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Sep2021 [Q3]\"/>
    </mc:Choice>
  </mc:AlternateContent>
  <xr:revisionPtr revIDLastSave="0" documentId="13_ncr:1_{ECB01826-64DE-4264-A984-5F05BD5454C9}" xr6:coauthVersionLast="46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2" sheetId="7" r:id="rId6"/>
  </sheets>
  <definedNames>
    <definedName name="_xlnm.Print_Area" localSheetId="5">'11-12'!$A$1:$N$97</definedName>
  </definedNames>
  <calcPr calcId="145621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A46" i="7" l="1"/>
  <c r="T33" i="4" l="1"/>
  <c r="H11" i="7" l="1"/>
  <c r="V33" i="4" l="1"/>
  <c r="N33" i="4"/>
  <c r="L32" i="4"/>
  <c r="D73" i="3"/>
  <c r="H65" i="7" l="1"/>
  <c r="L65" i="7"/>
  <c r="N65" i="7"/>
  <c r="J65" i="7"/>
  <c r="J90" i="7" l="1"/>
  <c r="J72" i="7"/>
  <c r="J35" i="7"/>
  <c r="J39" i="7" s="1"/>
  <c r="N90" i="7"/>
  <c r="N72" i="7"/>
  <c r="N35" i="7"/>
  <c r="N39" i="7" s="1"/>
  <c r="L90" i="7"/>
  <c r="H90" i="7"/>
  <c r="L72" i="7"/>
  <c r="H72" i="7"/>
  <c r="A97" i="7"/>
  <c r="H35" i="7"/>
  <c r="H39" i="7" s="1"/>
  <c r="A49" i="7"/>
  <c r="A47" i="7"/>
  <c r="J74" i="7" l="1"/>
  <c r="J79" i="7" s="1"/>
  <c r="N74" i="7"/>
  <c r="N79" i="7" s="1"/>
  <c r="H74" i="7"/>
  <c r="H79" i="7" s="1"/>
  <c r="R25" i="5" l="1"/>
  <c r="N20" i="5"/>
  <c r="N28" i="5" s="1"/>
  <c r="L20" i="5"/>
  <c r="J20" i="5"/>
  <c r="J28" i="5" s="1"/>
  <c r="H20" i="5"/>
  <c r="H28" i="5" s="1"/>
  <c r="F20" i="5"/>
  <c r="F28" i="5" s="1"/>
  <c r="D20" i="5"/>
  <c r="D28" i="5" s="1"/>
  <c r="R18" i="5"/>
  <c r="R17" i="5"/>
  <c r="P14" i="5"/>
  <c r="P20" i="5" s="1"/>
  <c r="Z35" i="4"/>
  <c r="R35" i="4"/>
  <c r="N35" i="4"/>
  <c r="X31" i="4"/>
  <c r="AB31" i="4" s="1"/>
  <c r="T26" i="4"/>
  <c r="R26" i="4"/>
  <c r="P26" i="4"/>
  <c r="N26" i="4"/>
  <c r="L26" i="4"/>
  <c r="J26" i="4"/>
  <c r="J35" i="4" s="1"/>
  <c r="H26" i="4"/>
  <c r="H35" i="4" s="1"/>
  <c r="F26" i="4"/>
  <c r="F35" i="4" s="1"/>
  <c r="D26" i="4"/>
  <c r="D35" i="4" s="1"/>
  <c r="V24" i="4"/>
  <c r="X24" i="4" s="1"/>
  <c r="AB24" i="4" s="1"/>
  <c r="V23" i="4"/>
  <c r="X23" i="4" s="1"/>
  <c r="AB23" i="4" s="1"/>
  <c r="V22" i="4"/>
  <c r="X22" i="4" s="1"/>
  <c r="AB22" i="4" s="1"/>
  <c r="Z19" i="4"/>
  <c r="Z26" i="4" s="1"/>
  <c r="V16" i="4"/>
  <c r="X16" i="4" s="1"/>
  <c r="AB16" i="4" s="1"/>
  <c r="V15" i="4"/>
  <c r="X15" i="4" s="1"/>
  <c r="J66" i="3"/>
  <c r="J68" i="3" s="1"/>
  <c r="H66" i="3"/>
  <c r="H68" i="3" s="1"/>
  <c r="F66" i="3"/>
  <c r="D66" i="3"/>
  <c r="A51" i="3"/>
  <c r="A50" i="3"/>
  <c r="J38" i="3"/>
  <c r="H38" i="3"/>
  <c r="F38" i="3"/>
  <c r="D38" i="3"/>
  <c r="J24" i="3"/>
  <c r="H24" i="3"/>
  <c r="F24" i="3"/>
  <c r="D24" i="3"/>
  <c r="J14" i="3"/>
  <c r="J17" i="3" s="1"/>
  <c r="H14" i="3"/>
  <c r="H17" i="3" s="1"/>
  <c r="F14" i="3"/>
  <c r="F17" i="3" s="1"/>
  <c r="D14" i="3"/>
  <c r="D17" i="3" s="1"/>
  <c r="L65" i="2"/>
  <c r="L67" i="2" s="1"/>
  <c r="J65" i="2"/>
  <c r="J67" i="2" s="1"/>
  <c r="H65" i="2"/>
  <c r="F65" i="2"/>
  <c r="A50" i="2"/>
  <c r="A49" i="2"/>
  <c r="L37" i="2"/>
  <c r="J37" i="2"/>
  <c r="H37" i="2"/>
  <c r="F37" i="2"/>
  <c r="L23" i="2"/>
  <c r="J23" i="2"/>
  <c r="H23" i="2"/>
  <c r="F23" i="2"/>
  <c r="L14" i="2"/>
  <c r="L17" i="2" s="1"/>
  <c r="J14" i="2"/>
  <c r="J17" i="2" s="1"/>
  <c r="H14" i="2"/>
  <c r="H17" i="2" s="1"/>
  <c r="F14" i="2"/>
  <c r="F17" i="2" s="1"/>
  <c r="A138" i="1"/>
  <c r="K122" i="1"/>
  <c r="K125" i="1" s="1"/>
  <c r="G122" i="1"/>
  <c r="G125" i="1" s="1"/>
  <c r="A93" i="1"/>
  <c r="K76" i="1"/>
  <c r="I76" i="1"/>
  <c r="G76" i="1"/>
  <c r="E76" i="1"/>
  <c r="K69" i="1"/>
  <c r="I69" i="1"/>
  <c r="G69" i="1"/>
  <c r="E69" i="1"/>
  <c r="A50" i="1"/>
  <c r="A96" i="1" s="1"/>
  <c r="A48" i="1"/>
  <c r="A94" i="1" s="1"/>
  <c r="K36" i="1"/>
  <c r="I36" i="1"/>
  <c r="G36" i="1"/>
  <c r="E36" i="1"/>
  <c r="K21" i="1"/>
  <c r="I21" i="1"/>
  <c r="G21" i="1"/>
  <c r="E21" i="1"/>
  <c r="E39" i="1" l="1"/>
  <c r="F68" i="3"/>
  <c r="L25" i="2"/>
  <c r="L28" i="2" s="1"/>
  <c r="L69" i="2" s="1"/>
  <c r="L81" i="2" s="1"/>
  <c r="D26" i="3"/>
  <c r="D29" i="3" s="1"/>
  <c r="H67" i="2"/>
  <c r="I39" i="1"/>
  <c r="K39" i="1"/>
  <c r="G78" i="1"/>
  <c r="G128" i="1" s="1"/>
  <c r="F26" i="3"/>
  <c r="F29" i="3" s="1"/>
  <c r="D68" i="3"/>
  <c r="E78" i="1"/>
  <c r="J26" i="3"/>
  <c r="J29" i="3" s="1"/>
  <c r="J76" i="3" s="1"/>
  <c r="F67" i="2"/>
  <c r="I78" i="1"/>
  <c r="H25" i="2"/>
  <c r="H28" i="2" s="1"/>
  <c r="H75" i="2" s="1"/>
  <c r="A34" i="5"/>
  <c r="K78" i="1"/>
  <c r="K128" i="1" s="1"/>
  <c r="G39" i="1"/>
  <c r="A94" i="2"/>
  <c r="X33" i="4"/>
  <c r="AB33" i="4" s="1"/>
  <c r="J25" i="2"/>
  <c r="J28" i="2" s="1"/>
  <c r="F25" i="2"/>
  <c r="F28" i="2" s="1"/>
  <c r="H26" i="3"/>
  <c r="L75" i="2"/>
  <c r="X19" i="4"/>
  <c r="X26" i="4" s="1"/>
  <c r="AB15" i="4"/>
  <c r="AB19" i="4" s="1"/>
  <c r="AB26" i="4" s="1"/>
  <c r="A48" i="2"/>
  <c r="A49" i="3"/>
  <c r="A1" i="2"/>
  <c r="A1" i="3" s="1"/>
  <c r="V28" i="4"/>
  <c r="P35" i="4"/>
  <c r="A48" i="3"/>
  <c r="R14" i="5"/>
  <c r="R20" i="5" s="1"/>
  <c r="P22" i="5"/>
  <c r="A47" i="2"/>
  <c r="A46" i="4" s="1"/>
  <c r="T35" i="4"/>
  <c r="V19" i="4"/>
  <c r="V26" i="4" s="1"/>
  <c r="A94" i="3"/>
  <c r="H29" i="3" l="1"/>
  <c r="L11" i="7"/>
  <c r="L35" i="7" s="1"/>
  <c r="L39" i="7" s="1"/>
  <c r="L74" i="7" s="1"/>
  <c r="L79" i="7" s="1"/>
  <c r="J69" i="2"/>
  <c r="J72" i="2"/>
  <c r="J75" i="2" s="1"/>
  <c r="F72" i="2"/>
  <c r="F75" i="2" s="1"/>
  <c r="J87" i="3"/>
  <c r="F70" i="3"/>
  <c r="F82" i="3" s="1"/>
  <c r="J70" i="3"/>
  <c r="J82" i="3" s="1"/>
  <c r="L86" i="2"/>
  <c r="H69" i="2"/>
  <c r="H81" i="2" s="1"/>
  <c r="H86" i="2"/>
  <c r="F76" i="3"/>
  <c r="F87" i="3"/>
  <c r="J86" i="2"/>
  <c r="D70" i="3"/>
  <c r="F86" i="2"/>
  <c r="F69" i="2"/>
  <c r="X28" i="4"/>
  <c r="V35" i="4"/>
  <c r="P28" i="5"/>
  <c r="R22" i="5"/>
  <c r="D87" i="3"/>
  <c r="D76" i="3"/>
  <c r="H87" i="3"/>
  <c r="D79" i="3" l="1"/>
  <c r="D82" i="3" s="1"/>
  <c r="H70" i="3"/>
  <c r="L26" i="5"/>
  <c r="H73" i="3"/>
  <c r="H76" i="3" s="1"/>
  <c r="J78" i="2"/>
  <c r="J81" i="2" s="1"/>
  <c r="F78" i="2"/>
  <c r="F81" i="2" s="1"/>
  <c r="R26" i="5"/>
  <c r="R28" i="5" s="1"/>
  <c r="L28" i="5"/>
  <c r="I122" i="1" s="1"/>
  <c r="I125" i="1" s="1"/>
  <c r="I128" i="1" s="1"/>
  <c r="AB28" i="4"/>
  <c r="L35" i="4"/>
  <c r="E122" i="1" s="1"/>
  <c r="E125" i="1" s="1"/>
  <c r="E128" i="1" s="1"/>
  <c r="X32" i="4"/>
  <c r="AB32" i="4" s="1"/>
  <c r="H79" i="3" l="1"/>
  <c r="H82" i="3" s="1"/>
  <c r="AB35" i="4"/>
  <c r="X35" i="4"/>
</calcChain>
</file>

<file path=xl/sharedStrings.xml><?xml version="1.0" encoding="utf-8"?>
<sst xmlns="http://schemas.openxmlformats.org/spreadsheetml/2006/main" count="480" uniqueCount="216">
  <si>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</si>
  <si>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</si>
  <si>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</si>
  <si>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</si>
  <si>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</si>
  <si>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</si>
  <si>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</si>
  <si>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</si>
  <si>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</si>
  <si>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</si>
  <si>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</si>
  <si>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</si>
  <si>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</si>
  <si>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</si>
  <si>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</si>
  <si>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</si>
  <si>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</si>
  <si>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</si>
  <si>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</si>
  <si>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</si>
  <si>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</si>
  <si>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</si>
  <si>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</si>
  <si>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8, 12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</si>
  <si>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</si>
  <si>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</si>
  <si>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</si>
  <si>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</si>
  <si>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</si>
  <si>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</si>
  <si>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</si>
  <si>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</si>
  <si>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</si>
  <si>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</si>
  <si>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</si>
  <si>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</si>
  <si>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</si>
  <si>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</si>
  <si>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</si>
  <si>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</si>
  <si>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</si>
  <si>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</si>
  <si>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</si>
  <si>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</si>
  <si>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</si>
  <si>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</si>
  <si>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</si>
  <si>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</si>
  <si>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</si>
  <si>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</si>
  <si>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</si>
  <si>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</si>
  <si>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</si>
  <si>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</si>
  <si>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</si>
  <si>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</si>
  <si>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</si>
  <si>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</si>
  <si>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</si>
  <si>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</si>
  <si>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</si>
  <si>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</si>
  <si>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</si>
  <si>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</si>
  <si>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</si>
  <si>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</si>
  <si>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</si>
  <si>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</si>
  <si>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</si>
  <si>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</si>
  <si>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</si>
  <si>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</si>
  <si>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</si>
  <si>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</si>
  <si>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</si>
  <si>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</si>
  <si>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</si>
  <si>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</si>
  <si>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</si>
  <si>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</si>
  <si>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</si>
  <si>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</si>
  <si>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</si>
  <si>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</si>
  <si>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</si>
  <si>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</si>
  <si>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</si>
  <si>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</si>
  <si>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</si>
  <si>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</si>
  <si>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</si>
  <si>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</si>
  <si>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</si>
  <si>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</si>
  <si>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</si>
  <si>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</si>
  <si>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</si>
  <si>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</si>
  <si>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</si>
  <si>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</si>
  <si>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</si>
  <si>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กำไรจากอัตราแลกเปลี่ยน (สุทธิ)</t>
  </si>
  <si>
    <t xml:space="preserve">   รายการที่จะจัดประเภทรายการใหม่</t>
  </si>
  <si>
    <t xml:space="preserve">      เข้าไปไว้ในกำไรหรือขาดทุนภายหลัง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</si>
  <si>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</si>
  <si>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</si>
  <si>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   รวมรายการที่จะจัดประเภทรายการใหม่</t>
  </si>
  <si>
    <t xml:space="preserve">         เข้าไปไว้ในกำไรหรือขาดทุนภายหลัง</t>
  </si>
  <si>
    <t xml:space="preserve">   รายการที่จะไม่จัดประเภทรายการใหม่</t>
  </si>
  <si>
    <t xml:space="preserve">      การเปลี่ยนแปลงในมูลค่าของสินทรัพย์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</si>
  <si>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</si>
  <si>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</si>
  <si>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   รวมรายการที่จะไม่จัดประเภทรายการใหม่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</si>
  <si>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</si>
  <si>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</si>
  <si>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</si>
  <si>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</si>
  <si>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</si>
  <si>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การวัดมูลค่าเงินลงทุน</t>
  </si>
  <si>
    <t>ส่วนเกินทุน</t>
  </si>
  <si>
    <t>จัดสรรแล้ว</t>
  </si>
  <si>
    <t>ผลต่างจาก</t>
  </si>
  <si>
    <t>ของภาระผูกพัน</t>
  </si>
  <si>
    <t>ในตราสารทุนผ่าน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</si>
  <si>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</si>
  <si>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</si>
  <si>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</si>
  <si>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</si>
  <si>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</si>
  <si>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</si>
  <si>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</si>
  <si>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</si>
  <si>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เงินลงทุน</t>
  </si>
  <si>
    <t>กำไรขาดทุน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</si>
  <si>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</si>
  <si>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</si>
  <si>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</si>
  <si>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</si>
  <si>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</si>
  <si>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</si>
  <si>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</si>
  <si>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</si>
  <si>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</si>
  <si>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เผื่อขาย</t>
  </si>
  <si>
    <t>ของเจ้าของ</t>
  </si>
  <si>
    <t>ของบริษัทใหญ่</t>
  </si>
  <si>
    <t>อำนาจควบคุม</t>
  </si>
  <si>
    <t>เจ้าของ</t>
  </si>
  <si>
    <t>ยอดคงเหลือต้นงวด ณ วันที่ 1 มกราคม พ.ศ. 2563</t>
  </si>
  <si>
    <t xml:space="preserve">   - ตามที่เคยรายงานไว้</t>
  </si>
  <si>
    <t>ผลกระทบจากการเปลี่ยนแปลงนโยบายการบัญชี</t>
  </si>
  <si>
    <t xml:space="preserve">   - หลังปรับปรุง</t>
  </si>
  <si>
    <t>การเปลี่ยนแปลงในส่วนของเจ้าของสำหรับ</t>
  </si>
  <si>
    <t>เงินปันผลจ่าย</t>
  </si>
  <si>
    <t>กำไร(ขาดทุน)เบ็ดเสร็จอื่นสำหรับงวด</t>
  </si>
  <si>
    <t>ยอดคงเหลือต้นงวด ณ วันที่ 1 มกราคม พ.ศ. 2564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</si>
  <si>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</si>
  <si>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</si>
  <si>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</si>
  <si>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</si>
  <si>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</si>
  <si>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</si>
  <si>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</si>
  <si>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</si>
  <si>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</si>
  <si>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</si>
  <si>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ค่าเผื่อราคาทุนของสินค้าสูงกว่ามูลค่าสุทธิที่จะได้รับ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</si>
  <si>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</si>
  <si>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</si>
  <si>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</si>
  <si>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</si>
  <si>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</si>
  <si>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</si>
  <si>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</si>
  <si>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</si>
  <si>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</si>
  <si>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</si>
  <si>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</si>
  <si>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</si>
  <si>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</si>
  <si>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</si>
  <si>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>จ่ายคืนเงินต้นของสัญญาเงินกู้ยืม</t>
  </si>
  <si>
    <t>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</si>
  <si>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</si>
  <si>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</si>
  <si>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</si>
  <si>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</si>
  <si>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</si>
  <si>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รายการที่ไม่ใช่เงินสดที่มีสาระสำคัญสำหรับงวดบัญชี</t>
  </si>
  <si>
    <t xml:space="preserve">   การเปลี่ยนแปลงในเจ้าหนี้สินทรัพย์ถาวร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</si>
  <si>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</si>
  <si>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สำหรับงวดเก้าเดือนสิ้นสุดวันที่ 30 กันยายน พ.ศ. 2564</t>
  </si>
  <si>
    <t>30 กันยายน</t>
  </si>
  <si>
    <t xml:space="preserve">   งวดเก้าเดือนสิ้นสุดวันที่ 30 กันยายน พ.ศ. 2563</t>
  </si>
  <si>
    <t>ยอดคงเหลือปลายงวด ณ วันที่ 30 กันยายน พ.ศ. 2563</t>
  </si>
  <si>
    <t xml:space="preserve">   งวดเก้าเดือนสิ้นสุดวันที่ 30 กันยายน พ.ศ. 2564</t>
  </si>
  <si>
    <t>ยอดคงเหลือปลายงวด ณ วันที่ 30 กันยายน พ.ศ. 2564</t>
  </si>
  <si>
    <t>ณ วันที่ 30 กันยายน พ.ศ. 2564</t>
  </si>
  <si>
    <t>สำหรับงวดสามเดือนสิ้นสุดวันที่ 30 กันยายน พ.ศ. 2564</t>
  </si>
  <si>
    <t>(กลับรายการ)ผลขาดทุนด้านเครดิตที่คาดว่าจะเกิดขึ้น</t>
  </si>
  <si>
    <t>(กลับรายการ)ค่าเผื่อสินค้าล้าสมัยและเสื่อมคุณภาพ</t>
  </si>
  <si>
    <t xml:space="preserve">รายได้เงินปันผล </t>
  </si>
  <si>
    <t>เงินปันผลรับ</t>
  </si>
  <si>
    <t>เงินสดสุทธิใช้ไปในกิจกรรมลงทุน</t>
  </si>
  <si>
    <t xml:space="preserve">สิ้นสุดวันที่ 30 กันยายน พ.ศ. 2564 และ พ.ศ. 2563 มีดังนี้ </t>
  </si>
  <si>
    <t>วิธีราคาทุนตัดจำหน่าย(เพิ่มขึ้น)ลดลง</t>
  </si>
  <si>
    <t>กำไรจากอัตราแลกเปลี่ยนที่ยังไม่รับรู้</t>
  </si>
  <si>
    <t>กำไรจากอัตราแลกเปลี่ยนที่ยังไม่รับรู้ของเงินสด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</si>
  <si>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</si>
  <si>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</si>
  <si>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ที่ดิน อาคาร และอุปกรณ์ที่ซื้อในระหว่างงวดมีรายละเอียดดังนี้</t>
  </si>
  <si>
    <t xml:space="preserve">   อาคาร อุปกรณ์ที่เพิ่มขึ้นในระหว่างงวด</t>
  </si>
  <si>
    <t>ยอดซื้อสุทธิในที่ดิน อาคาร และอุปกรณ์ที่จ่ายเป็นเงินสด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</si>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</sst>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2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9" fillId="0" borderId="2"/>
    <xf numFmtId="164" fontId="9" fillId="0" borderId="2" applyFont="0" applyFill="0" applyBorder="0" applyAlignment="0" applyProtection="0"/>
    <xf numFmtId="0" fontId="9" fillId="0" borderId="2"/>
    <xf numFmtId="164" fontId="9" fillId="0" borderId="2" applyFont="0" applyFill="0" applyBorder="0" applyAlignment="0" applyProtection="0"/>
  </cellStyleXfs>
  <cellXfs count="229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/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6" fontId="2" fillId="2" borderId="6" xfId="0" applyNumberFormat="1" applyFont="1" applyFill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5" xfId="0" applyNumberFormat="1" applyFont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7" fillId="0" borderId="5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left" vertical="center"/>
    </xf>
    <xf numFmtId="166" fontId="7" fillId="2" borderId="3" xfId="0" applyNumberFormat="1" applyFont="1" applyFill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left" vertical="center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9" xfId="1" applyFont="1" applyBorder="1" applyAlignment="1">
      <alignment vertical="center"/>
    </xf>
    <xf numFmtId="165" fontId="1" fillId="0" borderId="9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vertical="center"/>
    </xf>
    <xf numFmtId="166" fontId="2" fillId="0" borderId="9" xfId="1" applyNumberFormat="1" applyFont="1" applyBorder="1" applyAlignment="1">
      <alignment vertical="center"/>
    </xf>
    <xf numFmtId="166" fontId="2" fillId="0" borderId="9" xfId="2" applyNumberFormat="1" applyFont="1" applyFill="1" applyBorder="1" applyAlignment="1">
      <alignment vertical="center"/>
    </xf>
    <xf numFmtId="165" fontId="7" fillId="0" borderId="2" xfId="1" applyNumberFormat="1" applyFont="1" applyAlignment="1">
      <alignment vertical="center"/>
    </xf>
    <xf numFmtId="165" fontId="8" fillId="0" borderId="2" xfId="1" applyNumberFormat="1" applyFont="1" applyAlignment="1">
      <alignment horizontal="center" vertical="center"/>
    </xf>
    <xf numFmtId="166" fontId="8" fillId="0" borderId="2" xfId="1" applyNumberFormat="1" applyFont="1" applyAlignment="1">
      <alignment horizontal="right" vertical="center"/>
    </xf>
    <xf numFmtId="166" fontId="8" fillId="0" borderId="2" xfId="2" applyNumberFormat="1" applyFont="1" applyFill="1" applyBorder="1" applyAlignment="1">
      <alignment horizontal="right" vertical="center"/>
    </xf>
    <xf numFmtId="166" fontId="10" fillId="0" borderId="2" xfId="1" quotePrefix="1" applyNumberFormat="1" applyFont="1" applyAlignment="1">
      <alignment horizontal="right" vertical="center"/>
    </xf>
    <xf numFmtId="166" fontId="11" fillId="0" borderId="2" xfId="1" applyNumberFormat="1" applyFont="1" applyAlignment="1">
      <alignment vertical="center"/>
    </xf>
    <xf numFmtId="166" fontId="10" fillId="0" borderId="2" xfId="1" applyNumberFormat="1" applyFont="1" applyAlignment="1">
      <alignment horizontal="right" vertical="center"/>
    </xf>
    <xf numFmtId="166" fontId="7" fillId="0" borderId="2" xfId="1" applyNumberFormat="1" applyFont="1" applyAlignment="1">
      <alignment vertical="center"/>
    </xf>
    <xf numFmtId="165" fontId="8" fillId="0" borderId="9" xfId="1" applyNumberFormat="1" applyFont="1" applyBorder="1" applyAlignment="1">
      <alignment horizontal="center" vertical="center"/>
    </xf>
    <xf numFmtId="166" fontId="8" fillId="0" borderId="9" xfId="1" applyNumberFormat="1" applyFont="1" applyBorder="1" applyAlignment="1">
      <alignment horizontal="right" vertical="center"/>
    </xf>
    <xf numFmtId="166" fontId="8" fillId="0" borderId="9" xfId="2" applyNumberFormat="1" applyFont="1" applyFill="1" applyBorder="1" applyAlignment="1">
      <alignment horizontal="right" vertical="center"/>
    </xf>
    <xf numFmtId="165" fontId="8" fillId="0" borderId="2" xfId="1" applyNumberFormat="1" applyFont="1" applyAlignment="1">
      <alignment vertical="center"/>
    </xf>
    <xf numFmtId="165" fontId="8" fillId="0" borderId="2" xfId="1" applyNumberFormat="1" applyFont="1" applyAlignment="1">
      <alignment horizontal="right" vertical="center"/>
    </xf>
    <xf numFmtId="166" fontId="7" fillId="3" borderId="2" xfId="1" applyNumberFormat="1" applyFont="1" applyFill="1" applyAlignment="1">
      <alignment vertical="center"/>
    </xf>
    <xf numFmtId="166" fontId="7" fillId="3" borderId="2" xfId="2" applyNumberFormat="1" applyFont="1" applyFill="1" applyAlignment="1">
      <alignment vertical="center"/>
    </xf>
    <xf numFmtId="0" fontId="7" fillId="0" borderId="2" xfId="1" applyFont="1" applyAlignment="1">
      <alignment vertical="center"/>
    </xf>
    <xf numFmtId="166" fontId="7" fillId="3" borderId="2" xfId="3" quotePrefix="1" applyNumberFormat="1" applyFont="1" applyFill="1" applyAlignment="1">
      <alignment horizontal="right" vertical="center"/>
    </xf>
    <xf numFmtId="165" fontId="7" fillId="0" borderId="2" xfId="1" applyNumberFormat="1" applyFont="1" applyAlignment="1">
      <alignment horizontal="center" vertical="center"/>
    </xf>
    <xf numFmtId="166" fontId="7" fillId="3" borderId="2" xfId="1" applyNumberFormat="1" applyFont="1" applyFill="1" applyAlignment="1">
      <alignment horizontal="right" vertical="center"/>
    </xf>
    <xf numFmtId="166" fontId="7" fillId="0" borderId="2" xfId="1" applyNumberFormat="1" applyFont="1" applyAlignment="1">
      <alignment horizontal="right" vertical="center"/>
    </xf>
    <xf numFmtId="165" fontId="11" fillId="0" borderId="2" xfId="1" applyNumberFormat="1" applyFont="1" applyAlignment="1">
      <alignment vertical="center"/>
    </xf>
    <xf numFmtId="165" fontId="10" fillId="0" borderId="2" xfId="1" applyNumberFormat="1" applyFont="1" applyAlignment="1">
      <alignment vertical="center"/>
    </xf>
    <xf numFmtId="166" fontId="11" fillId="0" borderId="2" xfId="1" applyNumberFormat="1" applyFont="1" applyAlignment="1">
      <alignment horizontal="right" vertical="center"/>
    </xf>
    <xf numFmtId="166" fontId="11" fillId="3" borderId="2" xfId="1" applyNumberFormat="1" applyFont="1" applyFill="1" applyAlignment="1">
      <alignment horizontal="right" vertical="center"/>
    </xf>
    <xf numFmtId="166" fontId="11" fillId="3" borderId="2" xfId="1" applyNumberFormat="1" applyFont="1" applyFill="1" applyAlignment="1">
      <alignment horizontal="center" vertical="center"/>
    </xf>
    <xf numFmtId="165" fontId="7" fillId="0" borderId="2" xfId="1" quotePrefix="1" applyNumberFormat="1" applyFont="1" applyAlignment="1">
      <alignment horizontal="center" vertical="center"/>
    </xf>
    <xf numFmtId="166" fontId="11" fillId="3" borderId="2" xfId="4" applyNumberFormat="1" applyFont="1" applyFill="1" applyAlignment="1">
      <alignment horizontal="center" vertical="center"/>
    </xf>
    <xf numFmtId="166" fontId="11" fillId="3" borderId="2" xfId="1" applyNumberFormat="1" applyFont="1" applyFill="1" applyAlignment="1">
      <alignment vertical="center"/>
    </xf>
    <xf numFmtId="165" fontId="7" fillId="3" borderId="2" xfId="1" applyNumberFormat="1" applyFont="1" applyFill="1" applyAlignment="1">
      <alignment vertical="center"/>
    </xf>
    <xf numFmtId="166" fontId="11" fillId="3" borderId="2" xfId="2" applyNumberFormat="1" applyFont="1" applyFill="1" applyAlignment="1">
      <alignment horizontal="right" vertical="center"/>
    </xf>
    <xf numFmtId="166" fontId="7" fillId="3" borderId="9" xfId="1" applyNumberFormat="1" applyFont="1" applyFill="1" applyBorder="1" applyAlignment="1">
      <alignment horizontal="right" vertical="center"/>
    </xf>
    <xf numFmtId="166" fontId="11" fillId="3" borderId="9" xfId="1" applyNumberFormat="1" applyFont="1" applyFill="1" applyBorder="1" applyAlignment="1">
      <alignment horizontal="right" vertical="center"/>
    </xf>
    <xf numFmtId="166" fontId="7" fillId="3" borderId="2" xfId="2" applyNumberFormat="1" applyFont="1" applyFill="1" applyBorder="1" applyAlignment="1">
      <alignment horizontal="right" vertical="center"/>
    </xf>
    <xf numFmtId="166" fontId="7" fillId="3" borderId="9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6" fontId="2" fillId="0" borderId="2" xfId="2" applyNumberFormat="1" applyFont="1" applyFill="1" applyAlignment="1">
      <alignment vertical="center"/>
    </xf>
    <xf numFmtId="0" fontId="2" fillId="0" borderId="2" xfId="1" applyFont="1" applyAlignment="1">
      <alignment horizontal="center" vertical="center"/>
    </xf>
    <xf numFmtId="166" fontId="2" fillId="0" borderId="2" xfId="1" applyNumberFormat="1" applyFont="1" applyAlignment="1">
      <alignment horizontal="center" vertical="center"/>
    </xf>
    <xf numFmtId="165" fontId="7" fillId="0" borderId="2" xfId="1" quotePrefix="1" applyNumberFormat="1" applyFont="1" applyAlignment="1">
      <alignment vertical="center"/>
    </xf>
    <xf numFmtId="166" fontId="7" fillId="3" borderId="2" xfId="1" applyNumberFormat="1" applyFont="1" applyFill="1" applyAlignment="1">
      <alignment horizontal="center" vertical="center"/>
    </xf>
    <xf numFmtId="166" fontId="7" fillId="3" borderId="9" xfId="1" applyNumberFormat="1" applyFont="1" applyFill="1" applyBorder="1" applyAlignment="1">
      <alignment horizontal="center" vertical="center"/>
    </xf>
    <xf numFmtId="166" fontId="11" fillId="3" borderId="9" xfId="1" applyNumberFormat="1" applyFont="1" applyFill="1" applyBorder="1" applyAlignment="1">
      <alignment horizontal="center" vertical="center"/>
    </xf>
    <xf numFmtId="166" fontId="11" fillId="3" borderId="2" xfId="4" applyNumberFormat="1" applyFont="1" applyFill="1" applyBorder="1" applyAlignment="1">
      <alignment vertical="center"/>
    </xf>
    <xf numFmtId="166" fontId="11" fillId="3" borderId="9" xfId="2" applyNumberFormat="1" applyFont="1" applyFill="1" applyBorder="1" applyAlignment="1">
      <alignment vertical="center"/>
    </xf>
    <xf numFmtId="166" fontId="7" fillId="3" borderId="10" xfId="1" applyNumberFormat="1" applyFont="1" applyFill="1" applyBorder="1" applyAlignment="1">
      <alignment horizontal="right" vertical="center"/>
    </xf>
    <xf numFmtId="166" fontId="7" fillId="0" borderId="2" xfId="1" applyNumberFormat="1" applyFont="1" applyAlignment="1">
      <alignment horizontal="justify" vertical="center"/>
    </xf>
    <xf numFmtId="166" fontId="7" fillId="3" borderId="10" xfId="2" applyNumberFormat="1" applyFont="1" applyFill="1" applyBorder="1" applyAlignment="1">
      <alignment horizontal="right" vertical="center"/>
    </xf>
    <xf numFmtId="168" fontId="7" fillId="0" borderId="2" xfId="1" applyNumberFormat="1" applyFont="1" applyAlignment="1">
      <alignment vertical="center"/>
    </xf>
    <xf numFmtId="165" fontId="7" fillId="0" borderId="2" xfId="1" applyNumberFormat="1" applyFont="1" applyAlignment="1">
      <alignment horizontal="justify" vertical="center" wrapText="1"/>
    </xf>
    <xf numFmtId="165" fontId="7" fillId="0" borderId="2" xfId="1" applyNumberFormat="1" applyFont="1" applyAlignment="1">
      <alignment horizontal="center" vertical="center" wrapText="1"/>
    </xf>
    <xf numFmtId="166" fontId="7" fillId="0" borderId="2" xfId="1" applyNumberFormat="1" applyFont="1" applyAlignment="1">
      <alignment horizontal="justify" vertical="center" wrapText="1"/>
    </xf>
    <xf numFmtId="166" fontId="7" fillId="0" borderId="2" xfId="1" applyNumberFormat="1" applyFont="1" applyAlignment="1">
      <alignment horizontal="right" vertical="center" wrapText="1"/>
    </xf>
    <xf numFmtId="166" fontId="7" fillId="3" borderId="2" xfId="1" applyNumberFormat="1" applyFont="1" applyFill="1" applyAlignment="1">
      <alignment horizontal="right" vertical="center" wrapText="1"/>
    </xf>
    <xf numFmtId="166" fontId="7" fillId="3" borderId="2" xfId="2" applyNumberFormat="1" applyFont="1" applyFill="1" applyBorder="1" applyAlignment="1">
      <alignment horizontal="right" vertical="center" wrapText="1"/>
    </xf>
    <xf numFmtId="166" fontId="11" fillId="0" borderId="2" xfId="1" applyNumberFormat="1" applyFont="1" applyAlignment="1">
      <alignment horizontal="justify" vertical="center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5" fontId="7" fillId="0" borderId="2" xfId="1" applyNumberFormat="1" applyFont="1" applyFill="1" applyAlignment="1">
      <alignment vertical="center"/>
    </xf>
    <xf numFmtId="165" fontId="8" fillId="0" borderId="2" xfId="1" applyNumberFormat="1" applyFont="1" applyFill="1" applyAlignment="1">
      <alignment vertical="center"/>
    </xf>
    <xf numFmtId="166" fontId="2" fillId="0" borderId="9" xfId="0" applyNumberFormat="1" applyFont="1" applyFill="1" applyBorder="1" applyAlignment="1">
      <alignment horizontal="center" vertical="center"/>
    </xf>
    <xf numFmtId="166" fontId="2" fillId="0" borderId="2" xfId="1" applyNumberFormat="1" applyFont="1" applyFill="1" applyAlignment="1">
      <alignment vertical="center"/>
    </xf>
    <xf numFmtId="166" fontId="2" fillId="0" borderId="9" xfId="1" applyNumberFormat="1" applyFont="1" applyFill="1" applyBorder="1" applyAlignment="1">
      <alignment vertical="center"/>
    </xf>
    <xf numFmtId="166" fontId="8" fillId="0" borderId="2" xfId="1" applyNumberFormat="1" applyFont="1" applyFill="1" applyAlignment="1">
      <alignment horizontal="right" vertical="center"/>
    </xf>
    <xf numFmtId="166" fontId="10" fillId="0" borderId="2" xfId="1" quotePrefix="1" applyNumberFormat="1" applyFont="1" applyFill="1" applyAlignment="1">
      <alignment horizontal="right" vertical="center"/>
    </xf>
    <xf numFmtId="166" fontId="8" fillId="0" borderId="9" xfId="1" applyNumberFormat="1" applyFont="1" applyFill="1" applyBorder="1" applyAlignment="1">
      <alignment horizontal="right" vertical="center"/>
    </xf>
    <xf numFmtId="166" fontId="7" fillId="0" borderId="2" xfId="1" applyNumberFormat="1" applyFont="1" applyFill="1" applyAlignment="1">
      <alignment vertical="center"/>
    </xf>
    <xf numFmtId="166" fontId="7" fillId="0" borderId="2" xfId="3" quotePrefix="1" applyNumberFormat="1" applyFont="1" applyFill="1" applyAlignment="1">
      <alignment horizontal="right" vertical="center"/>
    </xf>
    <xf numFmtId="166" fontId="7" fillId="0" borderId="2" xfId="1" applyNumberFormat="1" applyFont="1" applyFill="1" applyAlignment="1">
      <alignment horizontal="right" vertical="center"/>
    </xf>
    <xf numFmtId="166" fontId="11" fillId="0" borderId="2" xfId="1" applyNumberFormat="1" applyFont="1" applyFill="1" applyAlignment="1">
      <alignment horizontal="right" vertical="center"/>
    </xf>
    <xf numFmtId="166" fontId="7" fillId="0" borderId="9" xfId="1" applyNumberFormat="1" applyFont="1" applyFill="1" applyBorder="1" applyAlignment="1">
      <alignment horizontal="right" vertical="center"/>
    </xf>
    <xf numFmtId="166" fontId="2" fillId="0" borderId="2" xfId="3" quotePrefix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6" fontId="7" fillId="0" borderId="2" xfId="1" applyNumberFormat="1" applyFont="1" applyFill="1" applyAlignment="1">
      <alignment horizontal="center" vertical="center"/>
    </xf>
    <xf numFmtId="166" fontId="7" fillId="0" borderId="9" xfId="1" applyNumberFormat="1" applyFont="1" applyFill="1" applyBorder="1" applyAlignment="1">
      <alignment horizontal="center" vertical="center"/>
    </xf>
    <xf numFmtId="166" fontId="7" fillId="0" borderId="9" xfId="2" applyNumberFormat="1" applyFont="1" applyFill="1" applyBorder="1" applyAlignment="1">
      <alignment horizontal="right" vertical="center"/>
    </xf>
    <xf numFmtId="166" fontId="11" fillId="0" borderId="2" xfId="1" applyNumberFormat="1" applyFont="1" applyFill="1" applyAlignment="1">
      <alignment horizontal="center" vertical="center"/>
    </xf>
    <xf numFmtId="166" fontId="11" fillId="0" borderId="9" xfId="1" applyNumberFormat="1" applyFont="1" applyFill="1" applyBorder="1" applyAlignment="1">
      <alignment horizontal="center" vertical="center"/>
    </xf>
    <xf numFmtId="166" fontId="7" fillId="0" borderId="10" xfId="1" applyNumberFormat="1" applyFont="1" applyFill="1" applyBorder="1" applyAlignment="1">
      <alignment horizontal="right" vertical="center"/>
    </xf>
    <xf numFmtId="166" fontId="7" fillId="0" borderId="2" xfId="1" applyNumberFormat="1" applyFont="1" applyFill="1" applyAlignment="1">
      <alignment horizontal="right" vertical="center" wrapText="1"/>
    </xf>
    <xf numFmtId="166" fontId="7" fillId="0" borderId="2" xfId="2" applyNumberFormat="1" applyFont="1" applyFill="1" applyBorder="1" applyAlignment="1">
      <alignment horizontal="right" vertical="center" wrapText="1"/>
    </xf>
    <xf numFmtId="166" fontId="11" fillId="0" borderId="9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Alignment="1">
      <alignment horizontal="right" vertical="center"/>
    </xf>
    <xf numFmtId="166" fontId="7" fillId="0" borderId="2" xfId="2" applyNumberFormat="1" applyFont="1" applyFill="1" applyAlignment="1">
      <alignment vertical="center"/>
    </xf>
    <xf numFmtId="166" fontId="11" fillId="0" borderId="2" xfId="4" applyNumberFormat="1" applyFont="1" applyFill="1" applyAlignment="1">
      <alignment horizontal="center" vertical="center"/>
    </xf>
    <xf numFmtId="166" fontId="11" fillId="0" borderId="2" xfId="1" applyNumberFormat="1" applyFont="1" applyFill="1" applyAlignment="1">
      <alignment vertical="center"/>
    </xf>
    <xf numFmtId="166" fontId="11" fillId="0" borderId="2" xfId="2" applyNumberFormat="1" applyFont="1" applyFill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166" fontId="2" fillId="0" borderId="2" xfId="1" applyNumberFormat="1" applyFont="1" applyFill="1" applyAlignment="1">
      <alignment horizontal="center" vertical="center"/>
    </xf>
    <xf numFmtId="166" fontId="11" fillId="0" borderId="2" xfId="4" applyNumberFormat="1" applyFont="1" applyFill="1" applyBorder="1" applyAlignment="1">
      <alignment vertical="center"/>
    </xf>
    <xf numFmtId="166" fontId="11" fillId="0" borderId="9" xfId="2" applyNumberFormat="1" applyFont="1" applyFill="1" applyBorder="1" applyAlignment="1">
      <alignment vertical="center"/>
    </xf>
    <xf numFmtId="166" fontId="7" fillId="0" borderId="10" xfId="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/>
    <xf numFmtId="0" fontId="7" fillId="0" borderId="2" xfId="1" applyFont="1" applyFill="1" applyAlignment="1">
      <alignment vertical="center"/>
    </xf>
    <xf numFmtId="166" fontId="7" fillId="0" borderId="2" xfId="1" applyNumberFormat="1" applyFont="1" applyFill="1" applyBorder="1" applyAlignment="1">
      <alignment horizontal="right" vertical="center"/>
    </xf>
    <xf numFmtId="166" fontId="7" fillId="0" borderId="2" xfId="1" applyNumberFormat="1" applyFont="1" applyFill="1" applyAlignment="1">
      <alignment horizontal="justify" vertical="center"/>
    </xf>
    <xf numFmtId="166" fontId="2" fillId="0" borderId="2" xfId="1" applyNumberFormat="1" applyFont="1" applyFill="1" applyAlignment="1">
      <alignment horizontal="justify" vertical="center"/>
    </xf>
    <xf numFmtId="165" fontId="7" fillId="0" borderId="2" xfId="1" applyNumberFormat="1" applyFont="1" applyFill="1" applyAlignment="1">
      <alignment horizontal="justify" vertical="center" wrapText="1"/>
    </xf>
    <xf numFmtId="165" fontId="7" fillId="0" borderId="2" xfId="1" applyNumberFormat="1" applyFont="1" applyFill="1" applyAlignment="1">
      <alignment horizontal="center" vertical="center" wrapText="1"/>
    </xf>
    <xf numFmtId="165" fontId="7" fillId="0" borderId="2" xfId="1" quotePrefix="1" applyNumberFormat="1" applyFont="1" applyFill="1" applyAlignment="1">
      <alignment vertical="center"/>
    </xf>
    <xf numFmtId="0" fontId="3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5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165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2" fillId="0" borderId="0" xfId="0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166" fontId="1" fillId="0" borderId="8" xfId="0" applyNumberFormat="1" applyFont="1" applyBorder="1" applyAlignment="1">
      <alignment horizontal="center" vertical="center"/>
    </xf>
    <xf numFmtId="0" fontId="6" fillId="0" borderId="8" xfId="0" applyFont="1" applyBorder="1"/>
    <xf numFmtId="0" fontId="2" fillId="0" borderId="2" xfId="1" applyFont="1" applyAlignment="1">
      <alignment horizontal="center" vertical="center"/>
    </xf>
    <xf numFmtId="165" fontId="2" fillId="0" borderId="9" xfId="1" applyNumberFormat="1" applyFont="1" applyBorder="1" applyAlignment="1">
      <alignment horizontal="justify" vertical="center"/>
    </xf>
    <xf numFmtId="166" fontId="8" fillId="0" borderId="9" xfId="1" applyNumberFormat="1" applyFont="1" applyBorder="1" applyAlignment="1">
      <alignment horizontal="center" vertical="center"/>
    </xf>
  </cellXfs>
  <cellStyles count="5">
    <cellStyle name="Comma 100" xfId="4" xr:uid="{00000000-0005-0000-0000-000000000000}"/>
    <cellStyle name="Comma 2" xfId="2" xr:uid="{00000000-0005-0000-0000-000001000000}"/>
    <cellStyle name="Normal" xfId="0" builtinId="0"/>
    <cellStyle name="Normal 12" xfId="3" xr:uid="{00000000-0005-0000-0000-000003000000}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Z1000"/>
  <sheetViews>
    <sheetView topLeftCell="A8" zoomScaleNormal="100" zoomScaleSheetLayoutView="100" workbookViewId="0">
      <selection activeCell="M19" sqref="M19"/>
    </sheetView>
  </sheetViews>
  <sheetFormatPr defaultColWidth="10.140625" defaultRowHeight="15" customHeight="1" x14ac:dyDescent="0.4"/>
  <cols>
    <col min="1" max="1" width="1.42578125" style="35" customWidth="1"/>
    <col min="2" max="2" width="30.5703125" style="35" customWidth="1"/>
    <col min="3" max="3" width="7.7109375" style="35" customWidth="1"/>
    <col min="4" max="4" width="0.85546875" style="35" customWidth="1"/>
    <col min="5" max="5" width="14.7109375" style="35" customWidth="1"/>
    <col min="6" max="6" width="0.85546875" style="35" customWidth="1"/>
    <col min="7" max="7" width="12.7109375" style="35" customWidth="1"/>
    <col min="8" max="8" width="0.85546875" style="35" customWidth="1"/>
    <col min="9" max="9" width="14.7109375" style="35" customWidth="1"/>
    <col min="10" max="10" width="0.85546875" style="35" customWidth="1"/>
    <col min="11" max="11" width="12.7109375" style="35" customWidth="1"/>
    <col min="12" max="26" width="9.140625" style="35" customWidth="1"/>
    <col min="27" max="16384" width="10.140625" style="35"/>
  </cols>
  <sheetData>
    <row r="1" spans="1:26" ht="19.5" customHeight="1" x14ac:dyDescent="0.4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4" t="s">
        <v>1</v>
      </c>
      <c r="B2" s="4"/>
      <c r="C2" s="1"/>
      <c r="D2" s="1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5" t="s">
        <v>197</v>
      </c>
      <c r="B3" s="5"/>
      <c r="C3" s="6"/>
      <c r="D3" s="6"/>
      <c r="E3" s="7"/>
      <c r="F3" s="7"/>
      <c r="G3" s="7"/>
      <c r="H3" s="7"/>
      <c r="I3" s="7"/>
      <c r="J3" s="7"/>
      <c r="K3" s="7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4">
      <c r="A4" s="3"/>
      <c r="B4" s="3"/>
      <c r="C4" s="24"/>
      <c r="D4" s="3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3"/>
      <c r="C5" s="8"/>
      <c r="D5" s="3"/>
      <c r="E5" s="213" t="s">
        <v>2</v>
      </c>
      <c r="F5" s="214"/>
      <c r="G5" s="214"/>
      <c r="H5" s="9"/>
      <c r="I5" s="213" t="s">
        <v>3</v>
      </c>
      <c r="J5" s="214"/>
      <c r="K5" s="2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3"/>
      <c r="C6" s="8"/>
      <c r="D6" s="3"/>
      <c r="E6" s="10" t="s">
        <v>4</v>
      </c>
      <c r="F6" s="10"/>
      <c r="G6" s="10" t="s">
        <v>5</v>
      </c>
      <c r="H6" s="10"/>
      <c r="I6" s="10" t="s">
        <v>4</v>
      </c>
      <c r="J6" s="10"/>
      <c r="K6" s="10" t="s">
        <v>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3"/>
      <c r="C7" s="8"/>
      <c r="D7" s="3"/>
      <c r="E7" s="11" t="s">
        <v>192</v>
      </c>
      <c r="F7" s="10"/>
      <c r="G7" s="10" t="s">
        <v>6</v>
      </c>
      <c r="H7" s="10"/>
      <c r="I7" s="11" t="s">
        <v>192</v>
      </c>
      <c r="J7" s="10"/>
      <c r="K7" s="10" t="s">
        <v>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3"/>
      <c r="C8" s="8"/>
      <c r="D8" s="3"/>
      <c r="E8" s="10" t="s">
        <v>7</v>
      </c>
      <c r="F8" s="10"/>
      <c r="G8" s="10" t="s">
        <v>8</v>
      </c>
      <c r="H8" s="10"/>
      <c r="I8" s="10" t="s">
        <v>7</v>
      </c>
      <c r="J8" s="10"/>
      <c r="K8" s="10" t="s">
        <v>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12" t="s">
        <v>9</v>
      </c>
      <c r="D9" s="3"/>
      <c r="E9" s="13" t="s">
        <v>10</v>
      </c>
      <c r="F9" s="10"/>
      <c r="G9" s="13" t="s">
        <v>10</v>
      </c>
      <c r="H9" s="10"/>
      <c r="I9" s="13" t="s">
        <v>10</v>
      </c>
      <c r="J9" s="10"/>
      <c r="K9" s="13" t="s">
        <v>10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 x14ac:dyDescent="0.4">
      <c r="A10" s="1" t="s">
        <v>11</v>
      </c>
      <c r="B10" s="1"/>
      <c r="C10" s="1"/>
      <c r="D10" s="1"/>
      <c r="E10" s="14"/>
      <c r="F10" s="2"/>
      <c r="G10" s="2"/>
      <c r="H10" s="2"/>
      <c r="I10" s="14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6" customHeight="1" x14ac:dyDescent="0.4">
      <c r="A11" s="1"/>
      <c r="B11" s="1"/>
      <c r="C11" s="1"/>
      <c r="D11" s="1"/>
      <c r="E11" s="14"/>
      <c r="F11" s="2"/>
      <c r="G11" s="2"/>
      <c r="H11" s="2"/>
      <c r="I11" s="14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1" t="s">
        <v>12</v>
      </c>
      <c r="B12" s="1"/>
      <c r="C12" s="1"/>
      <c r="D12" s="1"/>
      <c r="E12" s="14"/>
      <c r="F12" s="2"/>
      <c r="G12" s="2"/>
      <c r="H12" s="2"/>
      <c r="I12" s="14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1"/>
      <c r="B13" s="1"/>
      <c r="C13" s="24"/>
      <c r="D13" s="3"/>
      <c r="E13" s="14"/>
      <c r="F13" s="2"/>
      <c r="G13" s="2"/>
      <c r="H13" s="2"/>
      <c r="I13" s="14"/>
      <c r="J13" s="2"/>
      <c r="K13" s="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3" t="s">
        <v>13</v>
      </c>
      <c r="B14" s="3"/>
      <c r="C14" s="24"/>
      <c r="D14" s="3"/>
      <c r="E14" s="15">
        <v>496589682</v>
      </c>
      <c r="F14" s="16"/>
      <c r="G14" s="16">
        <v>946511930</v>
      </c>
      <c r="H14" s="16"/>
      <c r="I14" s="15">
        <v>403949150</v>
      </c>
      <c r="J14" s="2"/>
      <c r="K14" s="16">
        <v>863994670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14</v>
      </c>
      <c r="B15" s="3"/>
      <c r="C15" s="24"/>
      <c r="D15" s="3"/>
      <c r="E15" s="15"/>
      <c r="F15" s="16"/>
      <c r="G15" s="16"/>
      <c r="H15" s="16"/>
      <c r="I15" s="15"/>
      <c r="J15" s="2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 x14ac:dyDescent="0.4">
      <c r="A16" s="3"/>
      <c r="B16" s="3" t="s">
        <v>15</v>
      </c>
      <c r="C16" s="24"/>
      <c r="D16" s="3"/>
      <c r="E16" s="15">
        <v>30000000</v>
      </c>
      <c r="F16" s="16"/>
      <c r="G16" s="16">
        <v>0</v>
      </c>
      <c r="H16" s="16"/>
      <c r="I16" s="17">
        <v>30000000</v>
      </c>
      <c r="J16" s="2"/>
      <c r="K16" s="16"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3" t="s">
        <v>16</v>
      </c>
      <c r="B17" s="3"/>
      <c r="C17" s="24">
        <v>9</v>
      </c>
      <c r="D17" s="3"/>
      <c r="E17" s="15">
        <v>592679433</v>
      </c>
      <c r="F17" s="16"/>
      <c r="G17" s="16">
        <v>543899103</v>
      </c>
      <c r="H17" s="16"/>
      <c r="I17" s="15">
        <v>592613003</v>
      </c>
      <c r="J17" s="2"/>
      <c r="K17" s="16">
        <v>542704338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 x14ac:dyDescent="0.4">
      <c r="A18" s="3" t="s">
        <v>17</v>
      </c>
      <c r="B18" s="3"/>
      <c r="C18" s="24">
        <v>11</v>
      </c>
      <c r="D18" s="3"/>
      <c r="E18" s="15">
        <v>1011491867</v>
      </c>
      <c r="F18" s="16"/>
      <c r="G18" s="16">
        <v>534824158</v>
      </c>
      <c r="H18" s="16"/>
      <c r="I18" s="15">
        <v>1008577491</v>
      </c>
      <c r="J18" s="2"/>
      <c r="K18" s="16">
        <v>530713100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 x14ac:dyDescent="0.4">
      <c r="A19" s="3" t="s">
        <v>18</v>
      </c>
      <c r="B19" s="3"/>
      <c r="C19" s="24"/>
      <c r="D19" s="3"/>
      <c r="E19" s="18">
        <v>30843976</v>
      </c>
      <c r="F19" s="16"/>
      <c r="G19" s="19">
        <v>17785095</v>
      </c>
      <c r="H19" s="16"/>
      <c r="I19" s="18">
        <v>27789777</v>
      </c>
      <c r="J19" s="2"/>
      <c r="K19" s="19">
        <v>15118123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6" customHeight="1" x14ac:dyDescent="0.4">
      <c r="A20" s="3"/>
      <c r="B20" s="3"/>
      <c r="C20" s="24"/>
      <c r="D20" s="3"/>
      <c r="E20" s="15"/>
      <c r="F20" s="16"/>
      <c r="G20" s="16"/>
      <c r="H20" s="16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4">
      <c r="A21" s="3"/>
      <c r="B21" s="3" t="s">
        <v>19</v>
      </c>
      <c r="C21" s="24"/>
      <c r="D21" s="3"/>
      <c r="E21" s="18">
        <f>SUM(E14:E20)</f>
        <v>2161604958</v>
      </c>
      <c r="F21" s="16"/>
      <c r="G21" s="19">
        <f>SUM(G14:G19)</f>
        <v>2043020286</v>
      </c>
      <c r="H21" s="16"/>
      <c r="I21" s="18">
        <f>SUM(I14:I20)</f>
        <v>2062929421</v>
      </c>
      <c r="J21" s="16"/>
      <c r="K21" s="19">
        <f>SUM(K14:K19)</f>
        <v>1952530231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4">
      <c r="A22" s="3"/>
      <c r="B22" s="3"/>
      <c r="C22" s="24"/>
      <c r="D22" s="3"/>
      <c r="E22" s="15"/>
      <c r="F22" s="16"/>
      <c r="G22" s="16"/>
      <c r="H22" s="16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4">
      <c r="A23" s="1" t="s">
        <v>20</v>
      </c>
      <c r="B23" s="1"/>
      <c r="C23" s="24"/>
      <c r="D23" s="3"/>
      <c r="E23" s="15"/>
      <c r="F23" s="16"/>
      <c r="G23" s="16"/>
      <c r="H23" s="16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" customHeight="1" x14ac:dyDescent="0.4">
      <c r="A24" s="1"/>
      <c r="B24" s="1"/>
      <c r="C24" s="24"/>
      <c r="D24" s="3"/>
      <c r="E24" s="15"/>
      <c r="F24" s="16"/>
      <c r="G24" s="16"/>
      <c r="H24" s="16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4">
      <c r="A25" s="20" t="s">
        <v>14</v>
      </c>
      <c r="B25" s="1"/>
      <c r="C25" s="24"/>
      <c r="D25" s="3"/>
      <c r="E25" s="15"/>
      <c r="F25" s="16"/>
      <c r="G25" s="16"/>
      <c r="H25" s="16"/>
      <c r="I25" s="15"/>
      <c r="J25" s="2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20" t="s">
        <v>21</v>
      </c>
      <c r="B26" s="3"/>
      <c r="C26" s="24"/>
      <c r="D26" s="3"/>
      <c r="E26" s="15"/>
      <c r="F26" s="16"/>
      <c r="G26" s="16"/>
      <c r="H26" s="16"/>
      <c r="I26" s="15"/>
      <c r="J26" s="2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4">
      <c r="A27" s="20" t="s">
        <v>22</v>
      </c>
      <c r="B27" s="1"/>
      <c r="C27" s="24" t="s">
        <v>23</v>
      </c>
      <c r="D27" s="3"/>
      <c r="E27" s="15">
        <v>29623518</v>
      </c>
      <c r="F27" s="16"/>
      <c r="G27" s="16">
        <v>25088980</v>
      </c>
      <c r="H27" s="16"/>
      <c r="I27" s="15">
        <v>0</v>
      </c>
      <c r="J27" s="2"/>
      <c r="K27" s="16"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 x14ac:dyDescent="0.4">
      <c r="A28" s="3" t="s">
        <v>24</v>
      </c>
      <c r="B28" s="1"/>
      <c r="C28" s="24"/>
      <c r="D28" s="3"/>
      <c r="E28" s="15">
        <v>0</v>
      </c>
      <c r="F28" s="16"/>
      <c r="G28" s="16">
        <v>0</v>
      </c>
      <c r="H28" s="16"/>
      <c r="I28" s="15">
        <v>412255214</v>
      </c>
      <c r="J28" s="2"/>
      <c r="K28" s="21">
        <v>412255214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4">
      <c r="A29" s="3" t="s">
        <v>25</v>
      </c>
      <c r="B29" s="1"/>
      <c r="C29" s="24"/>
      <c r="D29" s="3"/>
      <c r="E29" s="15">
        <v>1185026</v>
      </c>
      <c r="F29" s="16"/>
      <c r="G29" s="16">
        <v>1184963</v>
      </c>
      <c r="H29" s="16"/>
      <c r="I29" s="15">
        <v>1161000</v>
      </c>
      <c r="J29" s="2"/>
      <c r="K29" s="16">
        <v>1161000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 x14ac:dyDescent="0.4">
      <c r="A30" s="3" t="s">
        <v>26</v>
      </c>
      <c r="B30" s="1"/>
      <c r="C30" s="24">
        <v>8</v>
      </c>
      <c r="D30" s="3"/>
      <c r="E30" s="15">
        <v>240777100</v>
      </c>
      <c r="F30" s="16"/>
      <c r="G30" s="16">
        <v>217018408</v>
      </c>
      <c r="H30" s="16"/>
      <c r="I30" s="15">
        <v>0</v>
      </c>
      <c r="J30" s="2"/>
      <c r="K30" s="16">
        <v>0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 x14ac:dyDescent="0.4">
      <c r="A31" s="3" t="s">
        <v>27</v>
      </c>
      <c r="B31" s="3"/>
      <c r="C31" s="24">
        <v>13</v>
      </c>
      <c r="D31" s="3"/>
      <c r="E31" s="14">
        <v>1582153406</v>
      </c>
      <c r="F31" s="16"/>
      <c r="G31" s="2">
        <v>1538084852</v>
      </c>
      <c r="H31" s="16"/>
      <c r="I31" s="15">
        <v>1582153406</v>
      </c>
      <c r="J31" s="2"/>
      <c r="K31" s="2">
        <v>1538084852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 x14ac:dyDescent="0.4">
      <c r="A32" s="20" t="s">
        <v>28</v>
      </c>
      <c r="B32" s="3"/>
      <c r="C32" s="24">
        <v>13</v>
      </c>
      <c r="D32" s="3"/>
      <c r="E32" s="14">
        <v>1323450</v>
      </c>
      <c r="F32" s="16"/>
      <c r="G32" s="16">
        <v>1253989</v>
      </c>
      <c r="H32" s="16"/>
      <c r="I32" s="15">
        <v>1309254</v>
      </c>
      <c r="J32" s="2"/>
      <c r="K32" s="16">
        <v>1235680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4">
      <c r="A33" s="20" t="s">
        <v>29</v>
      </c>
      <c r="B33" s="3"/>
      <c r="C33" s="24"/>
      <c r="D33" s="3"/>
      <c r="E33" s="14">
        <v>37890809</v>
      </c>
      <c r="F33" s="16"/>
      <c r="G33" s="16">
        <v>36156800</v>
      </c>
      <c r="H33" s="16"/>
      <c r="I33" s="15">
        <v>37890809</v>
      </c>
      <c r="J33" s="2"/>
      <c r="K33" s="16">
        <v>36156800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 x14ac:dyDescent="0.4">
      <c r="A34" s="3" t="s">
        <v>30</v>
      </c>
      <c r="B34" s="3"/>
      <c r="C34" s="24"/>
      <c r="D34" s="3"/>
      <c r="E34" s="18">
        <v>1220005</v>
      </c>
      <c r="F34" s="16"/>
      <c r="G34" s="19">
        <v>1169281</v>
      </c>
      <c r="H34" s="16"/>
      <c r="I34" s="18">
        <v>1071362</v>
      </c>
      <c r="J34" s="2"/>
      <c r="K34" s="19">
        <v>1035305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" customHeight="1" x14ac:dyDescent="0.4">
      <c r="A35" s="3"/>
      <c r="B35" s="3"/>
      <c r="C35" s="24"/>
      <c r="D35" s="3"/>
      <c r="E35" s="15"/>
      <c r="F35" s="16"/>
      <c r="G35" s="16"/>
      <c r="H35" s="16"/>
      <c r="I35" s="15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 x14ac:dyDescent="0.4">
      <c r="A36" s="3"/>
      <c r="B36" s="3" t="s">
        <v>31</v>
      </c>
      <c r="C36" s="24"/>
      <c r="D36" s="3"/>
      <c r="E36" s="18">
        <f>SUM(E25:E34)</f>
        <v>1894173314</v>
      </c>
      <c r="F36" s="16"/>
      <c r="G36" s="19">
        <f>SUM(G25:G34)</f>
        <v>1819957273</v>
      </c>
      <c r="H36" s="16"/>
      <c r="I36" s="18">
        <f>SUM(I25:I34)</f>
        <v>2035841045</v>
      </c>
      <c r="J36" s="16"/>
      <c r="K36" s="19">
        <f>SUM(K25:K34)</f>
        <v>1989928851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 x14ac:dyDescent="0.4">
      <c r="A37" s="3"/>
      <c r="B37" s="1"/>
      <c r="C37" s="24"/>
      <c r="D37" s="3"/>
      <c r="E37" s="18"/>
      <c r="F37" s="16"/>
      <c r="G37" s="19"/>
      <c r="H37" s="16"/>
      <c r="I37" s="18"/>
      <c r="J37" s="16"/>
      <c r="K37" s="19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6" customHeight="1" x14ac:dyDescent="0.4">
      <c r="A38" s="3"/>
      <c r="B38" s="3"/>
      <c r="C38" s="24"/>
      <c r="D38" s="3"/>
      <c r="E38" s="15"/>
      <c r="F38" s="16"/>
      <c r="G38" s="16"/>
      <c r="H38" s="16"/>
      <c r="I38" s="15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9.5" customHeight="1" x14ac:dyDescent="0.4">
      <c r="A39" s="1" t="s">
        <v>32</v>
      </c>
      <c r="B39" s="1"/>
      <c r="C39" s="24"/>
      <c r="D39" s="3"/>
      <c r="E39" s="22">
        <f>SUM(E21,E36)</f>
        <v>4055778272</v>
      </c>
      <c r="F39" s="16"/>
      <c r="G39" s="23">
        <f>SUM(G36,G21)</f>
        <v>3862977559</v>
      </c>
      <c r="H39" s="16"/>
      <c r="I39" s="22">
        <f>SUM(I21,I36)</f>
        <v>4098770466</v>
      </c>
      <c r="J39" s="16"/>
      <c r="K39" s="23">
        <f>SUM(K36,K21)</f>
        <v>3942459082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 x14ac:dyDescent="0.4">
      <c r="A40" s="3"/>
      <c r="B40" s="3"/>
      <c r="C40" s="24"/>
      <c r="D40" s="3"/>
      <c r="E40" s="2"/>
      <c r="F40" s="2"/>
      <c r="G40" s="2"/>
      <c r="H40" s="2"/>
      <c r="I40" s="2"/>
      <c r="J40" s="2"/>
      <c r="K40" s="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9" customHeight="1" x14ac:dyDescent="0.4">
      <c r="A41" s="3"/>
      <c r="B41" s="3"/>
      <c r="C41" s="24"/>
      <c r="D41" s="3"/>
      <c r="E41" s="2"/>
      <c r="F41" s="2"/>
      <c r="G41" s="2"/>
      <c r="H41" s="2"/>
      <c r="I41" s="2"/>
      <c r="J41" s="2"/>
      <c r="K41" s="2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4">
      <c r="A42" s="3"/>
      <c r="B42" s="3"/>
      <c r="C42" s="24"/>
      <c r="D42" s="3"/>
      <c r="E42" s="2"/>
      <c r="F42" s="2"/>
      <c r="G42" s="2"/>
      <c r="H42" s="2"/>
      <c r="I42" s="2"/>
      <c r="J42" s="2"/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4">
      <c r="A43" s="3"/>
      <c r="B43" s="3"/>
      <c r="C43" s="24"/>
      <c r="D43" s="3"/>
      <c r="E43" s="2"/>
      <c r="F43" s="2"/>
      <c r="G43" s="2"/>
      <c r="H43" s="2"/>
      <c r="I43" s="2"/>
      <c r="J43" s="2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 x14ac:dyDescent="0.4">
      <c r="A44" s="3"/>
      <c r="B44" s="3"/>
      <c r="C44" s="24"/>
      <c r="D44" s="3"/>
      <c r="E44" s="2"/>
      <c r="F44" s="2"/>
      <c r="G44" s="2"/>
      <c r="H44" s="2"/>
      <c r="I44" s="2"/>
      <c r="J44" s="2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215" t="s">
        <v>33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7.5" customHeight="1" x14ac:dyDescent="0.4">
      <c r="A46" s="24"/>
      <c r="B46" s="24"/>
      <c r="C46" s="24"/>
      <c r="D46" s="24"/>
      <c r="E46" s="26"/>
      <c r="F46" s="26"/>
      <c r="G46" s="26"/>
      <c r="H46" s="26"/>
      <c r="I46" s="26"/>
      <c r="J46" s="26"/>
      <c r="K46" s="2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.95" customHeight="1" x14ac:dyDescent="0.4">
      <c r="A47" s="27" t="s">
        <v>34</v>
      </c>
      <c r="B47" s="27"/>
      <c r="C47" s="27"/>
      <c r="D47" s="27"/>
      <c r="E47" s="7"/>
      <c r="F47" s="7"/>
      <c r="G47" s="7"/>
      <c r="H47" s="28"/>
      <c r="I47" s="28"/>
      <c r="J47" s="28"/>
      <c r="K47" s="2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 x14ac:dyDescent="0.4">
      <c r="A48" s="1" t="str">
        <f>A1</f>
        <v>บริษัท ฮั้วฟงรับเบอร์ (ไทยแลนด์) จํากัด (มหาชน)</v>
      </c>
      <c r="B48" s="1"/>
      <c r="C48" s="1"/>
      <c r="D48" s="1"/>
      <c r="E48" s="2"/>
      <c r="F48" s="2"/>
      <c r="G48" s="2"/>
      <c r="H48" s="2"/>
      <c r="I48" s="2"/>
      <c r="J48" s="2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4" t="s">
        <v>35</v>
      </c>
      <c r="B49" s="4"/>
      <c r="C49" s="1"/>
      <c r="D49" s="1"/>
      <c r="E49" s="2"/>
      <c r="F49" s="2"/>
      <c r="G49" s="2"/>
      <c r="H49" s="2"/>
      <c r="I49" s="2"/>
      <c r="J49" s="2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5" t="str">
        <f>A3</f>
        <v>ณ วันที่ 30 กันยายน พ.ศ. 2564</v>
      </c>
      <c r="B50" s="5"/>
      <c r="C50" s="6"/>
      <c r="D50" s="6"/>
      <c r="E50" s="7"/>
      <c r="F50" s="7"/>
      <c r="G50" s="7"/>
      <c r="H50" s="7"/>
      <c r="I50" s="7"/>
      <c r="J50" s="7"/>
      <c r="K50" s="7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"/>
      <c r="B51" s="3"/>
      <c r="C51" s="24"/>
      <c r="D51" s="3"/>
      <c r="E51" s="2"/>
      <c r="F51" s="2"/>
      <c r="G51" s="2"/>
      <c r="H51" s="2"/>
      <c r="I51" s="2"/>
      <c r="J51" s="2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 x14ac:dyDescent="0.4">
      <c r="A52" s="3"/>
      <c r="B52" s="3"/>
      <c r="C52" s="8"/>
      <c r="D52" s="3"/>
      <c r="E52" s="213" t="s">
        <v>2</v>
      </c>
      <c r="F52" s="214"/>
      <c r="G52" s="214"/>
      <c r="H52" s="9"/>
      <c r="I52" s="213" t="s">
        <v>3</v>
      </c>
      <c r="J52" s="214"/>
      <c r="K52" s="214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.5" customHeight="1" x14ac:dyDescent="0.4">
      <c r="A53" s="3"/>
      <c r="B53" s="3"/>
      <c r="C53" s="8"/>
      <c r="D53" s="3"/>
      <c r="E53" s="10" t="s">
        <v>4</v>
      </c>
      <c r="F53" s="10"/>
      <c r="G53" s="10" t="s">
        <v>5</v>
      </c>
      <c r="H53" s="10"/>
      <c r="I53" s="10" t="s">
        <v>4</v>
      </c>
      <c r="J53" s="10"/>
      <c r="K53" s="10" t="s">
        <v>5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.5" customHeight="1" x14ac:dyDescent="0.4">
      <c r="A54" s="3"/>
      <c r="B54" s="3"/>
      <c r="C54" s="8"/>
      <c r="D54" s="3"/>
      <c r="E54" s="11" t="s">
        <v>192</v>
      </c>
      <c r="F54" s="10"/>
      <c r="G54" s="10" t="s">
        <v>6</v>
      </c>
      <c r="H54" s="10"/>
      <c r="I54" s="11" t="s">
        <v>192</v>
      </c>
      <c r="J54" s="10"/>
      <c r="K54" s="10" t="s">
        <v>6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9.5" customHeight="1" x14ac:dyDescent="0.4">
      <c r="A55" s="3"/>
      <c r="B55" s="3"/>
      <c r="C55" s="8"/>
      <c r="D55" s="3"/>
      <c r="E55" s="10" t="s">
        <v>7</v>
      </c>
      <c r="F55" s="10"/>
      <c r="G55" s="10" t="s">
        <v>8</v>
      </c>
      <c r="H55" s="10"/>
      <c r="I55" s="10" t="s">
        <v>7</v>
      </c>
      <c r="J55" s="10"/>
      <c r="K55" s="10" t="s">
        <v>8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9.5" customHeight="1" x14ac:dyDescent="0.4">
      <c r="A56" s="3"/>
      <c r="B56" s="3"/>
      <c r="C56" s="12" t="s">
        <v>9</v>
      </c>
      <c r="D56" s="3"/>
      <c r="E56" s="13" t="s">
        <v>10</v>
      </c>
      <c r="F56" s="10"/>
      <c r="G56" s="13" t="s">
        <v>10</v>
      </c>
      <c r="H56" s="10"/>
      <c r="I56" s="13" t="s">
        <v>10</v>
      </c>
      <c r="J56" s="10"/>
      <c r="K56" s="13" t="s">
        <v>10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9.5" customHeight="1" x14ac:dyDescent="0.4">
      <c r="A57" s="1" t="s">
        <v>36</v>
      </c>
      <c r="B57" s="1"/>
      <c r="C57" s="1"/>
      <c r="D57" s="1"/>
      <c r="E57" s="14"/>
      <c r="F57" s="2"/>
      <c r="G57" s="2"/>
      <c r="H57" s="2"/>
      <c r="I57" s="14"/>
      <c r="J57" s="2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7.5" customHeight="1" x14ac:dyDescent="0.4">
      <c r="A58" s="1"/>
      <c r="B58" s="1"/>
      <c r="C58" s="1"/>
      <c r="D58" s="1"/>
      <c r="E58" s="14"/>
      <c r="F58" s="2"/>
      <c r="G58" s="2"/>
      <c r="H58" s="2"/>
      <c r="I58" s="14"/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1" t="s">
        <v>37</v>
      </c>
      <c r="B59" s="1"/>
      <c r="C59" s="1"/>
      <c r="D59" s="1"/>
      <c r="E59" s="14"/>
      <c r="F59" s="2"/>
      <c r="G59" s="2"/>
      <c r="H59" s="2"/>
      <c r="I59" s="14"/>
      <c r="J59" s="2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7.5" customHeight="1" x14ac:dyDescent="0.4">
      <c r="A60" s="1"/>
      <c r="B60" s="1"/>
      <c r="C60" s="24"/>
      <c r="D60" s="3"/>
      <c r="E60" s="14"/>
      <c r="F60" s="2"/>
      <c r="G60" s="2"/>
      <c r="H60" s="2"/>
      <c r="I60" s="14"/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 t="s">
        <v>38</v>
      </c>
      <c r="B61" s="3"/>
      <c r="C61" s="24">
        <v>14</v>
      </c>
      <c r="D61" s="3"/>
      <c r="E61" s="14">
        <v>527181339</v>
      </c>
      <c r="F61" s="16"/>
      <c r="G61" s="16">
        <v>477271911</v>
      </c>
      <c r="H61" s="16"/>
      <c r="I61" s="15">
        <v>526596004</v>
      </c>
      <c r="J61" s="2"/>
      <c r="K61" s="16">
        <v>476164493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20" t="s">
        <v>39</v>
      </c>
      <c r="B62" s="20"/>
      <c r="C62" s="24"/>
      <c r="D62" s="3"/>
      <c r="E62" s="15"/>
      <c r="F62" s="16"/>
      <c r="G62" s="26"/>
      <c r="H62" s="2"/>
      <c r="I62" s="17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.5" customHeight="1" x14ac:dyDescent="0.4">
      <c r="A63" s="20" t="s">
        <v>40</v>
      </c>
      <c r="B63" s="20" t="s">
        <v>41</v>
      </c>
      <c r="C63" s="24"/>
      <c r="D63" s="3"/>
      <c r="E63" s="15">
        <v>0</v>
      </c>
      <c r="F63" s="16"/>
      <c r="G63" s="16">
        <v>5754018</v>
      </c>
      <c r="H63" s="16"/>
      <c r="I63" s="15">
        <v>0</v>
      </c>
      <c r="J63" s="2"/>
      <c r="K63" s="26">
        <v>5754018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.5" customHeight="1" x14ac:dyDescent="0.4">
      <c r="A64" s="20" t="s">
        <v>42</v>
      </c>
      <c r="B64" s="20"/>
      <c r="C64" s="29"/>
      <c r="D64" s="3"/>
      <c r="E64" s="15"/>
      <c r="F64" s="16"/>
      <c r="G64" s="16"/>
      <c r="H64" s="2"/>
      <c r="I64" s="17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20" t="s">
        <v>40</v>
      </c>
      <c r="B65" s="20" t="s">
        <v>41</v>
      </c>
      <c r="C65" s="29"/>
      <c r="D65" s="3"/>
      <c r="E65" s="15">
        <v>387106</v>
      </c>
      <c r="F65" s="16"/>
      <c r="G65" s="16">
        <v>368872</v>
      </c>
      <c r="H65" s="16"/>
      <c r="I65" s="15">
        <v>387106</v>
      </c>
      <c r="J65" s="2"/>
      <c r="K65" s="26">
        <v>368872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.5" customHeight="1" x14ac:dyDescent="0.4">
      <c r="A66" s="3" t="s">
        <v>43</v>
      </c>
      <c r="B66" s="3"/>
      <c r="C66" s="24"/>
      <c r="D66" s="3"/>
      <c r="E66" s="14">
        <v>21890448</v>
      </c>
      <c r="F66" s="16"/>
      <c r="G66" s="2">
        <v>55075917</v>
      </c>
      <c r="H66" s="16"/>
      <c r="I66" s="14">
        <v>21890448</v>
      </c>
      <c r="J66" s="16"/>
      <c r="K66" s="16">
        <v>55075917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9.5" customHeight="1" x14ac:dyDescent="0.4">
      <c r="A67" s="3" t="s">
        <v>44</v>
      </c>
      <c r="B67" s="3"/>
      <c r="C67" s="24"/>
      <c r="D67" s="3"/>
      <c r="E67" s="30">
        <v>1758558</v>
      </c>
      <c r="F67" s="16"/>
      <c r="G67" s="19">
        <v>2845397</v>
      </c>
      <c r="H67" s="16"/>
      <c r="I67" s="18">
        <v>1757964</v>
      </c>
      <c r="J67" s="2"/>
      <c r="K67" s="19">
        <v>2844321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.5" customHeight="1" x14ac:dyDescent="0.4">
      <c r="A68" s="3"/>
      <c r="B68" s="3"/>
      <c r="C68" s="24"/>
      <c r="D68" s="3"/>
      <c r="E68" s="15"/>
      <c r="F68" s="16"/>
      <c r="G68" s="16"/>
      <c r="H68" s="16"/>
      <c r="I68" s="15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9.5" customHeight="1" x14ac:dyDescent="0.4">
      <c r="A69" s="3"/>
      <c r="B69" s="3" t="s">
        <v>45</v>
      </c>
      <c r="C69" s="1"/>
      <c r="D69" s="1"/>
      <c r="E69" s="18">
        <f>SUM(E61:E68)</f>
        <v>551217451</v>
      </c>
      <c r="F69" s="16"/>
      <c r="G69" s="19">
        <f>SUM(G61:G68)</f>
        <v>541316115</v>
      </c>
      <c r="H69" s="16"/>
      <c r="I69" s="18">
        <f>SUM(I61:I68)</f>
        <v>550631522</v>
      </c>
      <c r="J69" s="16"/>
      <c r="K69" s="19">
        <f>SUM(K61:K68)</f>
        <v>540207621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9.5" customHeight="1" x14ac:dyDescent="0.4">
      <c r="A70" s="3"/>
      <c r="B70" s="1"/>
      <c r="C70" s="1"/>
      <c r="D70" s="1"/>
      <c r="E70" s="15"/>
      <c r="F70" s="16"/>
      <c r="G70" s="16"/>
      <c r="H70" s="16"/>
      <c r="I70" s="15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.5" customHeight="1" x14ac:dyDescent="0.4">
      <c r="A71" s="1" t="s">
        <v>46</v>
      </c>
      <c r="B71" s="1"/>
      <c r="C71" s="1"/>
      <c r="D71" s="1"/>
      <c r="E71" s="14"/>
      <c r="F71" s="2"/>
      <c r="G71" s="2"/>
      <c r="H71" s="2"/>
      <c r="I71" s="14"/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7.5" customHeight="1" x14ac:dyDescent="0.4">
      <c r="A72" s="1"/>
      <c r="B72" s="1"/>
      <c r="C72" s="1"/>
      <c r="D72" s="1"/>
      <c r="E72" s="14"/>
      <c r="F72" s="2"/>
      <c r="G72" s="2"/>
      <c r="H72" s="2"/>
      <c r="I72" s="14"/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47</v>
      </c>
      <c r="B73" s="1"/>
      <c r="C73" s="24"/>
      <c r="D73" s="3"/>
      <c r="E73" s="14">
        <v>484251</v>
      </c>
      <c r="F73" s="16"/>
      <c r="G73" s="2">
        <v>776902</v>
      </c>
      <c r="H73" s="16"/>
      <c r="I73" s="15">
        <v>484251</v>
      </c>
      <c r="J73" s="2"/>
      <c r="K73" s="16">
        <v>776902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.5" customHeight="1" x14ac:dyDescent="0.4">
      <c r="A74" s="3" t="s">
        <v>48</v>
      </c>
      <c r="B74" s="3"/>
      <c r="C74" s="24">
        <v>15</v>
      </c>
      <c r="D74" s="3"/>
      <c r="E74" s="30">
        <v>71517591</v>
      </c>
      <c r="F74" s="16"/>
      <c r="G74" s="7">
        <v>68009290</v>
      </c>
      <c r="H74" s="16"/>
      <c r="I74" s="18">
        <v>71517591</v>
      </c>
      <c r="J74" s="2"/>
      <c r="K74" s="7">
        <v>68009290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7.5" customHeight="1" x14ac:dyDescent="0.4">
      <c r="A75" s="3"/>
      <c r="B75" s="3"/>
      <c r="C75" s="24"/>
      <c r="D75" s="3"/>
      <c r="E75" s="15"/>
      <c r="F75" s="16"/>
      <c r="G75" s="16"/>
      <c r="H75" s="16"/>
      <c r="I75" s="15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 x14ac:dyDescent="0.4">
      <c r="A76" s="3"/>
      <c r="B76" s="3" t="s">
        <v>49</v>
      </c>
      <c r="C76" s="1"/>
      <c r="D76" s="1"/>
      <c r="E76" s="18">
        <f>SUM(D72:E75)</f>
        <v>72001842</v>
      </c>
      <c r="F76" s="2"/>
      <c r="G76" s="19">
        <f>SUM(F72:G75)</f>
        <v>68786192</v>
      </c>
      <c r="H76" s="2"/>
      <c r="I76" s="18">
        <f>SUM(H72:I75)</f>
        <v>72001842</v>
      </c>
      <c r="J76" s="16"/>
      <c r="K76" s="19">
        <f>SUM(J72:K75)</f>
        <v>68786192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.5" customHeight="1" x14ac:dyDescent="0.4">
      <c r="A77" s="3"/>
      <c r="B77" s="3"/>
      <c r="C77" s="24"/>
      <c r="D77" s="3"/>
      <c r="E77" s="15"/>
      <c r="F77" s="16"/>
      <c r="G77" s="16"/>
      <c r="H77" s="16"/>
      <c r="I77" s="15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1" t="s">
        <v>50</v>
      </c>
      <c r="B78" s="3"/>
      <c r="C78" s="1"/>
      <c r="D78" s="1"/>
      <c r="E78" s="18">
        <f>SUM(E76,E69)</f>
        <v>623219293</v>
      </c>
      <c r="F78" s="16"/>
      <c r="G78" s="19">
        <f>SUM(G69,G76)</f>
        <v>610102307</v>
      </c>
      <c r="H78" s="16"/>
      <c r="I78" s="18">
        <f>SUM(I76,I69)</f>
        <v>622633364</v>
      </c>
      <c r="J78" s="16"/>
      <c r="K78" s="19">
        <f>SUM(K69,K76)</f>
        <v>608993813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1"/>
      <c r="B79" s="1"/>
      <c r="C79" s="1"/>
      <c r="D79" s="1"/>
      <c r="E79" s="26"/>
      <c r="F79" s="2"/>
      <c r="G79" s="2"/>
      <c r="H79" s="2"/>
      <c r="I79" s="26"/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 x14ac:dyDescent="0.4">
      <c r="A80" s="1"/>
      <c r="B80" s="1"/>
      <c r="C80" s="1"/>
      <c r="D80" s="1"/>
      <c r="E80" s="26"/>
      <c r="F80" s="2"/>
      <c r="G80" s="2"/>
      <c r="H80" s="2"/>
      <c r="I80" s="26"/>
      <c r="J80" s="2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 x14ac:dyDescent="0.4">
      <c r="A81" s="1"/>
      <c r="B81" s="1"/>
      <c r="C81" s="1"/>
      <c r="D81" s="1"/>
      <c r="E81" s="26"/>
      <c r="F81" s="2"/>
      <c r="G81" s="2"/>
      <c r="H81" s="2"/>
      <c r="I81" s="26"/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1"/>
      <c r="B82" s="1"/>
      <c r="C82" s="1"/>
      <c r="D82" s="1"/>
      <c r="E82" s="26"/>
      <c r="F82" s="2"/>
      <c r="G82" s="2"/>
      <c r="H82" s="2"/>
      <c r="I82" s="26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2.5" customHeight="1" x14ac:dyDescent="0.4">
      <c r="A83" s="1"/>
      <c r="B83" s="1"/>
      <c r="C83" s="1"/>
      <c r="D83" s="1"/>
      <c r="E83" s="26"/>
      <c r="F83" s="2"/>
      <c r="G83" s="2"/>
      <c r="H83" s="2"/>
      <c r="I83" s="26"/>
      <c r="J83" s="2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1"/>
      <c r="B84" s="1"/>
      <c r="C84" s="1"/>
      <c r="D84" s="1"/>
      <c r="E84" s="26"/>
      <c r="F84" s="2"/>
      <c r="G84" s="2"/>
      <c r="H84" s="2"/>
      <c r="I84" s="26"/>
      <c r="J84" s="2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 x14ac:dyDescent="0.4">
      <c r="A85" s="1"/>
      <c r="B85" s="1"/>
      <c r="C85" s="1"/>
      <c r="D85" s="1"/>
      <c r="E85" s="26"/>
      <c r="F85" s="2"/>
      <c r="G85" s="2"/>
      <c r="H85" s="2"/>
      <c r="I85" s="26"/>
      <c r="J85" s="2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 x14ac:dyDescent="0.4">
      <c r="A86" s="1"/>
      <c r="B86" s="1"/>
      <c r="C86" s="1"/>
      <c r="D86" s="1"/>
      <c r="E86" s="26"/>
      <c r="F86" s="2"/>
      <c r="G86" s="2"/>
      <c r="H86" s="2"/>
      <c r="I86" s="26"/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 x14ac:dyDescent="0.4">
      <c r="A87" s="1"/>
      <c r="B87" s="1"/>
      <c r="C87" s="1"/>
      <c r="D87" s="1"/>
      <c r="E87" s="26"/>
      <c r="F87" s="2"/>
      <c r="G87" s="2"/>
      <c r="H87" s="2"/>
      <c r="I87" s="26"/>
      <c r="J87" s="2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1"/>
      <c r="B88" s="1"/>
      <c r="C88" s="1"/>
      <c r="D88" s="1"/>
      <c r="E88" s="26"/>
      <c r="F88" s="2"/>
      <c r="G88" s="2"/>
      <c r="H88" s="2"/>
      <c r="I88" s="26"/>
      <c r="J88" s="2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.5" customHeight="1" x14ac:dyDescent="0.4">
      <c r="A89" s="3"/>
      <c r="B89" s="3"/>
      <c r="C89" s="24"/>
      <c r="D89" s="3"/>
      <c r="E89" s="2"/>
      <c r="F89" s="2"/>
      <c r="G89" s="2"/>
      <c r="H89" s="2"/>
      <c r="I89" s="2"/>
      <c r="J89" s="2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1.25" customHeight="1" x14ac:dyDescent="0.4">
      <c r="A90" s="215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3.25" customHeight="1" x14ac:dyDescent="0.4">
      <c r="A91" s="215" t="s">
        <v>33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9.75" customHeight="1" x14ac:dyDescent="0.4">
      <c r="A92" s="1"/>
      <c r="B92" s="1"/>
      <c r="C92" s="1"/>
      <c r="D92" s="1"/>
      <c r="E92" s="26"/>
      <c r="F92" s="2"/>
      <c r="G92" s="2"/>
      <c r="H92" s="2"/>
      <c r="I92" s="26"/>
      <c r="J92" s="2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.95" customHeight="1" x14ac:dyDescent="0.4">
      <c r="A93" s="27" t="str">
        <f>+A47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3" s="27"/>
      <c r="C93" s="27"/>
      <c r="D93" s="27"/>
      <c r="E93" s="31"/>
      <c r="F93" s="7"/>
      <c r="G93" s="7"/>
      <c r="H93" s="7"/>
      <c r="I93" s="31"/>
      <c r="J93" s="7"/>
      <c r="K93" s="7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9.5" customHeight="1" x14ac:dyDescent="0.4">
      <c r="A94" s="1" t="str">
        <f>A48</f>
        <v>บริษัท ฮั้วฟงรับเบอร์ (ไทยแลนด์) จํากัด (มหาชน)</v>
      </c>
      <c r="B94" s="1"/>
      <c r="C94" s="1"/>
      <c r="D94" s="1"/>
      <c r="E94" s="2"/>
      <c r="F94" s="2"/>
      <c r="G94" s="2"/>
      <c r="H94" s="2"/>
      <c r="I94" s="2"/>
      <c r="J94" s="2"/>
      <c r="K94" s="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.5" customHeight="1" x14ac:dyDescent="0.4">
      <c r="A95" s="1" t="s">
        <v>35</v>
      </c>
      <c r="B95" s="4"/>
      <c r="C95" s="1"/>
      <c r="D95" s="1"/>
      <c r="E95" s="2"/>
      <c r="F95" s="2"/>
      <c r="G95" s="2"/>
      <c r="H95" s="2"/>
      <c r="I95" s="2"/>
      <c r="J95" s="2"/>
      <c r="K95" s="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.5" customHeight="1" x14ac:dyDescent="0.4">
      <c r="A96" s="6" t="str">
        <f>A50</f>
        <v>ณ วันที่ 30 กันยายน พ.ศ. 2564</v>
      </c>
      <c r="B96" s="5"/>
      <c r="C96" s="6"/>
      <c r="D96" s="6"/>
      <c r="E96" s="7"/>
      <c r="F96" s="7"/>
      <c r="G96" s="7"/>
      <c r="H96" s="7"/>
      <c r="I96" s="7"/>
      <c r="J96" s="7"/>
      <c r="K96" s="7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.5" customHeight="1" x14ac:dyDescent="0.4">
      <c r="A97" s="3"/>
      <c r="B97" s="3"/>
      <c r="C97" s="24"/>
      <c r="D97" s="3"/>
      <c r="E97" s="2"/>
      <c r="F97" s="2"/>
      <c r="G97" s="2"/>
      <c r="H97" s="2"/>
      <c r="I97" s="2"/>
      <c r="J97" s="2"/>
      <c r="K97" s="2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 x14ac:dyDescent="0.4">
      <c r="A98" s="3"/>
      <c r="B98" s="3"/>
      <c r="C98" s="8"/>
      <c r="D98" s="3"/>
      <c r="E98" s="213" t="s">
        <v>2</v>
      </c>
      <c r="F98" s="214"/>
      <c r="G98" s="214"/>
      <c r="H98" s="9"/>
      <c r="I98" s="213" t="s">
        <v>3</v>
      </c>
      <c r="J98" s="214"/>
      <c r="K98" s="214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 x14ac:dyDescent="0.4">
      <c r="A99" s="3"/>
      <c r="B99" s="3"/>
      <c r="C99" s="8"/>
      <c r="D99" s="3"/>
      <c r="E99" s="10" t="s">
        <v>4</v>
      </c>
      <c r="F99" s="10"/>
      <c r="G99" s="10" t="s">
        <v>5</v>
      </c>
      <c r="H99" s="10"/>
      <c r="I99" s="10" t="s">
        <v>4</v>
      </c>
      <c r="J99" s="10"/>
      <c r="K99" s="10" t="s">
        <v>5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 x14ac:dyDescent="0.4">
      <c r="A100" s="3"/>
      <c r="B100" s="3"/>
      <c r="C100" s="8"/>
      <c r="D100" s="3"/>
      <c r="E100" s="11" t="s">
        <v>192</v>
      </c>
      <c r="F100" s="10"/>
      <c r="G100" s="10" t="s">
        <v>6</v>
      </c>
      <c r="H100" s="10"/>
      <c r="I100" s="11" t="s">
        <v>192</v>
      </c>
      <c r="J100" s="10"/>
      <c r="K100" s="10" t="s">
        <v>6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 x14ac:dyDescent="0.4">
      <c r="A101" s="3"/>
      <c r="B101" s="3"/>
      <c r="C101" s="8"/>
      <c r="D101" s="3"/>
      <c r="E101" s="10" t="s">
        <v>7</v>
      </c>
      <c r="F101" s="10"/>
      <c r="G101" s="10" t="s">
        <v>8</v>
      </c>
      <c r="H101" s="10"/>
      <c r="I101" s="10" t="s">
        <v>7</v>
      </c>
      <c r="J101" s="10"/>
      <c r="K101" s="10" t="s">
        <v>8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 x14ac:dyDescent="0.4">
      <c r="A102" s="3"/>
      <c r="B102" s="3"/>
      <c r="C102" s="8"/>
      <c r="D102" s="3"/>
      <c r="E102" s="13" t="s">
        <v>10</v>
      </c>
      <c r="F102" s="10"/>
      <c r="G102" s="13" t="s">
        <v>10</v>
      </c>
      <c r="H102" s="10"/>
      <c r="I102" s="13" t="s">
        <v>10</v>
      </c>
      <c r="J102" s="10"/>
      <c r="K102" s="13" t="s">
        <v>10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.5" customHeight="1" x14ac:dyDescent="0.4">
      <c r="A103" s="1" t="s">
        <v>190</v>
      </c>
      <c r="B103" s="1"/>
      <c r="C103" s="1"/>
      <c r="D103" s="1"/>
      <c r="E103" s="14"/>
      <c r="F103" s="2"/>
      <c r="G103" s="2"/>
      <c r="H103" s="2"/>
      <c r="I103" s="14"/>
      <c r="J103" s="2"/>
      <c r="K103" s="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7.5" customHeight="1" x14ac:dyDescent="0.4">
      <c r="A104" s="1"/>
      <c r="B104" s="1"/>
      <c r="C104" s="1"/>
      <c r="D104" s="1"/>
      <c r="E104" s="17"/>
      <c r="F104" s="2"/>
      <c r="G104" s="2"/>
      <c r="H104" s="2"/>
      <c r="I104" s="17"/>
      <c r="J104" s="2"/>
      <c r="K104" s="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.5" customHeight="1" x14ac:dyDescent="0.4">
      <c r="A105" s="1" t="s">
        <v>51</v>
      </c>
      <c r="B105" s="1"/>
      <c r="C105" s="1"/>
      <c r="D105" s="1"/>
      <c r="E105" s="14"/>
      <c r="F105" s="2"/>
      <c r="G105" s="2"/>
      <c r="H105" s="2"/>
      <c r="I105" s="14"/>
      <c r="J105" s="2"/>
      <c r="K105" s="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7.5" customHeight="1" x14ac:dyDescent="0.4">
      <c r="A106" s="1"/>
      <c r="B106" s="1"/>
      <c r="C106" s="24"/>
      <c r="D106" s="3"/>
      <c r="E106" s="14"/>
      <c r="F106" s="2"/>
      <c r="G106" s="2"/>
      <c r="H106" s="2"/>
      <c r="I106" s="14"/>
      <c r="J106" s="2"/>
      <c r="K106" s="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.5" customHeight="1" x14ac:dyDescent="0.4">
      <c r="A107" s="3" t="s">
        <v>52</v>
      </c>
      <c r="B107" s="3"/>
      <c r="C107" s="24"/>
      <c r="D107" s="3"/>
      <c r="E107" s="15"/>
      <c r="F107" s="16"/>
      <c r="G107" s="16"/>
      <c r="H107" s="16"/>
      <c r="I107" s="15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.5" customHeight="1" x14ac:dyDescent="0.4">
      <c r="A108" s="3"/>
      <c r="B108" s="3" t="s">
        <v>53</v>
      </c>
      <c r="C108" s="24"/>
      <c r="D108" s="3"/>
      <c r="E108" s="14"/>
      <c r="F108" s="2"/>
      <c r="G108" s="2"/>
      <c r="H108" s="2"/>
      <c r="I108" s="14"/>
      <c r="J108" s="2"/>
      <c r="K108" s="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.5" customHeight="1" x14ac:dyDescent="0.4">
      <c r="A109" s="3"/>
      <c r="B109" s="3" t="s">
        <v>54</v>
      </c>
      <c r="C109" s="24"/>
      <c r="D109" s="3"/>
      <c r="E109" s="14"/>
      <c r="F109" s="2"/>
      <c r="G109" s="2"/>
      <c r="H109" s="2"/>
      <c r="I109" s="14"/>
      <c r="J109" s="2"/>
      <c r="K109" s="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.5" customHeight="1" x14ac:dyDescent="0.4">
      <c r="A110" s="3"/>
      <c r="B110" s="3" t="s">
        <v>55</v>
      </c>
      <c r="C110" s="24"/>
      <c r="D110" s="3"/>
      <c r="E110" s="22">
        <v>658434300</v>
      </c>
      <c r="F110" s="16"/>
      <c r="G110" s="23">
        <v>658434300</v>
      </c>
      <c r="H110" s="16"/>
      <c r="I110" s="22">
        <v>658434300</v>
      </c>
      <c r="J110" s="2"/>
      <c r="K110" s="23">
        <v>658434300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7.5" customHeight="1" x14ac:dyDescent="0.4">
      <c r="A111" s="3"/>
      <c r="B111" s="3"/>
      <c r="C111" s="24"/>
      <c r="D111" s="3"/>
      <c r="E111" s="15"/>
      <c r="F111" s="16"/>
      <c r="G111" s="16"/>
      <c r="H111" s="16"/>
      <c r="I111" s="15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4">
      <c r="A112" s="3"/>
      <c r="B112" s="3" t="s">
        <v>56</v>
      </c>
      <c r="C112" s="24"/>
      <c r="D112" s="3"/>
      <c r="E112" s="14"/>
      <c r="F112" s="2"/>
      <c r="G112" s="2"/>
      <c r="H112" s="2"/>
      <c r="I112" s="14"/>
      <c r="J112" s="2"/>
      <c r="K112" s="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4">
      <c r="A113" s="3"/>
      <c r="B113" s="3" t="s">
        <v>54</v>
      </c>
      <c r="C113" s="24"/>
      <c r="D113" s="3"/>
      <c r="E113" s="15"/>
      <c r="F113" s="16"/>
      <c r="G113" s="16"/>
      <c r="H113" s="16"/>
      <c r="I113" s="15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4">
      <c r="A114" s="3"/>
      <c r="B114" s="3" t="s">
        <v>55</v>
      </c>
      <c r="C114" s="24"/>
      <c r="D114" s="3"/>
      <c r="E114" s="15">
        <v>658434300</v>
      </c>
      <c r="F114" s="16"/>
      <c r="G114" s="16">
        <v>658434300</v>
      </c>
      <c r="H114" s="16"/>
      <c r="I114" s="15">
        <v>658434300</v>
      </c>
      <c r="J114" s="2"/>
      <c r="K114" s="16">
        <v>658434300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4">
      <c r="A115" s="3" t="s">
        <v>57</v>
      </c>
      <c r="B115" s="3"/>
      <c r="C115" s="24"/>
      <c r="D115" s="3"/>
      <c r="E115" s="15">
        <v>222105000</v>
      </c>
      <c r="F115" s="16"/>
      <c r="G115" s="16">
        <v>222105000</v>
      </c>
      <c r="H115" s="16"/>
      <c r="I115" s="15">
        <v>222105000</v>
      </c>
      <c r="J115" s="16"/>
      <c r="K115" s="16">
        <v>222105000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4">
      <c r="A116" s="3" t="s">
        <v>58</v>
      </c>
      <c r="B116" s="3"/>
      <c r="C116" s="24"/>
      <c r="D116" s="3"/>
      <c r="E116" s="15">
        <v>7429904</v>
      </c>
      <c r="F116" s="16"/>
      <c r="G116" s="16">
        <v>7429904</v>
      </c>
      <c r="H116" s="16"/>
      <c r="I116" s="15">
        <v>7429904</v>
      </c>
      <c r="J116" s="2"/>
      <c r="K116" s="16">
        <v>7429904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4">
      <c r="A117" s="3" t="s">
        <v>59</v>
      </c>
      <c r="B117" s="3"/>
      <c r="C117" s="3"/>
      <c r="D117" s="3"/>
      <c r="E117" s="15"/>
      <c r="F117" s="16"/>
      <c r="G117" s="16"/>
      <c r="H117" s="16"/>
      <c r="I117" s="15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4">
      <c r="A118" s="3"/>
      <c r="B118" s="3" t="s">
        <v>60</v>
      </c>
      <c r="C118" s="24"/>
      <c r="D118" s="3"/>
      <c r="E118" s="15">
        <v>65843430</v>
      </c>
      <c r="F118" s="16"/>
      <c r="G118" s="16">
        <v>65843430</v>
      </c>
      <c r="H118" s="16"/>
      <c r="I118" s="15">
        <v>65843430</v>
      </c>
      <c r="J118" s="2"/>
      <c r="K118" s="16">
        <v>65843430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4">
      <c r="A119" s="3"/>
      <c r="B119" s="3" t="s">
        <v>61</v>
      </c>
      <c r="C119" s="24"/>
      <c r="D119" s="3"/>
      <c r="E119" s="15">
        <v>2544172654</v>
      </c>
      <c r="F119" s="16"/>
      <c r="G119" s="16">
        <v>2400031168</v>
      </c>
      <c r="H119" s="16"/>
      <c r="I119" s="15">
        <v>2541526037</v>
      </c>
      <c r="J119" s="16"/>
      <c r="K119" s="16">
        <v>2398854204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4">
      <c r="A120" s="3" t="s">
        <v>62</v>
      </c>
      <c r="B120" s="3"/>
      <c r="C120" s="3"/>
      <c r="D120" s="3"/>
      <c r="E120" s="18">
        <v>-65426309</v>
      </c>
      <c r="F120" s="16"/>
      <c r="G120" s="19">
        <v>-100968550</v>
      </c>
      <c r="H120" s="16"/>
      <c r="I120" s="18">
        <v>-19201569</v>
      </c>
      <c r="J120" s="16"/>
      <c r="K120" s="19">
        <v>-19201569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7.5" customHeight="1" x14ac:dyDescent="0.4">
      <c r="A121" s="3"/>
      <c r="B121" s="3"/>
      <c r="C121" s="24"/>
      <c r="D121" s="3"/>
      <c r="E121" s="15"/>
      <c r="F121" s="16"/>
      <c r="G121" s="16"/>
      <c r="H121" s="16"/>
      <c r="I121" s="15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4">
      <c r="A122" s="1" t="s">
        <v>63</v>
      </c>
      <c r="B122" s="3"/>
      <c r="C122" s="3"/>
      <c r="D122" s="3"/>
      <c r="E122" s="15">
        <f>SUM(E113:E121)</f>
        <v>3432558979</v>
      </c>
      <c r="F122" s="16"/>
      <c r="G122" s="16">
        <f>SUM(G113:G120)</f>
        <v>3252875252</v>
      </c>
      <c r="H122" s="16"/>
      <c r="I122" s="15">
        <f>SUM(I113:I121)</f>
        <v>3476137102</v>
      </c>
      <c r="J122" s="16"/>
      <c r="K122" s="16">
        <f>SUM(K113:K120)</f>
        <v>3333465269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4">
      <c r="A123" s="3" t="s">
        <v>64</v>
      </c>
      <c r="B123" s="3"/>
      <c r="C123" s="3"/>
      <c r="D123" s="3"/>
      <c r="E123" s="18">
        <v>0</v>
      </c>
      <c r="F123" s="16"/>
      <c r="G123" s="19">
        <v>0</v>
      </c>
      <c r="H123" s="2"/>
      <c r="I123" s="18">
        <v>0</v>
      </c>
      <c r="J123" s="16"/>
      <c r="K123" s="19">
        <v>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7.5" customHeight="1" x14ac:dyDescent="0.4">
      <c r="A124" s="3"/>
      <c r="B124" s="3"/>
      <c r="C124" s="1"/>
      <c r="D124" s="1"/>
      <c r="E124" s="15"/>
      <c r="F124" s="16"/>
      <c r="G124" s="16"/>
      <c r="H124" s="16"/>
      <c r="I124" s="15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4">
      <c r="A125" s="1" t="s">
        <v>65</v>
      </c>
      <c r="B125" s="3"/>
      <c r="C125" s="3"/>
      <c r="D125" s="3"/>
      <c r="E125" s="18">
        <f>SUM(E122:E123)</f>
        <v>3432558979</v>
      </c>
      <c r="F125" s="16"/>
      <c r="G125" s="19">
        <f>SUM(G122:G123)</f>
        <v>3252875252</v>
      </c>
      <c r="H125" s="16"/>
      <c r="I125" s="18">
        <f>SUM(I122:I123)</f>
        <v>3476137102</v>
      </c>
      <c r="J125" s="16"/>
      <c r="K125" s="19">
        <f>SUM(K122:K123)</f>
        <v>3333465269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4">
      <c r="A126" s="3"/>
      <c r="B126" s="3"/>
      <c r="C126" s="24"/>
      <c r="D126" s="3"/>
      <c r="E126" s="18"/>
      <c r="F126" s="16"/>
      <c r="G126" s="19"/>
      <c r="H126" s="16"/>
      <c r="I126" s="18"/>
      <c r="J126" s="16"/>
      <c r="K126" s="19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7.5" customHeight="1" x14ac:dyDescent="0.4">
      <c r="A127" s="3"/>
      <c r="B127" s="3"/>
      <c r="C127" s="24"/>
      <c r="D127" s="3"/>
      <c r="E127" s="15"/>
      <c r="F127" s="16"/>
      <c r="G127" s="16"/>
      <c r="H127" s="16"/>
      <c r="I127" s="15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4">
      <c r="A128" s="1" t="s">
        <v>66</v>
      </c>
      <c r="B128" s="1"/>
      <c r="C128" s="24"/>
      <c r="D128" s="3"/>
      <c r="E128" s="22">
        <f>SUM(E78,E125)</f>
        <v>4055778272</v>
      </c>
      <c r="F128" s="16"/>
      <c r="G128" s="23">
        <f>SUM(G125,G78)</f>
        <v>3862977559</v>
      </c>
      <c r="H128" s="16"/>
      <c r="I128" s="22">
        <f>SUM(I78,I125)</f>
        <v>4098770466</v>
      </c>
      <c r="J128" s="16"/>
      <c r="K128" s="23">
        <f>SUM(K125,K78)</f>
        <v>3942459082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4">
      <c r="A129" s="1"/>
      <c r="B129" s="1"/>
      <c r="C129" s="24"/>
      <c r="D129" s="3"/>
      <c r="E129" s="32"/>
      <c r="F129" s="32"/>
      <c r="G129" s="32"/>
      <c r="H129" s="32"/>
      <c r="I129" s="32"/>
      <c r="J129" s="16"/>
      <c r="K129" s="3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 x14ac:dyDescent="0.4">
      <c r="A130" s="1"/>
      <c r="B130" s="1"/>
      <c r="C130" s="24"/>
      <c r="D130" s="3"/>
      <c r="E130" s="16"/>
      <c r="F130" s="16"/>
      <c r="G130" s="16"/>
      <c r="H130" s="16"/>
      <c r="I130" s="16"/>
      <c r="J130" s="16"/>
      <c r="K130" s="16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0.25" customHeight="1" x14ac:dyDescent="0.4">
      <c r="A131" s="1"/>
      <c r="B131" s="1"/>
      <c r="C131" s="24"/>
      <c r="D131" s="3"/>
      <c r="E131" s="16"/>
      <c r="F131" s="16"/>
      <c r="G131" s="16"/>
      <c r="H131" s="16"/>
      <c r="I131" s="16"/>
      <c r="J131" s="16"/>
      <c r="K131" s="16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0.25" customHeight="1" x14ac:dyDescent="0.4">
      <c r="A132" s="1"/>
      <c r="B132" s="1"/>
      <c r="C132" s="24"/>
      <c r="D132" s="3"/>
      <c r="E132" s="16"/>
      <c r="F132" s="16"/>
      <c r="G132" s="16"/>
      <c r="H132" s="16"/>
      <c r="I132" s="16"/>
      <c r="J132" s="16"/>
      <c r="K132" s="16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0.25" customHeight="1" x14ac:dyDescent="0.4">
      <c r="A133" s="1"/>
      <c r="B133" s="1"/>
      <c r="C133" s="24"/>
      <c r="D133" s="3"/>
      <c r="E133" s="16"/>
      <c r="F133" s="16"/>
      <c r="G133" s="16"/>
      <c r="H133" s="16"/>
      <c r="I133" s="16"/>
      <c r="J133" s="16"/>
      <c r="K133" s="16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4">
      <c r="A134" s="1"/>
      <c r="B134" s="1"/>
      <c r="C134" s="24"/>
      <c r="D134" s="3"/>
      <c r="E134" s="16"/>
      <c r="F134" s="16"/>
      <c r="G134" s="16"/>
      <c r="H134" s="16"/>
      <c r="I134" s="16"/>
      <c r="J134" s="16"/>
      <c r="K134" s="16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4">
      <c r="A135" s="3"/>
      <c r="B135" s="3"/>
      <c r="C135" s="24"/>
      <c r="D135" s="3"/>
      <c r="E135" s="2"/>
      <c r="F135" s="2"/>
      <c r="G135" s="2"/>
      <c r="H135" s="2"/>
      <c r="I135" s="2"/>
      <c r="J135" s="2"/>
      <c r="K135" s="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 x14ac:dyDescent="0.4">
      <c r="A136" s="215" t="s">
        <v>33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5.5" customHeight="1" x14ac:dyDescent="0.4">
      <c r="A137" s="1"/>
      <c r="B137" s="1"/>
      <c r="C137" s="24"/>
      <c r="D137" s="3"/>
      <c r="E137" s="16"/>
      <c r="F137" s="16"/>
      <c r="G137" s="16"/>
      <c r="H137" s="16"/>
      <c r="I137" s="16"/>
      <c r="J137" s="16"/>
      <c r="K137" s="16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1.95" customHeight="1" x14ac:dyDescent="0.4">
      <c r="A138" s="27" t="str">
        <f>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38" s="27"/>
      <c r="C138" s="27"/>
      <c r="D138" s="27"/>
      <c r="E138" s="7"/>
      <c r="F138" s="7"/>
      <c r="G138" s="7"/>
      <c r="H138" s="7"/>
      <c r="I138" s="7"/>
      <c r="J138" s="7"/>
      <c r="K138" s="7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4">
      <c r="A139" s="3"/>
      <c r="B139" s="3"/>
      <c r="C139" s="24"/>
      <c r="D139" s="3"/>
      <c r="E139" s="2"/>
      <c r="F139" s="2"/>
      <c r="G139" s="2"/>
      <c r="H139" s="2"/>
      <c r="I139" s="2"/>
      <c r="J139" s="2"/>
      <c r="K139" s="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4">
      <c r="A140" s="3"/>
      <c r="B140" s="3"/>
      <c r="C140" s="24"/>
      <c r="D140" s="3"/>
      <c r="E140" s="2"/>
      <c r="F140" s="2"/>
      <c r="G140" s="2"/>
      <c r="H140" s="2"/>
      <c r="I140" s="2"/>
      <c r="J140" s="2"/>
      <c r="K140" s="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4">
      <c r="A141" s="3"/>
      <c r="B141" s="3"/>
      <c r="C141" s="24"/>
      <c r="D141" s="3"/>
      <c r="E141" s="2"/>
      <c r="F141" s="2"/>
      <c r="G141" s="2"/>
      <c r="H141" s="2"/>
      <c r="I141" s="2"/>
      <c r="J141" s="2"/>
      <c r="K141" s="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4">
      <c r="A142" s="3"/>
      <c r="B142" s="3"/>
      <c r="C142" s="24"/>
      <c r="D142" s="3"/>
      <c r="E142" s="2"/>
      <c r="F142" s="2"/>
      <c r="G142" s="2"/>
      <c r="H142" s="2"/>
      <c r="I142" s="2"/>
      <c r="J142" s="2"/>
      <c r="K142" s="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4">
      <c r="A143" s="3"/>
      <c r="B143" s="3"/>
      <c r="C143" s="24"/>
      <c r="D143" s="3"/>
      <c r="E143" s="2"/>
      <c r="F143" s="2"/>
      <c r="G143" s="2"/>
      <c r="H143" s="2"/>
      <c r="I143" s="2"/>
      <c r="J143" s="2"/>
      <c r="K143" s="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4">
      <c r="A144" s="3"/>
      <c r="B144" s="3"/>
      <c r="C144" s="24"/>
      <c r="D144" s="3"/>
      <c r="E144" s="2"/>
      <c r="F144" s="2"/>
      <c r="G144" s="2"/>
      <c r="H144" s="2"/>
      <c r="I144" s="2"/>
      <c r="J144" s="2"/>
      <c r="K144" s="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4">
      <c r="A145" s="3"/>
      <c r="B145" s="3"/>
      <c r="C145" s="24"/>
      <c r="D145" s="3"/>
      <c r="E145" s="2"/>
      <c r="F145" s="2"/>
      <c r="G145" s="2"/>
      <c r="H145" s="2"/>
      <c r="I145" s="2"/>
      <c r="J145" s="2"/>
      <c r="K145" s="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4">
      <c r="A146" s="3"/>
      <c r="B146" s="3"/>
      <c r="C146" s="24"/>
      <c r="D146" s="3"/>
      <c r="E146" s="2"/>
      <c r="F146" s="2"/>
      <c r="G146" s="2"/>
      <c r="H146" s="2"/>
      <c r="I146" s="2"/>
      <c r="J146" s="2"/>
      <c r="K146" s="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4">
      <c r="A147" s="3"/>
      <c r="B147" s="3"/>
      <c r="C147" s="24"/>
      <c r="D147" s="3"/>
      <c r="E147" s="2"/>
      <c r="F147" s="2"/>
      <c r="G147" s="2"/>
      <c r="H147" s="2"/>
      <c r="I147" s="2"/>
      <c r="J147" s="2"/>
      <c r="K147" s="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4">
      <c r="A148" s="3"/>
      <c r="B148" s="3"/>
      <c r="C148" s="24"/>
      <c r="D148" s="3"/>
      <c r="E148" s="2"/>
      <c r="F148" s="2"/>
      <c r="G148" s="2"/>
      <c r="H148" s="2"/>
      <c r="I148" s="2"/>
      <c r="J148" s="2"/>
      <c r="K148" s="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4">
      <c r="A149" s="3"/>
      <c r="B149" s="3"/>
      <c r="C149" s="24"/>
      <c r="D149" s="3"/>
      <c r="E149" s="2"/>
      <c r="F149" s="2"/>
      <c r="G149" s="2"/>
      <c r="H149" s="2"/>
      <c r="I149" s="2"/>
      <c r="J149" s="2"/>
      <c r="K149" s="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4">
      <c r="A150" s="3"/>
      <c r="B150" s="3"/>
      <c r="C150" s="24"/>
      <c r="D150" s="3"/>
      <c r="E150" s="2"/>
      <c r="F150" s="2"/>
      <c r="G150" s="2"/>
      <c r="H150" s="2"/>
      <c r="I150" s="2"/>
      <c r="J150" s="2"/>
      <c r="K150" s="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4">
      <c r="A151" s="3"/>
      <c r="B151" s="3"/>
      <c r="C151" s="24"/>
      <c r="D151" s="3"/>
      <c r="E151" s="2"/>
      <c r="F151" s="2"/>
      <c r="G151" s="2"/>
      <c r="H151" s="2"/>
      <c r="I151" s="2"/>
      <c r="J151" s="2"/>
      <c r="K151" s="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4">
      <c r="A152" s="3"/>
      <c r="B152" s="3"/>
      <c r="C152" s="24"/>
      <c r="D152" s="3"/>
      <c r="E152" s="2"/>
      <c r="F152" s="2"/>
      <c r="G152" s="2"/>
      <c r="H152" s="2"/>
      <c r="I152" s="2"/>
      <c r="J152" s="2"/>
      <c r="K152" s="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4">
      <c r="A153" s="3"/>
      <c r="B153" s="3"/>
      <c r="C153" s="24"/>
      <c r="D153" s="3"/>
      <c r="E153" s="2"/>
      <c r="F153" s="2"/>
      <c r="G153" s="2"/>
      <c r="H153" s="2"/>
      <c r="I153" s="2"/>
      <c r="J153" s="2"/>
      <c r="K153" s="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4">
      <c r="A154" s="3"/>
      <c r="B154" s="3"/>
      <c r="C154" s="24"/>
      <c r="D154" s="3"/>
      <c r="E154" s="2"/>
      <c r="F154" s="2"/>
      <c r="G154" s="2"/>
      <c r="H154" s="2"/>
      <c r="I154" s="2"/>
      <c r="J154" s="2"/>
      <c r="K154" s="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4">
      <c r="A155" s="3"/>
      <c r="B155" s="3"/>
      <c r="C155" s="24"/>
      <c r="D155" s="3"/>
      <c r="E155" s="2"/>
      <c r="F155" s="2"/>
      <c r="G155" s="2"/>
      <c r="H155" s="2"/>
      <c r="I155" s="2"/>
      <c r="J155" s="2"/>
      <c r="K155" s="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4">
      <c r="A156" s="3"/>
      <c r="B156" s="3"/>
      <c r="C156" s="24"/>
      <c r="D156" s="3"/>
      <c r="E156" s="2"/>
      <c r="F156" s="2"/>
      <c r="G156" s="2"/>
      <c r="H156" s="2"/>
      <c r="I156" s="2"/>
      <c r="J156" s="2"/>
      <c r="K156" s="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4">
      <c r="A157" s="3"/>
      <c r="B157" s="3"/>
      <c r="C157" s="24"/>
      <c r="D157" s="3"/>
      <c r="E157" s="2"/>
      <c r="F157" s="2"/>
      <c r="G157" s="2"/>
      <c r="H157" s="2"/>
      <c r="I157" s="2"/>
      <c r="J157" s="2"/>
      <c r="K157" s="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4">
      <c r="A158" s="3"/>
      <c r="B158" s="3"/>
      <c r="C158" s="24"/>
      <c r="D158" s="3"/>
      <c r="E158" s="2"/>
      <c r="F158" s="2"/>
      <c r="G158" s="2"/>
      <c r="H158" s="2"/>
      <c r="I158" s="2"/>
      <c r="J158" s="2"/>
      <c r="K158" s="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4">
      <c r="A159" s="3"/>
      <c r="B159" s="3"/>
      <c r="C159" s="24"/>
      <c r="D159" s="3"/>
      <c r="E159" s="2"/>
      <c r="F159" s="2"/>
      <c r="G159" s="2"/>
      <c r="H159" s="2"/>
      <c r="I159" s="2"/>
      <c r="J159" s="2"/>
      <c r="K159" s="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4">
      <c r="A160" s="3"/>
      <c r="B160" s="3"/>
      <c r="C160" s="24"/>
      <c r="D160" s="3"/>
      <c r="E160" s="2"/>
      <c r="F160" s="2"/>
      <c r="G160" s="2"/>
      <c r="H160" s="2"/>
      <c r="I160" s="2"/>
      <c r="J160" s="2"/>
      <c r="K160" s="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4">
      <c r="A161" s="3"/>
      <c r="B161" s="3"/>
      <c r="C161" s="24"/>
      <c r="D161" s="3"/>
      <c r="E161" s="2"/>
      <c r="F161" s="2"/>
      <c r="G161" s="2"/>
      <c r="H161" s="2"/>
      <c r="I161" s="2"/>
      <c r="J161" s="2"/>
      <c r="K161" s="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4">
      <c r="A162" s="3"/>
      <c r="B162" s="3"/>
      <c r="C162" s="24"/>
      <c r="D162" s="3"/>
      <c r="E162" s="2"/>
      <c r="F162" s="2"/>
      <c r="G162" s="2"/>
      <c r="H162" s="2"/>
      <c r="I162" s="2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4">
      <c r="A163" s="3"/>
      <c r="B163" s="3"/>
      <c r="C163" s="24"/>
      <c r="D163" s="3"/>
      <c r="E163" s="2"/>
      <c r="F163" s="2"/>
      <c r="G163" s="2"/>
      <c r="H163" s="2"/>
      <c r="I163" s="2"/>
      <c r="J163" s="2"/>
      <c r="K163" s="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4">
      <c r="A164" s="3"/>
      <c r="B164" s="3"/>
      <c r="C164" s="24"/>
      <c r="D164" s="3"/>
      <c r="E164" s="2"/>
      <c r="F164" s="2"/>
      <c r="G164" s="2"/>
      <c r="H164" s="2"/>
      <c r="I164" s="2"/>
      <c r="J164" s="2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4">
      <c r="A165" s="3"/>
      <c r="B165" s="3"/>
      <c r="C165" s="24"/>
      <c r="D165" s="3"/>
      <c r="E165" s="2"/>
      <c r="F165" s="2"/>
      <c r="G165" s="2"/>
      <c r="H165" s="2"/>
      <c r="I165" s="2"/>
      <c r="J165" s="2"/>
      <c r="K165" s="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4">
      <c r="A166" s="3"/>
      <c r="B166" s="3"/>
      <c r="C166" s="24"/>
      <c r="D166" s="3"/>
      <c r="E166" s="2"/>
      <c r="F166" s="2"/>
      <c r="G166" s="2"/>
      <c r="H166" s="2"/>
      <c r="I166" s="2"/>
      <c r="J166" s="2"/>
      <c r="K166" s="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4">
      <c r="A167" s="3"/>
      <c r="B167" s="3"/>
      <c r="C167" s="24"/>
      <c r="D167" s="3"/>
      <c r="E167" s="2"/>
      <c r="F167" s="2"/>
      <c r="G167" s="2"/>
      <c r="H167" s="2"/>
      <c r="I167" s="2"/>
      <c r="J167" s="2"/>
      <c r="K167" s="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4">
      <c r="A168" s="3"/>
      <c r="B168" s="3"/>
      <c r="C168" s="24"/>
      <c r="D168" s="3"/>
      <c r="E168" s="2"/>
      <c r="F168" s="2"/>
      <c r="G168" s="2"/>
      <c r="H168" s="2"/>
      <c r="I168" s="2"/>
      <c r="J168" s="2"/>
      <c r="K168" s="2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4">
      <c r="A169" s="3"/>
      <c r="B169" s="3"/>
      <c r="C169" s="24"/>
      <c r="D169" s="3"/>
      <c r="E169" s="2"/>
      <c r="F169" s="2"/>
      <c r="G169" s="2"/>
      <c r="H169" s="2"/>
      <c r="I169" s="2"/>
      <c r="J169" s="2"/>
      <c r="K169" s="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4">
      <c r="A170" s="3"/>
      <c r="B170" s="3"/>
      <c r="C170" s="24"/>
      <c r="D170" s="3"/>
      <c r="E170" s="2"/>
      <c r="F170" s="2"/>
      <c r="G170" s="2"/>
      <c r="H170" s="2"/>
      <c r="I170" s="2"/>
      <c r="J170" s="2"/>
      <c r="K170" s="2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4">
      <c r="A171" s="3"/>
      <c r="B171" s="3"/>
      <c r="C171" s="24"/>
      <c r="D171" s="3"/>
      <c r="E171" s="2"/>
      <c r="F171" s="2"/>
      <c r="G171" s="2"/>
      <c r="H171" s="2"/>
      <c r="I171" s="2"/>
      <c r="J171" s="2"/>
      <c r="K171" s="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4">
      <c r="A172" s="3"/>
      <c r="B172" s="3"/>
      <c r="C172" s="24"/>
      <c r="D172" s="3"/>
      <c r="E172" s="2"/>
      <c r="F172" s="2"/>
      <c r="G172" s="2"/>
      <c r="H172" s="2"/>
      <c r="I172" s="2"/>
      <c r="J172" s="2"/>
      <c r="K172" s="2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4">
      <c r="A173" s="3"/>
      <c r="B173" s="3"/>
      <c r="C173" s="24"/>
      <c r="D173" s="3"/>
      <c r="E173" s="2"/>
      <c r="F173" s="2"/>
      <c r="G173" s="2"/>
      <c r="H173" s="2"/>
      <c r="I173" s="2"/>
      <c r="J173" s="2"/>
      <c r="K173" s="2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4">
      <c r="A174" s="3"/>
      <c r="B174" s="3"/>
      <c r="C174" s="24"/>
      <c r="D174" s="3"/>
      <c r="E174" s="2"/>
      <c r="F174" s="2"/>
      <c r="G174" s="2"/>
      <c r="H174" s="2"/>
      <c r="I174" s="2"/>
      <c r="J174" s="2"/>
      <c r="K174" s="2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4">
      <c r="A175" s="3"/>
      <c r="B175" s="3"/>
      <c r="C175" s="24"/>
      <c r="D175" s="3"/>
      <c r="E175" s="2"/>
      <c r="F175" s="2"/>
      <c r="G175" s="2"/>
      <c r="H175" s="2"/>
      <c r="I175" s="2"/>
      <c r="J175" s="2"/>
      <c r="K175" s="2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4">
      <c r="A176" s="3"/>
      <c r="B176" s="3"/>
      <c r="C176" s="24"/>
      <c r="D176" s="3"/>
      <c r="E176" s="2"/>
      <c r="F176" s="2"/>
      <c r="G176" s="2"/>
      <c r="H176" s="2"/>
      <c r="I176" s="2"/>
      <c r="J176" s="2"/>
      <c r="K176" s="2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4">
      <c r="A177" s="3"/>
      <c r="B177" s="3"/>
      <c r="C177" s="24"/>
      <c r="D177" s="3"/>
      <c r="E177" s="2"/>
      <c r="F177" s="2"/>
      <c r="G177" s="2"/>
      <c r="H177" s="2"/>
      <c r="I177" s="2"/>
      <c r="J177" s="2"/>
      <c r="K177" s="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4">
      <c r="A178" s="3"/>
      <c r="B178" s="3"/>
      <c r="C178" s="24"/>
      <c r="D178" s="3"/>
      <c r="E178" s="2"/>
      <c r="F178" s="2"/>
      <c r="G178" s="2"/>
      <c r="H178" s="2"/>
      <c r="I178" s="2"/>
      <c r="J178" s="2"/>
      <c r="K178" s="2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4">
      <c r="A179" s="3"/>
      <c r="B179" s="3"/>
      <c r="C179" s="24"/>
      <c r="D179" s="3"/>
      <c r="E179" s="2"/>
      <c r="F179" s="2"/>
      <c r="G179" s="2"/>
      <c r="H179" s="2"/>
      <c r="I179" s="2"/>
      <c r="J179" s="2"/>
      <c r="K179" s="2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4">
      <c r="A180" s="3"/>
      <c r="B180" s="3"/>
      <c r="C180" s="24"/>
      <c r="D180" s="3"/>
      <c r="E180" s="2"/>
      <c r="F180" s="2"/>
      <c r="G180" s="2"/>
      <c r="H180" s="2"/>
      <c r="I180" s="2"/>
      <c r="J180" s="2"/>
      <c r="K180" s="2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4">
      <c r="A181" s="3"/>
      <c r="B181" s="3"/>
      <c r="C181" s="24"/>
      <c r="D181" s="3"/>
      <c r="E181" s="2"/>
      <c r="F181" s="2"/>
      <c r="G181" s="2"/>
      <c r="H181" s="2"/>
      <c r="I181" s="2"/>
      <c r="J181" s="2"/>
      <c r="K181" s="2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4">
      <c r="A182" s="3"/>
      <c r="B182" s="3"/>
      <c r="C182" s="24"/>
      <c r="D182" s="3"/>
      <c r="E182" s="2"/>
      <c r="F182" s="2"/>
      <c r="G182" s="2"/>
      <c r="H182" s="2"/>
      <c r="I182" s="2"/>
      <c r="J182" s="2"/>
      <c r="K182" s="2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4">
      <c r="A183" s="3"/>
      <c r="B183" s="3"/>
      <c r="C183" s="24"/>
      <c r="D183" s="3"/>
      <c r="E183" s="2"/>
      <c r="F183" s="2"/>
      <c r="G183" s="2"/>
      <c r="H183" s="2"/>
      <c r="I183" s="2"/>
      <c r="J183" s="2"/>
      <c r="K183" s="2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4">
      <c r="A184" s="3"/>
      <c r="B184" s="3"/>
      <c r="C184" s="24"/>
      <c r="D184" s="3"/>
      <c r="E184" s="2"/>
      <c r="F184" s="2"/>
      <c r="G184" s="2"/>
      <c r="H184" s="2"/>
      <c r="I184" s="2"/>
      <c r="J184" s="2"/>
      <c r="K184" s="2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4">
      <c r="A185" s="3"/>
      <c r="B185" s="3"/>
      <c r="C185" s="24"/>
      <c r="D185" s="3"/>
      <c r="E185" s="2"/>
      <c r="F185" s="2"/>
      <c r="G185" s="2"/>
      <c r="H185" s="2"/>
      <c r="I185" s="2"/>
      <c r="J185" s="2"/>
      <c r="K185" s="2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4">
      <c r="A186" s="3"/>
      <c r="B186" s="3"/>
      <c r="C186" s="24"/>
      <c r="D186" s="3"/>
      <c r="E186" s="2"/>
      <c r="F186" s="2"/>
      <c r="G186" s="2"/>
      <c r="H186" s="2"/>
      <c r="I186" s="2"/>
      <c r="J186" s="2"/>
      <c r="K186" s="2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4">
      <c r="A187" s="3"/>
      <c r="B187" s="3"/>
      <c r="C187" s="24"/>
      <c r="D187" s="3"/>
      <c r="E187" s="2"/>
      <c r="F187" s="2"/>
      <c r="G187" s="2"/>
      <c r="H187" s="2"/>
      <c r="I187" s="2"/>
      <c r="J187" s="2"/>
      <c r="K187" s="2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4">
      <c r="A188" s="3"/>
      <c r="B188" s="3"/>
      <c r="C188" s="24"/>
      <c r="D188" s="3"/>
      <c r="E188" s="2"/>
      <c r="F188" s="2"/>
      <c r="G188" s="2"/>
      <c r="H188" s="2"/>
      <c r="I188" s="2"/>
      <c r="J188" s="2"/>
      <c r="K188" s="2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4">
      <c r="A189" s="3"/>
      <c r="B189" s="3"/>
      <c r="C189" s="24"/>
      <c r="D189" s="3"/>
      <c r="E189" s="2"/>
      <c r="F189" s="2"/>
      <c r="G189" s="2"/>
      <c r="H189" s="2"/>
      <c r="I189" s="2"/>
      <c r="J189" s="2"/>
      <c r="K189" s="2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4">
      <c r="A190" s="3"/>
      <c r="B190" s="3"/>
      <c r="C190" s="24"/>
      <c r="D190" s="3"/>
      <c r="E190" s="2"/>
      <c r="F190" s="2"/>
      <c r="G190" s="2"/>
      <c r="H190" s="2"/>
      <c r="I190" s="2"/>
      <c r="J190" s="2"/>
      <c r="K190" s="2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4">
      <c r="A191" s="3"/>
      <c r="B191" s="3"/>
      <c r="C191" s="24"/>
      <c r="D191" s="3"/>
      <c r="E191" s="2"/>
      <c r="F191" s="2"/>
      <c r="G191" s="2"/>
      <c r="H191" s="2"/>
      <c r="I191" s="2"/>
      <c r="J191" s="2"/>
      <c r="K191" s="2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4">
      <c r="A192" s="3"/>
      <c r="B192" s="3"/>
      <c r="C192" s="24"/>
      <c r="D192" s="3"/>
      <c r="E192" s="2"/>
      <c r="F192" s="2"/>
      <c r="G192" s="2"/>
      <c r="H192" s="2"/>
      <c r="I192" s="2"/>
      <c r="J192" s="2"/>
      <c r="K192" s="2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4">
      <c r="A193" s="3"/>
      <c r="B193" s="3"/>
      <c r="C193" s="24"/>
      <c r="D193" s="3"/>
      <c r="E193" s="2"/>
      <c r="F193" s="2"/>
      <c r="G193" s="2"/>
      <c r="H193" s="2"/>
      <c r="I193" s="2"/>
      <c r="J193" s="2"/>
      <c r="K193" s="2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4">
      <c r="A194" s="3"/>
      <c r="B194" s="3"/>
      <c r="C194" s="24"/>
      <c r="D194" s="3"/>
      <c r="E194" s="2"/>
      <c r="F194" s="2"/>
      <c r="G194" s="2"/>
      <c r="H194" s="2"/>
      <c r="I194" s="2"/>
      <c r="J194" s="2"/>
      <c r="K194" s="2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4">
      <c r="A195" s="3"/>
      <c r="B195" s="3"/>
      <c r="C195" s="24"/>
      <c r="D195" s="3"/>
      <c r="E195" s="2"/>
      <c r="F195" s="2"/>
      <c r="G195" s="2"/>
      <c r="H195" s="2"/>
      <c r="I195" s="2"/>
      <c r="J195" s="2"/>
      <c r="K195" s="2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4">
      <c r="A196" s="3"/>
      <c r="B196" s="3"/>
      <c r="C196" s="24"/>
      <c r="D196" s="3"/>
      <c r="E196" s="2"/>
      <c r="F196" s="2"/>
      <c r="G196" s="2"/>
      <c r="H196" s="2"/>
      <c r="I196" s="2"/>
      <c r="J196" s="2"/>
      <c r="K196" s="2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4">
      <c r="A197" s="3"/>
      <c r="B197" s="3"/>
      <c r="C197" s="24"/>
      <c r="D197" s="3"/>
      <c r="E197" s="2"/>
      <c r="F197" s="2"/>
      <c r="G197" s="2"/>
      <c r="H197" s="2"/>
      <c r="I197" s="2"/>
      <c r="J197" s="2"/>
      <c r="K197" s="2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4">
      <c r="A198" s="3"/>
      <c r="B198" s="3"/>
      <c r="C198" s="24"/>
      <c r="D198" s="3"/>
      <c r="E198" s="2"/>
      <c r="F198" s="2"/>
      <c r="G198" s="2"/>
      <c r="H198" s="2"/>
      <c r="I198" s="2"/>
      <c r="J198" s="2"/>
      <c r="K198" s="2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4">
      <c r="A199" s="3"/>
      <c r="B199" s="3"/>
      <c r="C199" s="24"/>
      <c r="D199" s="3"/>
      <c r="E199" s="2"/>
      <c r="F199" s="2"/>
      <c r="G199" s="2"/>
      <c r="H199" s="2"/>
      <c r="I199" s="2"/>
      <c r="J199" s="2"/>
      <c r="K199" s="2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4">
      <c r="A200" s="3"/>
      <c r="B200" s="3"/>
      <c r="C200" s="24"/>
      <c r="D200" s="3"/>
      <c r="E200" s="2"/>
      <c r="F200" s="2"/>
      <c r="G200" s="2"/>
      <c r="H200" s="2"/>
      <c r="I200" s="2"/>
      <c r="J200" s="2"/>
      <c r="K200" s="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4">
      <c r="A201" s="3"/>
      <c r="B201" s="3"/>
      <c r="C201" s="24"/>
      <c r="D201" s="3"/>
      <c r="E201" s="2"/>
      <c r="F201" s="2"/>
      <c r="G201" s="2"/>
      <c r="H201" s="2"/>
      <c r="I201" s="2"/>
      <c r="J201" s="2"/>
      <c r="K201" s="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4">
      <c r="A202" s="3"/>
      <c r="B202" s="3"/>
      <c r="C202" s="24"/>
      <c r="D202" s="3"/>
      <c r="E202" s="2"/>
      <c r="F202" s="2"/>
      <c r="G202" s="2"/>
      <c r="H202" s="2"/>
      <c r="I202" s="2"/>
      <c r="J202" s="2"/>
      <c r="K202" s="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4">
      <c r="A203" s="3"/>
      <c r="B203" s="3"/>
      <c r="C203" s="24"/>
      <c r="D203" s="3"/>
      <c r="E203" s="2"/>
      <c r="F203" s="2"/>
      <c r="G203" s="2"/>
      <c r="H203" s="2"/>
      <c r="I203" s="2"/>
      <c r="J203" s="2"/>
      <c r="K203" s="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4">
      <c r="A204" s="3"/>
      <c r="B204" s="3"/>
      <c r="C204" s="24"/>
      <c r="D204" s="3"/>
      <c r="E204" s="2"/>
      <c r="F204" s="2"/>
      <c r="G204" s="2"/>
      <c r="H204" s="2"/>
      <c r="I204" s="2"/>
      <c r="J204" s="2"/>
      <c r="K204" s="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4">
      <c r="A205" s="3"/>
      <c r="B205" s="3"/>
      <c r="C205" s="24"/>
      <c r="D205" s="3"/>
      <c r="E205" s="2"/>
      <c r="F205" s="2"/>
      <c r="G205" s="2"/>
      <c r="H205" s="2"/>
      <c r="I205" s="2"/>
      <c r="J205" s="2"/>
      <c r="K205" s="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4">
      <c r="A206" s="3"/>
      <c r="B206" s="3"/>
      <c r="C206" s="24"/>
      <c r="D206" s="3"/>
      <c r="E206" s="2"/>
      <c r="F206" s="2"/>
      <c r="G206" s="2"/>
      <c r="H206" s="2"/>
      <c r="I206" s="2"/>
      <c r="J206" s="2"/>
      <c r="K206" s="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4">
      <c r="A207" s="3"/>
      <c r="B207" s="3"/>
      <c r="C207" s="24"/>
      <c r="D207" s="3"/>
      <c r="E207" s="2"/>
      <c r="F207" s="2"/>
      <c r="G207" s="2"/>
      <c r="H207" s="2"/>
      <c r="I207" s="2"/>
      <c r="J207" s="2"/>
      <c r="K207" s="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4">
      <c r="A208" s="3"/>
      <c r="B208" s="3"/>
      <c r="C208" s="24"/>
      <c r="D208" s="3"/>
      <c r="E208" s="2"/>
      <c r="F208" s="2"/>
      <c r="G208" s="2"/>
      <c r="H208" s="2"/>
      <c r="I208" s="2"/>
      <c r="J208" s="2"/>
      <c r="K208" s="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4">
      <c r="A209" s="3"/>
      <c r="B209" s="3"/>
      <c r="C209" s="24"/>
      <c r="D209" s="3"/>
      <c r="E209" s="2"/>
      <c r="F209" s="2"/>
      <c r="G209" s="2"/>
      <c r="H209" s="2"/>
      <c r="I209" s="2"/>
      <c r="J209" s="2"/>
      <c r="K209" s="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4">
      <c r="A210" s="3"/>
      <c r="B210" s="3"/>
      <c r="C210" s="24"/>
      <c r="D210" s="3"/>
      <c r="E210" s="2"/>
      <c r="F210" s="2"/>
      <c r="G210" s="2"/>
      <c r="H210" s="2"/>
      <c r="I210" s="2"/>
      <c r="J210" s="2"/>
      <c r="K210" s="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4">
      <c r="A211" s="3"/>
      <c r="B211" s="3"/>
      <c r="C211" s="24"/>
      <c r="D211" s="3"/>
      <c r="E211" s="2"/>
      <c r="F211" s="2"/>
      <c r="G211" s="2"/>
      <c r="H211" s="2"/>
      <c r="I211" s="2"/>
      <c r="J211" s="2"/>
      <c r="K211" s="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4">
      <c r="A212" s="3"/>
      <c r="B212" s="3"/>
      <c r="C212" s="24"/>
      <c r="D212" s="3"/>
      <c r="E212" s="2"/>
      <c r="F212" s="2"/>
      <c r="G212" s="2"/>
      <c r="H212" s="2"/>
      <c r="I212" s="2"/>
      <c r="J212" s="2"/>
      <c r="K212" s="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4">
      <c r="A213" s="3"/>
      <c r="B213" s="3"/>
      <c r="C213" s="24"/>
      <c r="D213" s="3"/>
      <c r="E213" s="2"/>
      <c r="F213" s="2"/>
      <c r="G213" s="2"/>
      <c r="H213" s="2"/>
      <c r="I213" s="2"/>
      <c r="J213" s="2"/>
      <c r="K213" s="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4">
      <c r="A214" s="3"/>
      <c r="B214" s="3"/>
      <c r="C214" s="24"/>
      <c r="D214" s="3"/>
      <c r="E214" s="2"/>
      <c r="F214" s="2"/>
      <c r="G214" s="2"/>
      <c r="H214" s="2"/>
      <c r="I214" s="2"/>
      <c r="J214" s="2"/>
      <c r="K214" s="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4">
      <c r="A215" s="3"/>
      <c r="B215" s="3"/>
      <c r="C215" s="24"/>
      <c r="D215" s="3"/>
      <c r="E215" s="2"/>
      <c r="F215" s="2"/>
      <c r="G215" s="2"/>
      <c r="H215" s="2"/>
      <c r="I215" s="2"/>
      <c r="J215" s="2"/>
      <c r="K215" s="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4">
      <c r="A216" s="3"/>
      <c r="B216" s="3"/>
      <c r="C216" s="24"/>
      <c r="D216" s="3"/>
      <c r="E216" s="2"/>
      <c r="F216" s="2"/>
      <c r="G216" s="2"/>
      <c r="H216" s="2"/>
      <c r="I216" s="2"/>
      <c r="J216" s="2"/>
      <c r="K216" s="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4">
      <c r="A217" s="3"/>
      <c r="B217" s="3"/>
      <c r="C217" s="24"/>
      <c r="D217" s="3"/>
      <c r="E217" s="2"/>
      <c r="F217" s="2"/>
      <c r="G217" s="2"/>
      <c r="H217" s="2"/>
      <c r="I217" s="2"/>
      <c r="J217" s="2"/>
      <c r="K217" s="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4">
      <c r="A218" s="3"/>
      <c r="B218" s="3"/>
      <c r="C218" s="24"/>
      <c r="D218" s="3"/>
      <c r="E218" s="2"/>
      <c r="F218" s="2"/>
      <c r="G218" s="2"/>
      <c r="H218" s="2"/>
      <c r="I218" s="2"/>
      <c r="J218" s="2"/>
      <c r="K218" s="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4">
      <c r="A219" s="3"/>
      <c r="B219" s="3"/>
      <c r="C219" s="24"/>
      <c r="D219" s="3"/>
      <c r="E219" s="2"/>
      <c r="F219" s="2"/>
      <c r="G219" s="2"/>
      <c r="H219" s="2"/>
      <c r="I219" s="2"/>
      <c r="J219" s="2"/>
      <c r="K219" s="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4">
      <c r="A220" s="3"/>
      <c r="B220" s="3"/>
      <c r="C220" s="24"/>
      <c r="D220" s="3"/>
      <c r="E220" s="2"/>
      <c r="F220" s="2"/>
      <c r="G220" s="2"/>
      <c r="H220" s="2"/>
      <c r="I220" s="2"/>
      <c r="J220" s="2"/>
      <c r="K220" s="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4">
      <c r="A221" s="3"/>
      <c r="B221" s="3"/>
      <c r="C221" s="24"/>
      <c r="D221" s="3"/>
      <c r="E221" s="2"/>
      <c r="F221" s="2"/>
      <c r="G221" s="2"/>
      <c r="H221" s="2"/>
      <c r="I221" s="2"/>
      <c r="J221" s="2"/>
      <c r="K221" s="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4">
      <c r="A222" s="3"/>
      <c r="B222" s="3"/>
      <c r="C222" s="24"/>
      <c r="D222" s="3"/>
      <c r="E222" s="2"/>
      <c r="F222" s="2"/>
      <c r="G222" s="2"/>
      <c r="H222" s="2"/>
      <c r="I222" s="2"/>
      <c r="J222" s="2"/>
      <c r="K222" s="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4">
      <c r="A223" s="3"/>
      <c r="B223" s="3"/>
      <c r="C223" s="24"/>
      <c r="D223" s="3"/>
      <c r="E223" s="2"/>
      <c r="F223" s="2"/>
      <c r="G223" s="2"/>
      <c r="H223" s="2"/>
      <c r="I223" s="2"/>
      <c r="J223" s="2"/>
      <c r="K223" s="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4">
      <c r="A224" s="3"/>
      <c r="B224" s="3"/>
      <c r="C224" s="24"/>
      <c r="D224" s="3"/>
      <c r="E224" s="2"/>
      <c r="F224" s="2"/>
      <c r="G224" s="2"/>
      <c r="H224" s="2"/>
      <c r="I224" s="2"/>
      <c r="J224" s="2"/>
      <c r="K224" s="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4">
      <c r="A225" s="3"/>
      <c r="B225" s="3"/>
      <c r="C225" s="24"/>
      <c r="D225" s="3"/>
      <c r="E225" s="2"/>
      <c r="F225" s="2"/>
      <c r="G225" s="2"/>
      <c r="H225" s="2"/>
      <c r="I225" s="2"/>
      <c r="J225" s="2"/>
      <c r="K225" s="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4">
      <c r="A226" s="3"/>
      <c r="B226" s="3"/>
      <c r="C226" s="24"/>
      <c r="D226" s="3"/>
      <c r="E226" s="2"/>
      <c r="F226" s="2"/>
      <c r="G226" s="2"/>
      <c r="H226" s="2"/>
      <c r="I226" s="2"/>
      <c r="J226" s="2"/>
      <c r="K226" s="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4">
      <c r="A227" s="3"/>
      <c r="B227" s="3"/>
      <c r="C227" s="24"/>
      <c r="D227" s="3"/>
      <c r="E227" s="2"/>
      <c r="F227" s="2"/>
      <c r="G227" s="2"/>
      <c r="H227" s="2"/>
      <c r="I227" s="2"/>
      <c r="J227" s="2"/>
      <c r="K227" s="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4">
      <c r="A228" s="3"/>
      <c r="B228" s="3"/>
      <c r="C228" s="24"/>
      <c r="D228" s="3"/>
      <c r="E228" s="2"/>
      <c r="F228" s="2"/>
      <c r="G228" s="2"/>
      <c r="H228" s="2"/>
      <c r="I228" s="2"/>
      <c r="J228" s="2"/>
      <c r="K228" s="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4">
      <c r="A229" s="3"/>
      <c r="B229" s="3"/>
      <c r="C229" s="24"/>
      <c r="D229" s="3"/>
      <c r="E229" s="2"/>
      <c r="F229" s="2"/>
      <c r="G229" s="2"/>
      <c r="H229" s="2"/>
      <c r="I229" s="2"/>
      <c r="J229" s="2"/>
      <c r="K229" s="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4">
      <c r="A230" s="3"/>
      <c r="B230" s="3"/>
      <c r="C230" s="24"/>
      <c r="D230" s="3"/>
      <c r="E230" s="2"/>
      <c r="F230" s="2"/>
      <c r="G230" s="2"/>
      <c r="H230" s="2"/>
      <c r="I230" s="2"/>
      <c r="J230" s="2"/>
      <c r="K230" s="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4">
      <c r="A231" s="3"/>
      <c r="B231" s="3"/>
      <c r="C231" s="24"/>
      <c r="D231" s="3"/>
      <c r="E231" s="2"/>
      <c r="F231" s="2"/>
      <c r="G231" s="2"/>
      <c r="H231" s="2"/>
      <c r="I231" s="2"/>
      <c r="J231" s="2"/>
      <c r="K231" s="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4">
      <c r="A232" s="3"/>
      <c r="B232" s="3"/>
      <c r="C232" s="24"/>
      <c r="D232" s="3"/>
      <c r="E232" s="2"/>
      <c r="F232" s="2"/>
      <c r="G232" s="2"/>
      <c r="H232" s="2"/>
      <c r="I232" s="2"/>
      <c r="J232" s="2"/>
      <c r="K232" s="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4">
      <c r="A233" s="3"/>
      <c r="B233" s="3"/>
      <c r="C233" s="24"/>
      <c r="D233" s="3"/>
      <c r="E233" s="2"/>
      <c r="F233" s="2"/>
      <c r="G233" s="2"/>
      <c r="H233" s="2"/>
      <c r="I233" s="2"/>
      <c r="J233" s="2"/>
      <c r="K233" s="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4">
      <c r="A234" s="3"/>
      <c r="B234" s="3"/>
      <c r="C234" s="24"/>
      <c r="D234" s="3"/>
      <c r="E234" s="2"/>
      <c r="F234" s="2"/>
      <c r="G234" s="2"/>
      <c r="H234" s="2"/>
      <c r="I234" s="2"/>
      <c r="J234" s="2"/>
      <c r="K234" s="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4">
      <c r="A235" s="3"/>
      <c r="B235" s="3"/>
      <c r="C235" s="24"/>
      <c r="D235" s="3"/>
      <c r="E235" s="2"/>
      <c r="F235" s="2"/>
      <c r="G235" s="2"/>
      <c r="H235" s="2"/>
      <c r="I235" s="2"/>
      <c r="J235" s="2"/>
      <c r="K235" s="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4">
      <c r="A236" s="3"/>
      <c r="B236" s="3"/>
      <c r="C236" s="24"/>
      <c r="D236" s="3"/>
      <c r="E236" s="2"/>
      <c r="F236" s="2"/>
      <c r="G236" s="2"/>
      <c r="H236" s="2"/>
      <c r="I236" s="2"/>
      <c r="J236" s="2"/>
      <c r="K236" s="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4">
      <c r="A237" s="3"/>
      <c r="B237" s="3"/>
      <c r="C237" s="24"/>
      <c r="D237" s="3"/>
      <c r="E237" s="2"/>
      <c r="F237" s="2"/>
      <c r="G237" s="2"/>
      <c r="H237" s="2"/>
      <c r="I237" s="2"/>
      <c r="J237" s="2"/>
      <c r="K237" s="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4">
      <c r="A238" s="3"/>
      <c r="B238" s="3"/>
      <c r="C238" s="24"/>
      <c r="D238" s="3"/>
      <c r="E238" s="2"/>
      <c r="F238" s="2"/>
      <c r="G238" s="2"/>
      <c r="H238" s="2"/>
      <c r="I238" s="2"/>
      <c r="J238" s="2"/>
      <c r="K238" s="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4">
      <c r="A239" s="3"/>
      <c r="B239" s="3"/>
      <c r="C239" s="24"/>
      <c r="D239" s="3"/>
      <c r="E239" s="2"/>
      <c r="F239" s="2"/>
      <c r="G239" s="2"/>
      <c r="H239" s="2"/>
      <c r="I239" s="2"/>
      <c r="J239" s="2"/>
      <c r="K239" s="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4">
      <c r="A240" s="3"/>
      <c r="B240" s="3"/>
      <c r="C240" s="24"/>
      <c r="D240" s="3"/>
      <c r="E240" s="2"/>
      <c r="F240" s="2"/>
      <c r="G240" s="2"/>
      <c r="H240" s="2"/>
      <c r="I240" s="2"/>
      <c r="J240" s="2"/>
      <c r="K240" s="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4">
      <c r="A241" s="3"/>
      <c r="B241" s="3"/>
      <c r="C241" s="24"/>
      <c r="D241" s="3"/>
      <c r="E241" s="2"/>
      <c r="F241" s="2"/>
      <c r="G241" s="2"/>
      <c r="H241" s="2"/>
      <c r="I241" s="2"/>
      <c r="J241" s="2"/>
      <c r="K241" s="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4">
      <c r="A242" s="3"/>
      <c r="B242" s="3"/>
      <c r="C242" s="24"/>
      <c r="D242" s="3"/>
      <c r="E242" s="2"/>
      <c r="F242" s="2"/>
      <c r="G242" s="2"/>
      <c r="H242" s="2"/>
      <c r="I242" s="2"/>
      <c r="J242" s="2"/>
      <c r="K242" s="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4">
      <c r="A243" s="3"/>
      <c r="B243" s="3"/>
      <c r="C243" s="24"/>
      <c r="D243" s="3"/>
      <c r="E243" s="2"/>
      <c r="F243" s="2"/>
      <c r="G243" s="2"/>
      <c r="H243" s="2"/>
      <c r="I243" s="2"/>
      <c r="J243" s="2"/>
      <c r="K243" s="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4">
      <c r="A244" s="3"/>
      <c r="B244" s="3"/>
      <c r="C244" s="24"/>
      <c r="D244" s="3"/>
      <c r="E244" s="2"/>
      <c r="F244" s="2"/>
      <c r="G244" s="2"/>
      <c r="H244" s="2"/>
      <c r="I244" s="2"/>
      <c r="J244" s="2"/>
      <c r="K244" s="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4">
      <c r="A245" s="3"/>
      <c r="B245" s="3"/>
      <c r="C245" s="24"/>
      <c r="D245" s="3"/>
      <c r="E245" s="2"/>
      <c r="F245" s="2"/>
      <c r="G245" s="2"/>
      <c r="H245" s="2"/>
      <c r="I245" s="2"/>
      <c r="J245" s="2"/>
      <c r="K245" s="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4">
      <c r="A246" s="3"/>
      <c r="B246" s="3"/>
      <c r="C246" s="24"/>
      <c r="D246" s="3"/>
      <c r="E246" s="2"/>
      <c r="F246" s="2"/>
      <c r="G246" s="2"/>
      <c r="H246" s="2"/>
      <c r="I246" s="2"/>
      <c r="J246" s="2"/>
      <c r="K246" s="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4">
      <c r="A247" s="3"/>
      <c r="B247" s="3"/>
      <c r="C247" s="24"/>
      <c r="D247" s="3"/>
      <c r="E247" s="2"/>
      <c r="F247" s="2"/>
      <c r="G247" s="2"/>
      <c r="H247" s="2"/>
      <c r="I247" s="2"/>
      <c r="J247" s="2"/>
      <c r="K247" s="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4">
      <c r="A248" s="3"/>
      <c r="B248" s="3"/>
      <c r="C248" s="24"/>
      <c r="D248" s="3"/>
      <c r="E248" s="2"/>
      <c r="F248" s="2"/>
      <c r="G248" s="2"/>
      <c r="H248" s="2"/>
      <c r="I248" s="2"/>
      <c r="J248" s="2"/>
      <c r="K248" s="2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4">
      <c r="A249" s="3"/>
      <c r="B249" s="3"/>
      <c r="C249" s="24"/>
      <c r="D249" s="3"/>
      <c r="E249" s="2"/>
      <c r="F249" s="2"/>
      <c r="G249" s="2"/>
      <c r="H249" s="2"/>
      <c r="I249" s="2"/>
      <c r="J249" s="2"/>
      <c r="K249" s="2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4">
      <c r="A250" s="3"/>
      <c r="B250" s="3"/>
      <c r="C250" s="24"/>
      <c r="D250" s="3"/>
      <c r="E250" s="2"/>
      <c r="F250" s="2"/>
      <c r="G250" s="2"/>
      <c r="H250" s="2"/>
      <c r="I250" s="2"/>
      <c r="J250" s="2"/>
      <c r="K250" s="2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4">
      <c r="A251" s="3"/>
      <c r="B251" s="3"/>
      <c r="C251" s="24"/>
      <c r="D251" s="3"/>
      <c r="E251" s="2"/>
      <c r="F251" s="2"/>
      <c r="G251" s="2"/>
      <c r="H251" s="2"/>
      <c r="I251" s="2"/>
      <c r="J251" s="2"/>
      <c r="K251" s="2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4">
      <c r="A252" s="3"/>
      <c r="B252" s="3"/>
      <c r="C252" s="24"/>
      <c r="D252" s="3"/>
      <c r="E252" s="2"/>
      <c r="F252" s="2"/>
      <c r="G252" s="2"/>
      <c r="H252" s="2"/>
      <c r="I252" s="2"/>
      <c r="J252" s="2"/>
      <c r="K252" s="2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4">
      <c r="A253" s="3"/>
      <c r="B253" s="3"/>
      <c r="C253" s="24"/>
      <c r="D253" s="3"/>
      <c r="E253" s="2"/>
      <c r="F253" s="2"/>
      <c r="G253" s="2"/>
      <c r="H253" s="2"/>
      <c r="I253" s="2"/>
      <c r="J253" s="2"/>
      <c r="K253" s="2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4">
      <c r="A254" s="3"/>
      <c r="B254" s="3"/>
      <c r="C254" s="24"/>
      <c r="D254" s="3"/>
      <c r="E254" s="2"/>
      <c r="F254" s="2"/>
      <c r="G254" s="2"/>
      <c r="H254" s="2"/>
      <c r="I254" s="2"/>
      <c r="J254" s="2"/>
      <c r="K254" s="2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4">
      <c r="A255" s="3"/>
      <c r="B255" s="3"/>
      <c r="C255" s="24"/>
      <c r="D255" s="3"/>
      <c r="E255" s="2"/>
      <c r="F255" s="2"/>
      <c r="G255" s="2"/>
      <c r="H255" s="2"/>
      <c r="I255" s="2"/>
      <c r="J255" s="2"/>
      <c r="K255" s="2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4">
      <c r="A256" s="3"/>
      <c r="B256" s="3"/>
      <c r="C256" s="24"/>
      <c r="D256" s="3"/>
      <c r="E256" s="2"/>
      <c r="F256" s="2"/>
      <c r="G256" s="2"/>
      <c r="H256" s="2"/>
      <c r="I256" s="2"/>
      <c r="J256" s="2"/>
      <c r="K256" s="2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4">
      <c r="A257" s="3"/>
      <c r="B257" s="3"/>
      <c r="C257" s="24"/>
      <c r="D257" s="3"/>
      <c r="E257" s="2"/>
      <c r="F257" s="2"/>
      <c r="G257" s="2"/>
      <c r="H257" s="2"/>
      <c r="I257" s="2"/>
      <c r="J257" s="2"/>
      <c r="K257" s="2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4">
      <c r="A258" s="3"/>
      <c r="B258" s="3"/>
      <c r="C258" s="24"/>
      <c r="D258" s="3"/>
      <c r="E258" s="2"/>
      <c r="F258" s="2"/>
      <c r="G258" s="2"/>
      <c r="H258" s="2"/>
      <c r="I258" s="2"/>
      <c r="J258" s="2"/>
      <c r="K258" s="2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4">
      <c r="A259" s="3"/>
      <c r="B259" s="3"/>
      <c r="C259" s="24"/>
      <c r="D259" s="3"/>
      <c r="E259" s="2"/>
      <c r="F259" s="2"/>
      <c r="G259" s="2"/>
      <c r="H259" s="2"/>
      <c r="I259" s="2"/>
      <c r="J259" s="2"/>
      <c r="K259" s="2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4">
      <c r="A260" s="3"/>
      <c r="B260" s="3"/>
      <c r="C260" s="24"/>
      <c r="D260" s="3"/>
      <c r="E260" s="2"/>
      <c r="F260" s="2"/>
      <c r="G260" s="2"/>
      <c r="H260" s="2"/>
      <c r="I260" s="2"/>
      <c r="J260" s="2"/>
      <c r="K260" s="2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4">
      <c r="A261" s="3"/>
      <c r="B261" s="3"/>
      <c r="C261" s="24"/>
      <c r="D261" s="3"/>
      <c r="E261" s="2"/>
      <c r="F261" s="2"/>
      <c r="G261" s="2"/>
      <c r="H261" s="2"/>
      <c r="I261" s="2"/>
      <c r="J261" s="2"/>
      <c r="K261" s="2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4">
      <c r="A262" s="3"/>
      <c r="B262" s="3"/>
      <c r="C262" s="24"/>
      <c r="D262" s="3"/>
      <c r="E262" s="2"/>
      <c r="F262" s="2"/>
      <c r="G262" s="2"/>
      <c r="H262" s="2"/>
      <c r="I262" s="2"/>
      <c r="J262" s="2"/>
      <c r="K262" s="2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4">
      <c r="A263" s="3"/>
      <c r="B263" s="3"/>
      <c r="C263" s="24"/>
      <c r="D263" s="3"/>
      <c r="E263" s="2"/>
      <c r="F263" s="2"/>
      <c r="G263" s="2"/>
      <c r="H263" s="2"/>
      <c r="I263" s="2"/>
      <c r="J263" s="2"/>
      <c r="K263" s="2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4">
      <c r="A264" s="3"/>
      <c r="B264" s="3"/>
      <c r="C264" s="24"/>
      <c r="D264" s="3"/>
      <c r="E264" s="2"/>
      <c r="F264" s="2"/>
      <c r="G264" s="2"/>
      <c r="H264" s="2"/>
      <c r="I264" s="2"/>
      <c r="J264" s="2"/>
      <c r="K264" s="2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4">
      <c r="A265" s="3"/>
      <c r="B265" s="3"/>
      <c r="C265" s="24"/>
      <c r="D265" s="3"/>
      <c r="E265" s="2"/>
      <c r="F265" s="2"/>
      <c r="G265" s="2"/>
      <c r="H265" s="2"/>
      <c r="I265" s="2"/>
      <c r="J265" s="2"/>
      <c r="K265" s="2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4">
      <c r="A266" s="3"/>
      <c r="B266" s="3"/>
      <c r="C266" s="24"/>
      <c r="D266" s="3"/>
      <c r="E266" s="2"/>
      <c r="F266" s="2"/>
      <c r="G266" s="2"/>
      <c r="H266" s="2"/>
      <c r="I266" s="2"/>
      <c r="J266" s="2"/>
      <c r="K266" s="2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4">
      <c r="A267" s="3"/>
      <c r="B267" s="3"/>
      <c r="C267" s="24"/>
      <c r="D267" s="3"/>
      <c r="E267" s="2"/>
      <c r="F267" s="2"/>
      <c r="G267" s="2"/>
      <c r="H267" s="2"/>
      <c r="I267" s="2"/>
      <c r="J267" s="2"/>
      <c r="K267" s="2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4">
      <c r="A268" s="3"/>
      <c r="B268" s="3"/>
      <c r="C268" s="24"/>
      <c r="D268" s="3"/>
      <c r="E268" s="2"/>
      <c r="F268" s="2"/>
      <c r="G268" s="2"/>
      <c r="H268" s="2"/>
      <c r="I268" s="2"/>
      <c r="J268" s="2"/>
      <c r="K268" s="2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4">
      <c r="A269" s="3"/>
      <c r="B269" s="3"/>
      <c r="C269" s="24"/>
      <c r="D269" s="3"/>
      <c r="E269" s="2"/>
      <c r="F269" s="2"/>
      <c r="G269" s="2"/>
      <c r="H269" s="2"/>
      <c r="I269" s="2"/>
      <c r="J269" s="2"/>
      <c r="K269" s="2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4">
      <c r="A270" s="3"/>
      <c r="B270" s="3"/>
      <c r="C270" s="24"/>
      <c r="D270" s="3"/>
      <c r="E270" s="2"/>
      <c r="F270" s="2"/>
      <c r="G270" s="2"/>
      <c r="H270" s="2"/>
      <c r="I270" s="2"/>
      <c r="J270" s="2"/>
      <c r="K270" s="2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4">
      <c r="A271" s="3"/>
      <c r="B271" s="3"/>
      <c r="C271" s="24"/>
      <c r="D271" s="3"/>
      <c r="E271" s="2"/>
      <c r="F271" s="2"/>
      <c r="G271" s="2"/>
      <c r="H271" s="2"/>
      <c r="I271" s="2"/>
      <c r="J271" s="2"/>
      <c r="K271" s="2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4">
      <c r="A272" s="3"/>
      <c r="B272" s="3"/>
      <c r="C272" s="24"/>
      <c r="D272" s="3"/>
      <c r="E272" s="2"/>
      <c r="F272" s="2"/>
      <c r="G272" s="2"/>
      <c r="H272" s="2"/>
      <c r="I272" s="2"/>
      <c r="J272" s="2"/>
      <c r="K272" s="2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4">
      <c r="A273" s="3"/>
      <c r="B273" s="3"/>
      <c r="C273" s="24"/>
      <c r="D273" s="3"/>
      <c r="E273" s="2"/>
      <c r="F273" s="2"/>
      <c r="G273" s="2"/>
      <c r="H273" s="2"/>
      <c r="I273" s="2"/>
      <c r="J273" s="2"/>
      <c r="K273" s="2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4">
      <c r="A274" s="3"/>
      <c r="B274" s="3"/>
      <c r="C274" s="24"/>
      <c r="D274" s="3"/>
      <c r="E274" s="2"/>
      <c r="F274" s="2"/>
      <c r="G274" s="2"/>
      <c r="H274" s="2"/>
      <c r="I274" s="2"/>
      <c r="J274" s="2"/>
      <c r="K274" s="2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4">
      <c r="A275" s="3"/>
      <c r="B275" s="3"/>
      <c r="C275" s="24"/>
      <c r="D275" s="3"/>
      <c r="E275" s="2"/>
      <c r="F275" s="2"/>
      <c r="G275" s="2"/>
      <c r="H275" s="2"/>
      <c r="I275" s="2"/>
      <c r="J275" s="2"/>
      <c r="K275" s="2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4">
      <c r="A276" s="3"/>
      <c r="B276" s="3"/>
      <c r="C276" s="24"/>
      <c r="D276" s="3"/>
      <c r="E276" s="2"/>
      <c r="F276" s="2"/>
      <c r="G276" s="2"/>
      <c r="H276" s="2"/>
      <c r="I276" s="2"/>
      <c r="J276" s="2"/>
      <c r="K276" s="2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4">
      <c r="A277" s="3"/>
      <c r="B277" s="3"/>
      <c r="C277" s="24"/>
      <c r="D277" s="3"/>
      <c r="E277" s="2"/>
      <c r="F277" s="2"/>
      <c r="G277" s="2"/>
      <c r="H277" s="2"/>
      <c r="I277" s="2"/>
      <c r="J277" s="2"/>
      <c r="K277" s="2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4">
      <c r="A278" s="3"/>
      <c r="B278" s="3"/>
      <c r="C278" s="24"/>
      <c r="D278" s="3"/>
      <c r="E278" s="2"/>
      <c r="F278" s="2"/>
      <c r="G278" s="2"/>
      <c r="H278" s="2"/>
      <c r="I278" s="2"/>
      <c r="J278" s="2"/>
      <c r="K278" s="2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4">
      <c r="A279" s="3"/>
      <c r="B279" s="3"/>
      <c r="C279" s="24"/>
      <c r="D279" s="3"/>
      <c r="E279" s="2"/>
      <c r="F279" s="2"/>
      <c r="G279" s="2"/>
      <c r="H279" s="2"/>
      <c r="I279" s="2"/>
      <c r="J279" s="2"/>
      <c r="K279" s="2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4">
      <c r="A280" s="3"/>
      <c r="B280" s="3"/>
      <c r="C280" s="24"/>
      <c r="D280" s="3"/>
      <c r="E280" s="2"/>
      <c r="F280" s="2"/>
      <c r="G280" s="2"/>
      <c r="H280" s="2"/>
      <c r="I280" s="2"/>
      <c r="J280" s="2"/>
      <c r="K280" s="2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4">
      <c r="A281" s="3"/>
      <c r="B281" s="3"/>
      <c r="C281" s="24"/>
      <c r="D281" s="3"/>
      <c r="E281" s="2"/>
      <c r="F281" s="2"/>
      <c r="G281" s="2"/>
      <c r="H281" s="2"/>
      <c r="I281" s="2"/>
      <c r="J281" s="2"/>
      <c r="K281" s="2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4">
      <c r="A282" s="3"/>
      <c r="B282" s="3"/>
      <c r="C282" s="24"/>
      <c r="D282" s="3"/>
      <c r="E282" s="2"/>
      <c r="F282" s="2"/>
      <c r="G282" s="2"/>
      <c r="H282" s="2"/>
      <c r="I282" s="2"/>
      <c r="J282" s="2"/>
      <c r="K282" s="2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4">
      <c r="A283" s="3"/>
      <c r="B283" s="3"/>
      <c r="C283" s="24"/>
      <c r="D283" s="3"/>
      <c r="E283" s="2"/>
      <c r="F283" s="2"/>
      <c r="G283" s="2"/>
      <c r="H283" s="2"/>
      <c r="I283" s="2"/>
      <c r="J283" s="2"/>
      <c r="K283" s="2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4">
      <c r="A284" s="3"/>
      <c r="B284" s="3"/>
      <c r="C284" s="24"/>
      <c r="D284" s="3"/>
      <c r="E284" s="2"/>
      <c r="F284" s="2"/>
      <c r="G284" s="2"/>
      <c r="H284" s="2"/>
      <c r="I284" s="2"/>
      <c r="J284" s="2"/>
      <c r="K284" s="2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4">
      <c r="A285" s="3"/>
      <c r="B285" s="3"/>
      <c r="C285" s="24"/>
      <c r="D285" s="3"/>
      <c r="E285" s="2"/>
      <c r="F285" s="2"/>
      <c r="G285" s="2"/>
      <c r="H285" s="2"/>
      <c r="I285" s="2"/>
      <c r="J285" s="2"/>
      <c r="K285" s="2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4">
      <c r="A286" s="3"/>
      <c r="B286" s="3"/>
      <c r="C286" s="24"/>
      <c r="D286" s="3"/>
      <c r="E286" s="2"/>
      <c r="F286" s="2"/>
      <c r="G286" s="2"/>
      <c r="H286" s="2"/>
      <c r="I286" s="2"/>
      <c r="J286" s="2"/>
      <c r="K286" s="2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4">
      <c r="A287" s="3"/>
      <c r="B287" s="3"/>
      <c r="C287" s="24"/>
      <c r="D287" s="3"/>
      <c r="E287" s="2"/>
      <c r="F287" s="2"/>
      <c r="G287" s="2"/>
      <c r="H287" s="2"/>
      <c r="I287" s="2"/>
      <c r="J287" s="2"/>
      <c r="K287" s="2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4">
      <c r="A288" s="3"/>
      <c r="B288" s="3"/>
      <c r="C288" s="24"/>
      <c r="D288" s="3"/>
      <c r="E288" s="2"/>
      <c r="F288" s="2"/>
      <c r="G288" s="2"/>
      <c r="H288" s="2"/>
      <c r="I288" s="2"/>
      <c r="J288" s="2"/>
      <c r="K288" s="2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4">
      <c r="A289" s="3"/>
      <c r="B289" s="3"/>
      <c r="C289" s="24"/>
      <c r="D289" s="3"/>
      <c r="E289" s="2"/>
      <c r="F289" s="2"/>
      <c r="G289" s="2"/>
      <c r="H289" s="2"/>
      <c r="I289" s="2"/>
      <c r="J289" s="2"/>
      <c r="K289" s="2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4">
      <c r="A290" s="3"/>
      <c r="B290" s="3"/>
      <c r="C290" s="24"/>
      <c r="D290" s="3"/>
      <c r="E290" s="2"/>
      <c r="F290" s="2"/>
      <c r="G290" s="2"/>
      <c r="H290" s="2"/>
      <c r="I290" s="2"/>
      <c r="J290" s="2"/>
      <c r="K290" s="2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4">
      <c r="A291" s="3"/>
      <c r="B291" s="3"/>
      <c r="C291" s="24"/>
      <c r="D291" s="3"/>
      <c r="E291" s="2"/>
      <c r="F291" s="2"/>
      <c r="G291" s="2"/>
      <c r="H291" s="2"/>
      <c r="I291" s="2"/>
      <c r="J291" s="2"/>
      <c r="K291" s="2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4">
      <c r="A292" s="3"/>
      <c r="B292" s="3"/>
      <c r="C292" s="24"/>
      <c r="D292" s="3"/>
      <c r="E292" s="2"/>
      <c r="F292" s="2"/>
      <c r="G292" s="2"/>
      <c r="H292" s="2"/>
      <c r="I292" s="2"/>
      <c r="J292" s="2"/>
      <c r="K292" s="2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4">
      <c r="A293" s="3"/>
      <c r="B293" s="3"/>
      <c r="C293" s="24"/>
      <c r="D293" s="3"/>
      <c r="E293" s="2"/>
      <c r="F293" s="2"/>
      <c r="G293" s="2"/>
      <c r="H293" s="2"/>
      <c r="I293" s="2"/>
      <c r="J293" s="2"/>
      <c r="K293" s="2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4">
      <c r="A294" s="3"/>
      <c r="B294" s="3"/>
      <c r="C294" s="24"/>
      <c r="D294" s="3"/>
      <c r="E294" s="2"/>
      <c r="F294" s="2"/>
      <c r="G294" s="2"/>
      <c r="H294" s="2"/>
      <c r="I294" s="2"/>
      <c r="J294" s="2"/>
      <c r="K294" s="2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4">
      <c r="A295" s="3"/>
      <c r="B295" s="3"/>
      <c r="C295" s="24"/>
      <c r="D295" s="3"/>
      <c r="E295" s="2"/>
      <c r="F295" s="2"/>
      <c r="G295" s="2"/>
      <c r="H295" s="2"/>
      <c r="I295" s="2"/>
      <c r="J295" s="2"/>
      <c r="K295" s="2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4">
      <c r="A296" s="3"/>
      <c r="B296" s="3"/>
      <c r="C296" s="24"/>
      <c r="D296" s="3"/>
      <c r="E296" s="2"/>
      <c r="F296" s="2"/>
      <c r="G296" s="2"/>
      <c r="H296" s="2"/>
      <c r="I296" s="2"/>
      <c r="J296" s="2"/>
      <c r="K296" s="2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4">
      <c r="A297" s="3"/>
      <c r="B297" s="3"/>
      <c r="C297" s="24"/>
      <c r="D297" s="3"/>
      <c r="E297" s="2"/>
      <c r="F297" s="2"/>
      <c r="G297" s="2"/>
      <c r="H297" s="2"/>
      <c r="I297" s="2"/>
      <c r="J297" s="2"/>
      <c r="K297" s="2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4">
      <c r="A298" s="3"/>
      <c r="B298" s="3"/>
      <c r="C298" s="24"/>
      <c r="D298" s="3"/>
      <c r="E298" s="2"/>
      <c r="F298" s="2"/>
      <c r="G298" s="2"/>
      <c r="H298" s="2"/>
      <c r="I298" s="2"/>
      <c r="J298" s="2"/>
      <c r="K298" s="2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4">
      <c r="A299" s="3"/>
      <c r="B299" s="3"/>
      <c r="C299" s="24"/>
      <c r="D299" s="3"/>
      <c r="E299" s="2"/>
      <c r="F299" s="2"/>
      <c r="G299" s="2"/>
      <c r="H299" s="2"/>
      <c r="I299" s="2"/>
      <c r="J299" s="2"/>
      <c r="K299" s="2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4">
      <c r="A300" s="3"/>
      <c r="B300" s="3"/>
      <c r="C300" s="24"/>
      <c r="D300" s="3"/>
      <c r="E300" s="2"/>
      <c r="F300" s="2"/>
      <c r="G300" s="2"/>
      <c r="H300" s="2"/>
      <c r="I300" s="2"/>
      <c r="J300" s="2"/>
      <c r="K300" s="2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4">
      <c r="A301" s="3"/>
      <c r="B301" s="3"/>
      <c r="C301" s="24"/>
      <c r="D301" s="3"/>
      <c r="E301" s="2"/>
      <c r="F301" s="2"/>
      <c r="G301" s="2"/>
      <c r="H301" s="2"/>
      <c r="I301" s="2"/>
      <c r="J301" s="2"/>
      <c r="K301" s="2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4">
      <c r="A302" s="3"/>
      <c r="B302" s="3"/>
      <c r="C302" s="24"/>
      <c r="D302" s="3"/>
      <c r="E302" s="2"/>
      <c r="F302" s="2"/>
      <c r="G302" s="2"/>
      <c r="H302" s="2"/>
      <c r="I302" s="2"/>
      <c r="J302" s="2"/>
      <c r="K302" s="2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4">
      <c r="A303" s="3"/>
      <c r="B303" s="3"/>
      <c r="C303" s="24"/>
      <c r="D303" s="3"/>
      <c r="E303" s="2"/>
      <c r="F303" s="2"/>
      <c r="G303" s="2"/>
      <c r="H303" s="2"/>
      <c r="I303" s="2"/>
      <c r="J303" s="2"/>
      <c r="K303" s="2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4">
      <c r="A304" s="3"/>
      <c r="B304" s="3"/>
      <c r="C304" s="24"/>
      <c r="D304" s="3"/>
      <c r="E304" s="2"/>
      <c r="F304" s="2"/>
      <c r="G304" s="2"/>
      <c r="H304" s="2"/>
      <c r="I304" s="2"/>
      <c r="J304" s="2"/>
      <c r="K304" s="2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4">
      <c r="A305" s="3"/>
      <c r="B305" s="3"/>
      <c r="C305" s="24"/>
      <c r="D305" s="3"/>
      <c r="E305" s="2"/>
      <c r="F305" s="2"/>
      <c r="G305" s="2"/>
      <c r="H305" s="2"/>
      <c r="I305" s="2"/>
      <c r="J305" s="2"/>
      <c r="K305" s="2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4">
      <c r="A306" s="3"/>
      <c r="B306" s="3"/>
      <c r="C306" s="24"/>
      <c r="D306" s="3"/>
      <c r="E306" s="2"/>
      <c r="F306" s="2"/>
      <c r="G306" s="2"/>
      <c r="H306" s="2"/>
      <c r="I306" s="2"/>
      <c r="J306" s="2"/>
      <c r="K306" s="2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4">
      <c r="A307" s="3"/>
      <c r="B307" s="3"/>
      <c r="C307" s="24"/>
      <c r="D307" s="3"/>
      <c r="E307" s="2"/>
      <c r="F307" s="2"/>
      <c r="G307" s="2"/>
      <c r="H307" s="2"/>
      <c r="I307" s="2"/>
      <c r="J307" s="2"/>
      <c r="K307" s="2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4">
      <c r="A308" s="3"/>
      <c r="B308" s="3"/>
      <c r="C308" s="24"/>
      <c r="D308" s="3"/>
      <c r="E308" s="2"/>
      <c r="F308" s="2"/>
      <c r="G308" s="2"/>
      <c r="H308" s="2"/>
      <c r="I308" s="2"/>
      <c r="J308" s="2"/>
      <c r="K308" s="2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4">
      <c r="A309" s="3"/>
      <c r="B309" s="3"/>
      <c r="C309" s="24"/>
      <c r="D309" s="3"/>
      <c r="E309" s="2"/>
      <c r="F309" s="2"/>
      <c r="G309" s="2"/>
      <c r="H309" s="2"/>
      <c r="I309" s="2"/>
      <c r="J309" s="2"/>
      <c r="K309" s="2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4">
      <c r="A310" s="3"/>
      <c r="B310" s="3"/>
      <c r="C310" s="24"/>
      <c r="D310" s="3"/>
      <c r="E310" s="2"/>
      <c r="F310" s="2"/>
      <c r="G310" s="2"/>
      <c r="H310" s="2"/>
      <c r="I310" s="2"/>
      <c r="J310" s="2"/>
      <c r="K310" s="2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4">
      <c r="A311" s="3"/>
      <c r="B311" s="3"/>
      <c r="C311" s="24"/>
      <c r="D311" s="3"/>
      <c r="E311" s="2"/>
      <c r="F311" s="2"/>
      <c r="G311" s="2"/>
      <c r="H311" s="2"/>
      <c r="I311" s="2"/>
      <c r="J311" s="2"/>
      <c r="K311" s="2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4">
      <c r="A312" s="3"/>
      <c r="B312" s="3"/>
      <c r="C312" s="24"/>
      <c r="D312" s="3"/>
      <c r="E312" s="2"/>
      <c r="F312" s="2"/>
      <c r="G312" s="2"/>
      <c r="H312" s="2"/>
      <c r="I312" s="2"/>
      <c r="J312" s="2"/>
      <c r="K312" s="2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4">
      <c r="A313" s="3"/>
      <c r="B313" s="3"/>
      <c r="C313" s="24"/>
      <c r="D313" s="3"/>
      <c r="E313" s="2"/>
      <c r="F313" s="2"/>
      <c r="G313" s="2"/>
      <c r="H313" s="2"/>
      <c r="I313" s="2"/>
      <c r="J313" s="2"/>
      <c r="K313" s="2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4">
      <c r="A314" s="3"/>
      <c r="B314" s="3"/>
      <c r="C314" s="24"/>
      <c r="D314" s="3"/>
      <c r="E314" s="2"/>
      <c r="F314" s="2"/>
      <c r="G314" s="2"/>
      <c r="H314" s="2"/>
      <c r="I314" s="2"/>
      <c r="J314" s="2"/>
      <c r="K314" s="2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4">
      <c r="A315" s="3"/>
      <c r="B315" s="3"/>
      <c r="C315" s="24"/>
      <c r="D315" s="3"/>
      <c r="E315" s="2"/>
      <c r="F315" s="2"/>
      <c r="G315" s="2"/>
      <c r="H315" s="2"/>
      <c r="I315" s="2"/>
      <c r="J315" s="2"/>
      <c r="K315" s="2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4">
      <c r="A316" s="3"/>
      <c r="B316" s="3"/>
      <c r="C316" s="24"/>
      <c r="D316" s="3"/>
      <c r="E316" s="2"/>
      <c r="F316" s="2"/>
      <c r="G316" s="2"/>
      <c r="H316" s="2"/>
      <c r="I316" s="2"/>
      <c r="J316" s="2"/>
      <c r="K316" s="2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4">
      <c r="A317" s="3"/>
      <c r="B317" s="3"/>
      <c r="C317" s="24"/>
      <c r="D317" s="3"/>
      <c r="E317" s="2"/>
      <c r="F317" s="2"/>
      <c r="G317" s="2"/>
      <c r="H317" s="2"/>
      <c r="I317" s="2"/>
      <c r="J317" s="2"/>
      <c r="K317" s="2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4">
      <c r="A318" s="3"/>
      <c r="B318" s="3"/>
      <c r="C318" s="24"/>
      <c r="D318" s="3"/>
      <c r="E318" s="2"/>
      <c r="F318" s="2"/>
      <c r="G318" s="2"/>
      <c r="H318" s="2"/>
      <c r="I318" s="2"/>
      <c r="J318" s="2"/>
      <c r="K318" s="2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4">
      <c r="A319" s="3"/>
      <c r="B319" s="3"/>
      <c r="C319" s="24"/>
      <c r="D319" s="3"/>
      <c r="E319" s="2"/>
      <c r="F319" s="2"/>
      <c r="G319" s="2"/>
      <c r="H319" s="2"/>
      <c r="I319" s="2"/>
      <c r="J319" s="2"/>
      <c r="K319" s="2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4">
      <c r="A320" s="3"/>
      <c r="B320" s="3"/>
      <c r="C320" s="24"/>
      <c r="D320" s="3"/>
      <c r="E320" s="2"/>
      <c r="F320" s="2"/>
      <c r="G320" s="2"/>
      <c r="H320" s="2"/>
      <c r="I320" s="2"/>
      <c r="J320" s="2"/>
      <c r="K320" s="2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4">
      <c r="A321" s="3"/>
      <c r="B321" s="3"/>
      <c r="C321" s="24"/>
      <c r="D321" s="3"/>
      <c r="E321" s="2"/>
      <c r="F321" s="2"/>
      <c r="G321" s="2"/>
      <c r="H321" s="2"/>
      <c r="I321" s="2"/>
      <c r="J321" s="2"/>
      <c r="K321" s="2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4">
      <c r="A322" s="3"/>
      <c r="B322" s="3"/>
      <c r="C322" s="24"/>
      <c r="D322" s="3"/>
      <c r="E322" s="2"/>
      <c r="F322" s="2"/>
      <c r="G322" s="2"/>
      <c r="H322" s="2"/>
      <c r="I322" s="2"/>
      <c r="J322" s="2"/>
      <c r="K322" s="2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4">
      <c r="A323" s="3"/>
      <c r="B323" s="3"/>
      <c r="C323" s="24"/>
      <c r="D323" s="3"/>
      <c r="E323" s="2"/>
      <c r="F323" s="2"/>
      <c r="G323" s="2"/>
      <c r="H323" s="2"/>
      <c r="I323" s="2"/>
      <c r="J323" s="2"/>
      <c r="K323" s="2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4">
      <c r="A324" s="3"/>
      <c r="B324" s="3"/>
      <c r="C324" s="24"/>
      <c r="D324" s="3"/>
      <c r="E324" s="2"/>
      <c r="F324" s="2"/>
      <c r="G324" s="2"/>
      <c r="H324" s="2"/>
      <c r="I324" s="2"/>
      <c r="J324" s="2"/>
      <c r="K324" s="2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4">
      <c r="A325" s="3"/>
      <c r="B325" s="3"/>
      <c r="C325" s="24"/>
      <c r="D325" s="3"/>
      <c r="E325" s="2"/>
      <c r="F325" s="2"/>
      <c r="G325" s="2"/>
      <c r="H325" s="2"/>
      <c r="I325" s="2"/>
      <c r="J325" s="2"/>
      <c r="K325" s="2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4">
      <c r="A326" s="3"/>
      <c r="B326" s="3"/>
      <c r="C326" s="24"/>
      <c r="D326" s="3"/>
      <c r="E326" s="2"/>
      <c r="F326" s="2"/>
      <c r="G326" s="2"/>
      <c r="H326" s="2"/>
      <c r="I326" s="2"/>
      <c r="J326" s="2"/>
      <c r="K326" s="2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4">
      <c r="A327" s="3"/>
      <c r="B327" s="3"/>
      <c r="C327" s="24"/>
      <c r="D327" s="3"/>
      <c r="E327" s="2"/>
      <c r="F327" s="2"/>
      <c r="G327" s="2"/>
      <c r="H327" s="2"/>
      <c r="I327" s="2"/>
      <c r="J327" s="2"/>
      <c r="K327" s="2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4">
      <c r="A328" s="3"/>
      <c r="B328" s="3"/>
      <c r="C328" s="24"/>
      <c r="D328" s="3"/>
      <c r="E328" s="2"/>
      <c r="F328" s="2"/>
      <c r="G328" s="2"/>
      <c r="H328" s="2"/>
      <c r="I328" s="2"/>
      <c r="J328" s="2"/>
      <c r="K328" s="2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4">
      <c r="A329" s="3"/>
      <c r="B329" s="3"/>
      <c r="C329" s="24"/>
      <c r="D329" s="3"/>
      <c r="E329" s="2"/>
      <c r="F329" s="2"/>
      <c r="G329" s="2"/>
      <c r="H329" s="2"/>
      <c r="I329" s="2"/>
      <c r="J329" s="2"/>
      <c r="K329" s="2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4">
      <c r="A330" s="3"/>
      <c r="B330" s="3"/>
      <c r="C330" s="24"/>
      <c r="D330" s="3"/>
      <c r="E330" s="2"/>
      <c r="F330" s="2"/>
      <c r="G330" s="2"/>
      <c r="H330" s="2"/>
      <c r="I330" s="2"/>
      <c r="J330" s="2"/>
      <c r="K330" s="2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4">
      <c r="A331" s="3"/>
      <c r="B331" s="3"/>
      <c r="C331" s="24"/>
      <c r="D331" s="3"/>
      <c r="E331" s="2"/>
      <c r="F331" s="2"/>
      <c r="G331" s="2"/>
      <c r="H331" s="2"/>
      <c r="I331" s="2"/>
      <c r="J331" s="2"/>
      <c r="K331" s="2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4">
      <c r="A332" s="3"/>
      <c r="B332" s="3"/>
      <c r="C332" s="24"/>
      <c r="D332" s="3"/>
      <c r="E332" s="2"/>
      <c r="F332" s="2"/>
      <c r="G332" s="2"/>
      <c r="H332" s="2"/>
      <c r="I332" s="2"/>
      <c r="J332" s="2"/>
      <c r="K332" s="2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4">
      <c r="A333" s="3"/>
      <c r="B333" s="3"/>
      <c r="C333" s="24"/>
      <c r="D333" s="3"/>
      <c r="E333" s="2"/>
      <c r="F333" s="2"/>
      <c r="G333" s="2"/>
      <c r="H333" s="2"/>
      <c r="I333" s="2"/>
      <c r="J333" s="2"/>
      <c r="K333" s="2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4">
      <c r="A334" s="3"/>
      <c r="B334" s="3"/>
      <c r="C334" s="24"/>
      <c r="D334" s="3"/>
      <c r="E334" s="2"/>
      <c r="F334" s="2"/>
      <c r="G334" s="2"/>
      <c r="H334" s="2"/>
      <c r="I334" s="2"/>
      <c r="J334" s="2"/>
      <c r="K334" s="2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4">
      <c r="A335" s="3"/>
      <c r="B335" s="3"/>
      <c r="C335" s="24"/>
      <c r="D335" s="3"/>
      <c r="E335" s="2"/>
      <c r="F335" s="2"/>
      <c r="G335" s="2"/>
      <c r="H335" s="2"/>
      <c r="I335" s="2"/>
      <c r="J335" s="2"/>
      <c r="K335" s="2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4">
      <c r="A336" s="3"/>
      <c r="B336" s="3"/>
      <c r="C336" s="24"/>
      <c r="D336" s="3"/>
      <c r="E336" s="2"/>
      <c r="F336" s="2"/>
      <c r="G336" s="2"/>
      <c r="H336" s="2"/>
      <c r="I336" s="2"/>
      <c r="J336" s="2"/>
      <c r="K336" s="2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4">
      <c r="A337" s="3"/>
      <c r="B337" s="3"/>
      <c r="C337" s="24"/>
      <c r="D337" s="3"/>
      <c r="E337" s="2"/>
      <c r="F337" s="2"/>
      <c r="G337" s="2"/>
      <c r="H337" s="2"/>
      <c r="I337" s="2"/>
      <c r="J337" s="2"/>
      <c r="K337" s="2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4">
      <c r="A338" s="3"/>
      <c r="B338" s="3"/>
      <c r="C338" s="24"/>
      <c r="D338" s="3"/>
      <c r="E338" s="2"/>
      <c r="F338" s="2"/>
      <c r="G338" s="2"/>
      <c r="H338" s="2"/>
      <c r="I338" s="2"/>
      <c r="J338" s="2"/>
      <c r="K338" s="2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4">
      <c r="A339" s="3"/>
      <c r="B339" s="3"/>
      <c r="C339" s="24"/>
      <c r="D339" s="3"/>
      <c r="E339" s="2"/>
      <c r="F339" s="2"/>
      <c r="G339" s="2"/>
      <c r="H339" s="2"/>
      <c r="I339" s="2"/>
      <c r="J339" s="2"/>
      <c r="K339" s="2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4">
      <c r="A340" s="3"/>
      <c r="B340" s="3"/>
      <c r="C340" s="24"/>
      <c r="D340" s="3"/>
      <c r="E340" s="2"/>
      <c r="F340" s="2"/>
      <c r="G340" s="2"/>
      <c r="H340" s="2"/>
      <c r="I340" s="2"/>
      <c r="J340" s="2"/>
      <c r="K340" s="2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4">
      <c r="A341" s="3"/>
      <c r="B341" s="3"/>
      <c r="C341" s="24"/>
      <c r="D341" s="3"/>
      <c r="E341" s="2"/>
      <c r="F341" s="2"/>
      <c r="G341" s="2"/>
      <c r="H341" s="2"/>
      <c r="I341" s="2"/>
      <c r="J341" s="2"/>
      <c r="K341" s="2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4">
      <c r="A342" s="3"/>
      <c r="B342" s="3"/>
      <c r="C342" s="24"/>
      <c r="D342" s="3"/>
      <c r="E342" s="2"/>
      <c r="F342" s="2"/>
      <c r="G342" s="2"/>
      <c r="H342" s="2"/>
      <c r="I342" s="2"/>
      <c r="J342" s="2"/>
      <c r="K342" s="2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4">
      <c r="A343" s="3"/>
      <c r="B343" s="3"/>
      <c r="C343" s="24"/>
      <c r="D343" s="3"/>
      <c r="E343" s="2"/>
      <c r="F343" s="2"/>
      <c r="G343" s="2"/>
      <c r="H343" s="2"/>
      <c r="I343" s="2"/>
      <c r="J343" s="2"/>
      <c r="K343" s="2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4">
      <c r="A344" s="3"/>
      <c r="B344" s="3"/>
      <c r="C344" s="24"/>
      <c r="D344" s="3"/>
      <c r="E344" s="2"/>
      <c r="F344" s="2"/>
      <c r="G344" s="2"/>
      <c r="H344" s="2"/>
      <c r="I344" s="2"/>
      <c r="J344" s="2"/>
      <c r="K344" s="2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4">
      <c r="A345" s="3"/>
      <c r="B345" s="3"/>
      <c r="C345" s="24"/>
      <c r="D345" s="3"/>
      <c r="E345" s="2"/>
      <c r="F345" s="2"/>
      <c r="G345" s="2"/>
      <c r="H345" s="2"/>
      <c r="I345" s="2"/>
      <c r="J345" s="2"/>
      <c r="K345" s="2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4">
      <c r="A346" s="3"/>
      <c r="B346" s="3"/>
      <c r="C346" s="24"/>
      <c r="D346" s="3"/>
      <c r="E346" s="2"/>
      <c r="F346" s="2"/>
      <c r="G346" s="2"/>
      <c r="H346" s="2"/>
      <c r="I346" s="2"/>
      <c r="J346" s="2"/>
      <c r="K346" s="2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4">
      <c r="A347" s="3"/>
      <c r="B347" s="3"/>
      <c r="C347" s="24"/>
      <c r="D347" s="3"/>
      <c r="E347" s="2"/>
      <c r="F347" s="2"/>
      <c r="G347" s="2"/>
      <c r="H347" s="2"/>
      <c r="I347" s="2"/>
      <c r="J347" s="2"/>
      <c r="K347" s="2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4">
      <c r="A348" s="3"/>
      <c r="B348" s="3"/>
      <c r="C348" s="24"/>
      <c r="D348" s="3"/>
      <c r="E348" s="2"/>
      <c r="F348" s="2"/>
      <c r="G348" s="2"/>
      <c r="H348" s="2"/>
      <c r="I348" s="2"/>
      <c r="J348" s="2"/>
      <c r="K348" s="2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4">
      <c r="A349" s="3"/>
      <c r="B349" s="3"/>
      <c r="C349" s="24"/>
      <c r="D349" s="3"/>
      <c r="E349" s="2"/>
      <c r="F349" s="2"/>
      <c r="G349" s="2"/>
      <c r="H349" s="2"/>
      <c r="I349" s="2"/>
      <c r="J349" s="2"/>
      <c r="K349" s="2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4">
      <c r="A350" s="3"/>
      <c r="B350" s="3"/>
      <c r="C350" s="24"/>
      <c r="D350" s="3"/>
      <c r="E350" s="2"/>
      <c r="F350" s="2"/>
      <c r="G350" s="2"/>
      <c r="H350" s="2"/>
      <c r="I350" s="2"/>
      <c r="J350" s="2"/>
      <c r="K350" s="2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4">
      <c r="A351" s="3"/>
      <c r="B351" s="3"/>
      <c r="C351" s="24"/>
      <c r="D351" s="3"/>
      <c r="E351" s="2"/>
      <c r="F351" s="2"/>
      <c r="G351" s="2"/>
      <c r="H351" s="2"/>
      <c r="I351" s="2"/>
      <c r="J351" s="2"/>
      <c r="K351" s="2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4">
      <c r="A352" s="3"/>
      <c r="B352" s="3"/>
      <c r="C352" s="24"/>
      <c r="D352" s="3"/>
      <c r="E352" s="2"/>
      <c r="F352" s="2"/>
      <c r="G352" s="2"/>
      <c r="H352" s="2"/>
      <c r="I352" s="2"/>
      <c r="J352" s="2"/>
      <c r="K352" s="2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4">
      <c r="A353" s="3"/>
      <c r="B353" s="3"/>
      <c r="C353" s="24"/>
      <c r="D353" s="3"/>
      <c r="E353" s="2"/>
      <c r="F353" s="2"/>
      <c r="G353" s="2"/>
      <c r="H353" s="2"/>
      <c r="I353" s="2"/>
      <c r="J353" s="2"/>
      <c r="K353" s="2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4">
      <c r="A354" s="3"/>
      <c r="B354" s="3"/>
      <c r="C354" s="24"/>
      <c r="D354" s="3"/>
      <c r="E354" s="2"/>
      <c r="F354" s="2"/>
      <c r="G354" s="2"/>
      <c r="H354" s="2"/>
      <c r="I354" s="2"/>
      <c r="J354" s="2"/>
      <c r="K354" s="2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4">
      <c r="A355" s="3"/>
      <c r="B355" s="3"/>
      <c r="C355" s="24"/>
      <c r="D355" s="3"/>
      <c r="E355" s="2"/>
      <c r="F355" s="2"/>
      <c r="G355" s="2"/>
      <c r="H355" s="2"/>
      <c r="I355" s="2"/>
      <c r="J355" s="2"/>
      <c r="K355" s="2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4">
      <c r="A356" s="3"/>
      <c r="B356" s="3"/>
      <c r="C356" s="24"/>
      <c r="D356" s="3"/>
      <c r="E356" s="2"/>
      <c r="F356" s="2"/>
      <c r="G356" s="2"/>
      <c r="H356" s="2"/>
      <c r="I356" s="2"/>
      <c r="J356" s="2"/>
      <c r="K356" s="2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4">
      <c r="A357" s="3"/>
      <c r="B357" s="3"/>
      <c r="C357" s="24"/>
      <c r="D357" s="3"/>
      <c r="E357" s="2"/>
      <c r="F357" s="2"/>
      <c r="G357" s="2"/>
      <c r="H357" s="2"/>
      <c r="I357" s="2"/>
      <c r="J357" s="2"/>
      <c r="K357" s="2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4">
      <c r="A358" s="3"/>
      <c r="B358" s="3"/>
      <c r="C358" s="24"/>
      <c r="D358" s="3"/>
      <c r="E358" s="2"/>
      <c r="F358" s="2"/>
      <c r="G358" s="2"/>
      <c r="H358" s="2"/>
      <c r="I358" s="2"/>
      <c r="J358" s="2"/>
      <c r="K358" s="2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4">
      <c r="A359" s="3"/>
      <c r="B359" s="3"/>
      <c r="C359" s="24"/>
      <c r="D359" s="3"/>
      <c r="E359" s="2"/>
      <c r="F359" s="2"/>
      <c r="G359" s="2"/>
      <c r="H359" s="2"/>
      <c r="I359" s="2"/>
      <c r="J359" s="2"/>
      <c r="K359" s="2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4">
      <c r="A360" s="3"/>
      <c r="B360" s="3"/>
      <c r="C360" s="24"/>
      <c r="D360" s="3"/>
      <c r="E360" s="2"/>
      <c r="F360" s="2"/>
      <c r="G360" s="2"/>
      <c r="H360" s="2"/>
      <c r="I360" s="2"/>
      <c r="J360" s="2"/>
      <c r="K360" s="2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4">
      <c r="A361" s="3"/>
      <c r="B361" s="3"/>
      <c r="C361" s="24"/>
      <c r="D361" s="3"/>
      <c r="E361" s="2"/>
      <c r="F361" s="2"/>
      <c r="G361" s="2"/>
      <c r="H361" s="2"/>
      <c r="I361" s="2"/>
      <c r="J361" s="2"/>
      <c r="K361" s="2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4">
      <c r="A362" s="3"/>
      <c r="B362" s="3"/>
      <c r="C362" s="24"/>
      <c r="D362" s="3"/>
      <c r="E362" s="2"/>
      <c r="F362" s="2"/>
      <c r="G362" s="2"/>
      <c r="H362" s="2"/>
      <c r="I362" s="2"/>
      <c r="J362" s="2"/>
      <c r="K362" s="2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4">
      <c r="A363" s="3"/>
      <c r="B363" s="3"/>
      <c r="C363" s="24"/>
      <c r="D363" s="3"/>
      <c r="E363" s="2"/>
      <c r="F363" s="2"/>
      <c r="G363" s="2"/>
      <c r="H363" s="2"/>
      <c r="I363" s="2"/>
      <c r="J363" s="2"/>
      <c r="K363" s="2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4">
      <c r="A364" s="3"/>
      <c r="B364" s="3"/>
      <c r="C364" s="24"/>
      <c r="D364" s="3"/>
      <c r="E364" s="2"/>
      <c r="F364" s="2"/>
      <c r="G364" s="2"/>
      <c r="H364" s="2"/>
      <c r="I364" s="2"/>
      <c r="J364" s="2"/>
      <c r="K364" s="2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4">
      <c r="A365" s="3"/>
      <c r="B365" s="3"/>
      <c r="C365" s="24"/>
      <c r="D365" s="3"/>
      <c r="E365" s="2"/>
      <c r="F365" s="2"/>
      <c r="G365" s="2"/>
      <c r="H365" s="2"/>
      <c r="I365" s="2"/>
      <c r="J365" s="2"/>
      <c r="K365" s="2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4">
      <c r="A366" s="3"/>
      <c r="B366" s="3"/>
      <c r="C366" s="24"/>
      <c r="D366" s="3"/>
      <c r="E366" s="2"/>
      <c r="F366" s="2"/>
      <c r="G366" s="2"/>
      <c r="H366" s="2"/>
      <c r="I366" s="2"/>
      <c r="J366" s="2"/>
      <c r="K366" s="2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4">
      <c r="A367" s="3"/>
      <c r="B367" s="3"/>
      <c r="C367" s="24"/>
      <c r="D367" s="3"/>
      <c r="E367" s="2"/>
      <c r="F367" s="2"/>
      <c r="G367" s="2"/>
      <c r="H367" s="2"/>
      <c r="I367" s="2"/>
      <c r="J367" s="2"/>
      <c r="K367" s="2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4">
      <c r="A368" s="3"/>
      <c r="B368" s="3"/>
      <c r="C368" s="24"/>
      <c r="D368" s="3"/>
      <c r="E368" s="2"/>
      <c r="F368" s="2"/>
      <c r="G368" s="2"/>
      <c r="H368" s="2"/>
      <c r="I368" s="2"/>
      <c r="J368" s="2"/>
      <c r="K368" s="2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4">
      <c r="A369" s="3"/>
      <c r="B369" s="3"/>
      <c r="C369" s="24"/>
      <c r="D369" s="3"/>
      <c r="E369" s="2"/>
      <c r="F369" s="2"/>
      <c r="G369" s="2"/>
      <c r="H369" s="2"/>
      <c r="I369" s="2"/>
      <c r="J369" s="2"/>
      <c r="K369" s="2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4">
      <c r="A370" s="3"/>
      <c r="B370" s="3"/>
      <c r="C370" s="24"/>
      <c r="D370" s="3"/>
      <c r="E370" s="2"/>
      <c r="F370" s="2"/>
      <c r="G370" s="2"/>
      <c r="H370" s="2"/>
      <c r="I370" s="2"/>
      <c r="J370" s="2"/>
      <c r="K370" s="2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4">
      <c r="A371" s="3"/>
      <c r="B371" s="3"/>
      <c r="C371" s="24"/>
      <c r="D371" s="3"/>
      <c r="E371" s="2"/>
      <c r="F371" s="2"/>
      <c r="G371" s="2"/>
      <c r="H371" s="2"/>
      <c r="I371" s="2"/>
      <c r="J371" s="2"/>
      <c r="K371" s="2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4">
      <c r="A372" s="3"/>
      <c r="B372" s="3"/>
      <c r="C372" s="24"/>
      <c r="D372" s="3"/>
      <c r="E372" s="2"/>
      <c r="F372" s="2"/>
      <c r="G372" s="2"/>
      <c r="H372" s="2"/>
      <c r="I372" s="2"/>
      <c r="J372" s="2"/>
      <c r="K372" s="2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4">
      <c r="A373" s="3"/>
      <c r="B373" s="3"/>
      <c r="C373" s="24"/>
      <c r="D373" s="3"/>
      <c r="E373" s="2"/>
      <c r="F373" s="2"/>
      <c r="G373" s="2"/>
      <c r="H373" s="2"/>
      <c r="I373" s="2"/>
      <c r="J373" s="2"/>
      <c r="K373" s="2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4">
      <c r="A374" s="3"/>
      <c r="B374" s="3"/>
      <c r="C374" s="24"/>
      <c r="D374" s="3"/>
      <c r="E374" s="2"/>
      <c r="F374" s="2"/>
      <c r="G374" s="2"/>
      <c r="H374" s="2"/>
      <c r="I374" s="2"/>
      <c r="J374" s="2"/>
      <c r="K374" s="2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4">
      <c r="A375" s="3"/>
      <c r="B375" s="3"/>
      <c r="C375" s="24"/>
      <c r="D375" s="3"/>
      <c r="E375" s="2"/>
      <c r="F375" s="2"/>
      <c r="G375" s="2"/>
      <c r="H375" s="2"/>
      <c r="I375" s="2"/>
      <c r="J375" s="2"/>
      <c r="K375" s="2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4">
      <c r="A376" s="3"/>
      <c r="B376" s="3"/>
      <c r="C376" s="24"/>
      <c r="D376" s="3"/>
      <c r="E376" s="2"/>
      <c r="F376" s="2"/>
      <c r="G376" s="2"/>
      <c r="H376" s="2"/>
      <c r="I376" s="2"/>
      <c r="J376" s="2"/>
      <c r="K376" s="2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4">
      <c r="A377" s="3"/>
      <c r="B377" s="3"/>
      <c r="C377" s="24"/>
      <c r="D377" s="3"/>
      <c r="E377" s="2"/>
      <c r="F377" s="2"/>
      <c r="G377" s="2"/>
      <c r="H377" s="2"/>
      <c r="I377" s="2"/>
      <c r="J377" s="2"/>
      <c r="K377" s="2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4">
      <c r="A378" s="3"/>
      <c r="B378" s="3"/>
      <c r="C378" s="24"/>
      <c r="D378" s="3"/>
      <c r="E378" s="2"/>
      <c r="F378" s="2"/>
      <c r="G378" s="2"/>
      <c r="H378" s="2"/>
      <c r="I378" s="2"/>
      <c r="J378" s="2"/>
      <c r="K378" s="2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4">
      <c r="A379" s="3"/>
      <c r="B379" s="3"/>
      <c r="C379" s="24"/>
      <c r="D379" s="3"/>
      <c r="E379" s="2"/>
      <c r="F379" s="2"/>
      <c r="G379" s="2"/>
      <c r="H379" s="2"/>
      <c r="I379" s="2"/>
      <c r="J379" s="2"/>
      <c r="K379" s="2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4">
      <c r="A380" s="3"/>
      <c r="B380" s="3"/>
      <c r="C380" s="24"/>
      <c r="D380" s="3"/>
      <c r="E380" s="2"/>
      <c r="F380" s="2"/>
      <c r="G380" s="2"/>
      <c r="H380" s="2"/>
      <c r="I380" s="2"/>
      <c r="J380" s="2"/>
      <c r="K380" s="2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4">
      <c r="A381" s="3"/>
      <c r="B381" s="3"/>
      <c r="C381" s="24"/>
      <c r="D381" s="3"/>
      <c r="E381" s="2"/>
      <c r="F381" s="2"/>
      <c r="G381" s="2"/>
      <c r="H381" s="2"/>
      <c r="I381" s="2"/>
      <c r="J381" s="2"/>
      <c r="K381" s="2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4">
      <c r="A382" s="3"/>
      <c r="B382" s="3"/>
      <c r="C382" s="24"/>
      <c r="D382" s="3"/>
      <c r="E382" s="2"/>
      <c r="F382" s="2"/>
      <c r="G382" s="2"/>
      <c r="H382" s="2"/>
      <c r="I382" s="2"/>
      <c r="J382" s="2"/>
      <c r="K382" s="2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4">
      <c r="A383" s="3"/>
      <c r="B383" s="3"/>
      <c r="C383" s="24"/>
      <c r="D383" s="3"/>
      <c r="E383" s="2"/>
      <c r="F383" s="2"/>
      <c r="G383" s="2"/>
      <c r="H383" s="2"/>
      <c r="I383" s="2"/>
      <c r="J383" s="2"/>
      <c r="K383" s="2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4">
      <c r="A384" s="3"/>
      <c r="B384" s="3"/>
      <c r="C384" s="24"/>
      <c r="D384" s="3"/>
      <c r="E384" s="2"/>
      <c r="F384" s="2"/>
      <c r="G384" s="2"/>
      <c r="H384" s="2"/>
      <c r="I384" s="2"/>
      <c r="J384" s="2"/>
      <c r="K384" s="2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4">
      <c r="A385" s="3"/>
      <c r="B385" s="3"/>
      <c r="C385" s="24"/>
      <c r="D385" s="3"/>
      <c r="E385" s="2"/>
      <c r="F385" s="2"/>
      <c r="G385" s="2"/>
      <c r="H385" s="2"/>
      <c r="I385" s="2"/>
      <c r="J385" s="2"/>
      <c r="K385" s="2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4">
      <c r="A386" s="3"/>
      <c r="B386" s="3"/>
      <c r="C386" s="24"/>
      <c r="D386" s="3"/>
      <c r="E386" s="2"/>
      <c r="F386" s="2"/>
      <c r="G386" s="2"/>
      <c r="H386" s="2"/>
      <c r="I386" s="2"/>
      <c r="J386" s="2"/>
      <c r="K386" s="2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4">
      <c r="A387" s="3"/>
      <c r="B387" s="3"/>
      <c r="C387" s="24"/>
      <c r="D387" s="3"/>
      <c r="E387" s="2"/>
      <c r="F387" s="2"/>
      <c r="G387" s="2"/>
      <c r="H387" s="2"/>
      <c r="I387" s="2"/>
      <c r="J387" s="2"/>
      <c r="K387" s="2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4">
      <c r="A388" s="3"/>
      <c r="B388" s="3"/>
      <c r="C388" s="24"/>
      <c r="D388" s="3"/>
      <c r="E388" s="2"/>
      <c r="F388" s="2"/>
      <c r="G388" s="2"/>
      <c r="H388" s="2"/>
      <c r="I388" s="2"/>
      <c r="J388" s="2"/>
      <c r="K388" s="2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4">
      <c r="A389" s="3"/>
      <c r="B389" s="3"/>
      <c r="C389" s="24"/>
      <c r="D389" s="3"/>
      <c r="E389" s="2"/>
      <c r="F389" s="2"/>
      <c r="G389" s="2"/>
      <c r="H389" s="2"/>
      <c r="I389" s="2"/>
      <c r="J389" s="2"/>
      <c r="K389" s="2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4">
      <c r="A390" s="3"/>
      <c r="B390" s="3"/>
      <c r="C390" s="24"/>
      <c r="D390" s="3"/>
      <c r="E390" s="2"/>
      <c r="F390" s="2"/>
      <c r="G390" s="2"/>
      <c r="H390" s="2"/>
      <c r="I390" s="2"/>
      <c r="J390" s="2"/>
      <c r="K390" s="2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4">
      <c r="A391" s="3"/>
      <c r="B391" s="3"/>
      <c r="C391" s="24"/>
      <c r="D391" s="3"/>
      <c r="E391" s="2"/>
      <c r="F391" s="2"/>
      <c r="G391" s="2"/>
      <c r="H391" s="2"/>
      <c r="I391" s="2"/>
      <c r="J391" s="2"/>
      <c r="K391" s="2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4">
      <c r="A392" s="3"/>
      <c r="B392" s="3"/>
      <c r="C392" s="24"/>
      <c r="D392" s="3"/>
      <c r="E392" s="2"/>
      <c r="F392" s="2"/>
      <c r="G392" s="2"/>
      <c r="H392" s="2"/>
      <c r="I392" s="2"/>
      <c r="J392" s="2"/>
      <c r="K392" s="2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4">
      <c r="A393" s="3"/>
      <c r="B393" s="3"/>
      <c r="C393" s="24"/>
      <c r="D393" s="3"/>
      <c r="E393" s="2"/>
      <c r="F393" s="2"/>
      <c r="G393" s="2"/>
      <c r="H393" s="2"/>
      <c r="I393" s="2"/>
      <c r="J393" s="2"/>
      <c r="K393" s="2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4">
      <c r="A394" s="3"/>
      <c r="B394" s="3"/>
      <c r="C394" s="24"/>
      <c r="D394" s="3"/>
      <c r="E394" s="2"/>
      <c r="F394" s="2"/>
      <c r="G394" s="2"/>
      <c r="H394" s="2"/>
      <c r="I394" s="2"/>
      <c r="J394" s="2"/>
      <c r="K394" s="2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4">
      <c r="A395" s="3"/>
      <c r="B395" s="3"/>
      <c r="C395" s="24"/>
      <c r="D395" s="3"/>
      <c r="E395" s="2"/>
      <c r="F395" s="2"/>
      <c r="G395" s="2"/>
      <c r="H395" s="2"/>
      <c r="I395" s="2"/>
      <c r="J395" s="2"/>
      <c r="K395" s="2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4">
      <c r="A396" s="3"/>
      <c r="B396" s="3"/>
      <c r="C396" s="24"/>
      <c r="D396" s="3"/>
      <c r="E396" s="2"/>
      <c r="F396" s="2"/>
      <c r="G396" s="2"/>
      <c r="H396" s="2"/>
      <c r="I396" s="2"/>
      <c r="J396" s="2"/>
      <c r="K396" s="2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4">
      <c r="A397" s="3"/>
      <c r="B397" s="3"/>
      <c r="C397" s="24"/>
      <c r="D397" s="3"/>
      <c r="E397" s="2"/>
      <c r="F397" s="2"/>
      <c r="G397" s="2"/>
      <c r="H397" s="2"/>
      <c r="I397" s="2"/>
      <c r="J397" s="2"/>
      <c r="K397" s="2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4">
      <c r="A398" s="3"/>
      <c r="B398" s="3"/>
      <c r="C398" s="24"/>
      <c r="D398" s="3"/>
      <c r="E398" s="2"/>
      <c r="F398" s="2"/>
      <c r="G398" s="2"/>
      <c r="H398" s="2"/>
      <c r="I398" s="2"/>
      <c r="J398" s="2"/>
      <c r="K398" s="2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4">
      <c r="A399" s="3"/>
      <c r="B399" s="3"/>
      <c r="C399" s="24"/>
      <c r="D399" s="3"/>
      <c r="E399" s="2"/>
      <c r="F399" s="2"/>
      <c r="G399" s="2"/>
      <c r="H399" s="2"/>
      <c r="I399" s="2"/>
      <c r="J399" s="2"/>
      <c r="K399" s="2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4">
      <c r="A400" s="3"/>
      <c r="B400" s="3"/>
      <c r="C400" s="24"/>
      <c r="D400" s="3"/>
      <c r="E400" s="2"/>
      <c r="F400" s="2"/>
      <c r="G400" s="2"/>
      <c r="H400" s="2"/>
      <c r="I400" s="2"/>
      <c r="J400" s="2"/>
      <c r="K400" s="2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4">
      <c r="A401" s="3"/>
      <c r="B401" s="3"/>
      <c r="C401" s="24"/>
      <c r="D401" s="3"/>
      <c r="E401" s="2"/>
      <c r="F401" s="2"/>
      <c r="G401" s="2"/>
      <c r="H401" s="2"/>
      <c r="I401" s="2"/>
      <c r="J401" s="2"/>
      <c r="K401" s="2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4">
      <c r="A402" s="3"/>
      <c r="B402" s="3"/>
      <c r="C402" s="24"/>
      <c r="D402" s="3"/>
      <c r="E402" s="2"/>
      <c r="F402" s="2"/>
      <c r="G402" s="2"/>
      <c r="H402" s="2"/>
      <c r="I402" s="2"/>
      <c r="J402" s="2"/>
      <c r="K402" s="2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4">
      <c r="A403" s="3"/>
      <c r="B403" s="3"/>
      <c r="C403" s="24"/>
      <c r="D403" s="3"/>
      <c r="E403" s="2"/>
      <c r="F403" s="2"/>
      <c r="G403" s="2"/>
      <c r="H403" s="2"/>
      <c r="I403" s="2"/>
      <c r="J403" s="2"/>
      <c r="K403" s="2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4">
      <c r="A404" s="3"/>
      <c r="B404" s="3"/>
      <c r="C404" s="24"/>
      <c r="D404" s="3"/>
      <c r="E404" s="2"/>
      <c r="F404" s="2"/>
      <c r="G404" s="2"/>
      <c r="H404" s="2"/>
      <c r="I404" s="2"/>
      <c r="J404" s="2"/>
      <c r="K404" s="2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4">
      <c r="A405" s="3"/>
      <c r="B405" s="3"/>
      <c r="C405" s="24"/>
      <c r="D405" s="3"/>
      <c r="E405" s="2"/>
      <c r="F405" s="2"/>
      <c r="G405" s="2"/>
      <c r="H405" s="2"/>
      <c r="I405" s="2"/>
      <c r="J405" s="2"/>
      <c r="K405" s="2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4">
      <c r="A406" s="3"/>
      <c r="B406" s="3"/>
      <c r="C406" s="24"/>
      <c r="D406" s="3"/>
      <c r="E406" s="2"/>
      <c r="F406" s="2"/>
      <c r="G406" s="2"/>
      <c r="H406" s="2"/>
      <c r="I406" s="2"/>
      <c r="J406" s="2"/>
      <c r="K406" s="2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4">
      <c r="A407" s="3"/>
      <c r="B407" s="3"/>
      <c r="C407" s="24"/>
      <c r="D407" s="3"/>
      <c r="E407" s="2"/>
      <c r="F407" s="2"/>
      <c r="G407" s="2"/>
      <c r="H407" s="2"/>
      <c r="I407" s="2"/>
      <c r="J407" s="2"/>
      <c r="K407" s="2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4">
      <c r="A408" s="3"/>
      <c r="B408" s="3"/>
      <c r="C408" s="24"/>
      <c r="D408" s="3"/>
      <c r="E408" s="2"/>
      <c r="F408" s="2"/>
      <c r="G408" s="2"/>
      <c r="H408" s="2"/>
      <c r="I408" s="2"/>
      <c r="J408" s="2"/>
      <c r="K408" s="2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4">
      <c r="A409" s="3"/>
      <c r="B409" s="3"/>
      <c r="C409" s="24"/>
      <c r="D409" s="3"/>
      <c r="E409" s="2"/>
      <c r="F409" s="2"/>
      <c r="G409" s="2"/>
      <c r="H409" s="2"/>
      <c r="I409" s="2"/>
      <c r="J409" s="2"/>
      <c r="K409" s="2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4">
      <c r="A410" s="3"/>
      <c r="B410" s="3"/>
      <c r="C410" s="24"/>
      <c r="D410" s="3"/>
      <c r="E410" s="2"/>
      <c r="F410" s="2"/>
      <c r="G410" s="2"/>
      <c r="H410" s="2"/>
      <c r="I410" s="2"/>
      <c r="J410" s="2"/>
      <c r="K410" s="2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4">
      <c r="A411" s="3"/>
      <c r="B411" s="3"/>
      <c r="C411" s="24"/>
      <c r="D411" s="3"/>
      <c r="E411" s="2"/>
      <c r="F411" s="2"/>
      <c r="G411" s="2"/>
      <c r="H411" s="2"/>
      <c r="I411" s="2"/>
      <c r="J411" s="2"/>
      <c r="K411" s="2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4">
      <c r="A412" s="3"/>
      <c r="B412" s="3"/>
      <c r="C412" s="24"/>
      <c r="D412" s="3"/>
      <c r="E412" s="2"/>
      <c r="F412" s="2"/>
      <c r="G412" s="2"/>
      <c r="H412" s="2"/>
      <c r="I412" s="2"/>
      <c r="J412" s="2"/>
      <c r="K412" s="2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4">
      <c r="A413" s="3"/>
      <c r="B413" s="3"/>
      <c r="C413" s="24"/>
      <c r="D413" s="3"/>
      <c r="E413" s="2"/>
      <c r="F413" s="2"/>
      <c r="G413" s="2"/>
      <c r="H413" s="2"/>
      <c r="I413" s="2"/>
      <c r="J413" s="2"/>
      <c r="K413" s="2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4">
      <c r="A414" s="3"/>
      <c r="B414" s="3"/>
      <c r="C414" s="24"/>
      <c r="D414" s="3"/>
      <c r="E414" s="2"/>
      <c r="F414" s="2"/>
      <c r="G414" s="2"/>
      <c r="H414" s="2"/>
      <c r="I414" s="2"/>
      <c r="J414" s="2"/>
      <c r="K414" s="2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4">
      <c r="A415" s="3"/>
      <c r="B415" s="3"/>
      <c r="C415" s="24"/>
      <c r="D415" s="3"/>
      <c r="E415" s="2"/>
      <c r="F415" s="2"/>
      <c r="G415" s="2"/>
      <c r="H415" s="2"/>
      <c r="I415" s="2"/>
      <c r="J415" s="2"/>
      <c r="K415" s="2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4">
      <c r="A416" s="3"/>
      <c r="B416" s="3"/>
      <c r="C416" s="24"/>
      <c r="D416" s="3"/>
      <c r="E416" s="2"/>
      <c r="F416" s="2"/>
      <c r="G416" s="2"/>
      <c r="H416" s="2"/>
      <c r="I416" s="2"/>
      <c r="J416" s="2"/>
      <c r="K416" s="2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4">
      <c r="A417" s="3"/>
      <c r="B417" s="3"/>
      <c r="C417" s="24"/>
      <c r="D417" s="3"/>
      <c r="E417" s="2"/>
      <c r="F417" s="2"/>
      <c r="G417" s="2"/>
      <c r="H417" s="2"/>
      <c r="I417" s="2"/>
      <c r="J417" s="2"/>
      <c r="K417" s="2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4">
      <c r="A418" s="3"/>
      <c r="B418" s="3"/>
      <c r="C418" s="24"/>
      <c r="D418" s="3"/>
      <c r="E418" s="2"/>
      <c r="F418" s="2"/>
      <c r="G418" s="2"/>
      <c r="H418" s="2"/>
      <c r="I418" s="2"/>
      <c r="J418" s="2"/>
      <c r="K418" s="2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4">
      <c r="A419" s="3"/>
      <c r="B419" s="3"/>
      <c r="C419" s="24"/>
      <c r="D419" s="3"/>
      <c r="E419" s="2"/>
      <c r="F419" s="2"/>
      <c r="G419" s="2"/>
      <c r="H419" s="2"/>
      <c r="I419" s="2"/>
      <c r="J419" s="2"/>
      <c r="K419" s="2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4">
      <c r="A420" s="3"/>
      <c r="B420" s="3"/>
      <c r="C420" s="24"/>
      <c r="D420" s="3"/>
      <c r="E420" s="2"/>
      <c r="F420" s="2"/>
      <c r="G420" s="2"/>
      <c r="H420" s="2"/>
      <c r="I420" s="2"/>
      <c r="J420" s="2"/>
      <c r="K420" s="2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4">
      <c r="A421" s="3"/>
      <c r="B421" s="3"/>
      <c r="C421" s="24"/>
      <c r="D421" s="3"/>
      <c r="E421" s="2"/>
      <c r="F421" s="2"/>
      <c r="G421" s="2"/>
      <c r="H421" s="2"/>
      <c r="I421" s="2"/>
      <c r="J421" s="2"/>
      <c r="K421" s="2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4">
      <c r="A422" s="3"/>
      <c r="B422" s="3"/>
      <c r="C422" s="24"/>
      <c r="D422" s="3"/>
      <c r="E422" s="2"/>
      <c r="F422" s="2"/>
      <c r="G422" s="2"/>
      <c r="H422" s="2"/>
      <c r="I422" s="2"/>
      <c r="J422" s="2"/>
      <c r="K422" s="2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4">
      <c r="A423" s="3"/>
      <c r="B423" s="3"/>
      <c r="C423" s="24"/>
      <c r="D423" s="3"/>
      <c r="E423" s="2"/>
      <c r="F423" s="2"/>
      <c r="G423" s="2"/>
      <c r="H423" s="2"/>
      <c r="I423" s="2"/>
      <c r="J423" s="2"/>
      <c r="K423" s="2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4">
      <c r="A424" s="3"/>
      <c r="B424" s="3"/>
      <c r="C424" s="24"/>
      <c r="D424" s="3"/>
      <c r="E424" s="2"/>
      <c r="F424" s="2"/>
      <c r="G424" s="2"/>
      <c r="H424" s="2"/>
      <c r="I424" s="2"/>
      <c r="J424" s="2"/>
      <c r="K424" s="2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4">
      <c r="A425" s="3"/>
      <c r="B425" s="3"/>
      <c r="C425" s="24"/>
      <c r="D425" s="3"/>
      <c r="E425" s="2"/>
      <c r="F425" s="2"/>
      <c r="G425" s="2"/>
      <c r="H425" s="2"/>
      <c r="I425" s="2"/>
      <c r="J425" s="2"/>
      <c r="K425" s="2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4">
      <c r="A426" s="3"/>
      <c r="B426" s="3"/>
      <c r="C426" s="24"/>
      <c r="D426" s="3"/>
      <c r="E426" s="2"/>
      <c r="F426" s="2"/>
      <c r="G426" s="2"/>
      <c r="H426" s="2"/>
      <c r="I426" s="2"/>
      <c r="J426" s="2"/>
      <c r="K426" s="2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4">
      <c r="A427" s="3"/>
      <c r="B427" s="3"/>
      <c r="C427" s="24"/>
      <c r="D427" s="3"/>
      <c r="E427" s="2"/>
      <c r="F427" s="2"/>
      <c r="G427" s="2"/>
      <c r="H427" s="2"/>
      <c r="I427" s="2"/>
      <c r="J427" s="2"/>
      <c r="K427" s="2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4">
      <c r="A428" s="3"/>
      <c r="B428" s="3"/>
      <c r="C428" s="24"/>
      <c r="D428" s="3"/>
      <c r="E428" s="2"/>
      <c r="F428" s="2"/>
      <c r="G428" s="2"/>
      <c r="H428" s="2"/>
      <c r="I428" s="2"/>
      <c r="J428" s="2"/>
      <c r="K428" s="2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4">
      <c r="A429" s="3"/>
      <c r="B429" s="3"/>
      <c r="C429" s="24"/>
      <c r="D429" s="3"/>
      <c r="E429" s="2"/>
      <c r="F429" s="2"/>
      <c r="G429" s="2"/>
      <c r="H429" s="2"/>
      <c r="I429" s="2"/>
      <c r="J429" s="2"/>
      <c r="K429" s="2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4">
      <c r="A430" s="3"/>
      <c r="B430" s="3"/>
      <c r="C430" s="24"/>
      <c r="D430" s="3"/>
      <c r="E430" s="2"/>
      <c r="F430" s="2"/>
      <c r="G430" s="2"/>
      <c r="H430" s="2"/>
      <c r="I430" s="2"/>
      <c r="J430" s="2"/>
      <c r="K430" s="2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4">
      <c r="A431" s="3"/>
      <c r="B431" s="3"/>
      <c r="C431" s="24"/>
      <c r="D431" s="3"/>
      <c r="E431" s="2"/>
      <c r="F431" s="2"/>
      <c r="G431" s="2"/>
      <c r="H431" s="2"/>
      <c r="I431" s="2"/>
      <c r="J431" s="2"/>
      <c r="K431" s="2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4">
      <c r="A432" s="3"/>
      <c r="B432" s="3"/>
      <c r="C432" s="24"/>
      <c r="D432" s="3"/>
      <c r="E432" s="2"/>
      <c r="F432" s="2"/>
      <c r="G432" s="2"/>
      <c r="H432" s="2"/>
      <c r="I432" s="2"/>
      <c r="J432" s="2"/>
      <c r="K432" s="2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4">
      <c r="A433" s="3"/>
      <c r="B433" s="3"/>
      <c r="C433" s="24"/>
      <c r="D433" s="3"/>
      <c r="E433" s="2"/>
      <c r="F433" s="2"/>
      <c r="G433" s="2"/>
      <c r="H433" s="2"/>
      <c r="I433" s="2"/>
      <c r="J433" s="2"/>
      <c r="K433" s="2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4">
      <c r="A434" s="3"/>
      <c r="B434" s="3"/>
      <c r="C434" s="24"/>
      <c r="D434" s="3"/>
      <c r="E434" s="2"/>
      <c r="F434" s="2"/>
      <c r="G434" s="2"/>
      <c r="H434" s="2"/>
      <c r="I434" s="2"/>
      <c r="J434" s="2"/>
      <c r="K434" s="2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4">
      <c r="A435" s="3"/>
      <c r="B435" s="3"/>
      <c r="C435" s="24"/>
      <c r="D435" s="3"/>
      <c r="E435" s="2"/>
      <c r="F435" s="2"/>
      <c r="G435" s="2"/>
      <c r="H435" s="2"/>
      <c r="I435" s="2"/>
      <c r="J435" s="2"/>
      <c r="K435" s="2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4">
      <c r="A436" s="3"/>
      <c r="B436" s="3"/>
      <c r="C436" s="24"/>
      <c r="D436" s="3"/>
      <c r="E436" s="2"/>
      <c r="F436" s="2"/>
      <c r="G436" s="2"/>
      <c r="H436" s="2"/>
      <c r="I436" s="2"/>
      <c r="J436" s="2"/>
      <c r="K436" s="2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4">
      <c r="A437" s="3"/>
      <c r="B437" s="3"/>
      <c r="C437" s="24"/>
      <c r="D437" s="3"/>
      <c r="E437" s="2"/>
      <c r="F437" s="2"/>
      <c r="G437" s="2"/>
      <c r="H437" s="2"/>
      <c r="I437" s="2"/>
      <c r="J437" s="2"/>
      <c r="K437" s="2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4">
      <c r="A438" s="3"/>
      <c r="B438" s="3"/>
      <c r="C438" s="24"/>
      <c r="D438" s="3"/>
      <c r="E438" s="2"/>
      <c r="F438" s="2"/>
      <c r="G438" s="2"/>
      <c r="H438" s="2"/>
      <c r="I438" s="2"/>
      <c r="J438" s="2"/>
      <c r="K438" s="2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4">
      <c r="A439" s="3"/>
      <c r="B439" s="3"/>
      <c r="C439" s="24"/>
      <c r="D439" s="3"/>
      <c r="E439" s="2"/>
      <c r="F439" s="2"/>
      <c r="G439" s="2"/>
      <c r="H439" s="2"/>
      <c r="I439" s="2"/>
      <c r="J439" s="2"/>
      <c r="K439" s="2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4">
      <c r="A440" s="3"/>
      <c r="B440" s="3"/>
      <c r="C440" s="24"/>
      <c r="D440" s="3"/>
      <c r="E440" s="2"/>
      <c r="F440" s="2"/>
      <c r="G440" s="2"/>
      <c r="H440" s="2"/>
      <c r="I440" s="2"/>
      <c r="J440" s="2"/>
      <c r="K440" s="2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4">
      <c r="A441" s="3"/>
      <c r="B441" s="3"/>
      <c r="C441" s="24"/>
      <c r="D441" s="3"/>
      <c r="E441" s="2"/>
      <c r="F441" s="2"/>
      <c r="G441" s="2"/>
      <c r="H441" s="2"/>
      <c r="I441" s="2"/>
      <c r="J441" s="2"/>
      <c r="K441" s="2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4">
      <c r="A442" s="3"/>
      <c r="B442" s="3"/>
      <c r="C442" s="24"/>
      <c r="D442" s="3"/>
      <c r="E442" s="2"/>
      <c r="F442" s="2"/>
      <c r="G442" s="2"/>
      <c r="H442" s="2"/>
      <c r="I442" s="2"/>
      <c r="J442" s="2"/>
      <c r="K442" s="2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4">
      <c r="A443" s="3"/>
      <c r="B443" s="3"/>
      <c r="C443" s="24"/>
      <c r="D443" s="3"/>
      <c r="E443" s="2"/>
      <c r="F443" s="2"/>
      <c r="G443" s="2"/>
      <c r="H443" s="2"/>
      <c r="I443" s="2"/>
      <c r="J443" s="2"/>
      <c r="K443" s="2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4">
      <c r="A444" s="3"/>
      <c r="B444" s="3"/>
      <c r="C444" s="24"/>
      <c r="D444" s="3"/>
      <c r="E444" s="2"/>
      <c r="F444" s="2"/>
      <c r="G444" s="2"/>
      <c r="H444" s="2"/>
      <c r="I444" s="2"/>
      <c r="J444" s="2"/>
      <c r="K444" s="2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4">
      <c r="A445" s="3"/>
      <c r="B445" s="3"/>
      <c r="C445" s="24"/>
      <c r="D445" s="3"/>
      <c r="E445" s="2"/>
      <c r="F445" s="2"/>
      <c r="G445" s="2"/>
      <c r="H445" s="2"/>
      <c r="I445" s="2"/>
      <c r="J445" s="2"/>
      <c r="K445" s="2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4">
      <c r="A446" s="3"/>
      <c r="B446" s="3"/>
      <c r="C446" s="24"/>
      <c r="D446" s="3"/>
      <c r="E446" s="2"/>
      <c r="F446" s="2"/>
      <c r="G446" s="2"/>
      <c r="H446" s="2"/>
      <c r="I446" s="2"/>
      <c r="J446" s="2"/>
      <c r="K446" s="2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4">
      <c r="A447" s="3"/>
      <c r="B447" s="3"/>
      <c r="C447" s="24"/>
      <c r="D447" s="3"/>
      <c r="E447" s="2"/>
      <c r="F447" s="2"/>
      <c r="G447" s="2"/>
      <c r="H447" s="2"/>
      <c r="I447" s="2"/>
      <c r="J447" s="2"/>
      <c r="K447" s="2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4">
      <c r="A448" s="3"/>
      <c r="B448" s="3"/>
      <c r="C448" s="24"/>
      <c r="D448" s="3"/>
      <c r="E448" s="2"/>
      <c r="F448" s="2"/>
      <c r="G448" s="2"/>
      <c r="H448" s="2"/>
      <c r="I448" s="2"/>
      <c r="J448" s="2"/>
      <c r="K448" s="2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4">
      <c r="A449" s="3"/>
      <c r="B449" s="3"/>
      <c r="C449" s="24"/>
      <c r="D449" s="3"/>
      <c r="E449" s="2"/>
      <c r="F449" s="2"/>
      <c r="G449" s="2"/>
      <c r="H449" s="2"/>
      <c r="I449" s="2"/>
      <c r="J449" s="2"/>
      <c r="K449" s="2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4">
      <c r="A450" s="3"/>
      <c r="B450" s="3"/>
      <c r="C450" s="24"/>
      <c r="D450" s="3"/>
      <c r="E450" s="2"/>
      <c r="F450" s="2"/>
      <c r="G450" s="2"/>
      <c r="H450" s="2"/>
      <c r="I450" s="2"/>
      <c r="J450" s="2"/>
      <c r="K450" s="2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4">
      <c r="A451" s="3"/>
      <c r="B451" s="3"/>
      <c r="C451" s="24"/>
      <c r="D451" s="3"/>
      <c r="E451" s="2"/>
      <c r="F451" s="2"/>
      <c r="G451" s="2"/>
      <c r="H451" s="2"/>
      <c r="I451" s="2"/>
      <c r="J451" s="2"/>
      <c r="K451" s="2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4">
      <c r="A452" s="3"/>
      <c r="B452" s="3"/>
      <c r="C452" s="24"/>
      <c r="D452" s="3"/>
      <c r="E452" s="2"/>
      <c r="F452" s="2"/>
      <c r="G452" s="2"/>
      <c r="H452" s="2"/>
      <c r="I452" s="2"/>
      <c r="J452" s="2"/>
      <c r="K452" s="2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4">
      <c r="A453" s="3"/>
      <c r="B453" s="3"/>
      <c r="C453" s="24"/>
      <c r="D453" s="3"/>
      <c r="E453" s="2"/>
      <c r="F453" s="2"/>
      <c r="G453" s="2"/>
      <c r="H453" s="2"/>
      <c r="I453" s="2"/>
      <c r="J453" s="2"/>
      <c r="K453" s="2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4">
      <c r="A454" s="3"/>
      <c r="B454" s="3"/>
      <c r="C454" s="24"/>
      <c r="D454" s="3"/>
      <c r="E454" s="2"/>
      <c r="F454" s="2"/>
      <c r="G454" s="2"/>
      <c r="H454" s="2"/>
      <c r="I454" s="2"/>
      <c r="J454" s="2"/>
      <c r="K454" s="2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4">
      <c r="A455" s="3"/>
      <c r="B455" s="3"/>
      <c r="C455" s="24"/>
      <c r="D455" s="3"/>
      <c r="E455" s="2"/>
      <c r="F455" s="2"/>
      <c r="G455" s="2"/>
      <c r="H455" s="2"/>
      <c r="I455" s="2"/>
      <c r="J455" s="2"/>
      <c r="K455" s="2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4">
      <c r="A456" s="3"/>
      <c r="B456" s="3"/>
      <c r="C456" s="24"/>
      <c r="D456" s="3"/>
      <c r="E456" s="2"/>
      <c r="F456" s="2"/>
      <c r="G456" s="2"/>
      <c r="H456" s="2"/>
      <c r="I456" s="2"/>
      <c r="J456" s="2"/>
      <c r="K456" s="2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4">
      <c r="A457" s="3"/>
      <c r="B457" s="3"/>
      <c r="C457" s="24"/>
      <c r="D457" s="3"/>
      <c r="E457" s="2"/>
      <c r="F457" s="2"/>
      <c r="G457" s="2"/>
      <c r="H457" s="2"/>
      <c r="I457" s="2"/>
      <c r="J457" s="2"/>
      <c r="K457" s="2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4">
      <c r="A458" s="3"/>
      <c r="B458" s="3"/>
      <c r="C458" s="24"/>
      <c r="D458" s="3"/>
      <c r="E458" s="2"/>
      <c r="F458" s="2"/>
      <c r="G458" s="2"/>
      <c r="H458" s="2"/>
      <c r="I458" s="2"/>
      <c r="J458" s="2"/>
      <c r="K458" s="2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4">
      <c r="A459" s="3"/>
      <c r="B459" s="3"/>
      <c r="C459" s="24"/>
      <c r="D459" s="3"/>
      <c r="E459" s="2"/>
      <c r="F459" s="2"/>
      <c r="G459" s="2"/>
      <c r="H459" s="2"/>
      <c r="I459" s="2"/>
      <c r="J459" s="2"/>
      <c r="K459" s="2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4">
      <c r="A460" s="3"/>
      <c r="B460" s="3"/>
      <c r="C460" s="24"/>
      <c r="D460" s="3"/>
      <c r="E460" s="2"/>
      <c r="F460" s="2"/>
      <c r="G460" s="2"/>
      <c r="H460" s="2"/>
      <c r="I460" s="2"/>
      <c r="J460" s="2"/>
      <c r="K460" s="2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4">
      <c r="A461" s="3"/>
      <c r="B461" s="3"/>
      <c r="C461" s="24"/>
      <c r="D461" s="3"/>
      <c r="E461" s="2"/>
      <c r="F461" s="2"/>
      <c r="G461" s="2"/>
      <c r="H461" s="2"/>
      <c r="I461" s="2"/>
      <c r="J461" s="2"/>
      <c r="K461" s="2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4">
      <c r="A462" s="3"/>
      <c r="B462" s="3"/>
      <c r="C462" s="24"/>
      <c r="D462" s="3"/>
      <c r="E462" s="2"/>
      <c r="F462" s="2"/>
      <c r="G462" s="2"/>
      <c r="H462" s="2"/>
      <c r="I462" s="2"/>
      <c r="J462" s="2"/>
      <c r="K462" s="2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4">
      <c r="A463" s="3"/>
      <c r="B463" s="3"/>
      <c r="C463" s="24"/>
      <c r="D463" s="3"/>
      <c r="E463" s="2"/>
      <c r="F463" s="2"/>
      <c r="G463" s="2"/>
      <c r="H463" s="2"/>
      <c r="I463" s="2"/>
      <c r="J463" s="2"/>
      <c r="K463" s="2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4">
      <c r="A464" s="3"/>
      <c r="B464" s="3"/>
      <c r="C464" s="24"/>
      <c r="D464" s="3"/>
      <c r="E464" s="2"/>
      <c r="F464" s="2"/>
      <c r="G464" s="2"/>
      <c r="H464" s="2"/>
      <c r="I464" s="2"/>
      <c r="J464" s="2"/>
      <c r="K464" s="2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4">
      <c r="A465" s="3"/>
      <c r="B465" s="3"/>
      <c r="C465" s="24"/>
      <c r="D465" s="3"/>
      <c r="E465" s="2"/>
      <c r="F465" s="2"/>
      <c r="G465" s="2"/>
      <c r="H465" s="2"/>
      <c r="I465" s="2"/>
      <c r="J465" s="2"/>
      <c r="K465" s="2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4">
      <c r="A466" s="3"/>
      <c r="B466" s="3"/>
      <c r="C466" s="24"/>
      <c r="D466" s="3"/>
      <c r="E466" s="2"/>
      <c r="F466" s="2"/>
      <c r="G466" s="2"/>
      <c r="H466" s="2"/>
      <c r="I466" s="2"/>
      <c r="J466" s="2"/>
      <c r="K466" s="2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4">
      <c r="A467" s="3"/>
      <c r="B467" s="3"/>
      <c r="C467" s="24"/>
      <c r="D467" s="3"/>
      <c r="E467" s="2"/>
      <c r="F467" s="2"/>
      <c r="G467" s="2"/>
      <c r="H467" s="2"/>
      <c r="I467" s="2"/>
      <c r="J467" s="2"/>
      <c r="K467" s="2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4">
      <c r="A468" s="3"/>
      <c r="B468" s="3"/>
      <c r="C468" s="24"/>
      <c r="D468" s="3"/>
      <c r="E468" s="2"/>
      <c r="F468" s="2"/>
      <c r="G468" s="2"/>
      <c r="H468" s="2"/>
      <c r="I468" s="2"/>
      <c r="J468" s="2"/>
      <c r="K468" s="2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4">
      <c r="A469" s="3"/>
      <c r="B469" s="3"/>
      <c r="C469" s="24"/>
      <c r="D469" s="3"/>
      <c r="E469" s="2"/>
      <c r="F469" s="2"/>
      <c r="G469" s="2"/>
      <c r="H469" s="2"/>
      <c r="I469" s="2"/>
      <c r="J469" s="2"/>
      <c r="K469" s="2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4">
      <c r="A470" s="3"/>
      <c r="B470" s="3"/>
      <c r="C470" s="24"/>
      <c r="D470" s="3"/>
      <c r="E470" s="2"/>
      <c r="F470" s="2"/>
      <c r="G470" s="2"/>
      <c r="H470" s="2"/>
      <c r="I470" s="2"/>
      <c r="J470" s="2"/>
      <c r="K470" s="2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4">
      <c r="A471" s="3"/>
      <c r="B471" s="3"/>
      <c r="C471" s="24"/>
      <c r="D471" s="3"/>
      <c r="E471" s="2"/>
      <c r="F471" s="2"/>
      <c r="G471" s="2"/>
      <c r="H471" s="2"/>
      <c r="I471" s="2"/>
      <c r="J471" s="2"/>
      <c r="K471" s="2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4">
      <c r="A472" s="3"/>
      <c r="B472" s="3"/>
      <c r="C472" s="24"/>
      <c r="D472" s="3"/>
      <c r="E472" s="2"/>
      <c r="F472" s="2"/>
      <c r="G472" s="2"/>
      <c r="H472" s="2"/>
      <c r="I472" s="2"/>
      <c r="J472" s="2"/>
      <c r="K472" s="2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4">
      <c r="A473" s="3"/>
      <c r="B473" s="3"/>
      <c r="C473" s="24"/>
      <c r="D473" s="3"/>
      <c r="E473" s="2"/>
      <c r="F473" s="2"/>
      <c r="G473" s="2"/>
      <c r="H473" s="2"/>
      <c r="I473" s="2"/>
      <c r="J473" s="2"/>
      <c r="K473" s="2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4">
      <c r="A474" s="3"/>
      <c r="B474" s="3"/>
      <c r="C474" s="24"/>
      <c r="D474" s="3"/>
      <c r="E474" s="2"/>
      <c r="F474" s="2"/>
      <c r="G474" s="2"/>
      <c r="H474" s="2"/>
      <c r="I474" s="2"/>
      <c r="J474" s="2"/>
      <c r="K474" s="2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4">
      <c r="A475" s="3"/>
      <c r="B475" s="3"/>
      <c r="C475" s="24"/>
      <c r="D475" s="3"/>
      <c r="E475" s="2"/>
      <c r="F475" s="2"/>
      <c r="G475" s="2"/>
      <c r="H475" s="2"/>
      <c r="I475" s="2"/>
      <c r="J475" s="2"/>
      <c r="K475" s="2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4">
      <c r="A476" s="3"/>
      <c r="B476" s="3"/>
      <c r="C476" s="24"/>
      <c r="D476" s="3"/>
      <c r="E476" s="2"/>
      <c r="F476" s="2"/>
      <c r="G476" s="2"/>
      <c r="H476" s="2"/>
      <c r="I476" s="2"/>
      <c r="J476" s="2"/>
      <c r="K476" s="2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4">
      <c r="A477" s="3"/>
      <c r="B477" s="3"/>
      <c r="C477" s="24"/>
      <c r="D477" s="3"/>
      <c r="E477" s="2"/>
      <c r="F477" s="2"/>
      <c r="G477" s="2"/>
      <c r="H477" s="2"/>
      <c r="I477" s="2"/>
      <c r="J477" s="2"/>
      <c r="K477" s="2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4">
      <c r="A478" s="3"/>
      <c r="B478" s="3"/>
      <c r="C478" s="24"/>
      <c r="D478" s="3"/>
      <c r="E478" s="2"/>
      <c r="F478" s="2"/>
      <c r="G478" s="2"/>
      <c r="H478" s="2"/>
      <c r="I478" s="2"/>
      <c r="J478" s="2"/>
      <c r="K478" s="2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4">
      <c r="A479" s="3"/>
      <c r="B479" s="3"/>
      <c r="C479" s="24"/>
      <c r="D479" s="3"/>
      <c r="E479" s="2"/>
      <c r="F479" s="2"/>
      <c r="G479" s="2"/>
      <c r="H479" s="2"/>
      <c r="I479" s="2"/>
      <c r="J479" s="2"/>
      <c r="K479" s="2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4">
      <c r="A480" s="3"/>
      <c r="B480" s="3"/>
      <c r="C480" s="24"/>
      <c r="D480" s="3"/>
      <c r="E480" s="2"/>
      <c r="F480" s="2"/>
      <c r="G480" s="2"/>
      <c r="H480" s="2"/>
      <c r="I480" s="2"/>
      <c r="J480" s="2"/>
      <c r="K480" s="2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4">
      <c r="A481" s="3"/>
      <c r="B481" s="3"/>
      <c r="C481" s="24"/>
      <c r="D481" s="3"/>
      <c r="E481" s="2"/>
      <c r="F481" s="2"/>
      <c r="G481" s="2"/>
      <c r="H481" s="2"/>
      <c r="I481" s="2"/>
      <c r="J481" s="2"/>
      <c r="K481" s="2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4">
      <c r="A482" s="3"/>
      <c r="B482" s="3"/>
      <c r="C482" s="24"/>
      <c r="D482" s="3"/>
      <c r="E482" s="2"/>
      <c r="F482" s="2"/>
      <c r="G482" s="2"/>
      <c r="H482" s="2"/>
      <c r="I482" s="2"/>
      <c r="J482" s="2"/>
      <c r="K482" s="2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4">
      <c r="A483" s="3"/>
      <c r="B483" s="3"/>
      <c r="C483" s="24"/>
      <c r="D483" s="3"/>
      <c r="E483" s="2"/>
      <c r="F483" s="2"/>
      <c r="G483" s="2"/>
      <c r="H483" s="2"/>
      <c r="I483" s="2"/>
      <c r="J483" s="2"/>
      <c r="K483" s="2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4">
      <c r="A484" s="3"/>
      <c r="B484" s="3"/>
      <c r="C484" s="24"/>
      <c r="D484" s="3"/>
      <c r="E484" s="2"/>
      <c r="F484" s="2"/>
      <c r="G484" s="2"/>
      <c r="H484" s="2"/>
      <c r="I484" s="2"/>
      <c r="J484" s="2"/>
      <c r="K484" s="2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4">
      <c r="A485" s="3"/>
      <c r="B485" s="3"/>
      <c r="C485" s="24"/>
      <c r="D485" s="3"/>
      <c r="E485" s="2"/>
      <c r="F485" s="2"/>
      <c r="G485" s="2"/>
      <c r="H485" s="2"/>
      <c r="I485" s="2"/>
      <c r="J485" s="2"/>
      <c r="K485" s="2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4">
      <c r="A486" s="3"/>
      <c r="B486" s="3"/>
      <c r="C486" s="24"/>
      <c r="D486" s="3"/>
      <c r="E486" s="2"/>
      <c r="F486" s="2"/>
      <c r="G486" s="2"/>
      <c r="H486" s="2"/>
      <c r="I486" s="2"/>
      <c r="J486" s="2"/>
      <c r="K486" s="2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4">
      <c r="A487" s="3"/>
      <c r="B487" s="3"/>
      <c r="C487" s="24"/>
      <c r="D487" s="3"/>
      <c r="E487" s="2"/>
      <c r="F487" s="2"/>
      <c r="G487" s="2"/>
      <c r="H487" s="2"/>
      <c r="I487" s="2"/>
      <c r="J487" s="2"/>
      <c r="K487" s="2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4">
      <c r="A488" s="3"/>
      <c r="B488" s="3"/>
      <c r="C488" s="24"/>
      <c r="D488" s="3"/>
      <c r="E488" s="2"/>
      <c r="F488" s="2"/>
      <c r="G488" s="2"/>
      <c r="H488" s="2"/>
      <c r="I488" s="2"/>
      <c r="J488" s="2"/>
      <c r="K488" s="2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4">
      <c r="A489" s="3"/>
      <c r="B489" s="3"/>
      <c r="C489" s="24"/>
      <c r="D489" s="3"/>
      <c r="E489" s="2"/>
      <c r="F489" s="2"/>
      <c r="G489" s="2"/>
      <c r="H489" s="2"/>
      <c r="I489" s="2"/>
      <c r="J489" s="2"/>
      <c r="K489" s="2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4">
      <c r="A490" s="3"/>
      <c r="B490" s="3"/>
      <c r="C490" s="24"/>
      <c r="D490" s="3"/>
      <c r="E490" s="2"/>
      <c r="F490" s="2"/>
      <c r="G490" s="2"/>
      <c r="H490" s="2"/>
      <c r="I490" s="2"/>
      <c r="J490" s="2"/>
      <c r="K490" s="2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4">
      <c r="A491" s="3"/>
      <c r="B491" s="3"/>
      <c r="C491" s="24"/>
      <c r="D491" s="3"/>
      <c r="E491" s="2"/>
      <c r="F491" s="2"/>
      <c r="G491" s="2"/>
      <c r="H491" s="2"/>
      <c r="I491" s="2"/>
      <c r="J491" s="2"/>
      <c r="K491" s="2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4">
      <c r="A492" s="3"/>
      <c r="B492" s="3"/>
      <c r="C492" s="24"/>
      <c r="D492" s="3"/>
      <c r="E492" s="2"/>
      <c r="F492" s="2"/>
      <c r="G492" s="2"/>
      <c r="H492" s="2"/>
      <c r="I492" s="2"/>
      <c r="J492" s="2"/>
      <c r="K492" s="2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4">
      <c r="A493" s="3"/>
      <c r="B493" s="3"/>
      <c r="C493" s="24"/>
      <c r="D493" s="3"/>
      <c r="E493" s="2"/>
      <c r="F493" s="2"/>
      <c r="G493" s="2"/>
      <c r="H493" s="2"/>
      <c r="I493" s="2"/>
      <c r="J493" s="2"/>
      <c r="K493" s="2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4">
      <c r="A494" s="3"/>
      <c r="B494" s="3"/>
      <c r="C494" s="24"/>
      <c r="D494" s="3"/>
      <c r="E494" s="2"/>
      <c r="F494" s="2"/>
      <c r="G494" s="2"/>
      <c r="H494" s="2"/>
      <c r="I494" s="2"/>
      <c r="J494" s="2"/>
      <c r="K494" s="2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4">
      <c r="A495" s="3"/>
      <c r="B495" s="3"/>
      <c r="C495" s="24"/>
      <c r="D495" s="3"/>
      <c r="E495" s="2"/>
      <c r="F495" s="2"/>
      <c r="G495" s="2"/>
      <c r="H495" s="2"/>
      <c r="I495" s="2"/>
      <c r="J495" s="2"/>
      <c r="K495" s="2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4">
      <c r="A496" s="3"/>
      <c r="B496" s="3"/>
      <c r="C496" s="24"/>
      <c r="D496" s="3"/>
      <c r="E496" s="2"/>
      <c r="F496" s="2"/>
      <c r="G496" s="2"/>
      <c r="H496" s="2"/>
      <c r="I496" s="2"/>
      <c r="J496" s="2"/>
      <c r="K496" s="2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4">
      <c r="A497" s="3"/>
      <c r="B497" s="3"/>
      <c r="C497" s="24"/>
      <c r="D497" s="3"/>
      <c r="E497" s="2"/>
      <c r="F497" s="2"/>
      <c r="G497" s="2"/>
      <c r="H497" s="2"/>
      <c r="I497" s="2"/>
      <c r="J497" s="2"/>
      <c r="K497" s="2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4">
      <c r="A498" s="3"/>
      <c r="B498" s="3"/>
      <c r="C498" s="24"/>
      <c r="D498" s="3"/>
      <c r="E498" s="2"/>
      <c r="F498" s="2"/>
      <c r="G498" s="2"/>
      <c r="H498" s="2"/>
      <c r="I498" s="2"/>
      <c r="J498" s="2"/>
      <c r="K498" s="2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4">
      <c r="A499" s="3"/>
      <c r="B499" s="3"/>
      <c r="C499" s="24"/>
      <c r="D499" s="3"/>
      <c r="E499" s="2"/>
      <c r="F499" s="2"/>
      <c r="G499" s="2"/>
      <c r="H499" s="2"/>
      <c r="I499" s="2"/>
      <c r="J499" s="2"/>
      <c r="K499" s="2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4">
      <c r="A500" s="3"/>
      <c r="B500" s="3"/>
      <c r="C500" s="24"/>
      <c r="D500" s="3"/>
      <c r="E500" s="2"/>
      <c r="F500" s="2"/>
      <c r="G500" s="2"/>
      <c r="H500" s="2"/>
      <c r="I500" s="2"/>
      <c r="J500" s="2"/>
      <c r="K500" s="2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4">
      <c r="A501" s="3"/>
      <c r="B501" s="3"/>
      <c r="C501" s="24"/>
      <c r="D501" s="3"/>
      <c r="E501" s="2"/>
      <c r="F501" s="2"/>
      <c r="G501" s="2"/>
      <c r="H501" s="2"/>
      <c r="I501" s="2"/>
      <c r="J501" s="2"/>
      <c r="K501" s="2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4">
      <c r="A502" s="3"/>
      <c r="B502" s="3"/>
      <c r="C502" s="24"/>
      <c r="D502" s="3"/>
      <c r="E502" s="2"/>
      <c r="F502" s="2"/>
      <c r="G502" s="2"/>
      <c r="H502" s="2"/>
      <c r="I502" s="2"/>
      <c r="J502" s="2"/>
      <c r="K502" s="2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4">
      <c r="A503" s="3"/>
      <c r="B503" s="3"/>
      <c r="C503" s="24"/>
      <c r="D503" s="3"/>
      <c r="E503" s="2"/>
      <c r="F503" s="2"/>
      <c r="G503" s="2"/>
      <c r="H503" s="2"/>
      <c r="I503" s="2"/>
      <c r="J503" s="2"/>
      <c r="K503" s="2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4">
      <c r="A504" s="3"/>
      <c r="B504" s="3"/>
      <c r="C504" s="24"/>
      <c r="D504" s="3"/>
      <c r="E504" s="2"/>
      <c r="F504" s="2"/>
      <c r="G504" s="2"/>
      <c r="H504" s="2"/>
      <c r="I504" s="2"/>
      <c r="J504" s="2"/>
      <c r="K504" s="2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4">
      <c r="A505" s="3"/>
      <c r="B505" s="3"/>
      <c r="C505" s="24"/>
      <c r="D505" s="3"/>
      <c r="E505" s="2"/>
      <c r="F505" s="2"/>
      <c r="G505" s="2"/>
      <c r="H505" s="2"/>
      <c r="I505" s="2"/>
      <c r="J505" s="2"/>
      <c r="K505" s="2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4">
      <c r="A506" s="3"/>
      <c r="B506" s="3"/>
      <c r="C506" s="24"/>
      <c r="D506" s="3"/>
      <c r="E506" s="2"/>
      <c r="F506" s="2"/>
      <c r="G506" s="2"/>
      <c r="H506" s="2"/>
      <c r="I506" s="2"/>
      <c r="J506" s="2"/>
      <c r="K506" s="2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4">
      <c r="A507" s="3"/>
      <c r="B507" s="3"/>
      <c r="C507" s="24"/>
      <c r="D507" s="3"/>
      <c r="E507" s="2"/>
      <c r="F507" s="2"/>
      <c r="G507" s="2"/>
      <c r="H507" s="2"/>
      <c r="I507" s="2"/>
      <c r="J507" s="2"/>
      <c r="K507" s="2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4">
      <c r="A508" s="3"/>
      <c r="B508" s="3"/>
      <c r="C508" s="24"/>
      <c r="D508" s="3"/>
      <c r="E508" s="2"/>
      <c r="F508" s="2"/>
      <c r="G508" s="2"/>
      <c r="H508" s="2"/>
      <c r="I508" s="2"/>
      <c r="J508" s="2"/>
      <c r="K508" s="2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4">
      <c r="A509" s="3"/>
      <c r="B509" s="3"/>
      <c r="C509" s="24"/>
      <c r="D509" s="3"/>
      <c r="E509" s="2"/>
      <c r="F509" s="2"/>
      <c r="G509" s="2"/>
      <c r="H509" s="2"/>
      <c r="I509" s="2"/>
      <c r="J509" s="2"/>
      <c r="K509" s="2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4">
      <c r="A510" s="3"/>
      <c r="B510" s="3"/>
      <c r="C510" s="24"/>
      <c r="D510" s="3"/>
      <c r="E510" s="2"/>
      <c r="F510" s="2"/>
      <c r="G510" s="2"/>
      <c r="H510" s="2"/>
      <c r="I510" s="2"/>
      <c r="J510" s="2"/>
      <c r="K510" s="2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4">
      <c r="A511" s="3"/>
      <c r="B511" s="3"/>
      <c r="C511" s="24"/>
      <c r="D511" s="3"/>
      <c r="E511" s="2"/>
      <c r="F511" s="2"/>
      <c r="G511" s="2"/>
      <c r="H511" s="2"/>
      <c r="I511" s="2"/>
      <c r="J511" s="2"/>
      <c r="K511" s="2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4">
      <c r="A512" s="3"/>
      <c r="B512" s="3"/>
      <c r="C512" s="24"/>
      <c r="D512" s="3"/>
      <c r="E512" s="2"/>
      <c r="F512" s="2"/>
      <c r="G512" s="2"/>
      <c r="H512" s="2"/>
      <c r="I512" s="2"/>
      <c r="J512" s="2"/>
      <c r="K512" s="2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4">
      <c r="A513" s="3"/>
      <c r="B513" s="3"/>
      <c r="C513" s="24"/>
      <c r="D513" s="3"/>
      <c r="E513" s="2"/>
      <c r="F513" s="2"/>
      <c r="G513" s="2"/>
      <c r="H513" s="2"/>
      <c r="I513" s="2"/>
      <c r="J513" s="2"/>
      <c r="K513" s="2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4">
      <c r="A514" s="3"/>
      <c r="B514" s="3"/>
      <c r="C514" s="24"/>
      <c r="D514" s="3"/>
      <c r="E514" s="2"/>
      <c r="F514" s="2"/>
      <c r="G514" s="2"/>
      <c r="H514" s="2"/>
      <c r="I514" s="2"/>
      <c r="J514" s="2"/>
      <c r="K514" s="2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4">
      <c r="A515" s="3"/>
      <c r="B515" s="3"/>
      <c r="C515" s="24"/>
      <c r="D515" s="3"/>
      <c r="E515" s="2"/>
      <c r="F515" s="2"/>
      <c r="G515" s="2"/>
      <c r="H515" s="2"/>
      <c r="I515" s="2"/>
      <c r="J515" s="2"/>
      <c r="K515" s="2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4">
      <c r="A516" s="3"/>
      <c r="B516" s="3"/>
      <c r="C516" s="24"/>
      <c r="D516" s="3"/>
      <c r="E516" s="2"/>
      <c r="F516" s="2"/>
      <c r="G516" s="2"/>
      <c r="H516" s="2"/>
      <c r="I516" s="2"/>
      <c r="J516" s="2"/>
      <c r="K516" s="2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4">
      <c r="A517" s="3"/>
      <c r="B517" s="3"/>
      <c r="C517" s="24"/>
      <c r="D517" s="3"/>
      <c r="E517" s="2"/>
      <c r="F517" s="2"/>
      <c r="G517" s="2"/>
      <c r="H517" s="2"/>
      <c r="I517" s="2"/>
      <c r="J517" s="2"/>
      <c r="K517" s="2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4">
      <c r="A518" s="3"/>
      <c r="B518" s="3"/>
      <c r="C518" s="24"/>
      <c r="D518" s="3"/>
      <c r="E518" s="2"/>
      <c r="F518" s="2"/>
      <c r="G518" s="2"/>
      <c r="H518" s="2"/>
      <c r="I518" s="2"/>
      <c r="J518" s="2"/>
      <c r="K518" s="2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4">
      <c r="A519" s="3"/>
      <c r="B519" s="3"/>
      <c r="C519" s="24"/>
      <c r="D519" s="3"/>
      <c r="E519" s="2"/>
      <c r="F519" s="2"/>
      <c r="G519" s="2"/>
      <c r="H519" s="2"/>
      <c r="I519" s="2"/>
      <c r="J519" s="2"/>
      <c r="K519" s="2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4">
      <c r="A520" s="3"/>
      <c r="B520" s="3"/>
      <c r="C520" s="24"/>
      <c r="D520" s="3"/>
      <c r="E520" s="2"/>
      <c r="F520" s="2"/>
      <c r="G520" s="2"/>
      <c r="H520" s="2"/>
      <c r="I520" s="2"/>
      <c r="J520" s="2"/>
      <c r="K520" s="2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4">
      <c r="A521" s="3"/>
      <c r="B521" s="3"/>
      <c r="C521" s="24"/>
      <c r="D521" s="3"/>
      <c r="E521" s="2"/>
      <c r="F521" s="2"/>
      <c r="G521" s="2"/>
      <c r="H521" s="2"/>
      <c r="I521" s="2"/>
      <c r="J521" s="2"/>
      <c r="K521" s="2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4">
      <c r="A522" s="3"/>
      <c r="B522" s="3"/>
      <c r="C522" s="24"/>
      <c r="D522" s="3"/>
      <c r="E522" s="2"/>
      <c r="F522" s="2"/>
      <c r="G522" s="2"/>
      <c r="H522" s="2"/>
      <c r="I522" s="2"/>
      <c r="J522" s="2"/>
      <c r="K522" s="2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4">
      <c r="A523" s="3"/>
      <c r="B523" s="3"/>
      <c r="C523" s="24"/>
      <c r="D523" s="3"/>
      <c r="E523" s="2"/>
      <c r="F523" s="2"/>
      <c r="G523" s="2"/>
      <c r="H523" s="2"/>
      <c r="I523" s="2"/>
      <c r="J523" s="2"/>
      <c r="K523" s="2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4">
      <c r="A524" s="3"/>
      <c r="B524" s="3"/>
      <c r="C524" s="24"/>
      <c r="D524" s="3"/>
      <c r="E524" s="2"/>
      <c r="F524" s="2"/>
      <c r="G524" s="2"/>
      <c r="H524" s="2"/>
      <c r="I524" s="2"/>
      <c r="J524" s="2"/>
      <c r="K524" s="2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4">
      <c r="A525" s="3"/>
      <c r="B525" s="3"/>
      <c r="C525" s="24"/>
      <c r="D525" s="3"/>
      <c r="E525" s="2"/>
      <c r="F525" s="2"/>
      <c r="G525" s="2"/>
      <c r="H525" s="2"/>
      <c r="I525" s="2"/>
      <c r="J525" s="2"/>
      <c r="K525" s="2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4">
      <c r="A526" s="3"/>
      <c r="B526" s="3"/>
      <c r="C526" s="24"/>
      <c r="D526" s="3"/>
      <c r="E526" s="2"/>
      <c r="F526" s="2"/>
      <c r="G526" s="2"/>
      <c r="H526" s="2"/>
      <c r="I526" s="2"/>
      <c r="J526" s="2"/>
      <c r="K526" s="2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4">
      <c r="A527" s="3"/>
      <c r="B527" s="3"/>
      <c r="C527" s="24"/>
      <c r="D527" s="3"/>
      <c r="E527" s="2"/>
      <c r="F527" s="2"/>
      <c r="G527" s="2"/>
      <c r="H527" s="2"/>
      <c r="I527" s="2"/>
      <c r="J527" s="2"/>
      <c r="K527" s="2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4">
      <c r="A528" s="3"/>
      <c r="B528" s="3"/>
      <c r="C528" s="24"/>
      <c r="D528" s="3"/>
      <c r="E528" s="2"/>
      <c r="F528" s="2"/>
      <c r="G528" s="2"/>
      <c r="H528" s="2"/>
      <c r="I528" s="2"/>
      <c r="J528" s="2"/>
      <c r="K528" s="2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4">
      <c r="A529" s="3"/>
      <c r="B529" s="3"/>
      <c r="C529" s="24"/>
      <c r="D529" s="3"/>
      <c r="E529" s="2"/>
      <c r="F529" s="2"/>
      <c r="G529" s="2"/>
      <c r="H529" s="2"/>
      <c r="I529" s="2"/>
      <c r="J529" s="2"/>
      <c r="K529" s="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4">
      <c r="A530" s="3"/>
      <c r="B530" s="3"/>
      <c r="C530" s="24"/>
      <c r="D530" s="3"/>
      <c r="E530" s="2"/>
      <c r="F530" s="2"/>
      <c r="G530" s="2"/>
      <c r="H530" s="2"/>
      <c r="I530" s="2"/>
      <c r="J530" s="2"/>
      <c r="K530" s="2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4">
      <c r="A531" s="3"/>
      <c r="B531" s="3"/>
      <c r="C531" s="24"/>
      <c r="D531" s="3"/>
      <c r="E531" s="2"/>
      <c r="F531" s="2"/>
      <c r="G531" s="2"/>
      <c r="H531" s="2"/>
      <c r="I531" s="2"/>
      <c r="J531" s="2"/>
      <c r="K531" s="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4">
      <c r="A532" s="3"/>
      <c r="B532" s="3"/>
      <c r="C532" s="24"/>
      <c r="D532" s="3"/>
      <c r="E532" s="2"/>
      <c r="F532" s="2"/>
      <c r="G532" s="2"/>
      <c r="H532" s="2"/>
      <c r="I532" s="2"/>
      <c r="J532" s="2"/>
      <c r="K532" s="2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4">
      <c r="A533" s="3"/>
      <c r="B533" s="3"/>
      <c r="C533" s="24"/>
      <c r="D533" s="3"/>
      <c r="E533" s="2"/>
      <c r="F533" s="2"/>
      <c r="G533" s="2"/>
      <c r="H533" s="2"/>
      <c r="I533" s="2"/>
      <c r="J533" s="2"/>
      <c r="K533" s="2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4">
      <c r="A534" s="3"/>
      <c r="B534" s="3"/>
      <c r="C534" s="24"/>
      <c r="D534" s="3"/>
      <c r="E534" s="2"/>
      <c r="F534" s="2"/>
      <c r="G534" s="2"/>
      <c r="H534" s="2"/>
      <c r="I534" s="2"/>
      <c r="J534" s="2"/>
      <c r="K534" s="2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4">
      <c r="A535" s="3"/>
      <c r="B535" s="3"/>
      <c r="C535" s="24"/>
      <c r="D535" s="3"/>
      <c r="E535" s="2"/>
      <c r="F535" s="2"/>
      <c r="G535" s="2"/>
      <c r="H535" s="2"/>
      <c r="I535" s="2"/>
      <c r="J535" s="2"/>
      <c r="K535" s="2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4">
      <c r="A536" s="3"/>
      <c r="B536" s="3"/>
      <c r="C536" s="24"/>
      <c r="D536" s="3"/>
      <c r="E536" s="2"/>
      <c r="F536" s="2"/>
      <c r="G536" s="2"/>
      <c r="H536" s="2"/>
      <c r="I536" s="2"/>
      <c r="J536" s="2"/>
      <c r="K536" s="2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4">
      <c r="A537" s="3"/>
      <c r="B537" s="3"/>
      <c r="C537" s="24"/>
      <c r="D537" s="3"/>
      <c r="E537" s="2"/>
      <c r="F537" s="2"/>
      <c r="G537" s="2"/>
      <c r="H537" s="2"/>
      <c r="I537" s="2"/>
      <c r="J537" s="2"/>
      <c r="K537" s="2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4">
      <c r="A538" s="3"/>
      <c r="B538" s="3"/>
      <c r="C538" s="24"/>
      <c r="D538" s="3"/>
      <c r="E538" s="2"/>
      <c r="F538" s="2"/>
      <c r="G538" s="2"/>
      <c r="H538" s="2"/>
      <c r="I538" s="2"/>
      <c r="J538" s="2"/>
      <c r="K538" s="2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4">
      <c r="A539" s="3"/>
      <c r="B539" s="3"/>
      <c r="C539" s="24"/>
      <c r="D539" s="3"/>
      <c r="E539" s="2"/>
      <c r="F539" s="2"/>
      <c r="G539" s="2"/>
      <c r="H539" s="2"/>
      <c r="I539" s="2"/>
      <c r="J539" s="2"/>
      <c r="K539" s="2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4">
      <c r="A540" s="3"/>
      <c r="B540" s="3"/>
      <c r="C540" s="24"/>
      <c r="D540" s="3"/>
      <c r="E540" s="2"/>
      <c r="F540" s="2"/>
      <c r="G540" s="2"/>
      <c r="H540" s="2"/>
      <c r="I540" s="2"/>
      <c r="J540" s="2"/>
      <c r="K540" s="2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4">
      <c r="A541" s="3"/>
      <c r="B541" s="3"/>
      <c r="C541" s="24"/>
      <c r="D541" s="3"/>
      <c r="E541" s="2"/>
      <c r="F541" s="2"/>
      <c r="G541" s="2"/>
      <c r="H541" s="2"/>
      <c r="I541" s="2"/>
      <c r="J541" s="2"/>
      <c r="K541" s="2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4">
      <c r="A542" s="3"/>
      <c r="B542" s="3"/>
      <c r="C542" s="24"/>
      <c r="D542" s="3"/>
      <c r="E542" s="2"/>
      <c r="F542" s="2"/>
      <c r="G542" s="2"/>
      <c r="H542" s="2"/>
      <c r="I542" s="2"/>
      <c r="J542" s="2"/>
      <c r="K542" s="2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4">
      <c r="A543" s="3"/>
      <c r="B543" s="3"/>
      <c r="C543" s="24"/>
      <c r="D543" s="3"/>
      <c r="E543" s="2"/>
      <c r="F543" s="2"/>
      <c r="G543" s="2"/>
      <c r="H543" s="2"/>
      <c r="I543" s="2"/>
      <c r="J543" s="2"/>
      <c r="K543" s="2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4">
      <c r="A544" s="3"/>
      <c r="B544" s="3"/>
      <c r="C544" s="24"/>
      <c r="D544" s="3"/>
      <c r="E544" s="2"/>
      <c r="F544" s="2"/>
      <c r="G544" s="2"/>
      <c r="H544" s="2"/>
      <c r="I544" s="2"/>
      <c r="J544" s="2"/>
      <c r="K544" s="2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4">
      <c r="A545" s="3"/>
      <c r="B545" s="3"/>
      <c r="C545" s="24"/>
      <c r="D545" s="3"/>
      <c r="E545" s="2"/>
      <c r="F545" s="2"/>
      <c r="G545" s="2"/>
      <c r="H545" s="2"/>
      <c r="I545" s="2"/>
      <c r="J545" s="2"/>
      <c r="K545" s="2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4">
      <c r="A546" s="3"/>
      <c r="B546" s="3"/>
      <c r="C546" s="24"/>
      <c r="D546" s="3"/>
      <c r="E546" s="2"/>
      <c r="F546" s="2"/>
      <c r="G546" s="2"/>
      <c r="H546" s="2"/>
      <c r="I546" s="2"/>
      <c r="J546" s="2"/>
      <c r="K546" s="2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4">
      <c r="A547" s="3"/>
      <c r="B547" s="3"/>
      <c r="C547" s="24"/>
      <c r="D547" s="3"/>
      <c r="E547" s="2"/>
      <c r="F547" s="2"/>
      <c r="G547" s="2"/>
      <c r="H547" s="2"/>
      <c r="I547" s="2"/>
      <c r="J547" s="2"/>
      <c r="K547" s="2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4">
      <c r="A548" s="3"/>
      <c r="B548" s="3"/>
      <c r="C548" s="24"/>
      <c r="D548" s="3"/>
      <c r="E548" s="2"/>
      <c r="F548" s="2"/>
      <c r="G548" s="2"/>
      <c r="H548" s="2"/>
      <c r="I548" s="2"/>
      <c r="J548" s="2"/>
      <c r="K548" s="2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4">
      <c r="A549" s="3"/>
      <c r="B549" s="3"/>
      <c r="C549" s="24"/>
      <c r="D549" s="3"/>
      <c r="E549" s="2"/>
      <c r="F549" s="2"/>
      <c r="G549" s="2"/>
      <c r="H549" s="2"/>
      <c r="I549" s="2"/>
      <c r="J549" s="2"/>
      <c r="K549" s="2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4">
      <c r="A550" s="3"/>
      <c r="B550" s="3"/>
      <c r="C550" s="24"/>
      <c r="D550" s="3"/>
      <c r="E550" s="2"/>
      <c r="F550" s="2"/>
      <c r="G550" s="2"/>
      <c r="H550" s="2"/>
      <c r="I550" s="2"/>
      <c r="J550" s="2"/>
      <c r="K550" s="2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4">
      <c r="A551" s="3"/>
      <c r="B551" s="3"/>
      <c r="C551" s="24"/>
      <c r="D551" s="3"/>
      <c r="E551" s="2"/>
      <c r="F551" s="2"/>
      <c r="G551" s="2"/>
      <c r="H551" s="2"/>
      <c r="I551" s="2"/>
      <c r="J551" s="2"/>
      <c r="K551" s="2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4">
      <c r="A552" s="3"/>
      <c r="B552" s="3"/>
      <c r="C552" s="24"/>
      <c r="D552" s="3"/>
      <c r="E552" s="2"/>
      <c r="F552" s="2"/>
      <c r="G552" s="2"/>
      <c r="H552" s="2"/>
      <c r="I552" s="2"/>
      <c r="J552" s="2"/>
      <c r="K552" s="2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4">
      <c r="A553" s="3"/>
      <c r="B553" s="3"/>
      <c r="C553" s="24"/>
      <c r="D553" s="3"/>
      <c r="E553" s="2"/>
      <c r="F553" s="2"/>
      <c r="G553" s="2"/>
      <c r="H553" s="2"/>
      <c r="I553" s="2"/>
      <c r="J553" s="2"/>
      <c r="K553" s="2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4">
      <c r="A554" s="3"/>
      <c r="B554" s="3"/>
      <c r="C554" s="24"/>
      <c r="D554" s="3"/>
      <c r="E554" s="2"/>
      <c r="F554" s="2"/>
      <c r="G554" s="2"/>
      <c r="H554" s="2"/>
      <c r="I554" s="2"/>
      <c r="J554" s="2"/>
      <c r="K554" s="2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4">
      <c r="A555" s="3"/>
      <c r="B555" s="3"/>
      <c r="C555" s="24"/>
      <c r="D555" s="3"/>
      <c r="E555" s="2"/>
      <c r="F555" s="2"/>
      <c r="G555" s="2"/>
      <c r="H555" s="2"/>
      <c r="I555" s="2"/>
      <c r="J555" s="2"/>
      <c r="K555" s="2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4">
      <c r="A556" s="3"/>
      <c r="B556" s="3"/>
      <c r="C556" s="24"/>
      <c r="D556" s="3"/>
      <c r="E556" s="2"/>
      <c r="F556" s="2"/>
      <c r="G556" s="2"/>
      <c r="H556" s="2"/>
      <c r="I556" s="2"/>
      <c r="J556" s="2"/>
      <c r="K556" s="2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4">
      <c r="A557" s="3"/>
      <c r="B557" s="3"/>
      <c r="C557" s="24"/>
      <c r="D557" s="3"/>
      <c r="E557" s="2"/>
      <c r="F557" s="2"/>
      <c r="G557" s="2"/>
      <c r="H557" s="2"/>
      <c r="I557" s="2"/>
      <c r="J557" s="2"/>
      <c r="K557" s="2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4">
      <c r="A558" s="3"/>
      <c r="B558" s="3"/>
      <c r="C558" s="24"/>
      <c r="D558" s="3"/>
      <c r="E558" s="2"/>
      <c r="F558" s="2"/>
      <c r="G558" s="2"/>
      <c r="H558" s="2"/>
      <c r="I558" s="2"/>
      <c r="J558" s="2"/>
      <c r="K558" s="2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4">
      <c r="A559" s="3"/>
      <c r="B559" s="3"/>
      <c r="C559" s="24"/>
      <c r="D559" s="3"/>
      <c r="E559" s="2"/>
      <c r="F559" s="2"/>
      <c r="G559" s="2"/>
      <c r="H559" s="2"/>
      <c r="I559" s="2"/>
      <c r="J559" s="2"/>
      <c r="K559" s="2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4">
      <c r="A560" s="3"/>
      <c r="B560" s="3"/>
      <c r="C560" s="24"/>
      <c r="D560" s="3"/>
      <c r="E560" s="2"/>
      <c r="F560" s="2"/>
      <c r="G560" s="2"/>
      <c r="H560" s="2"/>
      <c r="I560" s="2"/>
      <c r="J560" s="2"/>
      <c r="K560" s="2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4">
      <c r="A561" s="3"/>
      <c r="B561" s="3"/>
      <c r="C561" s="24"/>
      <c r="D561" s="3"/>
      <c r="E561" s="2"/>
      <c r="F561" s="2"/>
      <c r="G561" s="2"/>
      <c r="H561" s="2"/>
      <c r="I561" s="2"/>
      <c r="J561" s="2"/>
      <c r="K561" s="2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4">
      <c r="A562" s="3"/>
      <c r="B562" s="3"/>
      <c r="C562" s="24"/>
      <c r="D562" s="3"/>
      <c r="E562" s="2"/>
      <c r="F562" s="2"/>
      <c r="G562" s="2"/>
      <c r="H562" s="2"/>
      <c r="I562" s="2"/>
      <c r="J562" s="2"/>
      <c r="K562" s="2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4">
      <c r="A563" s="3"/>
      <c r="B563" s="3"/>
      <c r="C563" s="24"/>
      <c r="D563" s="3"/>
      <c r="E563" s="2"/>
      <c r="F563" s="2"/>
      <c r="G563" s="2"/>
      <c r="H563" s="2"/>
      <c r="I563" s="2"/>
      <c r="J563" s="2"/>
      <c r="K563" s="2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4">
      <c r="A564" s="3"/>
      <c r="B564" s="3"/>
      <c r="C564" s="24"/>
      <c r="D564" s="3"/>
      <c r="E564" s="2"/>
      <c r="F564" s="2"/>
      <c r="G564" s="2"/>
      <c r="H564" s="2"/>
      <c r="I564" s="2"/>
      <c r="J564" s="2"/>
      <c r="K564" s="2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4">
      <c r="A565" s="3"/>
      <c r="B565" s="3"/>
      <c r="C565" s="24"/>
      <c r="D565" s="3"/>
      <c r="E565" s="2"/>
      <c r="F565" s="2"/>
      <c r="G565" s="2"/>
      <c r="H565" s="2"/>
      <c r="I565" s="2"/>
      <c r="J565" s="2"/>
      <c r="K565" s="2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4">
      <c r="A566" s="3"/>
      <c r="B566" s="3"/>
      <c r="C566" s="24"/>
      <c r="D566" s="3"/>
      <c r="E566" s="2"/>
      <c r="F566" s="2"/>
      <c r="G566" s="2"/>
      <c r="H566" s="2"/>
      <c r="I566" s="2"/>
      <c r="J566" s="2"/>
      <c r="K566" s="2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4">
      <c r="A567" s="3"/>
      <c r="B567" s="3"/>
      <c r="C567" s="24"/>
      <c r="D567" s="3"/>
      <c r="E567" s="2"/>
      <c r="F567" s="2"/>
      <c r="G567" s="2"/>
      <c r="H567" s="2"/>
      <c r="I567" s="2"/>
      <c r="J567" s="2"/>
      <c r="K567" s="2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4">
      <c r="A568" s="3"/>
      <c r="B568" s="3"/>
      <c r="C568" s="24"/>
      <c r="D568" s="3"/>
      <c r="E568" s="2"/>
      <c r="F568" s="2"/>
      <c r="G568" s="2"/>
      <c r="H568" s="2"/>
      <c r="I568" s="2"/>
      <c r="J568" s="2"/>
      <c r="K568" s="2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4">
      <c r="A569" s="3"/>
      <c r="B569" s="3"/>
      <c r="C569" s="24"/>
      <c r="D569" s="3"/>
      <c r="E569" s="2"/>
      <c r="F569" s="2"/>
      <c r="G569" s="2"/>
      <c r="H569" s="2"/>
      <c r="I569" s="2"/>
      <c r="J569" s="2"/>
      <c r="K569" s="2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4">
      <c r="A570" s="3"/>
      <c r="B570" s="3"/>
      <c r="C570" s="24"/>
      <c r="D570" s="3"/>
      <c r="E570" s="2"/>
      <c r="F570" s="2"/>
      <c r="G570" s="2"/>
      <c r="H570" s="2"/>
      <c r="I570" s="2"/>
      <c r="J570" s="2"/>
      <c r="K570" s="2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4">
      <c r="A571" s="3"/>
      <c r="B571" s="3"/>
      <c r="C571" s="24"/>
      <c r="D571" s="3"/>
      <c r="E571" s="2"/>
      <c r="F571" s="2"/>
      <c r="G571" s="2"/>
      <c r="H571" s="2"/>
      <c r="I571" s="2"/>
      <c r="J571" s="2"/>
      <c r="K571" s="2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4">
      <c r="A572" s="3"/>
      <c r="B572" s="3"/>
      <c r="C572" s="24"/>
      <c r="D572" s="3"/>
      <c r="E572" s="2"/>
      <c r="F572" s="2"/>
      <c r="G572" s="2"/>
      <c r="H572" s="2"/>
      <c r="I572" s="2"/>
      <c r="J572" s="2"/>
      <c r="K572" s="2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4">
      <c r="A573" s="3"/>
      <c r="B573" s="3"/>
      <c r="C573" s="24"/>
      <c r="D573" s="3"/>
      <c r="E573" s="2"/>
      <c r="F573" s="2"/>
      <c r="G573" s="2"/>
      <c r="H573" s="2"/>
      <c r="I573" s="2"/>
      <c r="J573" s="2"/>
      <c r="K573" s="2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4">
      <c r="A574" s="3"/>
      <c r="B574" s="3"/>
      <c r="C574" s="24"/>
      <c r="D574" s="3"/>
      <c r="E574" s="2"/>
      <c r="F574" s="2"/>
      <c r="G574" s="2"/>
      <c r="H574" s="2"/>
      <c r="I574" s="2"/>
      <c r="J574" s="2"/>
      <c r="K574" s="2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4">
      <c r="A575" s="3"/>
      <c r="B575" s="3"/>
      <c r="C575" s="24"/>
      <c r="D575" s="3"/>
      <c r="E575" s="2"/>
      <c r="F575" s="2"/>
      <c r="G575" s="2"/>
      <c r="H575" s="2"/>
      <c r="I575" s="2"/>
      <c r="J575" s="2"/>
      <c r="K575" s="2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4">
      <c r="A576" s="3"/>
      <c r="B576" s="3"/>
      <c r="C576" s="24"/>
      <c r="D576" s="3"/>
      <c r="E576" s="2"/>
      <c r="F576" s="2"/>
      <c r="G576" s="2"/>
      <c r="H576" s="2"/>
      <c r="I576" s="2"/>
      <c r="J576" s="2"/>
      <c r="K576" s="2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4">
      <c r="A577" s="3"/>
      <c r="B577" s="3"/>
      <c r="C577" s="24"/>
      <c r="D577" s="3"/>
      <c r="E577" s="2"/>
      <c r="F577" s="2"/>
      <c r="G577" s="2"/>
      <c r="H577" s="2"/>
      <c r="I577" s="2"/>
      <c r="J577" s="2"/>
      <c r="K577" s="2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4">
      <c r="A578" s="3"/>
      <c r="B578" s="3"/>
      <c r="C578" s="24"/>
      <c r="D578" s="3"/>
      <c r="E578" s="2"/>
      <c r="F578" s="2"/>
      <c r="G578" s="2"/>
      <c r="H578" s="2"/>
      <c r="I578" s="2"/>
      <c r="J578" s="2"/>
      <c r="K578" s="2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4">
      <c r="A579" s="3"/>
      <c r="B579" s="3"/>
      <c r="C579" s="24"/>
      <c r="D579" s="3"/>
      <c r="E579" s="2"/>
      <c r="F579" s="2"/>
      <c r="G579" s="2"/>
      <c r="H579" s="2"/>
      <c r="I579" s="2"/>
      <c r="J579" s="2"/>
      <c r="K579" s="2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4">
      <c r="A580" s="3"/>
      <c r="B580" s="3"/>
      <c r="C580" s="24"/>
      <c r="D580" s="3"/>
      <c r="E580" s="2"/>
      <c r="F580" s="2"/>
      <c r="G580" s="2"/>
      <c r="H580" s="2"/>
      <c r="I580" s="2"/>
      <c r="J580" s="2"/>
      <c r="K580" s="2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4">
      <c r="A581" s="3"/>
      <c r="B581" s="3"/>
      <c r="C581" s="24"/>
      <c r="D581" s="3"/>
      <c r="E581" s="2"/>
      <c r="F581" s="2"/>
      <c r="G581" s="2"/>
      <c r="H581" s="2"/>
      <c r="I581" s="2"/>
      <c r="J581" s="2"/>
      <c r="K581" s="2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4">
      <c r="A582" s="3"/>
      <c r="B582" s="3"/>
      <c r="C582" s="24"/>
      <c r="D582" s="3"/>
      <c r="E582" s="2"/>
      <c r="F582" s="2"/>
      <c r="G582" s="2"/>
      <c r="H582" s="2"/>
      <c r="I582" s="2"/>
      <c r="J582" s="2"/>
      <c r="K582" s="2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4">
      <c r="A583" s="3"/>
      <c r="B583" s="3"/>
      <c r="C583" s="24"/>
      <c r="D583" s="3"/>
      <c r="E583" s="2"/>
      <c r="F583" s="2"/>
      <c r="G583" s="2"/>
      <c r="H583" s="2"/>
      <c r="I583" s="2"/>
      <c r="J583" s="2"/>
      <c r="K583" s="2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4">
      <c r="A584" s="3"/>
      <c r="B584" s="3"/>
      <c r="C584" s="24"/>
      <c r="D584" s="3"/>
      <c r="E584" s="2"/>
      <c r="F584" s="2"/>
      <c r="G584" s="2"/>
      <c r="H584" s="2"/>
      <c r="I584" s="2"/>
      <c r="J584" s="2"/>
      <c r="K584" s="2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4">
      <c r="A585" s="3"/>
      <c r="B585" s="3"/>
      <c r="C585" s="24"/>
      <c r="D585" s="3"/>
      <c r="E585" s="2"/>
      <c r="F585" s="2"/>
      <c r="G585" s="2"/>
      <c r="H585" s="2"/>
      <c r="I585" s="2"/>
      <c r="J585" s="2"/>
      <c r="K585" s="2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4">
      <c r="A586" s="3"/>
      <c r="B586" s="3"/>
      <c r="C586" s="24"/>
      <c r="D586" s="3"/>
      <c r="E586" s="2"/>
      <c r="F586" s="2"/>
      <c r="G586" s="2"/>
      <c r="H586" s="2"/>
      <c r="I586" s="2"/>
      <c r="J586" s="2"/>
      <c r="K586" s="2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4">
      <c r="A587" s="3"/>
      <c r="B587" s="3"/>
      <c r="C587" s="24"/>
      <c r="D587" s="3"/>
      <c r="E587" s="2"/>
      <c r="F587" s="2"/>
      <c r="G587" s="2"/>
      <c r="H587" s="2"/>
      <c r="I587" s="2"/>
      <c r="J587" s="2"/>
      <c r="K587" s="2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4">
      <c r="A588" s="3"/>
      <c r="B588" s="3"/>
      <c r="C588" s="24"/>
      <c r="D588" s="3"/>
      <c r="E588" s="2"/>
      <c r="F588" s="2"/>
      <c r="G588" s="2"/>
      <c r="H588" s="2"/>
      <c r="I588" s="2"/>
      <c r="J588" s="2"/>
      <c r="K588" s="2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4">
      <c r="A589" s="3"/>
      <c r="B589" s="3"/>
      <c r="C589" s="24"/>
      <c r="D589" s="3"/>
      <c r="E589" s="2"/>
      <c r="F589" s="2"/>
      <c r="G589" s="2"/>
      <c r="H589" s="2"/>
      <c r="I589" s="2"/>
      <c r="J589" s="2"/>
      <c r="K589" s="2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4">
      <c r="A590" s="3"/>
      <c r="B590" s="3"/>
      <c r="C590" s="24"/>
      <c r="D590" s="3"/>
      <c r="E590" s="2"/>
      <c r="F590" s="2"/>
      <c r="G590" s="2"/>
      <c r="H590" s="2"/>
      <c r="I590" s="2"/>
      <c r="J590" s="2"/>
      <c r="K590" s="2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4">
      <c r="A591" s="3"/>
      <c r="B591" s="3"/>
      <c r="C591" s="24"/>
      <c r="D591" s="3"/>
      <c r="E591" s="2"/>
      <c r="F591" s="2"/>
      <c r="G591" s="2"/>
      <c r="H591" s="2"/>
      <c r="I591" s="2"/>
      <c r="J591" s="2"/>
      <c r="K591" s="2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4">
      <c r="A592" s="3"/>
      <c r="B592" s="3"/>
      <c r="C592" s="24"/>
      <c r="D592" s="3"/>
      <c r="E592" s="2"/>
      <c r="F592" s="2"/>
      <c r="G592" s="2"/>
      <c r="H592" s="2"/>
      <c r="I592" s="2"/>
      <c r="J592" s="2"/>
      <c r="K592" s="2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4">
      <c r="A593" s="3"/>
      <c r="B593" s="3"/>
      <c r="C593" s="24"/>
      <c r="D593" s="3"/>
      <c r="E593" s="2"/>
      <c r="F593" s="2"/>
      <c r="G593" s="2"/>
      <c r="H593" s="2"/>
      <c r="I593" s="2"/>
      <c r="J593" s="2"/>
      <c r="K593" s="2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4">
      <c r="A594" s="3"/>
      <c r="B594" s="3"/>
      <c r="C594" s="24"/>
      <c r="D594" s="3"/>
      <c r="E594" s="2"/>
      <c r="F594" s="2"/>
      <c r="G594" s="2"/>
      <c r="H594" s="2"/>
      <c r="I594" s="2"/>
      <c r="J594" s="2"/>
      <c r="K594" s="2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4">
      <c r="A595" s="3"/>
      <c r="B595" s="3"/>
      <c r="C595" s="24"/>
      <c r="D595" s="3"/>
      <c r="E595" s="2"/>
      <c r="F595" s="2"/>
      <c r="G595" s="2"/>
      <c r="H595" s="2"/>
      <c r="I595" s="2"/>
      <c r="J595" s="2"/>
      <c r="K595" s="2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4">
      <c r="A596" s="3"/>
      <c r="B596" s="3"/>
      <c r="C596" s="24"/>
      <c r="D596" s="3"/>
      <c r="E596" s="2"/>
      <c r="F596" s="2"/>
      <c r="G596" s="2"/>
      <c r="H596" s="2"/>
      <c r="I596" s="2"/>
      <c r="J596" s="2"/>
      <c r="K596" s="2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4">
      <c r="A597" s="3"/>
      <c r="B597" s="3"/>
      <c r="C597" s="24"/>
      <c r="D597" s="3"/>
      <c r="E597" s="2"/>
      <c r="F597" s="2"/>
      <c r="G597" s="2"/>
      <c r="H597" s="2"/>
      <c r="I597" s="2"/>
      <c r="J597" s="2"/>
      <c r="K597" s="2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4">
      <c r="A598" s="3"/>
      <c r="B598" s="3"/>
      <c r="C598" s="24"/>
      <c r="D598" s="3"/>
      <c r="E598" s="2"/>
      <c r="F598" s="2"/>
      <c r="G598" s="2"/>
      <c r="H598" s="2"/>
      <c r="I598" s="2"/>
      <c r="J598" s="2"/>
      <c r="K598" s="2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4">
      <c r="A599" s="3"/>
      <c r="B599" s="3"/>
      <c r="C599" s="24"/>
      <c r="D599" s="3"/>
      <c r="E599" s="2"/>
      <c r="F599" s="2"/>
      <c r="G599" s="2"/>
      <c r="H599" s="2"/>
      <c r="I599" s="2"/>
      <c r="J599" s="2"/>
      <c r="K599" s="2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4">
      <c r="A600" s="3"/>
      <c r="B600" s="3"/>
      <c r="C600" s="24"/>
      <c r="D600" s="3"/>
      <c r="E600" s="2"/>
      <c r="F600" s="2"/>
      <c r="G600" s="2"/>
      <c r="H600" s="2"/>
      <c r="I600" s="2"/>
      <c r="J600" s="2"/>
      <c r="K600" s="2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4">
      <c r="A601" s="3"/>
      <c r="B601" s="3"/>
      <c r="C601" s="24"/>
      <c r="D601" s="3"/>
      <c r="E601" s="2"/>
      <c r="F601" s="2"/>
      <c r="G601" s="2"/>
      <c r="H601" s="2"/>
      <c r="I601" s="2"/>
      <c r="J601" s="2"/>
      <c r="K601" s="2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4">
      <c r="A602" s="3"/>
      <c r="B602" s="3"/>
      <c r="C602" s="24"/>
      <c r="D602" s="3"/>
      <c r="E602" s="2"/>
      <c r="F602" s="2"/>
      <c r="G602" s="2"/>
      <c r="H602" s="2"/>
      <c r="I602" s="2"/>
      <c r="J602" s="2"/>
      <c r="K602" s="2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4">
      <c r="A603" s="3"/>
      <c r="B603" s="3"/>
      <c r="C603" s="24"/>
      <c r="D603" s="3"/>
      <c r="E603" s="2"/>
      <c r="F603" s="2"/>
      <c r="G603" s="2"/>
      <c r="H603" s="2"/>
      <c r="I603" s="2"/>
      <c r="J603" s="2"/>
      <c r="K603" s="2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4">
      <c r="A604" s="3"/>
      <c r="B604" s="3"/>
      <c r="C604" s="24"/>
      <c r="D604" s="3"/>
      <c r="E604" s="2"/>
      <c r="F604" s="2"/>
      <c r="G604" s="2"/>
      <c r="H604" s="2"/>
      <c r="I604" s="2"/>
      <c r="J604" s="2"/>
      <c r="K604" s="2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4">
      <c r="A605" s="3"/>
      <c r="B605" s="3"/>
      <c r="C605" s="24"/>
      <c r="D605" s="3"/>
      <c r="E605" s="2"/>
      <c r="F605" s="2"/>
      <c r="G605" s="2"/>
      <c r="H605" s="2"/>
      <c r="I605" s="2"/>
      <c r="J605" s="2"/>
      <c r="K605" s="2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4">
      <c r="A606" s="3"/>
      <c r="B606" s="3"/>
      <c r="C606" s="24"/>
      <c r="D606" s="3"/>
      <c r="E606" s="2"/>
      <c r="F606" s="2"/>
      <c r="G606" s="2"/>
      <c r="H606" s="2"/>
      <c r="I606" s="2"/>
      <c r="J606" s="2"/>
      <c r="K606" s="2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4">
      <c r="A607" s="3"/>
      <c r="B607" s="3"/>
      <c r="C607" s="24"/>
      <c r="D607" s="3"/>
      <c r="E607" s="2"/>
      <c r="F607" s="2"/>
      <c r="G607" s="2"/>
      <c r="H607" s="2"/>
      <c r="I607" s="2"/>
      <c r="J607" s="2"/>
      <c r="K607" s="2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4">
      <c r="A608" s="3"/>
      <c r="B608" s="3"/>
      <c r="C608" s="24"/>
      <c r="D608" s="3"/>
      <c r="E608" s="2"/>
      <c r="F608" s="2"/>
      <c r="G608" s="2"/>
      <c r="H608" s="2"/>
      <c r="I608" s="2"/>
      <c r="J608" s="2"/>
      <c r="K608" s="2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4">
      <c r="A609" s="3"/>
      <c r="B609" s="3"/>
      <c r="C609" s="24"/>
      <c r="D609" s="3"/>
      <c r="E609" s="2"/>
      <c r="F609" s="2"/>
      <c r="G609" s="2"/>
      <c r="H609" s="2"/>
      <c r="I609" s="2"/>
      <c r="J609" s="2"/>
      <c r="K609" s="2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4">
      <c r="A610" s="3"/>
      <c r="B610" s="3"/>
      <c r="C610" s="24"/>
      <c r="D610" s="3"/>
      <c r="E610" s="2"/>
      <c r="F610" s="2"/>
      <c r="G610" s="2"/>
      <c r="H610" s="2"/>
      <c r="I610" s="2"/>
      <c r="J610" s="2"/>
      <c r="K610" s="2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4">
      <c r="A611" s="3"/>
      <c r="B611" s="3"/>
      <c r="C611" s="24"/>
      <c r="D611" s="3"/>
      <c r="E611" s="2"/>
      <c r="F611" s="2"/>
      <c r="G611" s="2"/>
      <c r="H611" s="2"/>
      <c r="I611" s="2"/>
      <c r="J611" s="2"/>
      <c r="K611" s="2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4">
      <c r="A612" s="3"/>
      <c r="B612" s="3"/>
      <c r="C612" s="24"/>
      <c r="D612" s="3"/>
      <c r="E612" s="2"/>
      <c r="F612" s="2"/>
      <c r="G612" s="2"/>
      <c r="H612" s="2"/>
      <c r="I612" s="2"/>
      <c r="J612" s="2"/>
      <c r="K612" s="2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4">
      <c r="A613" s="3"/>
      <c r="B613" s="3"/>
      <c r="C613" s="24"/>
      <c r="D613" s="3"/>
      <c r="E613" s="2"/>
      <c r="F613" s="2"/>
      <c r="G613" s="2"/>
      <c r="H613" s="2"/>
      <c r="I613" s="2"/>
      <c r="J613" s="2"/>
      <c r="K613" s="2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4">
      <c r="A614" s="3"/>
      <c r="B614" s="3"/>
      <c r="C614" s="24"/>
      <c r="D614" s="3"/>
      <c r="E614" s="2"/>
      <c r="F614" s="2"/>
      <c r="G614" s="2"/>
      <c r="H614" s="2"/>
      <c r="I614" s="2"/>
      <c r="J614" s="2"/>
      <c r="K614" s="2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4">
      <c r="A615" s="3"/>
      <c r="B615" s="3"/>
      <c r="C615" s="24"/>
      <c r="D615" s="3"/>
      <c r="E615" s="2"/>
      <c r="F615" s="2"/>
      <c r="G615" s="2"/>
      <c r="H615" s="2"/>
      <c r="I615" s="2"/>
      <c r="J615" s="2"/>
      <c r="K615" s="2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4">
      <c r="A616" s="3"/>
      <c r="B616" s="3"/>
      <c r="C616" s="24"/>
      <c r="D616" s="3"/>
      <c r="E616" s="2"/>
      <c r="F616" s="2"/>
      <c r="G616" s="2"/>
      <c r="H616" s="2"/>
      <c r="I616" s="2"/>
      <c r="J616" s="2"/>
      <c r="K616" s="2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4">
      <c r="A617" s="3"/>
      <c r="B617" s="3"/>
      <c r="C617" s="24"/>
      <c r="D617" s="3"/>
      <c r="E617" s="2"/>
      <c r="F617" s="2"/>
      <c r="G617" s="2"/>
      <c r="H617" s="2"/>
      <c r="I617" s="2"/>
      <c r="J617" s="2"/>
      <c r="K617" s="2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4">
      <c r="A618" s="3"/>
      <c r="B618" s="3"/>
      <c r="C618" s="24"/>
      <c r="D618" s="3"/>
      <c r="E618" s="2"/>
      <c r="F618" s="2"/>
      <c r="G618" s="2"/>
      <c r="H618" s="2"/>
      <c r="I618" s="2"/>
      <c r="J618" s="2"/>
      <c r="K618" s="2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4">
      <c r="A619" s="3"/>
      <c r="B619" s="3"/>
      <c r="C619" s="24"/>
      <c r="D619" s="3"/>
      <c r="E619" s="2"/>
      <c r="F619" s="2"/>
      <c r="G619" s="2"/>
      <c r="H619" s="2"/>
      <c r="I619" s="2"/>
      <c r="J619" s="2"/>
      <c r="K619" s="2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4">
      <c r="A620" s="3"/>
      <c r="B620" s="3"/>
      <c r="C620" s="24"/>
      <c r="D620" s="3"/>
      <c r="E620" s="2"/>
      <c r="F620" s="2"/>
      <c r="G620" s="2"/>
      <c r="H620" s="2"/>
      <c r="I620" s="2"/>
      <c r="J620" s="2"/>
      <c r="K620" s="2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4">
      <c r="A621" s="3"/>
      <c r="B621" s="3"/>
      <c r="C621" s="24"/>
      <c r="D621" s="3"/>
      <c r="E621" s="2"/>
      <c r="F621" s="2"/>
      <c r="G621" s="2"/>
      <c r="H621" s="2"/>
      <c r="I621" s="2"/>
      <c r="J621" s="2"/>
      <c r="K621" s="2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4">
      <c r="A622" s="3"/>
      <c r="B622" s="3"/>
      <c r="C622" s="24"/>
      <c r="D622" s="3"/>
      <c r="E622" s="2"/>
      <c r="F622" s="2"/>
      <c r="G622" s="2"/>
      <c r="H622" s="2"/>
      <c r="I622" s="2"/>
      <c r="J622" s="2"/>
      <c r="K622" s="2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4">
      <c r="A623" s="3"/>
      <c r="B623" s="3"/>
      <c r="C623" s="24"/>
      <c r="D623" s="3"/>
      <c r="E623" s="2"/>
      <c r="F623" s="2"/>
      <c r="G623" s="2"/>
      <c r="H623" s="2"/>
      <c r="I623" s="2"/>
      <c r="J623" s="2"/>
      <c r="K623" s="2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4">
      <c r="A624" s="3"/>
      <c r="B624" s="3"/>
      <c r="C624" s="24"/>
      <c r="D624" s="3"/>
      <c r="E624" s="2"/>
      <c r="F624" s="2"/>
      <c r="G624" s="2"/>
      <c r="H624" s="2"/>
      <c r="I624" s="2"/>
      <c r="J624" s="2"/>
      <c r="K624" s="2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4">
      <c r="A625" s="3"/>
      <c r="B625" s="3"/>
      <c r="C625" s="24"/>
      <c r="D625" s="3"/>
      <c r="E625" s="2"/>
      <c r="F625" s="2"/>
      <c r="G625" s="2"/>
      <c r="H625" s="2"/>
      <c r="I625" s="2"/>
      <c r="J625" s="2"/>
      <c r="K625" s="2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4">
      <c r="A626" s="3"/>
      <c r="B626" s="3"/>
      <c r="C626" s="24"/>
      <c r="D626" s="3"/>
      <c r="E626" s="2"/>
      <c r="F626" s="2"/>
      <c r="G626" s="2"/>
      <c r="H626" s="2"/>
      <c r="I626" s="2"/>
      <c r="J626" s="2"/>
      <c r="K626" s="2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4">
      <c r="A627" s="3"/>
      <c r="B627" s="3"/>
      <c r="C627" s="24"/>
      <c r="D627" s="3"/>
      <c r="E627" s="2"/>
      <c r="F627" s="2"/>
      <c r="G627" s="2"/>
      <c r="H627" s="2"/>
      <c r="I627" s="2"/>
      <c r="J627" s="2"/>
      <c r="K627" s="2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4">
      <c r="A628" s="3"/>
      <c r="B628" s="3"/>
      <c r="C628" s="24"/>
      <c r="D628" s="3"/>
      <c r="E628" s="2"/>
      <c r="F628" s="2"/>
      <c r="G628" s="2"/>
      <c r="H628" s="2"/>
      <c r="I628" s="2"/>
      <c r="J628" s="2"/>
      <c r="K628" s="2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4">
      <c r="A629" s="3"/>
      <c r="B629" s="3"/>
      <c r="C629" s="24"/>
      <c r="D629" s="3"/>
      <c r="E629" s="2"/>
      <c r="F629" s="2"/>
      <c r="G629" s="2"/>
      <c r="H629" s="2"/>
      <c r="I629" s="2"/>
      <c r="J629" s="2"/>
      <c r="K629" s="2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4">
      <c r="A630" s="3"/>
      <c r="B630" s="3"/>
      <c r="C630" s="24"/>
      <c r="D630" s="3"/>
      <c r="E630" s="2"/>
      <c r="F630" s="2"/>
      <c r="G630" s="2"/>
      <c r="H630" s="2"/>
      <c r="I630" s="2"/>
      <c r="J630" s="2"/>
      <c r="K630" s="2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4">
      <c r="A631" s="3"/>
      <c r="B631" s="3"/>
      <c r="C631" s="24"/>
      <c r="D631" s="3"/>
      <c r="E631" s="2"/>
      <c r="F631" s="2"/>
      <c r="G631" s="2"/>
      <c r="H631" s="2"/>
      <c r="I631" s="2"/>
      <c r="J631" s="2"/>
      <c r="K631" s="2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4">
      <c r="A632" s="3"/>
      <c r="B632" s="3"/>
      <c r="C632" s="24"/>
      <c r="D632" s="3"/>
      <c r="E632" s="2"/>
      <c r="F632" s="2"/>
      <c r="G632" s="2"/>
      <c r="H632" s="2"/>
      <c r="I632" s="2"/>
      <c r="J632" s="2"/>
      <c r="K632" s="2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4">
      <c r="A633" s="3"/>
      <c r="B633" s="3"/>
      <c r="C633" s="24"/>
      <c r="D633" s="3"/>
      <c r="E633" s="2"/>
      <c r="F633" s="2"/>
      <c r="G633" s="2"/>
      <c r="H633" s="2"/>
      <c r="I633" s="2"/>
      <c r="J633" s="2"/>
      <c r="K633" s="2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4">
      <c r="A634" s="3"/>
      <c r="B634" s="3"/>
      <c r="C634" s="24"/>
      <c r="D634" s="3"/>
      <c r="E634" s="2"/>
      <c r="F634" s="2"/>
      <c r="G634" s="2"/>
      <c r="H634" s="2"/>
      <c r="I634" s="2"/>
      <c r="J634" s="2"/>
      <c r="K634" s="2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4">
      <c r="A635" s="3"/>
      <c r="B635" s="3"/>
      <c r="C635" s="24"/>
      <c r="D635" s="3"/>
      <c r="E635" s="2"/>
      <c r="F635" s="2"/>
      <c r="G635" s="2"/>
      <c r="H635" s="2"/>
      <c r="I635" s="2"/>
      <c r="J635" s="2"/>
      <c r="K635" s="2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4">
      <c r="A636" s="3"/>
      <c r="B636" s="3"/>
      <c r="C636" s="24"/>
      <c r="D636" s="3"/>
      <c r="E636" s="2"/>
      <c r="F636" s="2"/>
      <c r="G636" s="2"/>
      <c r="H636" s="2"/>
      <c r="I636" s="2"/>
      <c r="J636" s="2"/>
      <c r="K636" s="2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4">
      <c r="A637" s="3"/>
      <c r="B637" s="3"/>
      <c r="C637" s="24"/>
      <c r="D637" s="3"/>
      <c r="E637" s="2"/>
      <c r="F637" s="2"/>
      <c r="G637" s="2"/>
      <c r="H637" s="2"/>
      <c r="I637" s="2"/>
      <c r="J637" s="2"/>
      <c r="K637" s="2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4">
      <c r="A638" s="3"/>
      <c r="B638" s="3"/>
      <c r="C638" s="24"/>
      <c r="D638" s="3"/>
      <c r="E638" s="2"/>
      <c r="F638" s="2"/>
      <c r="G638" s="2"/>
      <c r="H638" s="2"/>
      <c r="I638" s="2"/>
      <c r="J638" s="2"/>
      <c r="K638" s="2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4">
      <c r="A639" s="3"/>
      <c r="B639" s="3"/>
      <c r="C639" s="24"/>
      <c r="D639" s="3"/>
      <c r="E639" s="2"/>
      <c r="F639" s="2"/>
      <c r="G639" s="2"/>
      <c r="H639" s="2"/>
      <c r="I639" s="2"/>
      <c r="J639" s="2"/>
      <c r="K639" s="2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4">
      <c r="A640" s="3"/>
      <c r="B640" s="3"/>
      <c r="C640" s="24"/>
      <c r="D640" s="3"/>
      <c r="E640" s="2"/>
      <c r="F640" s="2"/>
      <c r="G640" s="2"/>
      <c r="H640" s="2"/>
      <c r="I640" s="2"/>
      <c r="J640" s="2"/>
      <c r="K640" s="2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4">
      <c r="A641" s="3"/>
      <c r="B641" s="3"/>
      <c r="C641" s="24"/>
      <c r="D641" s="3"/>
      <c r="E641" s="2"/>
      <c r="F641" s="2"/>
      <c r="G641" s="2"/>
      <c r="H641" s="2"/>
      <c r="I641" s="2"/>
      <c r="J641" s="2"/>
      <c r="K641" s="2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4">
      <c r="A642" s="3"/>
      <c r="B642" s="3"/>
      <c r="C642" s="24"/>
      <c r="D642" s="3"/>
      <c r="E642" s="2"/>
      <c r="F642" s="2"/>
      <c r="G642" s="2"/>
      <c r="H642" s="2"/>
      <c r="I642" s="2"/>
      <c r="J642" s="2"/>
      <c r="K642" s="2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4">
      <c r="A643" s="3"/>
      <c r="B643" s="3"/>
      <c r="C643" s="24"/>
      <c r="D643" s="3"/>
      <c r="E643" s="2"/>
      <c r="F643" s="2"/>
      <c r="G643" s="2"/>
      <c r="H643" s="2"/>
      <c r="I643" s="2"/>
      <c r="J643" s="2"/>
      <c r="K643" s="2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4">
      <c r="A644" s="3"/>
      <c r="B644" s="3"/>
      <c r="C644" s="24"/>
      <c r="D644" s="3"/>
      <c r="E644" s="2"/>
      <c r="F644" s="2"/>
      <c r="G644" s="2"/>
      <c r="H644" s="2"/>
      <c r="I644" s="2"/>
      <c r="J644" s="2"/>
      <c r="K644" s="2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4">
      <c r="A645" s="3"/>
      <c r="B645" s="3"/>
      <c r="C645" s="24"/>
      <c r="D645" s="3"/>
      <c r="E645" s="2"/>
      <c r="F645" s="2"/>
      <c r="G645" s="2"/>
      <c r="H645" s="2"/>
      <c r="I645" s="2"/>
      <c r="J645" s="2"/>
      <c r="K645" s="2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4">
      <c r="A646" s="3"/>
      <c r="B646" s="3"/>
      <c r="C646" s="24"/>
      <c r="D646" s="3"/>
      <c r="E646" s="2"/>
      <c r="F646" s="2"/>
      <c r="G646" s="2"/>
      <c r="H646" s="2"/>
      <c r="I646" s="2"/>
      <c r="J646" s="2"/>
      <c r="K646" s="2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4">
      <c r="A647" s="3"/>
      <c r="B647" s="3"/>
      <c r="C647" s="24"/>
      <c r="D647" s="3"/>
      <c r="E647" s="2"/>
      <c r="F647" s="2"/>
      <c r="G647" s="2"/>
      <c r="H647" s="2"/>
      <c r="I647" s="2"/>
      <c r="J647" s="2"/>
      <c r="K647" s="2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4">
      <c r="A648" s="3"/>
      <c r="B648" s="3"/>
      <c r="C648" s="24"/>
      <c r="D648" s="3"/>
      <c r="E648" s="2"/>
      <c r="F648" s="2"/>
      <c r="G648" s="2"/>
      <c r="H648" s="2"/>
      <c r="I648" s="2"/>
      <c r="J648" s="2"/>
      <c r="K648" s="2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4">
      <c r="A649" s="3"/>
      <c r="B649" s="3"/>
      <c r="C649" s="24"/>
      <c r="D649" s="3"/>
      <c r="E649" s="2"/>
      <c r="F649" s="2"/>
      <c r="G649" s="2"/>
      <c r="H649" s="2"/>
      <c r="I649" s="2"/>
      <c r="J649" s="2"/>
      <c r="K649" s="2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4">
      <c r="A650" s="3"/>
      <c r="B650" s="3"/>
      <c r="C650" s="24"/>
      <c r="D650" s="3"/>
      <c r="E650" s="2"/>
      <c r="F650" s="2"/>
      <c r="G650" s="2"/>
      <c r="H650" s="2"/>
      <c r="I650" s="2"/>
      <c r="J650" s="2"/>
      <c r="K650" s="2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4">
      <c r="A651" s="3"/>
      <c r="B651" s="3"/>
      <c r="C651" s="24"/>
      <c r="D651" s="3"/>
      <c r="E651" s="2"/>
      <c r="F651" s="2"/>
      <c r="G651" s="2"/>
      <c r="H651" s="2"/>
      <c r="I651" s="2"/>
      <c r="J651" s="2"/>
      <c r="K651" s="2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4">
      <c r="A652" s="3"/>
      <c r="B652" s="3"/>
      <c r="C652" s="24"/>
      <c r="D652" s="3"/>
      <c r="E652" s="2"/>
      <c r="F652" s="2"/>
      <c r="G652" s="2"/>
      <c r="H652" s="2"/>
      <c r="I652" s="2"/>
      <c r="J652" s="2"/>
      <c r="K652" s="2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4">
      <c r="A653" s="3"/>
      <c r="B653" s="3"/>
      <c r="C653" s="24"/>
      <c r="D653" s="3"/>
      <c r="E653" s="2"/>
      <c r="F653" s="2"/>
      <c r="G653" s="2"/>
      <c r="H653" s="2"/>
      <c r="I653" s="2"/>
      <c r="J653" s="2"/>
      <c r="K653" s="2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4">
      <c r="A654" s="3"/>
      <c r="B654" s="3"/>
      <c r="C654" s="24"/>
      <c r="D654" s="3"/>
      <c r="E654" s="2"/>
      <c r="F654" s="2"/>
      <c r="G654" s="2"/>
      <c r="H654" s="2"/>
      <c r="I654" s="2"/>
      <c r="J654" s="2"/>
      <c r="K654" s="2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4">
      <c r="A655" s="3"/>
      <c r="B655" s="3"/>
      <c r="C655" s="24"/>
      <c r="D655" s="3"/>
      <c r="E655" s="2"/>
      <c r="F655" s="2"/>
      <c r="G655" s="2"/>
      <c r="H655" s="2"/>
      <c r="I655" s="2"/>
      <c r="J655" s="2"/>
      <c r="K655" s="2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4">
      <c r="A656" s="3"/>
      <c r="B656" s="3"/>
      <c r="C656" s="24"/>
      <c r="D656" s="3"/>
      <c r="E656" s="2"/>
      <c r="F656" s="2"/>
      <c r="G656" s="2"/>
      <c r="H656" s="2"/>
      <c r="I656" s="2"/>
      <c r="J656" s="2"/>
      <c r="K656" s="2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4">
      <c r="A657" s="3"/>
      <c r="B657" s="3"/>
      <c r="C657" s="24"/>
      <c r="D657" s="3"/>
      <c r="E657" s="2"/>
      <c r="F657" s="2"/>
      <c r="G657" s="2"/>
      <c r="H657" s="2"/>
      <c r="I657" s="2"/>
      <c r="J657" s="2"/>
      <c r="K657" s="2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4">
      <c r="A658" s="3"/>
      <c r="B658" s="3"/>
      <c r="C658" s="24"/>
      <c r="D658" s="3"/>
      <c r="E658" s="2"/>
      <c r="F658" s="2"/>
      <c r="G658" s="2"/>
      <c r="H658" s="2"/>
      <c r="I658" s="2"/>
      <c r="J658" s="2"/>
      <c r="K658" s="2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4">
      <c r="A659" s="3"/>
      <c r="B659" s="3"/>
      <c r="C659" s="24"/>
      <c r="D659" s="3"/>
      <c r="E659" s="2"/>
      <c r="F659" s="2"/>
      <c r="G659" s="2"/>
      <c r="H659" s="2"/>
      <c r="I659" s="2"/>
      <c r="J659" s="2"/>
      <c r="K659" s="2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4">
      <c r="A660" s="3"/>
      <c r="B660" s="3"/>
      <c r="C660" s="24"/>
      <c r="D660" s="3"/>
      <c r="E660" s="2"/>
      <c r="F660" s="2"/>
      <c r="G660" s="2"/>
      <c r="H660" s="2"/>
      <c r="I660" s="2"/>
      <c r="J660" s="2"/>
      <c r="K660" s="2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4">
      <c r="A661" s="3"/>
      <c r="B661" s="3"/>
      <c r="C661" s="24"/>
      <c r="D661" s="3"/>
      <c r="E661" s="2"/>
      <c r="F661" s="2"/>
      <c r="G661" s="2"/>
      <c r="H661" s="2"/>
      <c r="I661" s="2"/>
      <c r="J661" s="2"/>
      <c r="K661" s="2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4">
      <c r="A662" s="3"/>
      <c r="B662" s="3"/>
      <c r="C662" s="24"/>
      <c r="D662" s="3"/>
      <c r="E662" s="2"/>
      <c r="F662" s="2"/>
      <c r="G662" s="2"/>
      <c r="H662" s="2"/>
      <c r="I662" s="2"/>
      <c r="J662" s="2"/>
      <c r="K662" s="2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4">
      <c r="A663" s="3"/>
      <c r="B663" s="3"/>
      <c r="C663" s="24"/>
      <c r="D663" s="3"/>
      <c r="E663" s="2"/>
      <c r="F663" s="2"/>
      <c r="G663" s="2"/>
      <c r="H663" s="2"/>
      <c r="I663" s="2"/>
      <c r="J663" s="2"/>
      <c r="K663" s="2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4">
      <c r="A664" s="3"/>
      <c r="B664" s="3"/>
      <c r="C664" s="24"/>
      <c r="D664" s="3"/>
      <c r="E664" s="2"/>
      <c r="F664" s="2"/>
      <c r="G664" s="2"/>
      <c r="H664" s="2"/>
      <c r="I664" s="2"/>
      <c r="J664" s="2"/>
      <c r="K664" s="2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4">
      <c r="A665" s="3"/>
      <c r="B665" s="3"/>
      <c r="C665" s="24"/>
      <c r="D665" s="3"/>
      <c r="E665" s="2"/>
      <c r="F665" s="2"/>
      <c r="G665" s="2"/>
      <c r="H665" s="2"/>
      <c r="I665" s="2"/>
      <c r="J665" s="2"/>
      <c r="K665" s="2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4">
      <c r="A666" s="3"/>
      <c r="B666" s="3"/>
      <c r="C666" s="24"/>
      <c r="D666" s="3"/>
      <c r="E666" s="2"/>
      <c r="F666" s="2"/>
      <c r="G666" s="2"/>
      <c r="H666" s="2"/>
      <c r="I666" s="2"/>
      <c r="J666" s="2"/>
      <c r="K666" s="2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4">
      <c r="A667" s="3"/>
      <c r="B667" s="3"/>
      <c r="C667" s="24"/>
      <c r="D667" s="3"/>
      <c r="E667" s="2"/>
      <c r="F667" s="2"/>
      <c r="G667" s="2"/>
      <c r="H667" s="2"/>
      <c r="I667" s="2"/>
      <c r="J667" s="2"/>
      <c r="K667" s="2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4">
      <c r="A668" s="3"/>
      <c r="B668" s="3"/>
      <c r="C668" s="24"/>
      <c r="D668" s="3"/>
      <c r="E668" s="2"/>
      <c r="F668" s="2"/>
      <c r="G668" s="2"/>
      <c r="H668" s="2"/>
      <c r="I668" s="2"/>
      <c r="J668" s="2"/>
      <c r="K668" s="2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4">
      <c r="A669" s="3"/>
      <c r="B669" s="3"/>
      <c r="C669" s="24"/>
      <c r="D669" s="3"/>
      <c r="E669" s="2"/>
      <c r="F669" s="2"/>
      <c r="G669" s="2"/>
      <c r="H669" s="2"/>
      <c r="I669" s="2"/>
      <c r="J669" s="2"/>
      <c r="K669" s="2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4">
      <c r="A670" s="3"/>
      <c r="B670" s="3"/>
      <c r="C670" s="24"/>
      <c r="D670" s="3"/>
      <c r="E670" s="2"/>
      <c r="F670" s="2"/>
      <c r="G670" s="2"/>
      <c r="H670" s="2"/>
      <c r="I670" s="2"/>
      <c r="J670" s="2"/>
      <c r="K670" s="2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4">
      <c r="A671" s="3"/>
      <c r="B671" s="3"/>
      <c r="C671" s="24"/>
      <c r="D671" s="3"/>
      <c r="E671" s="2"/>
      <c r="F671" s="2"/>
      <c r="G671" s="2"/>
      <c r="H671" s="2"/>
      <c r="I671" s="2"/>
      <c r="J671" s="2"/>
      <c r="K671" s="2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4">
      <c r="A672" s="3"/>
      <c r="B672" s="3"/>
      <c r="C672" s="24"/>
      <c r="D672" s="3"/>
      <c r="E672" s="2"/>
      <c r="F672" s="2"/>
      <c r="G672" s="2"/>
      <c r="H672" s="2"/>
      <c r="I672" s="2"/>
      <c r="J672" s="2"/>
      <c r="K672" s="2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4">
      <c r="A673" s="3"/>
      <c r="B673" s="3"/>
      <c r="C673" s="24"/>
      <c r="D673" s="3"/>
      <c r="E673" s="2"/>
      <c r="F673" s="2"/>
      <c r="G673" s="2"/>
      <c r="H673" s="2"/>
      <c r="I673" s="2"/>
      <c r="J673" s="2"/>
      <c r="K673" s="2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4">
      <c r="A674" s="3"/>
      <c r="B674" s="3"/>
      <c r="C674" s="24"/>
      <c r="D674" s="3"/>
      <c r="E674" s="2"/>
      <c r="F674" s="2"/>
      <c r="G674" s="2"/>
      <c r="H674" s="2"/>
      <c r="I674" s="2"/>
      <c r="J674" s="2"/>
      <c r="K674" s="2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4">
      <c r="A675" s="3"/>
      <c r="B675" s="3"/>
      <c r="C675" s="24"/>
      <c r="D675" s="3"/>
      <c r="E675" s="2"/>
      <c r="F675" s="2"/>
      <c r="G675" s="2"/>
      <c r="H675" s="2"/>
      <c r="I675" s="2"/>
      <c r="J675" s="2"/>
      <c r="K675" s="2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4">
      <c r="A676" s="3"/>
      <c r="B676" s="3"/>
      <c r="C676" s="24"/>
      <c r="D676" s="3"/>
      <c r="E676" s="2"/>
      <c r="F676" s="2"/>
      <c r="G676" s="2"/>
      <c r="H676" s="2"/>
      <c r="I676" s="2"/>
      <c r="J676" s="2"/>
      <c r="K676" s="2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4">
      <c r="A677" s="3"/>
      <c r="B677" s="3"/>
      <c r="C677" s="24"/>
      <c r="D677" s="3"/>
      <c r="E677" s="2"/>
      <c r="F677" s="2"/>
      <c r="G677" s="2"/>
      <c r="H677" s="2"/>
      <c r="I677" s="2"/>
      <c r="J677" s="2"/>
      <c r="K677" s="2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4">
      <c r="A678" s="3"/>
      <c r="B678" s="3"/>
      <c r="C678" s="24"/>
      <c r="D678" s="3"/>
      <c r="E678" s="2"/>
      <c r="F678" s="2"/>
      <c r="G678" s="2"/>
      <c r="H678" s="2"/>
      <c r="I678" s="2"/>
      <c r="J678" s="2"/>
      <c r="K678" s="2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4">
      <c r="A679" s="3"/>
      <c r="B679" s="3"/>
      <c r="C679" s="24"/>
      <c r="D679" s="3"/>
      <c r="E679" s="2"/>
      <c r="F679" s="2"/>
      <c r="G679" s="2"/>
      <c r="H679" s="2"/>
      <c r="I679" s="2"/>
      <c r="J679" s="2"/>
      <c r="K679" s="2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4">
      <c r="A680" s="3"/>
      <c r="B680" s="3"/>
      <c r="C680" s="24"/>
      <c r="D680" s="3"/>
      <c r="E680" s="2"/>
      <c r="F680" s="2"/>
      <c r="G680" s="2"/>
      <c r="H680" s="2"/>
      <c r="I680" s="2"/>
      <c r="J680" s="2"/>
      <c r="K680" s="2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4">
      <c r="A681" s="3"/>
      <c r="B681" s="3"/>
      <c r="C681" s="24"/>
      <c r="D681" s="3"/>
      <c r="E681" s="2"/>
      <c r="F681" s="2"/>
      <c r="G681" s="2"/>
      <c r="H681" s="2"/>
      <c r="I681" s="2"/>
      <c r="J681" s="2"/>
      <c r="K681" s="2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4">
      <c r="A682" s="3"/>
      <c r="B682" s="3"/>
      <c r="C682" s="24"/>
      <c r="D682" s="3"/>
      <c r="E682" s="2"/>
      <c r="F682" s="2"/>
      <c r="G682" s="2"/>
      <c r="H682" s="2"/>
      <c r="I682" s="2"/>
      <c r="J682" s="2"/>
      <c r="K682" s="2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4">
      <c r="A683" s="3"/>
      <c r="B683" s="3"/>
      <c r="C683" s="24"/>
      <c r="D683" s="3"/>
      <c r="E683" s="2"/>
      <c r="F683" s="2"/>
      <c r="G683" s="2"/>
      <c r="H683" s="2"/>
      <c r="I683" s="2"/>
      <c r="J683" s="2"/>
      <c r="K683" s="2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4">
      <c r="A684" s="3"/>
      <c r="B684" s="3"/>
      <c r="C684" s="24"/>
      <c r="D684" s="3"/>
      <c r="E684" s="2"/>
      <c r="F684" s="2"/>
      <c r="G684" s="2"/>
      <c r="H684" s="2"/>
      <c r="I684" s="2"/>
      <c r="J684" s="2"/>
      <c r="K684" s="2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4">
      <c r="A685" s="3"/>
      <c r="B685" s="3"/>
      <c r="C685" s="24"/>
      <c r="D685" s="3"/>
      <c r="E685" s="2"/>
      <c r="F685" s="2"/>
      <c r="G685" s="2"/>
      <c r="H685" s="2"/>
      <c r="I685" s="2"/>
      <c r="J685" s="2"/>
      <c r="K685" s="2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4">
      <c r="A686" s="3"/>
      <c r="B686" s="3"/>
      <c r="C686" s="24"/>
      <c r="D686" s="3"/>
      <c r="E686" s="2"/>
      <c r="F686" s="2"/>
      <c r="G686" s="2"/>
      <c r="H686" s="2"/>
      <c r="I686" s="2"/>
      <c r="J686" s="2"/>
      <c r="K686" s="2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4">
      <c r="A687" s="3"/>
      <c r="B687" s="3"/>
      <c r="C687" s="24"/>
      <c r="D687" s="3"/>
      <c r="E687" s="2"/>
      <c r="F687" s="2"/>
      <c r="G687" s="2"/>
      <c r="H687" s="2"/>
      <c r="I687" s="2"/>
      <c r="J687" s="2"/>
      <c r="K687" s="2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4">
      <c r="A688" s="3"/>
      <c r="B688" s="3"/>
      <c r="C688" s="24"/>
      <c r="D688" s="3"/>
      <c r="E688" s="2"/>
      <c r="F688" s="2"/>
      <c r="G688" s="2"/>
      <c r="H688" s="2"/>
      <c r="I688" s="2"/>
      <c r="J688" s="2"/>
      <c r="K688" s="2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4">
      <c r="A689" s="3"/>
      <c r="B689" s="3"/>
      <c r="C689" s="24"/>
      <c r="D689" s="3"/>
      <c r="E689" s="2"/>
      <c r="F689" s="2"/>
      <c r="G689" s="2"/>
      <c r="H689" s="2"/>
      <c r="I689" s="2"/>
      <c r="J689" s="2"/>
      <c r="K689" s="2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4">
      <c r="A690" s="3"/>
      <c r="B690" s="3"/>
      <c r="C690" s="24"/>
      <c r="D690" s="3"/>
      <c r="E690" s="2"/>
      <c r="F690" s="2"/>
      <c r="G690" s="2"/>
      <c r="H690" s="2"/>
      <c r="I690" s="2"/>
      <c r="J690" s="2"/>
      <c r="K690" s="2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4">
      <c r="A691" s="3"/>
      <c r="B691" s="3"/>
      <c r="C691" s="24"/>
      <c r="D691" s="3"/>
      <c r="E691" s="2"/>
      <c r="F691" s="2"/>
      <c r="G691" s="2"/>
      <c r="H691" s="2"/>
      <c r="I691" s="2"/>
      <c r="J691" s="2"/>
      <c r="K691" s="2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4">
      <c r="A692" s="3"/>
      <c r="B692" s="3"/>
      <c r="C692" s="24"/>
      <c r="D692" s="3"/>
      <c r="E692" s="2"/>
      <c r="F692" s="2"/>
      <c r="G692" s="2"/>
      <c r="H692" s="2"/>
      <c r="I692" s="2"/>
      <c r="J692" s="2"/>
      <c r="K692" s="2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4">
      <c r="A693" s="3"/>
      <c r="B693" s="3"/>
      <c r="C693" s="24"/>
      <c r="D693" s="3"/>
      <c r="E693" s="2"/>
      <c r="F693" s="2"/>
      <c r="G693" s="2"/>
      <c r="H693" s="2"/>
      <c r="I693" s="2"/>
      <c r="J693" s="2"/>
      <c r="K693" s="2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4">
      <c r="A694" s="3"/>
      <c r="B694" s="3"/>
      <c r="C694" s="24"/>
      <c r="D694" s="3"/>
      <c r="E694" s="2"/>
      <c r="F694" s="2"/>
      <c r="G694" s="2"/>
      <c r="H694" s="2"/>
      <c r="I694" s="2"/>
      <c r="J694" s="2"/>
      <c r="K694" s="2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4">
      <c r="A695" s="3"/>
      <c r="B695" s="3"/>
      <c r="C695" s="24"/>
      <c r="D695" s="3"/>
      <c r="E695" s="2"/>
      <c r="F695" s="2"/>
      <c r="G695" s="2"/>
      <c r="H695" s="2"/>
      <c r="I695" s="2"/>
      <c r="J695" s="2"/>
      <c r="K695" s="2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4">
      <c r="A696" s="3"/>
      <c r="B696" s="3"/>
      <c r="C696" s="24"/>
      <c r="D696" s="3"/>
      <c r="E696" s="2"/>
      <c r="F696" s="2"/>
      <c r="G696" s="2"/>
      <c r="H696" s="2"/>
      <c r="I696" s="2"/>
      <c r="J696" s="2"/>
      <c r="K696" s="2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4">
      <c r="A697" s="3"/>
      <c r="B697" s="3"/>
      <c r="C697" s="24"/>
      <c r="D697" s="3"/>
      <c r="E697" s="2"/>
      <c r="F697" s="2"/>
      <c r="G697" s="2"/>
      <c r="H697" s="2"/>
      <c r="I697" s="2"/>
      <c r="J697" s="2"/>
      <c r="K697" s="2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4">
      <c r="A698" s="3"/>
      <c r="B698" s="3"/>
      <c r="C698" s="24"/>
      <c r="D698" s="3"/>
      <c r="E698" s="2"/>
      <c r="F698" s="2"/>
      <c r="G698" s="2"/>
      <c r="H698" s="2"/>
      <c r="I698" s="2"/>
      <c r="J698" s="2"/>
      <c r="K698" s="2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4">
      <c r="A699" s="3"/>
      <c r="B699" s="3"/>
      <c r="C699" s="24"/>
      <c r="D699" s="3"/>
      <c r="E699" s="2"/>
      <c r="F699" s="2"/>
      <c r="G699" s="2"/>
      <c r="H699" s="2"/>
      <c r="I699" s="2"/>
      <c r="J699" s="2"/>
      <c r="K699" s="2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4">
      <c r="A700" s="3"/>
      <c r="B700" s="3"/>
      <c r="C700" s="24"/>
      <c r="D700" s="3"/>
      <c r="E700" s="2"/>
      <c r="F700" s="2"/>
      <c r="G700" s="2"/>
      <c r="H700" s="2"/>
      <c r="I700" s="2"/>
      <c r="J700" s="2"/>
      <c r="K700" s="2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4">
      <c r="A701" s="3"/>
      <c r="B701" s="3"/>
      <c r="C701" s="24"/>
      <c r="D701" s="3"/>
      <c r="E701" s="2"/>
      <c r="F701" s="2"/>
      <c r="G701" s="2"/>
      <c r="H701" s="2"/>
      <c r="I701" s="2"/>
      <c r="J701" s="2"/>
      <c r="K701" s="2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4">
      <c r="A702" s="3"/>
      <c r="B702" s="3"/>
      <c r="C702" s="24"/>
      <c r="D702" s="3"/>
      <c r="E702" s="2"/>
      <c r="F702" s="2"/>
      <c r="G702" s="2"/>
      <c r="H702" s="2"/>
      <c r="I702" s="2"/>
      <c r="J702" s="2"/>
      <c r="K702" s="2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4">
      <c r="A703" s="3"/>
      <c r="B703" s="3"/>
      <c r="C703" s="24"/>
      <c r="D703" s="3"/>
      <c r="E703" s="2"/>
      <c r="F703" s="2"/>
      <c r="G703" s="2"/>
      <c r="H703" s="2"/>
      <c r="I703" s="2"/>
      <c r="J703" s="2"/>
      <c r="K703" s="2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4">
      <c r="A704" s="3"/>
      <c r="B704" s="3"/>
      <c r="C704" s="24"/>
      <c r="D704" s="3"/>
      <c r="E704" s="2"/>
      <c r="F704" s="2"/>
      <c r="G704" s="2"/>
      <c r="H704" s="2"/>
      <c r="I704" s="2"/>
      <c r="J704" s="2"/>
      <c r="K704" s="2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4">
      <c r="A705" s="3"/>
      <c r="B705" s="3"/>
      <c r="C705" s="24"/>
      <c r="D705" s="3"/>
      <c r="E705" s="2"/>
      <c r="F705" s="2"/>
      <c r="G705" s="2"/>
      <c r="H705" s="2"/>
      <c r="I705" s="2"/>
      <c r="J705" s="2"/>
      <c r="K705" s="2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4">
      <c r="A706" s="3"/>
      <c r="B706" s="3"/>
      <c r="C706" s="24"/>
      <c r="D706" s="3"/>
      <c r="E706" s="2"/>
      <c r="F706" s="2"/>
      <c r="G706" s="2"/>
      <c r="H706" s="2"/>
      <c r="I706" s="2"/>
      <c r="J706" s="2"/>
      <c r="K706" s="2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4">
      <c r="A707" s="3"/>
      <c r="B707" s="3"/>
      <c r="C707" s="24"/>
      <c r="D707" s="3"/>
      <c r="E707" s="2"/>
      <c r="F707" s="2"/>
      <c r="G707" s="2"/>
      <c r="H707" s="2"/>
      <c r="I707" s="2"/>
      <c r="J707" s="2"/>
      <c r="K707" s="2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4">
      <c r="A708" s="3"/>
      <c r="B708" s="3"/>
      <c r="C708" s="24"/>
      <c r="D708" s="3"/>
      <c r="E708" s="2"/>
      <c r="F708" s="2"/>
      <c r="G708" s="2"/>
      <c r="H708" s="2"/>
      <c r="I708" s="2"/>
      <c r="J708" s="2"/>
      <c r="K708" s="2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4">
      <c r="A709" s="3"/>
      <c r="B709" s="3"/>
      <c r="C709" s="24"/>
      <c r="D709" s="3"/>
      <c r="E709" s="2"/>
      <c r="F709" s="2"/>
      <c r="G709" s="2"/>
      <c r="H709" s="2"/>
      <c r="I709" s="2"/>
      <c r="J709" s="2"/>
      <c r="K709" s="2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4">
      <c r="A710" s="3"/>
      <c r="B710" s="3"/>
      <c r="C710" s="24"/>
      <c r="D710" s="3"/>
      <c r="E710" s="2"/>
      <c r="F710" s="2"/>
      <c r="G710" s="2"/>
      <c r="H710" s="2"/>
      <c r="I710" s="2"/>
      <c r="J710" s="2"/>
      <c r="K710" s="2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4">
      <c r="A711" s="3"/>
      <c r="B711" s="3"/>
      <c r="C711" s="24"/>
      <c r="D711" s="3"/>
      <c r="E711" s="2"/>
      <c r="F711" s="2"/>
      <c r="G711" s="2"/>
      <c r="H711" s="2"/>
      <c r="I711" s="2"/>
      <c r="J711" s="2"/>
      <c r="K711" s="2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4">
      <c r="A712" s="3"/>
      <c r="B712" s="3"/>
      <c r="C712" s="24"/>
      <c r="D712" s="3"/>
      <c r="E712" s="2"/>
      <c r="F712" s="2"/>
      <c r="G712" s="2"/>
      <c r="H712" s="2"/>
      <c r="I712" s="2"/>
      <c r="J712" s="2"/>
      <c r="K712" s="2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4">
      <c r="A713" s="3"/>
      <c r="B713" s="3"/>
      <c r="C713" s="24"/>
      <c r="D713" s="3"/>
      <c r="E713" s="2"/>
      <c r="F713" s="2"/>
      <c r="G713" s="2"/>
      <c r="H713" s="2"/>
      <c r="I713" s="2"/>
      <c r="J713" s="2"/>
      <c r="K713" s="2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4">
      <c r="A714" s="3"/>
      <c r="B714" s="3"/>
      <c r="C714" s="24"/>
      <c r="D714" s="3"/>
      <c r="E714" s="2"/>
      <c r="F714" s="2"/>
      <c r="G714" s="2"/>
      <c r="H714" s="2"/>
      <c r="I714" s="2"/>
      <c r="J714" s="2"/>
      <c r="K714" s="2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4">
      <c r="A715" s="3"/>
      <c r="B715" s="3"/>
      <c r="C715" s="24"/>
      <c r="D715" s="3"/>
      <c r="E715" s="2"/>
      <c r="F715" s="2"/>
      <c r="G715" s="2"/>
      <c r="H715" s="2"/>
      <c r="I715" s="2"/>
      <c r="J715" s="2"/>
      <c r="K715" s="2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4">
      <c r="A716" s="3"/>
      <c r="B716" s="3"/>
      <c r="C716" s="24"/>
      <c r="D716" s="3"/>
      <c r="E716" s="2"/>
      <c r="F716" s="2"/>
      <c r="G716" s="2"/>
      <c r="H716" s="2"/>
      <c r="I716" s="2"/>
      <c r="J716" s="2"/>
      <c r="K716" s="2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4">
      <c r="A717" s="3"/>
      <c r="B717" s="3"/>
      <c r="C717" s="24"/>
      <c r="D717" s="3"/>
      <c r="E717" s="2"/>
      <c r="F717" s="2"/>
      <c r="G717" s="2"/>
      <c r="H717" s="2"/>
      <c r="I717" s="2"/>
      <c r="J717" s="2"/>
      <c r="K717" s="2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4">
      <c r="A718" s="3"/>
      <c r="B718" s="3"/>
      <c r="C718" s="24"/>
      <c r="D718" s="3"/>
      <c r="E718" s="2"/>
      <c r="F718" s="2"/>
      <c r="G718" s="2"/>
      <c r="H718" s="2"/>
      <c r="I718" s="2"/>
      <c r="J718" s="2"/>
      <c r="K718" s="2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4">
      <c r="A719" s="3"/>
      <c r="B719" s="3"/>
      <c r="C719" s="24"/>
      <c r="D719" s="3"/>
      <c r="E719" s="2"/>
      <c r="F719" s="2"/>
      <c r="G719" s="2"/>
      <c r="H719" s="2"/>
      <c r="I719" s="2"/>
      <c r="J719" s="2"/>
      <c r="K719" s="2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4">
      <c r="A720" s="3"/>
      <c r="B720" s="3"/>
      <c r="C720" s="24"/>
      <c r="D720" s="3"/>
      <c r="E720" s="2"/>
      <c r="F720" s="2"/>
      <c r="G720" s="2"/>
      <c r="H720" s="2"/>
      <c r="I720" s="2"/>
      <c r="J720" s="2"/>
      <c r="K720" s="2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4">
      <c r="A721" s="3"/>
      <c r="B721" s="3"/>
      <c r="C721" s="24"/>
      <c r="D721" s="3"/>
      <c r="E721" s="2"/>
      <c r="F721" s="2"/>
      <c r="G721" s="2"/>
      <c r="H721" s="2"/>
      <c r="I721" s="2"/>
      <c r="J721" s="2"/>
      <c r="K721" s="2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4">
      <c r="A722" s="3"/>
      <c r="B722" s="3"/>
      <c r="C722" s="24"/>
      <c r="D722" s="3"/>
      <c r="E722" s="2"/>
      <c r="F722" s="2"/>
      <c r="G722" s="2"/>
      <c r="H722" s="2"/>
      <c r="I722" s="2"/>
      <c r="J722" s="2"/>
      <c r="K722" s="2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4">
      <c r="A723" s="3"/>
      <c r="B723" s="3"/>
      <c r="C723" s="24"/>
      <c r="D723" s="3"/>
      <c r="E723" s="2"/>
      <c r="F723" s="2"/>
      <c r="G723" s="2"/>
      <c r="H723" s="2"/>
      <c r="I723" s="2"/>
      <c r="J723" s="2"/>
      <c r="K723" s="2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4">
      <c r="A724" s="3"/>
      <c r="B724" s="3"/>
      <c r="C724" s="24"/>
      <c r="D724" s="3"/>
      <c r="E724" s="2"/>
      <c r="F724" s="2"/>
      <c r="G724" s="2"/>
      <c r="H724" s="2"/>
      <c r="I724" s="2"/>
      <c r="J724" s="2"/>
      <c r="K724" s="2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4">
      <c r="A725" s="3"/>
      <c r="B725" s="3"/>
      <c r="C725" s="24"/>
      <c r="D725" s="3"/>
      <c r="E725" s="2"/>
      <c r="F725" s="2"/>
      <c r="G725" s="2"/>
      <c r="H725" s="2"/>
      <c r="I725" s="2"/>
      <c r="J725" s="2"/>
      <c r="K725" s="2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4">
      <c r="A726" s="3"/>
      <c r="B726" s="3"/>
      <c r="C726" s="24"/>
      <c r="D726" s="3"/>
      <c r="E726" s="2"/>
      <c r="F726" s="2"/>
      <c r="G726" s="2"/>
      <c r="H726" s="2"/>
      <c r="I726" s="2"/>
      <c r="J726" s="2"/>
      <c r="K726" s="2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4">
      <c r="A727" s="3"/>
      <c r="B727" s="3"/>
      <c r="C727" s="24"/>
      <c r="D727" s="3"/>
      <c r="E727" s="2"/>
      <c r="F727" s="2"/>
      <c r="G727" s="2"/>
      <c r="H727" s="2"/>
      <c r="I727" s="2"/>
      <c r="J727" s="2"/>
      <c r="K727" s="2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4">
      <c r="A728" s="3"/>
      <c r="B728" s="3"/>
      <c r="C728" s="24"/>
      <c r="D728" s="3"/>
      <c r="E728" s="2"/>
      <c r="F728" s="2"/>
      <c r="G728" s="2"/>
      <c r="H728" s="2"/>
      <c r="I728" s="2"/>
      <c r="J728" s="2"/>
      <c r="K728" s="2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4">
      <c r="A729" s="3"/>
      <c r="B729" s="3"/>
      <c r="C729" s="24"/>
      <c r="D729" s="3"/>
      <c r="E729" s="2"/>
      <c r="F729" s="2"/>
      <c r="G729" s="2"/>
      <c r="H729" s="2"/>
      <c r="I729" s="2"/>
      <c r="J729" s="2"/>
      <c r="K729" s="2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4">
      <c r="A730" s="3"/>
      <c r="B730" s="3"/>
      <c r="C730" s="24"/>
      <c r="D730" s="3"/>
      <c r="E730" s="2"/>
      <c r="F730" s="2"/>
      <c r="G730" s="2"/>
      <c r="H730" s="2"/>
      <c r="I730" s="2"/>
      <c r="J730" s="2"/>
      <c r="K730" s="2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4">
      <c r="A731" s="3"/>
      <c r="B731" s="3"/>
      <c r="C731" s="24"/>
      <c r="D731" s="3"/>
      <c r="E731" s="2"/>
      <c r="F731" s="2"/>
      <c r="G731" s="2"/>
      <c r="H731" s="2"/>
      <c r="I731" s="2"/>
      <c r="J731" s="2"/>
      <c r="K731" s="2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4">
      <c r="A732" s="3"/>
      <c r="B732" s="3"/>
      <c r="C732" s="24"/>
      <c r="D732" s="3"/>
      <c r="E732" s="2"/>
      <c r="F732" s="2"/>
      <c r="G732" s="2"/>
      <c r="H732" s="2"/>
      <c r="I732" s="2"/>
      <c r="J732" s="2"/>
      <c r="K732" s="2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4">
      <c r="A733" s="3"/>
      <c r="B733" s="3"/>
      <c r="C733" s="24"/>
      <c r="D733" s="3"/>
      <c r="E733" s="2"/>
      <c r="F733" s="2"/>
      <c r="G733" s="2"/>
      <c r="H733" s="2"/>
      <c r="I733" s="2"/>
      <c r="J733" s="2"/>
      <c r="K733" s="2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4">
      <c r="A734" s="3"/>
      <c r="B734" s="3"/>
      <c r="C734" s="24"/>
      <c r="D734" s="3"/>
      <c r="E734" s="2"/>
      <c r="F734" s="2"/>
      <c r="G734" s="2"/>
      <c r="H734" s="2"/>
      <c r="I734" s="2"/>
      <c r="J734" s="2"/>
      <c r="K734" s="2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4">
      <c r="A735" s="3"/>
      <c r="B735" s="3"/>
      <c r="C735" s="24"/>
      <c r="D735" s="3"/>
      <c r="E735" s="2"/>
      <c r="F735" s="2"/>
      <c r="G735" s="2"/>
      <c r="H735" s="2"/>
      <c r="I735" s="2"/>
      <c r="J735" s="2"/>
      <c r="K735" s="2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4">
      <c r="A736" s="3"/>
      <c r="B736" s="3"/>
      <c r="C736" s="24"/>
      <c r="D736" s="3"/>
      <c r="E736" s="2"/>
      <c r="F736" s="2"/>
      <c r="G736" s="2"/>
      <c r="H736" s="2"/>
      <c r="I736" s="2"/>
      <c r="J736" s="2"/>
      <c r="K736" s="2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4">
      <c r="A737" s="3"/>
      <c r="B737" s="3"/>
      <c r="C737" s="24"/>
      <c r="D737" s="3"/>
      <c r="E737" s="2"/>
      <c r="F737" s="2"/>
      <c r="G737" s="2"/>
      <c r="H737" s="2"/>
      <c r="I737" s="2"/>
      <c r="J737" s="2"/>
      <c r="K737" s="2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4">
      <c r="A738" s="3"/>
      <c r="B738" s="3"/>
      <c r="C738" s="24"/>
      <c r="D738" s="3"/>
      <c r="E738" s="2"/>
      <c r="F738" s="2"/>
      <c r="G738" s="2"/>
      <c r="H738" s="2"/>
      <c r="I738" s="2"/>
      <c r="J738" s="2"/>
      <c r="K738" s="2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4">
      <c r="A739" s="3"/>
      <c r="B739" s="3"/>
      <c r="C739" s="24"/>
      <c r="D739" s="3"/>
      <c r="E739" s="2"/>
      <c r="F739" s="2"/>
      <c r="G739" s="2"/>
      <c r="H739" s="2"/>
      <c r="I739" s="2"/>
      <c r="J739" s="2"/>
      <c r="K739" s="2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4">
      <c r="A740" s="3"/>
      <c r="B740" s="3"/>
      <c r="C740" s="24"/>
      <c r="D740" s="3"/>
      <c r="E740" s="2"/>
      <c r="F740" s="2"/>
      <c r="G740" s="2"/>
      <c r="H740" s="2"/>
      <c r="I740" s="2"/>
      <c r="J740" s="2"/>
      <c r="K740" s="2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4">
      <c r="A741" s="3"/>
      <c r="B741" s="3"/>
      <c r="C741" s="24"/>
      <c r="D741" s="3"/>
      <c r="E741" s="2"/>
      <c r="F741" s="2"/>
      <c r="G741" s="2"/>
      <c r="H741" s="2"/>
      <c r="I741" s="2"/>
      <c r="J741" s="2"/>
      <c r="K741" s="2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4">
      <c r="A742" s="3"/>
      <c r="B742" s="3"/>
      <c r="C742" s="24"/>
      <c r="D742" s="3"/>
      <c r="E742" s="2"/>
      <c r="F742" s="2"/>
      <c r="G742" s="2"/>
      <c r="H742" s="2"/>
      <c r="I742" s="2"/>
      <c r="J742" s="2"/>
      <c r="K742" s="2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4">
      <c r="A743" s="3"/>
      <c r="B743" s="3"/>
      <c r="C743" s="24"/>
      <c r="D743" s="3"/>
      <c r="E743" s="2"/>
      <c r="F743" s="2"/>
      <c r="G743" s="2"/>
      <c r="H743" s="2"/>
      <c r="I743" s="2"/>
      <c r="J743" s="2"/>
      <c r="K743" s="2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4">
      <c r="A744" s="3"/>
      <c r="B744" s="3"/>
      <c r="C744" s="24"/>
      <c r="D744" s="3"/>
      <c r="E744" s="2"/>
      <c r="F744" s="2"/>
      <c r="G744" s="2"/>
      <c r="H744" s="2"/>
      <c r="I744" s="2"/>
      <c r="J744" s="2"/>
      <c r="K744" s="2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4">
      <c r="A745" s="3"/>
      <c r="B745" s="3"/>
      <c r="C745" s="24"/>
      <c r="D745" s="3"/>
      <c r="E745" s="2"/>
      <c r="F745" s="2"/>
      <c r="G745" s="2"/>
      <c r="H745" s="2"/>
      <c r="I745" s="2"/>
      <c r="J745" s="2"/>
      <c r="K745" s="2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4">
      <c r="A746" s="3"/>
      <c r="B746" s="3"/>
      <c r="C746" s="24"/>
      <c r="D746" s="3"/>
      <c r="E746" s="2"/>
      <c r="F746" s="2"/>
      <c r="G746" s="2"/>
      <c r="H746" s="2"/>
      <c r="I746" s="2"/>
      <c r="J746" s="2"/>
      <c r="K746" s="2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4">
      <c r="A747" s="3"/>
      <c r="B747" s="3"/>
      <c r="C747" s="24"/>
      <c r="D747" s="3"/>
      <c r="E747" s="2"/>
      <c r="F747" s="2"/>
      <c r="G747" s="2"/>
      <c r="H747" s="2"/>
      <c r="I747" s="2"/>
      <c r="J747" s="2"/>
      <c r="K747" s="2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4">
      <c r="A748" s="3"/>
      <c r="B748" s="3"/>
      <c r="C748" s="24"/>
      <c r="D748" s="3"/>
      <c r="E748" s="2"/>
      <c r="F748" s="2"/>
      <c r="G748" s="2"/>
      <c r="H748" s="2"/>
      <c r="I748" s="2"/>
      <c r="J748" s="2"/>
      <c r="K748" s="2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4">
      <c r="A749" s="3"/>
      <c r="B749" s="3"/>
      <c r="C749" s="24"/>
      <c r="D749" s="3"/>
      <c r="E749" s="2"/>
      <c r="F749" s="2"/>
      <c r="G749" s="2"/>
      <c r="H749" s="2"/>
      <c r="I749" s="2"/>
      <c r="J749" s="2"/>
      <c r="K749" s="2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4">
      <c r="A750" s="3"/>
      <c r="B750" s="3"/>
      <c r="C750" s="24"/>
      <c r="D750" s="3"/>
      <c r="E750" s="2"/>
      <c r="F750" s="2"/>
      <c r="G750" s="2"/>
      <c r="H750" s="2"/>
      <c r="I750" s="2"/>
      <c r="J750" s="2"/>
      <c r="K750" s="2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4">
      <c r="A751" s="3"/>
      <c r="B751" s="3"/>
      <c r="C751" s="24"/>
      <c r="D751" s="3"/>
      <c r="E751" s="2"/>
      <c r="F751" s="2"/>
      <c r="G751" s="2"/>
      <c r="H751" s="2"/>
      <c r="I751" s="2"/>
      <c r="J751" s="2"/>
      <c r="K751" s="2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4">
      <c r="A752" s="3"/>
      <c r="B752" s="3"/>
      <c r="C752" s="24"/>
      <c r="D752" s="3"/>
      <c r="E752" s="2"/>
      <c r="F752" s="2"/>
      <c r="G752" s="2"/>
      <c r="H752" s="2"/>
      <c r="I752" s="2"/>
      <c r="J752" s="2"/>
      <c r="K752" s="2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4">
      <c r="A753" s="3"/>
      <c r="B753" s="3"/>
      <c r="C753" s="24"/>
      <c r="D753" s="3"/>
      <c r="E753" s="2"/>
      <c r="F753" s="2"/>
      <c r="G753" s="2"/>
      <c r="H753" s="2"/>
      <c r="I753" s="2"/>
      <c r="J753" s="2"/>
      <c r="K753" s="2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4">
      <c r="A754" s="3"/>
      <c r="B754" s="3"/>
      <c r="C754" s="24"/>
      <c r="D754" s="3"/>
      <c r="E754" s="2"/>
      <c r="F754" s="2"/>
      <c r="G754" s="2"/>
      <c r="H754" s="2"/>
      <c r="I754" s="2"/>
      <c r="J754" s="2"/>
      <c r="K754" s="2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4">
      <c r="A755" s="3"/>
      <c r="B755" s="3"/>
      <c r="C755" s="24"/>
      <c r="D755" s="3"/>
      <c r="E755" s="2"/>
      <c r="F755" s="2"/>
      <c r="G755" s="2"/>
      <c r="H755" s="2"/>
      <c r="I755" s="2"/>
      <c r="J755" s="2"/>
      <c r="K755" s="2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4">
      <c r="A756" s="3"/>
      <c r="B756" s="3"/>
      <c r="C756" s="24"/>
      <c r="D756" s="3"/>
      <c r="E756" s="2"/>
      <c r="F756" s="2"/>
      <c r="G756" s="2"/>
      <c r="H756" s="2"/>
      <c r="I756" s="2"/>
      <c r="J756" s="2"/>
      <c r="K756" s="2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4">
      <c r="A757" s="3"/>
      <c r="B757" s="3"/>
      <c r="C757" s="24"/>
      <c r="D757" s="3"/>
      <c r="E757" s="2"/>
      <c r="F757" s="2"/>
      <c r="G757" s="2"/>
      <c r="H757" s="2"/>
      <c r="I757" s="2"/>
      <c r="J757" s="2"/>
      <c r="K757" s="2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4">
      <c r="A758" s="3"/>
      <c r="B758" s="3"/>
      <c r="C758" s="24"/>
      <c r="D758" s="3"/>
      <c r="E758" s="2"/>
      <c r="F758" s="2"/>
      <c r="G758" s="2"/>
      <c r="H758" s="2"/>
      <c r="I758" s="2"/>
      <c r="J758" s="2"/>
      <c r="K758" s="2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4">
      <c r="A759" s="3"/>
      <c r="B759" s="3"/>
      <c r="C759" s="24"/>
      <c r="D759" s="3"/>
      <c r="E759" s="2"/>
      <c r="F759" s="2"/>
      <c r="G759" s="2"/>
      <c r="H759" s="2"/>
      <c r="I759" s="2"/>
      <c r="J759" s="2"/>
      <c r="K759" s="2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4">
      <c r="A760" s="3"/>
      <c r="B760" s="3"/>
      <c r="C760" s="24"/>
      <c r="D760" s="3"/>
      <c r="E760" s="2"/>
      <c r="F760" s="2"/>
      <c r="G760" s="2"/>
      <c r="H760" s="2"/>
      <c r="I760" s="2"/>
      <c r="J760" s="2"/>
      <c r="K760" s="2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4">
      <c r="A761" s="3"/>
      <c r="B761" s="3"/>
      <c r="C761" s="24"/>
      <c r="D761" s="3"/>
      <c r="E761" s="2"/>
      <c r="F761" s="2"/>
      <c r="G761" s="2"/>
      <c r="H761" s="2"/>
      <c r="I761" s="2"/>
      <c r="J761" s="2"/>
      <c r="K761" s="2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4">
      <c r="A762" s="3"/>
      <c r="B762" s="3"/>
      <c r="C762" s="24"/>
      <c r="D762" s="3"/>
      <c r="E762" s="2"/>
      <c r="F762" s="2"/>
      <c r="G762" s="2"/>
      <c r="H762" s="2"/>
      <c r="I762" s="2"/>
      <c r="J762" s="2"/>
      <c r="K762" s="2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4">
      <c r="A763" s="3"/>
      <c r="B763" s="3"/>
      <c r="C763" s="24"/>
      <c r="D763" s="3"/>
      <c r="E763" s="2"/>
      <c r="F763" s="2"/>
      <c r="G763" s="2"/>
      <c r="H763" s="2"/>
      <c r="I763" s="2"/>
      <c r="J763" s="2"/>
      <c r="K763" s="2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4">
      <c r="A764" s="3"/>
      <c r="B764" s="3"/>
      <c r="C764" s="24"/>
      <c r="D764" s="3"/>
      <c r="E764" s="2"/>
      <c r="F764" s="2"/>
      <c r="G764" s="2"/>
      <c r="H764" s="2"/>
      <c r="I764" s="2"/>
      <c r="J764" s="2"/>
      <c r="K764" s="2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4">
      <c r="A765" s="3"/>
      <c r="B765" s="3"/>
      <c r="C765" s="24"/>
      <c r="D765" s="3"/>
      <c r="E765" s="2"/>
      <c r="F765" s="2"/>
      <c r="G765" s="2"/>
      <c r="H765" s="2"/>
      <c r="I765" s="2"/>
      <c r="J765" s="2"/>
      <c r="K765" s="2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4">
      <c r="A766" s="3"/>
      <c r="B766" s="3"/>
      <c r="C766" s="24"/>
      <c r="D766" s="3"/>
      <c r="E766" s="2"/>
      <c r="F766" s="2"/>
      <c r="G766" s="2"/>
      <c r="H766" s="2"/>
      <c r="I766" s="2"/>
      <c r="J766" s="2"/>
      <c r="K766" s="2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4">
      <c r="A767" s="3"/>
      <c r="B767" s="3"/>
      <c r="C767" s="24"/>
      <c r="D767" s="3"/>
      <c r="E767" s="2"/>
      <c r="F767" s="2"/>
      <c r="G767" s="2"/>
      <c r="H767" s="2"/>
      <c r="I767" s="2"/>
      <c r="J767" s="2"/>
      <c r="K767" s="2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4">
      <c r="A768" s="3"/>
      <c r="B768" s="3"/>
      <c r="C768" s="24"/>
      <c r="D768" s="3"/>
      <c r="E768" s="2"/>
      <c r="F768" s="2"/>
      <c r="G768" s="2"/>
      <c r="H768" s="2"/>
      <c r="I768" s="2"/>
      <c r="J768" s="2"/>
      <c r="K768" s="2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4">
      <c r="A769" s="3"/>
      <c r="B769" s="3"/>
      <c r="C769" s="24"/>
      <c r="D769" s="3"/>
      <c r="E769" s="2"/>
      <c r="F769" s="2"/>
      <c r="G769" s="2"/>
      <c r="H769" s="2"/>
      <c r="I769" s="2"/>
      <c r="J769" s="2"/>
      <c r="K769" s="2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4">
      <c r="A770" s="3"/>
      <c r="B770" s="3"/>
      <c r="C770" s="24"/>
      <c r="D770" s="3"/>
      <c r="E770" s="2"/>
      <c r="F770" s="2"/>
      <c r="G770" s="2"/>
      <c r="H770" s="2"/>
      <c r="I770" s="2"/>
      <c r="J770" s="2"/>
      <c r="K770" s="2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4">
      <c r="A771" s="3"/>
      <c r="B771" s="3"/>
      <c r="C771" s="24"/>
      <c r="D771" s="3"/>
      <c r="E771" s="2"/>
      <c r="F771" s="2"/>
      <c r="G771" s="2"/>
      <c r="H771" s="2"/>
      <c r="I771" s="2"/>
      <c r="J771" s="2"/>
      <c r="K771" s="2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4">
      <c r="A772" s="3"/>
      <c r="B772" s="3"/>
      <c r="C772" s="24"/>
      <c r="D772" s="3"/>
      <c r="E772" s="2"/>
      <c r="F772" s="2"/>
      <c r="G772" s="2"/>
      <c r="H772" s="2"/>
      <c r="I772" s="2"/>
      <c r="J772" s="2"/>
      <c r="K772" s="2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4">
      <c r="A773" s="3"/>
      <c r="B773" s="3"/>
      <c r="C773" s="24"/>
      <c r="D773" s="3"/>
      <c r="E773" s="2"/>
      <c r="F773" s="2"/>
      <c r="G773" s="2"/>
      <c r="H773" s="2"/>
      <c r="I773" s="2"/>
      <c r="J773" s="2"/>
      <c r="K773" s="2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4">
      <c r="A774" s="3"/>
      <c r="B774" s="3"/>
      <c r="C774" s="24"/>
      <c r="D774" s="3"/>
      <c r="E774" s="2"/>
      <c r="F774" s="2"/>
      <c r="G774" s="2"/>
      <c r="H774" s="2"/>
      <c r="I774" s="2"/>
      <c r="J774" s="2"/>
      <c r="K774" s="2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4">
      <c r="A775" s="3"/>
      <c r="B775" s="3"/>
      <c r="C775" s="24"/>
      <c r="D775" s="3"/>
      <c r="E775" s="2"/>
      <c r="F775" s="2"/>
      <c r="G775" s="2"/>
      <c r="H775" s="2"/>
      <c r="I775" s="2"/>
      <c r="J775" s="2"/>
      <c r="K775" s="2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4">
      <c r="A776" s="3"/>
      <c r="B776" s="3"/>
      <c r="C776" s="24"/>
      <c r="D776" s="3"/>
      <c r="E776" s="2"/>
      <c r="F776" s="2"/>
      <c r="G776" s="2"/>
      <c r="H776" s="2"/>
      <c r="I776" s="2"/>
      <c r="J776" s="2"/>
      <c r="K776" s="2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4">
      <c r="A777" s="3"/>
      <c r="B777" s="3"/>
      <c r="C777" s="24"/>
      <c r="D777" s="3"/>
      <c r="E777" s="2"/>
      <c r="F777" s="2"/>
      <c r="G777" s="2"/>
      <c r="H777" s="2"/>
      <c r="I777" s="2"/>
      <c r="J777" s="2"/>
      <c r="K777" s="2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4">
      <c r="A778" s="3"/>
      <c r="B778" s="3"/>
      <c r="C778" s="24"/>
      <c r="D778" s="3"/>
      <c r="E778" s="2"/>
      <c r="F778" s="2"/>
      <c r="G778" s="2"/>
      <c r="H778" s="2"/>
      <c r="I778" s="2"/>
      <c r="J778" s="2"/>
      <c r="K778" s="2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4">
      <c r="A779" s="3"/>
      <c r="B779" s="3"/>
      <c r="C779" s="24"/>
      <c r="D779" s="3"/>
      <c r="E779" s="2"/>
      <c r="F779" s="2"/>
      <c r="G779" s="2"/>
      <c r="H779" s="2"/>
      <c r="I779" s="2"/>
      <c r="J779" s="2"/>
      <c r="K779" s="2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4">
      <c r="A780" s="3"/>
      <c r="B780" s="3"/>
      <c r="C780" s="24"/>
      <c r="D780" s="3"/>
      <c r="E780" s="2"/>
      <c r="F780" s="2"/>
      <c r="G780" s="2"/>
      <c r="H780" s="2"/>
      <c r="I780" s="2"/>
      <c r="J780" s="2"/>
      <c r="K780" s="2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4">
      <c r="A781" s="3"/>
      <c r="B781" s="3"/>
      <c r="C781" s="24"/>
      <c r="D781" s="3"/>
      <c r="E781" s="2"/>
      <c r="F781" s="2"/>
      <c r="G781" s="2"/>
      <c r="H781" s="2"/>
      <c r="I781" s="2"/>
      <c r="J781" s="2"/>
      <c r="K781" s="2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4">
      <c r="A782" s="3"/>
      <c r="B782" s="3"/>
      <c r="C782" s="24"/>
      <c r="D782" s="3"/>
      <c r="E782" s="2"/>
      <c r="F782" s="2"/>
      <c r="G782" s="2"/>
      <c r="H782" s="2"/>
      <c r="I782" s="2"/>
      <c r="J782" s="2"/>
      <c r="K782" s="2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4">
      <c r="A783" s="3"/>
      <c r="B783" s="3"/>
      <c r="C783" s="24"/>
      <c r="D783" s="3"/>
      <c r="E783" s="2"/>
      <c r="F783" s="2"/>
      <c r="G783" s="2"/>
      <c r="H783" s="2"/>
      <c r="I783" s="2"/>
      <c r="J783" s="2"/>
      <c r="K783" s="2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4">
      <c r="A784" s="3"/>
      <c r="B784" s="3"/>
      <c r="C784" s="24"/>
      <c r="D784" s="3"/>
      <c r="E784" s="2"/>
      <c r="F784" s="2"/>
      <c r="G784" s="2"/>
      <c r="H784" s="2"/>
      <c r="I784" s="2"/>
      <c r="J784" s="2"/>
      <c r="K784" s="2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4">
      <c r="A785" s="3"/>
      <c r="B785" s="3"/>
      <c r="C785" s="24"/>
      <c r="D785" s="3"/>
      <c r="E785" s="2"/>
      <c r="F785" s="2"/>
      <c r="G785" s="2"/>
      <c r="H785" s="2"/>
      <c r="I785" s="2"/>
      <c r="J785" s="2"/>
      <c r="K785" s="2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4">
      <c r="A786" s="3"/>
      <c r="B786" s="3"/>
      <c r="C786" s="24"/>
      <c r="D786" s="3"/>
      <c r="E786" s="2"/>
      <c r="F786" s="2"/>
      <c r="G786" s="2"/>
      <c r="H786" s="2"/>
      <c r="I786" s="2"/>
      <c r="J786" s="2"/>
      <c r="K786" s="2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4">
      <c r="A787" s="3"/>
      <c r="B787" s="3"/>
      <c r="C787" s="24"/>
      <c r="D787" s="3"/>
      <c r="E787" s="2"/>
      <c r="F787" s="2"/>
      <c r="G787" s="2"/>
      <c r="H787" s="2"/>
      <c r="I787" s="2"/>
      <c r="J787" s="2"/>
      <c r="K787" s="2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4">
      <c r="A788" s="3"/>
      <c r="B788" s="3"/>
      <c r="C788" s="24"/>
      <c r="D788" s="3"/>
      <c r="E788" s="2"/>
      <c r="F788" s="2"/>
      <c r="G788" s="2"/>
      <c r="H788" s="2"/>
      <c r="I788" s="2"/>
      <c r="J788" s="2"/>
      <c r="K788" s="2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4">
      <c r="A789" s="3"/>
      <c r="B789" s="3"/>
      <c r="C789" s="24"/>
      <c r="D789" s="3"/>
      <c r="E789" s="2"/>
      <c r="F789" s="2"/>
      <c r="G789" s="2"/>
      <c r="H789" s="2"/>
      <c r="I789" s="2"/>
      <c r="J789" s="2"/>
      <c r="K789" s="2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4">
      <c r="A790" s="3"/>
      <c r="B790" s="3"/>
      <c r="C790" s="24"/>
      <c r="D790" s="3"/>
      <c r="E790" s="2"/>
      <c r="F790" s="2"/>
      <c r="G790" s="2"/>
      <c r="H790" s="2"/>
      <c r="I790" s="2"/>
      <c r="J790" s="2"/>
      <c r="K790" s="2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4">
      <c r="A791" s="3"/>
      <c r="B791" s="3"/>
      <c r="C791" s="24"/>
      <c r="D791" s="3"/>
      <c r="E791" s="2"/>
      <c r="F791" s="2"/>
      <c r="G791" s="2"/>
      <c r="H791" s="2"/>
      <c r="I791" s="2"/>
      <c r="J791" s="2"/>
      <c r="K791" s="2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4">
      <c r="A792" s="3"/>
      <c r="B792" s="3"/>
      <c r="C792" s="24"/>
      <c r="D792" s="3"/>
      <c r="E792" s="2"/>
      <c r="F792" s="2"/>
      <c r="G792" s="2"/>
      <c r="H792" s="2"/>
      <c r="I792" s="2"/>
      <c r="J792" s="2"/>
      <c r="K792" s="2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4">
      <c r="A793" s="3"/>
      <c r="B793" s="3"/>
      <c r="C793" s="24"/>
      <c r="D793" s="3"/>
      <c r="E793" s="2"/>
      <c r="F793" s="2"/>
      <c r="G793" s="2"/>
      <c r="H793" s="2"/>
      <c r="I793" s="2"/>
      <c r="J793" s="2"/>
      <c r="K793" s="2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4">
      <c r="A794" s="3"/>
      <c r="B794" s="3"/>
      <c r="C794" s="24"/>
      <c r="D794" s="3"/>
      <c r="E794" s="2"/>
      <c r="F794" s="2"/>
      <c r="G794" s="2"/>
      <c r="H794" s="2"/>
      <c r="I794" s="2"/>
      <c r="J794" s="2"/>
      <c r="K794" s="2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4">
      <c r="A795" s="3"/>
      <c r="B795" s="3"/>
      <c r="C795" s="24"/>
      <c r="D795" s="3"/>
      <c r="E795" s="2"/>
      <c r="F795" s="2"/>
      <c r="G795" s="2"/>
      <c r="H795" s="2"/>
      <c r="I795" s="2"/>
      <c r="J795" s="2"/>
      <c r="K795" s="2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4">
      <c r="A796" s="3"/>
      <c r="B796" s="3"/>
      <c r="C796" s="24"/>
      <c r="D796" s="3"/>
      <c r="E796" s="2"/>
      <c r="F796" s="2"/>
      <c r="G796" s="2"/>
      <c r="H796" s="2"/>
      <c r="I796" s="2"/>
      <c r="J796" s="2"/>
      <c r="K796" s="2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4">
      <c r="A797" s="3"/>
      <c r="B797" s="3"/>
      <c r="C797" s="24"/>
      <c r="D797" s="3"/>
      <c r="E797" s="2"/>
      <c r="F797" s="2"/>
      <c r="G797" s="2"/>
      <c r="H797" s="2"/>
      <c r="I797" s="2"/>
      <c r="J797" s="2"/>
      <c r="K797" s="2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4">
      <c r="A798" s="3"/>
      <c r="B798" s="3"/>
      <c r="C798" s="24"/>
      <c r="D798" s="3"/>
      <c r="E798" s="2"/>
      <c r="F798" s="2"/>
      <c r="G798" s="2"/>
      <c r="H798" s="2"/>
      <c r="I798" s="2"/>
      <c r="J798" s="2"/>
      <c r="K798" s="2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4">
      <c r="A799" s="3"/>
      <c r="B799" s="3"/>
      <c r="C799" s="24"/>
      <c r="D799" s="3"/>
      <c r="E799" s="2"/>
      <c r="F799" s="2"/>
      <c r="G799" s="2"/>
      <c r="H799" s="2"/>
      <c r="I799" s="2"/>
      <c r="J799" s="2"/>
      <c r="K799" s="2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4">
      <c r="A800" s="3"/>
      <c r="B800" s="3"/>
      <c r="C800" s="24"/>
      <c r="D800" s="3"/>
      <c r="E800" s="2"/>
      <c r="F800" s="2"/>
      <c r="G800" s="2"/>
      <c r="H800" s="2"/>
      <c r="I800" s="2"/>
      <c r="J800" s="2"/>
      <c r="K800" s="2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4">
      <c r="A801" s="3"/>
      <c r="B801" s="3"/>
      <c r="C801" s="24"/>
      <c r="D801" s="3"/>
      <c r="E801" s="2"/>
      <c r="F801" s="2"/>
      <c r="G801" s="2"/>
      <c r="H801" s="2"/>
      <c r="I801" s="2"/>
      <c r="J801" s="2"/>
      <c r="K801" s="2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4">
      <c r="A802" s="3"/>
      <c r="B802" s="3"/>
      <c r="C802" s="24"/>
      <c r="D802" s="3"/>
      <c r="E802" s="2"/>
      <c r="F802" s="2"/>
      <c r="G802" s="2"/>
      <c r="H802" s="2"/>
      <c r="I802" s="2"/>
      <c r="J802" s="2"/>
      <c r="K802" s="2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4">
      <c r="A803" s="3"/>
      <c r="B803" s="3"/>
      <c r="C803" s="24"/>
      <c r="D803" s="3"/>
      <c r="E803" s="2"/>
      <c r="F803" s="2"/>
      <c r="G803" s="2"/>
      <c r="H803" s="2"/>
      <c r="I803" s="2"/>
      <c r="J803" s="2"/>
      <c r="K803" s="2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4">
      <c r="A804" s="3"/>
      <c r="B804" s="3"/>
      <c r="C804" s="24"/>
      <c r="D804" s="3"/>
      <c r="E804" s="2"/>
      <c r="F804" s="2"/>
      <c r="G804" s="2"/>
      <c r="H804" s="2"/>
      <c r="I804" s="2"/>
      <c r="J804" s="2"/>
      <c r="K804" s="2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4">
      <c r="A805" s="3"/>
      <c r="B805" s="3"/>
      <c r="C805" s="24"/>
      <c r="D805" s="3"/>
      <c r="E805" s="2"/>
      <c r="F805" s="2"/>
      <c r="G805" s="2"/>
      <c r="H805" s="2"/>
      <c r="I805" s="2"/>
      <c r="J805" s="2"/>
      <c r="K805" s="2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4">
      <c r="A806" s="3"/>
      <c r="B806" s="3"/>
      <c r="C806" s="24"/>
      <c r="D806" s="3"/>
      <c r="E806" s="2"/>
      <c r="F806" s="2"/>
      <c r="G806" s="2"/>
      <c r="H806" s="2"/>
      <c r="I806" s="2"/>
      <c r="J806" s="2"/>
      <c r="K806" s="2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4">
      <c r="A807" s="3"/>
      <c r="B807" s="3"/>
      <c r="C807" s="24"/>
      <c r="D807" s="3"/>
      <c r="E807" s="2"/>
      <c r="F807" s="2"/>
      <c r="G807" s="2"/>
      <c r="H807" s="2"/>
      <c r="I807" s="2"/>
      <c r="J807" s="2"/>
      <c r="K807" s="2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4">
      <c r="A808" s="3"/>
      <c r="B808" s="3"/>
      <c r="C808" s="24"/>
      <c r="D808" s="3"/>
      <c r="E808" s="2"/>
      <c r="F808" s="2"/>
      <c r="G808" s="2"/>
      <c r="H808" s="2"/>
      <c r="I808" s="2"/>
      <c r="J808" s="2"/>
      <c r="K808" s="2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4">
      <c r="A809" s="3"/>
      <c r="B809" s="3"/>
      <c r="C809" s="24"/>
      <c r="D809" s="3"/>
      <c r="E809" s="2"/>
      <c r="F809" s="2"/>
      <c r="G809" s="2"/>
      <c r="H809" s="2"/>
      <c r="I809" s="2"/>
      <c r="J809" s="2"/>
      <c r="K809" s="2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4">
      <c r="A810" s="3"/>
      <c r="B810" s="3"/>
      <c r="C810" s="24"/>
      <c r="D810" s="3"/>
      <c r="E810" s="2"/>
      <c r="F810" s="2"/>
      <c r="G810" s="2"/>
      <c r="H810" s="2"/>
      <c r="I810" s="2"/>
      <c r="J810" s="2"/>
      <c r="K810" s="2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4">
      <c r="A811" s="3"/>
      <c r="B811" s="3"/>
      <c r="C811" s="24"/>
      <c r="D811" s="3"/>
      <c r="E811" s="2"/>
      <c r="F811" s="2"/>
      <c r="G811" s="2"/>
      <c r="H811" s="2"/>
      <c r="I811" s="2"/>
      <c r="J811" s="2"/>
      <c r="K811" s="2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4">
      <c r="A812" s="3"/>
      <c r="B812" s="3"/>
      <c r="C812" s="24"/>
      <c r="D812" s="3"/>
      <c r="E812" s="2"/>
      <c r="F812" s="2"/>
      <c r="G812" s="2"/>
      <c r="H812" s="2"/>
      <c r="I812" s="2"/>
      <c r="J812" s="2"/>
      <c r="K812" s="2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4">
      <c r="A813" s="3"/>
      <c r="B813" s="3"/>
      <c r="C813" s="24"/>
      <c r="D813" s="3"/>
      <c r="E813" s="2"/>
      <c r="F813" s="2"/>
      <c r="G813" s="2"/>
      <c r="H813" s="2"/>
      <c r="I813" s="2"/>
      <c r="J813" s="2"/>
      <c r="K813" s="2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4">
      <c r="A814" s="3"/>
      <c r="B814" s="3"/>
      <c r="C814" s="24"/>
      <c r="D814" s="3"/>
      <c r="E814" s="2"/>
      <c r="F814" s="2"/>
      <c r="G814" s="2"/>
      <c r="H814" s="2"/>
      <c r="I814" s="2"/>
      <c r="J814" s="2"/>
      <c r="K814" s="2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4">
      <c r="A815" s="3"/>
      <c r="B815" s="3"/>
      <c r="C815" s="24"/>
      <c r="D815" s="3"/>
      <c r="E815" s="2"/>
      <c r="F815" s="2"/>
      <c r="G815" s="2"/>
      <c r="H815" s="2"/>
      <c r="I815" s="2"/>
      <c r="J815" s="2"/>
      <c r="K815" s="2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4">
      <c r="A816" s="3"/>
      <c r="B816" s="3"/>
      <c r="C816" s="24"/>
      <c r="D816" s="3"/>
      <c r="E816" s="2"/>
      <c r="F816" s="2"/>
      <c r="G816" s="2"/>
      <c r="H816" s="2"/>
      <c r="I816" s="2"/>
      <c r="J816" s="2"/>
      <c r="K816" s="2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4">
      <c r="A817" s="3"/>
      <c r="B817" s="3"/>
      <c r="C817" s="24"/>
      <c r="D817" s="3"/>
      <c r="E817" s="2"/>
      <c r="F817" s="2"/>
      <c r="G817" s="2"/>
      <c r="H817" s="2"/>
      <c r="I817" s="2"/>
      <c r="J817" s="2"/>
      <c r="K817" s="2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4">
      <c r="A818" s="3"/>
      <c r="B818" s="3"/>
      <c r="C818" s="24"/>
      <c r="D818" s="3"/>
      <c r="E818" s="2"/>
      <c r="F818" s="2"/>
      <c r="G818" s="2"/>
      <c r="H818" s="2"/>
      <c r="I818" s="2"/>
      <c r="J818" s="2"/>
      <c r="K818" s="2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4">
      <c r="A819" s="3"/>
      <c r="B819" s="3"/>
      <c r="C819" s="24"/>
      <c r="D819" s="3"/>
      <c r="E819" s="2"/>
      <c r="F819" s="2"/>
      <c r="G819" s="2"/>
      <c r="H819" s="2"/>
      <c r="I819" s="2"/>
      <c r="J819" s="2"/>
      <c r="K819" s="2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4">
      <c r="A820" s="3"/>
      <c r="B820" s="3"/>
      <c r="C820" s="24"/>
      <c r="D820" s="3"/>
      <c r="E820" s="2"/>
      <c r="F820" s="2"/>
      <c r="G820" s="2"/>
      <c r="H820" s="2"/>
      <c r="I820" s="2"/>
      <c r="J820" s="2"/>
      <c r="K820" s="2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4">
      <c r="A821" s="3"/>
      <c r="B821" s="3"/>
      <c r="C821" s="24"/>
      <c r="D821" s="3"/>
      <c r="E821" s="2"/>
      <c r="F821" s="2"/>
      <c r="G821" s="2"/>
      <c r="H821" s="2"/>
      <c r="I821" s="2"/>
      <c r="J821" s="2"/>
      <c r="K821" s="2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4">
      <c r="A822" s="3"/>
      <c r="B822" s="3"/>
      <c r="C822" s="24"/>
      <c r="D822" s="3"/>
      <c r="E822" s="2"/>
      <c r="F822" s="2"/>
      <c r="G822" s="2"/>
      <c r="H822" s="2"/>
      <c r="I822" s="2"/>
      <c r="J822" s="2"/>
      <c r="K822" s="2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4">
      <c r="A823" s="3"/>
      <c r="B823" s="3"/>
      <c r="C823" s="24"/>
      <c r="D823" s="3"/>
      <c r="E823" s="2"/>
      <c r="F823" s="2"/>
      <c r="G823" s="2"/>
      <c r="H823" s="2"/>
      <c r="I823" s="2"/>
      <c r="J823" s="2"/>
      <c r="K823" s="2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4">
      <c r="A824" s="3"/>
      <c r="B824" s="3"/>
      <c r="C824" s="24"/>
      <c r="D824" s="3"/>
      <c r="E824" s="2"/>
      <c r="F824" s="2"/>
      <c r="G824" s="2"/>
      <c r="H824" s="2"/>
      <c r="I824" s="2"/>
      <c r="J824" s="2"/>
      <c r="K824" s="2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4">
      <c r="A825" s="3"/>
      <c r="B825" s="3"/>
      <c r="C825" s="24"/>
      <c r="D825" s="3"/>
      <c r="E825" s="2"/>
      <c r="F825" s="2"/>
      <c r="G825" s="2"/>
      <c r="H825" s="2"/>
      <c r="I825" s="2"/>
      <c r="J825" s="2"/>
      <c r="K825" s="2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4">
      <c r="A826" s="3"/>
      <c r="B826" s="3"/>
      <c r="C826" s="24"/>
      <c r="D826" s="3"/>
      <c r="E826" s="2"/>
      <c r="F826" s="2"/>
      <c r="G826" s="2"/>
      <c r="H826" s="2"/>
      <c r="I826" s="2"/>
      <c r="J826" s="2"/>
      <c r="K826" s="2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4">
      <c r="A827" s="3"/>
      <c r="B827" s="3"/>
      <c r="C827" s="24"/>
      <c r="D827" s="3"/>
      <c r="E827" s="2"/>
      <c r="F827" s="2"/>
      <c r="G827" s="2"/>
      <c r="H827" s="2"/>
      <c r="I827" s="2"/>
      <c r="J827" s="2"/>
      <c r="K827" s="2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4">
      <c r="A828" s="3"/>
      <c r="B828" s="3"/>
      <c r="C828" s="24"/>
      <c r="D828" s="3"/>
      <c r="E828" s="2"/>
      <c r="F828" s="2"/>
      <c r="G828" s="2"/>
      <c r="H828" s="2"/>
      <c r="I828" s="2"/>
      <c r="J828" s="2"/>
      <c r="K828" s="2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4">
      <c r="A829" s="3"/>
      <c r="B829" s="3"/>
      <c r="C829" s="24"/>
      <c r="D829" s="3"/>
      <c r="E829" s="2"/>
      <c r="F829" s="2"/>
      <c r="G829" s="2"/>
      <c r="H829" s="2"/>
      <c r="I829" s="2"/>
      <c r="J829" s="2"/>
      <c r="K829" s="2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4">
      <c r="A830" s="3"/>
      <c r="B830" s="3"/>
      <c r="C830" s="24"/>
      <c r="D830" s="3"/>
      <c r="E830" s="2"/>
      <c r="F830" s="2"/>
      <c r="G830" s="2"/>
      <c r="H830" s="2"/>
      <c r="I830" s="2"/>
      <c r="J830" s="2"/>
      <c r="K830" s="2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4">
      <c r="A831" s="3"/>
      <c r="B831" s="3"/>
      <c r="C831" s="24"/>
      <c r="D831" s="3"/>
      <c r="E831" s="2"/>
      <c r="F831" s="2"/>
      <c r="G831" s="2"/>
      <c r="H831" s="2"/>
      <c r="I831" s="2"/>
      <c r="J831" s="2"/>
      <c r="K831" s="2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4">
      <c r="A832" s="3"/>
      <c r="B832" s="3"/>
      <c r="C832" s="24"/>
      <c r="D832" s="3"/>
      <c r="E832" s="2"/>
      <c r="F832" s="2"/>
      <c r="G832" s="2"/>
      <c r="H832" s="2"/>
      <c r="I832" s="2"/>
      <c r="J832" s="2"/>
      <c r="K832" s="2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4">
      <c r="A833" s="3"/>
      <c r="B833" s="3"/>
      <c r="C833" s="24"/>
      <c r="D833" s="3"/>
      <c r="E833" s="2"/>
      <c r="F833" s="2"/>
      <c r="G833" s="2"/>
      <c r="H833" s="2"/>
      <c r="I833" s="2"/>
      <c r="J833" s="2"/>
      <c r="K833" s="2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4">
      <c r="A834" s="3"/>
      <c r="B834" s="3"/>
      <c r="C834" s="24"/>
      <c r="D834" s="3"/>
      <c r="E834" s="2"/>
      <c r="F834" s="2"/>
      <c r="G834" s="2"/>
      <c r="H834" s="2"/>
      <c r="I834" s="2"/>
      <c r="J834" s="2"/>
      <c r="K834" s="2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4">
      <c r="A835" s="3"/>
      <c r="B835" s="3"/>
      <c r="C835" s="24"/>
      <c r="D835" s="3"/>
      <c r="E835" s="2"/>
      <c r="F835" s="2"/>
      <c r="G835" s="2"/>
      <c r="H835" s="2"/>
      <c r="I835" s="2"/>
      <c r="J835" s="2"/>
      <c r="K835" s="2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4">
      <c r="A836" s="3"/>
      <c r="B836" s="3"/>
      <c r="C836" s="24"/>
      <c r="D836" s="3"/>
      <c r="E836" s="2"/>
      <c r="F836" s="2"/>
      <c r="G836" s="2"/>
      <c r="H836" s="2"/>
      <c r="I836" s="2"/>
      <c r="J836" s="2"/>
      <c r="K836" s="2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4">
      <c r="A837" s="3"/>
      <c r="B837" s="3"/>
      <c r="C837" s="24"/>
      <c r="D837" s="3"/>
      <c r="E837" s="2"/>
      <c r="F837" s="2"/>
      <c r="G837" s="2"/>
      <c r="H837" s="2"/>
      <c r="I837" s="2"/>
      <c r="J837" s="2"/>
      <c r="K837" s="2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4">
      <c r="A838" s="3"/>
      <c r="B838" s="3"/>
      <c r="C838" s="24"/>
      <c r="D838" s="3"/>
      <c r="E838" s="2"/>
      <c r="F838" s="2"/>
      <c r="G838" s="2"/>
      <c r="H838" s="2"/>
      <c r="I838" s="2"/>
      <c r="J838" s="2"/>
      <c r="K838" s="2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4">
      <c r="A839" s="3"/>
      <c r="B839" s="3"/>
      <c r="C839" s="24"/>
      <c r="D839" s="3"/>
      <c r="E839" s="2"/>
      <c r="F839" s="2"/>
      <c r="G839" s="2"/>
      <c r="H839" s="2"/>
      <c r="I839" s="2"/>
      <c r="J839" s="2"/>
      <c r="K839" s="2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4">
      <c r="A840" s="3"/>
      <c r="B840" s="3"/>
      <c r="C840" s="24"/>
      <c r="D840" s="3"/>
      <c r="E840" s="2"/>
      <c r="F840" s="2"/>
      <c r="G840" s="2"/>
      <c r="H840" s="2"/>
      <c r="I840" s="2"/>
      <c r="J840" s="2"/>
      <c r="K840" s="2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4">
      <c r="A841" s="3"/>
      <c r="B841" s="3"/>
      <c r="C841" s="24"/>
      <c r="D841" s="3"/>
      <c r="E841" s="2"/>
      <c r="F841" s="2"/>
      <c r="G841" s="2"/>
      <c r="H841" s="2"/>
      <c r="I841" s="2"/>
      <c r="J841" s="2"/>
      <c r="K841" s="2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4">
      <c r="A842" s="3"/>
      <c r="B842" s="3"/>
      <c r="C842" s="24"/>
      <c r="D842" s="3"/>
      <c r="E842" s="2"/>
      <c r="F842" s="2"/>
      <c r="G842" s="2"/>
      <c r="H842" s="2"/>
      <c r="I842" s="2"/>
      <c r="J842" s="2"/>
      <c r="K842" s="2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4">
      <c r="A843" s="3"/>
      <c r="B843" s="3"/>
      <c r="C843" s="24"/>
      <c r="D843" s="3"/>
      <c r="E843" s="2"/>
      <c r="F843" s="2"/>
      <c r="G843" s="2"/>
      <c r="H843" s="2"/>
      <c r="I843" s="2"/>
      <c r="J843" s="2"/>
      <c r="K843" s="2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4">
      <c r="A844" s="3"/>
      <c r="B844" s="3"/>
      <c r="C844" s="24"/>
      <c r="D844" s="3"/>
      <c r="E844" s="2"/>
      <c r="F844" s="2"/>
      <c r="G844" s="2"/>
      <c r="H844" s="2"/>
      <c r="I844" s="2"/>
      <c r="J844" s="2"/>
      <c r="K844" s="2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4">
      <c r="A845" s="3"/>
      <c r="B845" s="3"/>
      <c r="C845" s="24"/>
      <c r="D845" s="3"/>
      <c r="E845" s="2"/>
      <c r="F845" s="2"/>
      <c r="G845" s="2"/>
      <c r="H845" s="2"/>
      <c r="I845" s="2"/>
      <c r="J845" s="2"/>
      <c r="K845" s="2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4">
      <c r="A846" s="3"/>
      <c r="B846" s="3"/>
      <c r="C846" s="24"/>
      <c r="D846" s="3"/>
      <c r="E846" s="2"/>
      <c r="F846" s="2"/>
      <c r="G846" s="2"/>
      <c r="H846" s="2"/>
      <c r="I846" s="2"/>
      <c r="J846" s="2"/>
      <c r="K846" s="2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4">
      <c r="A847" s="3"/>
      <c r="B847" s="3"/>
      <c r="C847" s="24"/>
      <c r="D847" s="3"/>
      <c r="E847" s="2"/>
      <c r="F847" s="2"/>
      <c r="G847" s="2"/>
      <c r="H847" s="2"/>
      <c r="I847" s="2"/>
      <c r="J847" s="2"/>
      <c r="K847" s="2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4">
      <c r="A848" s="3"/>
      <c r="B848" s="3"/>
      <c r="C848" s="24"/>
      <c r="D848" s="3"/>
      <c r="E848" s="2"/>
      <c r="F848" s="2"/>
      <c r="G848" s="2"/>
      <c r="H848" s="2"/>
      <c r="I848" s="2"/>
      <c r="J848" s="2"/>
      <c r="K848" s="2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4">
      <c r="A849" s="3"/>
      <c r="B849" s="3"/>
      <c r="C849" s="24"/>
      <c r="D849" s="3"/>
      <c r="E849" s="2"/>
      <c r="F849" s="2"/>
      <c r="G849" s="2"/>
      <c r="H849" s="2"/>
      <c r="I849" s="2"/>
      <c r="J849" s="2"/>
      <c r="K849" s="2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4">
      <c r="A850" s="3"/>
      <c r="B850" s="3"/>
      <c r="C850" s="24"/>
      <c r="D850" s="3"/>
      <c r="E850" s="2"/>
      <c r="F850" s="2"/>
      <c r="G850" s="2"/>
      <c r="H850" s="2"/>
      <c r="I850" s="2"/>
      <c r="J850" s="2"/>
      <c r="K850" s="2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4">
      <c r="A851" s="3"/>
      <c r="B851" s="3"/>
      <c r="C851" s="24"/>
      <c r="D851" s="3"/>
      <c r="E851" s="2"/>
      <c r="F851" s="2"/>
      <c r="G851" s="2"/>
      <c r="H851" s="2"/>
      <c r="I851" s="2"/>
      <c r="J851" s="2"/>
      <c r="K851" s="2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4">
      <c r="A852" s="3"/>
      <c r="B852" s="3"/>
      <c r="C852" s="24"/>
      <c r="D852" s="3"/>
      <c r="E852" s="2"/>
      <c r="F852" s="2"/>
      <c r="G852" s="2"/>
      <c r="H852" s="2"/>
      <c r="I852" s="2"/>
      <c r="J852" s="2"/>
      <c r="K852" s="2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4">
      <c r="A853" s="3"/>
      <c r="B853" s="3"/>
      <c r="C853" s="24"/>
      <c r="D853" s="3"/>
      <c r="E853" s="2"/>
      <c r="F853" s="2"/>
      <c r="G853" s="2"/>
      <c r="H853" s="2"/>
      <c r="I853" s="2"/>
      <c r="J853" s="2"/>
      <c r="K853" s="2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4">
      <c r="A854" s="3"/>
      <c r="B854" s="3"/>
      <c r="C854" s="24"/>
      <c r="D854" s="3"/>
      <c r="E854" s="2"/>
      <c r="F854" s="2"/>
      <c r="G854" s="2"/>
      <c r="H854" s="2"/>
      <c r="I854" s="2"/>
      <c r="J854" s="2"/>
      <c r="K854" s="2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4">
      <c r="A855" s="3"/>
      <c r="B855" s="3"/>
      <c r="C855" s="24"/>
      <c r="D855" s="3"/>
      <c r="E855" s="2"/>
      <c r="F855" s="2"/>
      <c r="G855" s="2"/>
      <c r="H855" s="2"/>
      <c r="I855" s="2"/>
      <c r="J855" s="2"/>
      <c r="K855" s="2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4">
      <c r="A856" s="3"/>
      <c r="B856" s="3"/>
      <c r="C856" s="24"/>
      <c r="D856" s="3"/>
      <c r="E856" s="2"/>
      <c r="F856" s="2"/>
      <c r="G856" s="2"/>
      <c r="H856" s="2"/>
      <c r="I856" s="2"/>
      <c r="J856" s="2"/>
      <c r="K856" s="2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4">
      <c r="A857" s="3"/>
      <c r="B857" s="3"/>
      <c r="C857" s="24"/>
      <c r="D857" s="3"/>
      <c r="E857" s="2"/>
      <c r="F857" s="2"/>
      <c r="G857" s="2"/>
      <c r="H857" s="2"/>
      <c r="I857" s="2"/>
      <c r="J857" s="2"/>
      <c r="K857" s="2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4">
      <c r="A858" s="3"/>
      <c r="B858" s="3"/>
      <c r="C858" s="24"/>
      <c r="D858" s="3"/>
      <c r="E858" s="2"/>
      <c r="F858" s="2"/>
      <c r="G858" s="2"/>
      <c r="H858" s="2"/>
      <c r="I858" s="2"/>
      <c r="J858" s="2"/>
      <c r="K858" s="2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4">
      <c r="A859" s="3"/>
      <c r="B859" s="3"/>
      <c r="C859" s="24"/>
      <c r="D859" s="3"/>
      <c r="E859" s="2"/>
      <c r="F859" s="2"/>
      <c r="G859" s="2"/>
      <c r="H859" s="2"/>
      <c r="I859" s="2"/>
      <c r="J859" s="2"/>
      <c r="K859" s="2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4">
      <c r="A860" s="3"/>
      <c r="B860" s="3"/>
      <c r="C860" s="24"/>
      <c r="D860" s="3"/>
      <c r="E860" s="2"/>
      <c r="F860" s="2"/>
      <c r="G860" s="2"/>
      <c r="H860" s="2"/>
      <c r="I860" s="2"/>
      <c r="J860" s="2"/>
      <c r="K860" s="2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4">
      <c r="A861" s="3"/>
      <c r="B861" s="3"/>
      <c r="C861" s="24"/>
      <c r="D861" s="3"/>
      <c r="E861" s="2"/>
      <c r="F861" s="2"/>
      <c r="G861" s="2"/>
      <c r="H861" s="2"/>
      <c r="I861" s="2"/>
      <c r="J861" s="2"/>
      <c r="K861" s="2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4">
      <c r="A862" s="3"/>
      <c r="B862" s="3"/>
      <c r="C862" s="24"/>
      <c r="D862" s="3"/>
      <c r="E862" s="2"/>
      <c r="F862" s="2"/>
      <c r="G862" s="2"/>
      <c r="H862" s="2"/>
      <c r="I862" s="2"/>
      <c r="J862" s="2"/>
      <c r="K862" s="2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4">
      <c r="A863" s="3"/>
      <c r="B863" s="3"/>
      <c r="C863" s="24"/>
      <c r="D863" s="3"/>
      <c r="E863" s="2"/>
      <c r="F863" s="2"/>
      <c r="G863" s="2"/>
      <c r="H863" s="2"/>
      <c r="I863" s="2"/>
      <c r="J863" s="2"/>
      <c r="K863" s="2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4">
      <c r="A864" s="3"/>
      <c r="B864" s="3"/>
      <c r="C864" s="24"/>
      <c r="D864" s="3"/>
      <c r="E864" s="2"/>
      <c r="F864" s="2"/>
      <c r="G864" s="2"/>
      <c r="H864" s="2"/>
      <c r="I864" s="2"/>
      <c r="J864" s="2"/>
      <c r="K864" s="2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4">
      <c r="A865" s="3"/>
      <c r="B865" s="3"/>
      <c r="C865" s="24"/>
      <c r="D865" s="3"/>
      <c r="E865" s="2"/>
      <c r="F865" s="2"/>
      <c r="G865" s="2"/>
      <c r="H865" s="2"/>
      <c r="I865" s="2"/>
      <c r="J865" s="2"/>
      <c r="K865" s="2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4">
      <c r="A866" s="3"/>
      <c r="B866" s="3"/>
      <c r="C866" s="24"/>
      <c r="D866" s="3"/>
      <c r="E866" s="2"/>
      <c r="F866" s="2"/>
      <c r="G866" s="2"/>
      <c r="H866" s="2"/>
      <c r="I866" s="2"/>
      <c r="J866" s="2"/>
      <c r="K866" s="2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4">
      <c r="A867" s="3"/>
      <c r="B867" s="3"/>
      <c r="C867" s="24"/>
      <c r="D867" s="3"/>
      <c r="E867" s="2"/>
      <c r="F867" s="2"/>
      <c r="G867" s="2"/>
      <c r="H867" s="2"/>
      <c r="I867" s="2"/>
      <c r="J867" s="2"/>
      <c r="K867" s="2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4">
      <c r="A868" s="3"/>
      <c r="B868" s="3"/>
      <c r="C868" s="24"/>
      <c r="D868" s="3"/>
      <c r="E868" s="2"/>
      <c r="F868" s="2"/>
      <c r="G868" s="2"/>
      <c r="H868" s="2"/>
      <c r="I868" s="2"/>
      <c r="J868" s="2"/>
      <c r="K868" s="2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4">
      <c r="A869" s="3"/>
      <c r="B869" s="3"/>
      <c r="C869" s="24"/>
      <c r="D869" s="3"/>
      <c r="E869" s="2"/>
      <c r="F869" s="2"/>
      <c r="G869" s="2"/>
      <c r="H869" s="2"/>
      <c r="I869" s="2"/>
      <c r="J869" s="2"/>
      <c r="K869" s="2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4">
      <c r="A870" s="3"/>
      <c r="B870" s="3"/>
      <c r="C870" s="24"/>
      <c r="D870" s="3"/>
      <c r="E870" s="2"/>
      <c r="F870" s="2"/>
      <c r="G870" s="2"/>
      <c r="H870" s="2"/>
      <c r="I870" s="2"/>
      <c r="J870" s="2"/>
      <c r="K870" s="2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4">
      <c r="A871" s="3"/>
      <c r="B871" s="3"/>
      <c r="C871" s="24"/>
      <c r="D871" s="3"/>
      <c r="E871" s="2"/>
      <c r="F871" s="2"/>
      <c r="G871" s="2"/>
      <c r="H871" s="2"/>
      <c r="I871" s="2"/>
      <c r="J871" s="2"/>
      <c r="K871" s="2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4">
      <c r="A872" s="3"/>
      <c r="B872" s="3"/>
      <c r="C872" s="24"/>
      <c r="D872" s="3"/>
      <c r="E872" s="2"/>
      <c r="F872" s="2"/>
      <c r="G872" s="2"/>
      <c r="H872" s="2"/>
      <c r="I872" s="2"/>
      <c r="J872" s="2"/>
      <c r="K872" s="2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4">
      <c r="A873" s="3"/>
      <c r="B873" s="3"/>
      <c r="C873" s="24"/>
      <c r="D873" s="3"/>
      <c r="E873" s="2"/>
      <c r="F873" s="2"/>
      <c r="G873" s="2"/>
      <c r="H873" s="2"/>
      <c r="I873" s="2"/>
      <c r="J873" s="2"/>
      <c r="K873" s="2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4">
      <c r="A874" s="3"/>
      <c r="B874" s="3"/>
      <c r="C874" s="24"/>
      <c r="D874" s="3"/>
      <c r="E874" s="2"/>
      <c r="F874" s="2"/>
      <c r="G874" s="2"/>
      <c r="H874" s="2"/>
      <c r="I874" s="2"/>
      <c r="J874" s="2"/>
      <c r="K874" s="2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4">
      <c r="A875" s="3"/>
      <c r="B875" s="3"/>
      <c r="C875" s="24"/>
      <c r="D875" s="3"/>
      <c r="E875" s="2"/>
      <c r="F875" s="2"/>
      <c r="G875" s="2"/>
      <c r="H875" s="2"/>
      <c r="I875" s="2"/>
      <c r="J875" s="2"/>
      <c r="K875" s="2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4">
      <c r="A876" s="3"/>
      <c r="B876" s="3"/>
      <c r="C876" s="24"/>
      <c r="D876" s="3"/>
      <c r="E876" s="2"/>
      <c r="F876" s="2"/>
      <c r="G876" s="2"/>
      <c r="H876" s="2"/>
      <c r="I876" s="2"/>
      <c r="J876" s="2"/>
      <c r="K876" s="2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4">
      <c r="A877" s="3"/>
      <c r="B877" s="3"/>
      <c r="C877" s="24"/>
      <c r="D877" s="3"/>
      <c r="E877" s="2"/>
      <c r="F877" s="2"/>
      <c r="G877" s="2"/>
      <c r="H877" s="2"/>
      <c r="I877" s="2"/>
      <c r="J877" s="2"/>
      <c r="K877" s="2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4">
      <c r="A878" s="3"/>
      <c r="B878" s="3"/>
      <c r="C878" s="24"/>
      <c r="D878" s="3"/>
      <c r="E878" s="2"/>
      <c r="F878" s="2"/>
      <c r="G878" s="2"/>
      <c r="H878" s="2"/>
      <c r="I878" s="2"/>
      <c r="J878" s="2"/>
      <c r="K878" s="2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4">
      <c r="A879" s="3"/>
      <c r="B879" s="3"/>
      <c r="C879" s="24"/>
      <c r="D879" s="3"/>
      <c r="E879" s="2"/>
      <c r="F879" s="2"/>
      <c r="G879" s="2"/>
      <c r="H879" s="2"/>
      <c r="I879" s="2"/>
      <c r="J879" s="2"/>
      <c r="K879" s="2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4">
      <c r="A880" s="3"/>
      <c r="B880" s="3"/>
      <c r="C880" s="24"/>
      <c r="D880" s="3"/>
      <c r="E880" s="2"/>
      <c r="F880" s="2"/>
      <c r="G880" s="2"/>
      <c r="H880" s="2"/>
      <c r="I880" s="2"/>
      <c r="J880" s="2"/>
      <c r="K880" s="2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4">
      <c r="A881" s="3"/>
      <c r="B881" s="3"/>
      <c r="C881" s="24"/>
      <c r="D881" s="3"/>
      <c r="E881" s="2"/>
      <c r="F881" s="2"/>
      <c r="G881" s="2"/>
      <c r="H881" s="2"/>
      <c r="I881" s="2"/>
      <c r="J881" s="2"/>
      <c r="K881" s="2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4">
      <c r="A882" s="3"/>
      <c r="B882" s="3"/>
      <c r="C882" s="24"/>
      <c r="D882" s="3"/>
      <c r="E882" s="2"/>
      <c r="F882" s="2"/>
      <c r="G882" s="2"/>
      <c r="H882" s="2"/>
      <c r="I882" s="2"/>
      <c r="J882" s="2"/>
      <c r="K882" s="2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4">
      <c r="A883" s="3"/>
      <c r="B883" s="3"/>
      <c r="C883" s="24"/>
      <c r="D883" s="3"/>
      <c r="E883" s="2"/>
      <c r="F883" s="2"/>
      <c r="G883" s="2"/>
      <c r="H883" s="2"/>
      <c r="I883" s="2"/>
      <c r="J883" s="2"/>
      <c r="K883" s="2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4">
      <c r="A884" s="3"/>
      <c r="B884" s="3"/>
      <c r="C884" s="24"/>
      <c r="D884" s="3"/>
      <c r="E884" s="2"/>
      <c r="F884" s="2"/>
      <c r="G884" s="2"/>
      <c r="H884" s="2"/>
      <c r="I884" s="2"/>
      <c r="J884" s="2"/>
      <c r="K884" s="2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4">
      <c r="A885" s="3"/>
      <c r="B885" s="3"/>
      <c r="C885" s="24"/>
      <c r="D885" s="3"/>
      <c r="E885" s="2"/>
      <c r="F885" s="2"/>
      <c r="G885" s="2"/>
      <c r="H885" s="2"/>
      <c r="I885" s="2"/>
      <c r="J885" s="2"/>
      <c r="K885" s="2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4">
      <c r="A886" s="3"/>
      <c r="B886" s="3"/>
      <c r="C886" s="24"/>
      <c r="D886" s="3"/>
      <c r="E886" s="2"/>
      <c r="F886" s="2"/>
      <c r="G886" s="2"/>
      <c r="H886" s="2"/>
      <c r="I886" s="2"/>
      <c r="J886" s="2"/>
      <c r="K886" s="2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4">
      <c r="A887" s="3"/>
      <c r="B887" s="3"/>
      <c r="C887" s="24"/>
      <c r="D887" s="3"/>
      <c r="E887" s="2"/>
      <c r="F887" s="2"/>
      <c r="G887" s="2"/>
      <c r="H887" s="2"/>
      <c r="I887" s="2"/>
      <c r="J887" s="2"/>
      <c r="K887" s="2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4">
      <c r="A888" s="3"/>
      <c r="B888" s="3"/>
      <c r="C888" s="24"/>
      <c r="D888" s="3"/>
      <c r="E888" s="2"/>
      <c r="F888" s="2"/>
      <c r="G888" s="2"/>
      <c r="H888" s="2"/>
      <c r="I888" s="2"/>
      <c r="J888" s="2"/>
      <c r="K888" s="2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4">
      <c r="A889" s="3"/>
      <c r="B889" s="3"/>
      <c r="C889" s="24"/>
      <c r="D889" s="3"/>
      <c r="E889" s="2"/>
      <c r="F889" s="2"/>
      <c r="G889" s="2"/>
      <c r="H889" s="2"/>
      <c r="I889" s="2"/>
      <c r="J889" s="2"/>
      <c r="K889" s="2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4">
      <c r="A890" s="3"/>
      <c r="B890" s="3"/>
      <c r="C890" s="24"/>
      <c r="D890" s="3"/>
      <c r="E890" s="2"/>
      <c r="F890" s="2"/>
      <c r="G890" s="2"/>
      <c r="H890" s="2"/>
      <c r="I890" s="2"/>
      <c r="J890" s="2"/>
      <c r="K890" s="2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4">
      <c r="A891" s="3"/>
      <c r="B891" s="3"/>
      <c r="C891" s="24"/>
      <c r="D891" s="3"/>
      <c r="E891" s="2"/>
      <c r="F891" s="2"/>
      <c r="G891" s="2"/>
      <c r="H891" s="2"/>
      <c r="I891" s="2"/>
      <c r="J891" s="2"/>
      <c r="K891" s="2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4">
      <c r="A892" s="3"/>
      <c r="B892" s="3"/>
      <c r="C892" s="24"/>
      <c r="D892" s="3"/>
      <c r="E892" s="2"/>
      <c r="F892" s="2"/>
      <c r="G892" s="2"/>
      <c r="H892" s="2"/>
      <c r="I892" s="2"/>
      <c r="J892" s="2"/>
      <c r="K892" s="2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4">
      <c r="A893" s="3"/>
      <c r="B893" s="3"/>
      <c r="C893" s="24"/>
      <c r="D893" s="3"/>
      <c r="E893" s="2"/>
      <c r="F893" s="2"/>
      <c r="G893" s="2"/>
      <c r="H893" s="2"/>
      <c r="I893" s="2"/>
      <c r="J893" s="2"/>
      <c r="K893" s="2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4">
      <c r="A894" s="3"/>
      <c r="B894" s="3"/>
      <c r="C894" s="24"/>
      <c r="D894" s="3"/>
      <c r="E894" s="2"/>
      <c r="F894" s="2"/>
      <c r="G894" s="2"/>
      <c r="H894" s="2"/>
      <c r="I894" s="2"/>
      <c r="J894" s="2"/>
      <c r="K894" s="2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4">
      <c r="A895" s="3"/>
      <c r="B895" s="3"/>
      <c r="C895" s="24"/>
      <c r="D895" s="3"/>
      <c r="E895" s="2"/>
      <c r="F895" s="2"/>
      <c r="G895" s="2"/>
      <c r="H895" s="2"/>
      <c r="I895" s="2"/>
      <c r="J895" s="2"/>
      <c r="K895" s="2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4">
      <c r="A896" s="3"/>
      <c r="B896" s="3"/>
      <c r="C896" s="24"/>
      <c r="D896" s="3"/>
      <c r="E896" s="2"/>
      <c r="F896" s="2"/>
      <c r="G896" s="2"/>
      <c r="H896" s="2"/>
      <c r="I896" s="2"/>
      <c r="J896" s="2"/>
      <c r="K896" s="2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4">
      <c r="A897" s="3"/>
      <c r="B897" s="3"/>
      <c r="C897" s="24"/>
      <c r="D897" s="3"/>
      <c r="E897" s="2"/>
      <c r="F897" s="2"/>
      <c r="G897" s="2"/>
      <c r="H897" s="2"/>
      <c r="I897" s="2"/>
      <c r="J897" s="2"/>
      <c r="K897" s="2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4">
      <c r="A898" s="3"/>
      <c r="B898" s="3"/>
      <c r="C898" s="24"/>
      <c r="D898" s="3"/>
      <c r="E898" s="2"/>
      <c r="F898" s="2"/>
      <c r="G898" s="2"/>
      <c r="H898" s="2"/>
      <c r="I898" s="2"/>
      <c r="J898" s="2"/>
      <c r="K898" s="2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4">
      <c r="A899" s="3"/>
      <c r="B899" s="3"/>
      <c r="C899" s="24"/>
      <c r="D899" s="3"/>
      <c r="E899" s="2"/>
      <c r="F899" s="2"/>
      <c r="G899" s="2"/>
      <c r="H899" s="2"/>
      <c r="I899" s="2"/>
      <c r="J899" s="2"/>
      <c r="K899" s="2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4">
      <c r="A900" s="3"/>
      <c r="B900" s="3"/>
      <c r="C900" s="24"/>
      <c r="D900" s="3"/>
      <c r="E900" s="2"/>
      <c r="F900" s="2"/>
      <c r="G900" s="2"/>
      <c r="H900" s="2"/>
      <c r="I900" s="2"/>
      <c r="J900" s="2"/>
      <c r="K900" s="2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4">
      <c r="A901" s="3"/>
      <c r="B901" s="3"/>
      <c r="C901" s="24"/>
      <c r="D901" s="3"/>
      <c r="E901" s="2"/>
      <c r="F901" s="2"/>
      <c r="G901" s="2"/>
      <c r="H901" s="2"/>
      <c r="I901" s="2"/>
      <c r="J901" s="2"/>
      <c r="K901" s="2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4">
      <c r="A902" s="3"/>
      <c r="B902" s="3"/>
      <c r="C902" s="24"/>
      <c r="D902" s="3"/>
      <c r="E902" s="2"/>
      <c r="F902" s="2"/>
      <c r="G902" s="2"/>
      <c r="H902" s="2"/>
      <c r="I902" s="2"/>
      <c r="J902" s="2"/>
      <c r="K902" s="2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4">
      <c r="A903" s="3"/>
      <c r="B903" s="3"/>
      <c r="C903" s="24"/>
      <c r="D903" s="3"/>
      <c r="E903" s="2"/>
      <c r="F903" s="2"/>
      <c r="G903" s="2"/>
      <c r="H903" s="2"/>
      <c r="I903" s="2"/>
      <c r="J903" s="2"/>
      <c r="K903" s="2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4">
      <c r="A904" s="3"/>
      <c r="B904" s="3"/>
      <c r="C904" s="24"/>
      <c r="D904" s="3"/>
      <c r="E904" s="2"/>
      <c r="F904" s="2"/>
      <c r="G904" s="2"/>
      <c r="H904" s="2"/>
      <c r="I904" s="2"/>
      <c r="J904" s="2"/>
      <c r="K904" s="2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4">
      <c r="A905" s="3"/>
      <c r="B905" s="3"/>
      <c r="C905" s="24"/>
      <c r="D905" s="3"/>
      <c r="E905" s="2"/>
      <c r="F905" s="2"/>
      <c r="G905" s="2"/>
      <c r="H905" s="2"/>
      <c r="I905" s="2"/>
      <c r="J905" s="2"/>
      <c r="K905" s="2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4">
      <c r="A906" s="3"/>
      <c r="B906" s="3"/>
      <c r="C906" s="24"/>
      <c r="D906" s="3"/>
      <c r="E906" s="2"/>
      <c r="F906" s="2"/>
      <c r="G906" s="2"/>
      <c r="H906" s="2"/>
      <c r="I906" s="2"/>
      <c r="J906" s="2"/>
      <c r="K906" s="2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4">
      <c r="A907" s="3"/>
      <c r="B907" s="3"/>
      <c r="C907" s="24"/>
      <c r="D907" s="3"/>
      <c r="E907" s="2"/>
      <c r="F907" s="2"/>
      <c r="G907" s="2"/>
      <c r="H907" s="2"/>
      <c r="I907" s="2"/>
      <c r="J907" s="2"/>
      <c r="K907" s="2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4">
      <c r="A908" s="3"/>
      <c r="B908" s="3"/>
      <c r="C908" s="24"/>
      <c r="D908" s="3"/>
      <c r="E908" s="2"/>
      <c r="F908" s="2"/>
      <c r="G908" s="2"/>
      <c r="H908" s="2"/>
      <c r="I908" s="2"/>
      <c r="J908" s="2"/>
      <c r="K908" s="2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4">
      <c r="A909" s="3"/>
      <c r="B909" s="3"/>
      <c r="C909" s="24"/>
      <c r="D909" s="3"/>
      <c r="E909" s="2"/>
      <c r="F909" s="2"/>
      <c r="G909" s="2"/>
      <c r="H909" s="2"/>
      <c r="I909" s="2"/>
      <c r="J909" s="2"/>
      <c r="K909" s="2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4">
      <c r="A910" s="3"/>
      <c r="B910" s="3"/>
      <c r="C910" s="24"/>
      <c r="D910" s="3"/>
      <c r="E910" s="2"/>
      <c r="F910" s="2"/>
      <c r="G910" s="2"/>
      <c r="H910" s="2"/>
      <c r="I910" s="2"/>
      <c r="J910" s="2"/>
      <c r="K910" s="2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4">
      <c r="A911" s="3"/>
      <c r="B911" s="3"/>
      <c r="C911" s="24"/>
      <c r="D911" s="3"/>
      <c r="E911" s="2"/>
      <c r="F911" s="2"/>
      <c r="G911" s="2"/>
      <c r="H911" s="2"/>
      <c r="I911" s="2"/>
      <c r="J911" s="2"/>
      <c r="K911" s="2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4">
      <c r="A912" s="3"/>
      <c r="B912" s="3"/>
      <c r="C912" s="24"/>
      <c r="D912" s="3"/>
      <c r="E912" s="2"/>
      <c r="F912" s="2"/>
      <c r="G912" s="2"/>
      <c r="H912" s="2"/>
      <c r="I912" s="2"/>
      <c r="J912" s="2"/>
      <c r="K912" s="2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4">
      <c r="A913" s="3"/>
      <c r="B913" s="3"/>
      <c r="C913" s="24"/>
      <c r="D913" s="3"/>
      <c r="E913" s="2"/>
      <c r="F913" s="2"/>
      <c r="G913" s="2"/>
      <c r="H913" s="2"/>
      <c r="I913" s="2"/>
      <c r="J913" s="2"/>
      <c r="K913" s="2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4">
      <c r="A914" s="3"/>
      <c r="B914" s="3"/>
      <c r="C914" s="24"/>
      <c r="D914" s="3"/>
      <c r="E914" s="2"/>
      <c r="F914" s="2"/>
      <c r="G914" s="2"/>
      <c r="H914" s="2"/>
      <c r="I914" s="2"/>
      <c r="J914" s="2"/>
      <c r="K914" s="2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4">
      <c r="A915" s="3"/>
      <c r="B915" s="3"/>
      <c r="C915" s="24"/>
      <c r="D915" s="3"/>
      <c r="E915" s="2"/>
      <c r="F915" s="2"/>
      <c r="G915" s="2"/>
      <c r="H915" s="2"/>
      <c r="I915" s="2"/>
      <c r="J915" s="2"/>
      <c r="K915" s="2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4">
      <c r="A916" s="3"/>
      <c r="B916" s="3"/>
      <c r="C916" s="24"/>
      <c r="D916" s="3"/>
      <c r="E916" s="2"/>
      <c r="F916" s="2"/>
      <c r="G916" s="2"/>
      <c r="H916" s="2"/>
      <c r="I916" s="2"/>
      <c r="J916" s="2"/>
      <c r="K916" s="2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4">
      <c r="A917" s="3"/>
      <c r="B917" s="3"/>
      <c r="C917" s="24"/>
      <c r="D917" s="3"/>
      <c r="E917" s="2"/>
      <c r="F917" s="2"/>
      <c r="G917" s="2"/>
      <c r="H917" s="2"/>
      <c r="I917" s="2"/>
      <c r="J917" s="2"/>
      <c r="K917" s="2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4">
      <c r="A918" s="3"/>
      <c r="B918" s="3"/>
      <c r="C918" s="24"/>
      <c r="D918" s="3"/>
      <c r="E918" s="2"/>
      <c r="F918" s="2"/>
      <c r="G918" s="2"/>
      <c r="H918" s="2"/>
      <c r="I918" s="2"/>
      <c r="J918" s="2"/>
      <c r="K918" s="2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4">
      <c r="A919" s="3"/>
      <c r="B919" s="3"/>
      <c r="C919" s="24"/>
      <c r="D919" s="3"/>
      <c r="E919" s="2"/>
      <c r="F919" s="2"/>
      <c r="G919" s="2"/>
      <c r="H919" s="2"/>
      <c r="I919" s="2"/>
      <c r="J919" s="2"/>
      <c r="K919" s="2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4">
      <c r="A920" s="3"/>
      <c r="B920" s="3"/>
      <c r="C920" s="24"/>
      <c r="D920" s="3"/>
      <c r="E920" s="2"/>
      <c r="F920" s="2"/>
      <c r="G920" s="2"/>
      <c r="H920" s="2"/>
      <c r="I920" s="2"/>
      <c r="J920" s="2"/>
      <c r="K920" s="2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4">
      <c r="A921" s="3"/>
      <c r="B921" s="3"/>
      <c r="C921" s="24"/>
      <c r="D921" s="3"/>
      <c r="E921" s="2"/>
      <c r="F921" s="2"/>
      <c r="G921" s="2"/>
      <c r="H921" s="2"/>
      <c r="I921" s="2"/>
      <c r="J921" s="2"/>
      <c r="K921" s="2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4">
      <c r="A922" s="3"/>
      <c r="B922" s="3"/>
      <c r="C922" s="24"/>
      <c r="D922" s="3"/>
      <c r="E922" s="2"/>
      <c r="F922" s="2"/>
      <c r="G922" s="2"/>
      <c r="H922" s="2"/>
      <c r="I922" s="2"/>
      <c r="J922" s="2"/>
      <c r="K922" s="2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4">
      <c r="A923" s="3"/>
      <c r="B923" s="3"/>
      <c r="C923" s="24"/>
      <c r="D923" s="3"/>
      <c r="E923" s="2"/>
      <c r="F923" s="2"/>
      <c r="G923" s="2"/>
      <c r="H923" s="2"/>
      <c r="I923" s="2"/>
      <c r="J923" s="2"/>
      <c r="K923" s="2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4">
      <c r="A924" s="3"/>
      <c r="B924" s="3"/>
      <c r="C924" s="24"/>
      <c r="D924" s="3"/>
      <c r="E924" s="2"/>
      <c r="F924" s="2"/>
      <c r="G924" s="2"/>
      <c r="H924" s="2"/>
      <c r="I924" s="2"/>
      <c r="J924" s="2"/>
      <c r="K924" s="2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4">
      <c r="A925" s="3"/>
      <c r="B925" s="3"/>
      <c r="C925" s="24"/>
      <c r="D925" s="3"/>
      <c r="E925" s="2"/>
      <c r="F925" s="2"/>
      <c r="G925" s="2"/>
      <c r="H925" s="2"/>
      <c r="I925" s="2"/>
      <c r="J925" s="2"/>
      <c r="K925" s="2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4">
      <c r="A926" s="3"/>
      <c r="B926" s="3"/>
      <c r="C926" s="24"/>
      <c r="D926" s="3"/>
      <c r="E926" s="2"/>
      <c r="F926" s="2"/>
      <c r="G926" s="2"/>
      <c r="H926" s="2"/>
      <c r="I926" s="2"/>
      <c r="J926" s="2"/>
      <c r="K926" s="2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4">
      <c r="A927" s="3"/>
      <c r="B927" s="3"/>
      <c r="C927" s="24"/>
      <c r="D927" s="3"/>
      <c r="E927" s="2"/>
      <c r="F927" s="2"/>
      <c r="G927" s="2"/>
      <c r="H927" s="2"/>
      <c r="I927" s="2"/>
      <c r="J927" s="2"/>
      <c r="K927" s="2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4">
      <c r="A928" s="3"/>
      <c r="B928" s="3"/>
      <c r="C928" s="24"/>
      <c r="D928" s="3"/>
      <c r="E928" s="2"/>
      <c r="F928" s="2"/>
      <c r="G928" s="2"/>
      <c r="H928" s="2"/>
      <c r="I928" s="2"/>
      <c r="J928" s="2"/>
      <c r="K928" s="2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4">
      <c r="A929" s="3"/>
      <c r="B929" s="3"/>
      <c r="C929" s="24"/>
      <c r="D929" s="3"/>
      <c r="E929" s="2"/>
      <c r="F929" s="2"/>
      <c r="G929" s="2"/>
      <c r="H929" s="2"/>
      <c r="I929" s="2"/>
      <c r="J929" s="2"/>
      <c r="K929" s="2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4">
      <c r="A930" s="3"/>
      <c r="B930" s="3"/>
      <c r="C930" s="24"/>
      <c r="D930" s="3"/>
      <c r="E930" s="2"/>
      <c r="F930" s="2"/>
      <c r="G930" s="2"/>
      <c r="H930" s="2"/>
      <c r="I930" s="2"/>
      <c r="J930" s="2"/>
      <c r="K930" s="2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4">
      <c r="A931" s="3"/>
      <c r="B931" s="3"/>
      <c r="C931" s="24"/>
      <c r="D931" s="3"/>
      <c r="E931" s="2"/>
      <c r="F931" s="2"/>
      <c r="G931" s="2"/>
      <c r="H931" s="2"/>
      <c r="I931" s="2"/>
      <c r="J931" s="2"/>
      <c r="K931" s="2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4">
      <c r="A932" s="3"/>
      <c r="B932" s="3"/>
      <c r="C932" s="24"/>
      <c r="D932" s="3"/>
      <c r="E932" s="2"/>
      <c r="F932" s="2"/>
      <c r="G932" s="2"/>
      <c r="H932" s="2"/>
      <c r="I932" s="2"/>
      <c r="J932" s="2"/>
      <c r="K932" s="2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4">
      <c r="A933" s="3"/>
      <c r="B933" s="3"/>
      <c r="C933" s="24"/>
      <c r="D933" s="3"/>
      <c r="E933" s="2"/>
      <c r="F933" s="2"/>
      <c r="G933" s="2"/>
      <c r="H933" s="2"/>
      <c r="I933" s="2"/>
      <c r="J933" s="2"/>
      <c r="K933" s="2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4">
      <c r="A934" s="3"/>
      <c r="B934" s="3"/>
      <c r="C934" s="24"/>
      <c r="D934" s="3"/>
      <c r="E934" s="2"/>
      <c r="F934" s="2"/>
      <c r="G934" s="2"/>
      <c r="H934" s="2"/>
      <c r="I934" s="2"/>
      <c r="J934" s="2"/>
      <c r="K934" s="2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4">
      <c r="A935" s="3"/>
      <c r="B935" s="3"/>
      <c r="C935" s="24"/>
      <c r="D935" s="3"/>
      <c r="E935" s="2"/>
      <c r="F935" s="2"/>
      <c r="G935" s="2"/>
      <c r="H935" s="2"/>
      <c r="I935" s="2"/>
      <c r="J935" s="2"/>
      <c r="K935" s="2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4">
      <c r="A936" s="3"/>
      <c r="B936" s="3"/>
      <c r="C936" s="24"/>
      <c r="D936" s="3"/>
      <c r="E936" s="2"/>
      <c r="F936" s="2"/>
      <c r="G936" s="2"/>
      <c r="H936" s="2"/>
      <c r="I936" s="2"/>
      <c r="J936" s="2"/>
      <c r="K936" s="2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4">
      <c r="A937" s="3"/>
      <c r="B937" s="3"/>
      <c r="C937" s="24"/>
      <c r="D937" s="3"/>
      <c r="E937" s="2"/>
      <c r="F937" s="2"/>
      <c r="G937" s="2"/>
      <c r="H937" s="2"/>
      <c r="I937" s="2"/>
      <c r="J937" s="2"/>
      <c r="K937" s="2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4">
      <c r="A938" s="3"/>
      <c r="B938" s="3"/>
      <c r="C938" s="24"/>
      <c r="D938" s="3"/>
      <c r="E938" s="2"/>
      <c r="F938" s="2"/>
      <c r="G938" s="2"/>
      <c r="H938" s="2"/>
      <c r="I938" s="2"/>
      <c r="J938" s="2"/>
      <c r="K938" s="2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4">
      <c r="A939" s="3"/>
      <c r="B939" s="3"/>
      <c r="C939" s="24"/>
      <c r="D939" s="3"/>
      <c r="E939" s="2"/>
      <c r="F939" s="2"/>
      <c r="G939" s="2"/>
      <c r="H939" s="2"/>
      <c r="I939" s="2"/>
      <c r="J939" s="2"/>
      <c r="K939" s="2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4">
      <c r="A940" s="3"/>
      <c r="B940" s="3"/>
      <c r="C940" s="24"/>
      <c r="D940" s="3"/>
      <c r="E940" s="2"/>
      <c r="F940" s="2"/>
      <c r="G940" s="2"/>
      <c r="H940" s="2"/>
      <c r="I940" s="2"/>
      <c r="J940" s="2"/>
      <c r="K940" s="2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4">
      <c r="A941" s="3"/>
      <c r="B941" s="3"/>
      <c r="C941" s="24"/>
      <c r="D941" s="3"/>
      <c r="E941" s="2"/>
      <c r="F941" s="2"/>
      <c r="G941" s="2"/>
      <c r="H941" s="2"/>
      <c r="I941" s="2"/>
      <c r="J941" s="2"/>
      <c r="K941" s="2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4">
      <c r="A942" s="3"/>
      <c r="B942" s="3"/>
      <c r="C942" s="24"/>
      <c r="D942" s="3"/>
      <c r="E942" s="2"/>
      <c r="F942" s="2"/>
      <c r="G942" s="2"/>
      <c r="H942" s="2"/>
      <c r="I942" s="2"/>
      <c r="J942" s="2"/>
      <c r="K942" s="2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4">
      <c r="A943" s="3"/>
      <c r="B943" s="3"/>
      <c r="C943" s="24"/>
      <c r="D943" s="3"/>
      <c r="E943" s="2"/>
      <c r="F943" s="2"/>
      <c r="G943" s="2"/>
      <c r="H943" s="2"/>
      <c r="I943" s="2"/>
      <c r="J943" s="2"/>
      <c r="K943" s="2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4">
      <c r="A944" s="3"/>
      <c r="B944" s="3"/>
      <c r="C944" s="24"/>
      <c r="D944" s="3"/>
      <c r="E944" s="2"/>
      <c r="F944" s="2"/>
      <c r="G944" s="2"/>
      <c r="H944" s="2"/>
      <c r="I944" s="2"/>
      <c r="J944" s="2"/>
      <c r="K944" s="2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4">
      <c r="A945" s="3"/>
      <c r="B945" s="3"/>
      <c r="C945" s="24"/>
      <c r="D945" s="3"/>
      <c r="E945" s="2"/>
      <c r="F945" s="2"/>
      <c r="G945" s="2"/>
      <c r="H945" s="2"/>
      <c r="I945" s="2"/>
      <c r="J945" s="2"/>
      <c r="K945" s="2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4">
      <c r="A946" s="3"/>
      <c r="B946" s="3"/>
      <c r="C946" s="24"/>
      <c r="D946" s="3"/>
      <c r="E946" s="2"/>
      <c r="F946" s="2"/>
      <c r="G946" s="2"/>
      <c r="H946" s="2"/>
      <c r="I946" s="2"/>
      <c r="J946" s="2"/>
      <c r="K946" s="2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4">
      <c r="A947" s="3"/>
      <c r="B947" s="3"/>
      <c r="C947" s="24"/>
      <c r="D947" s="3"/>
      <c r="E947" s="2"/>
      <c r="F947" s="2"/>
      <c r="G947" s="2"/>
      <c r="H947" s="2"/>
      <c r="I947" s="2"/>
      <c r="J947" s="2"/>
      <c r="K947" s="2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4">
      <c r="A948" s="3"/>
      <c r="B948" s="3"/>
      <c r="C948" s="24"/>
      <c r="D948" s="3"/>
      <c r="E948" s="2"/>
      <c r="F948" s="2"/>
      <c r="G948" s="2"/>
      <c r="H948" s="2"/>
      <c r="I948" s="2"/>
      <c r="J948" s="2"/>
      <c r="K948" s="2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4">
      <c r="A949" s="3"/>
      <c r="B949" s="3"/>
      <c r="C949" s="24"/>
      <c r="D949" s="3"/>
      <c r="E949" s="2"/>
      <c r="F949" s="2"/>
      <c r="G949" s="2"/>
      <c r="H949" s="2"/>
      <c r="I949" s="2"/>
      <c r="J949" s="2"/>
      <c r="K949" s="2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4">
      <c r="A950" s="3"/>
      <c r="B950" s="3"/>
      <c r="C950" s="24"/>
      <c r="D950" s="3"/>
      <c r="E950" s="2"/>
      <c r="F950" s="2"/>
      <c r="G950" s="2"/>
      <c r="H950" s="2"/>
      <c r="I950" s="2"/>
      <c r="J950" s="2"/>
      <c r="K950" s="2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4">
      <c r="A951" s="3"/>
      <c r="B951" s="3"/>
      <c r="C951" s="24"/>
      <c r="D951" s="3"/>
      <c r="E951" s="2"/>
      <c r="F951" s="2"/>
      <c r="G951" s="2"/>
      <c r="H951" s="2"/>
      <c r="I951" s="2"/>
      <c r="J951" s="2"/>
      <c r="K951" s="2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4">
      <c r="A952" s="3"/>
      <c r="B952" s="3"/>
      <c r="C952" s="24"/>
      <c r="D952" s="3"/>
      <c r="E952" s="2"/>
      <c r="F952" s="2"/>
      <c r="G952" s="2"/>
      <c r="H952" s="2"/>
      <c r="I952" s="2"/>
      <c r="J952" s="2"/>
      <c r="K952" s="2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4">
      <c r="A953" s="3"/>
      <c r="B953" s="3"/>
      <c r="C953" s="24"/>
      <c r="D953" s="3"/>
      <c r="E953" s="2"/>
      <c r="F953" s="2"/>
      <c r="G953" s="2"/>
      <c r="H953" s="2"/>
      <c r="I953" s="2"/>
      <c r="J953" s="2"/>
      <c r="K953" s="2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4">
      <c r="A954" s="3"/>
      <c r="B954" s="3"/>
      <c r="C954" s="24"/>
      <c r="D954" s="3"/>
      <c r="E954" s="2"/>
      <c r="F954" s="2"/>
      <c r="G954" s="2"/>
      <c r="H954" s="2"/>
      <c r="I954" s="2"/>
      <c r="J954" s="2"/>
      <c r="K954" s="2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4">
      <c r="A955" s="3"/>
      <c r="B955" s="3"/>
      <c r="C955" s="24"/>
      <c r="D955" s="3"/>
      <c r="E955" s="2"/>
      <c r="F955" s="2"/>
      <c r="G955" s="2"/>
      <c r="H955" s="2"/>
      <c r="I955" s="2"/>
      <c r="J955" s="2"/>
      <c r="K955" s="2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4">
      <c r="A956" s="3"/>
      <c r="B956" s="3"/>
      <c r="C956" s="24"/>
      <c r="D956" s="3"/>
      <c r="E956" s="2"/>
      <c r="F956" s="2"/>
      <c r="G956" s="2"/>
      <c r="H956" s="2"/>
      <c r="I956" s="2"/>
      <c r="J956" s="2"/>
      <c r="K956" s="2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4">
      <c r="A957" s="3"/>
      <c r="B957" s="3"/>
      <c r="C957" s="24"/>
      <c r="D957" s="3"/>
      <c r="E957" s="2"/>
      <c r="F957" s="2"/>
      <c r="G957" s="2"/>
      <c r="H957" s="2"/>
      <c r="I957" s="2"/>
      <c r="J957" s="2"/>
      <c r="K957" s="2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4">
      <c r="A958" s="3"/>
      <c r="B958" s="3"/>
      <c r="C958" s="24"/>
      <c r="D958" s="3"/>
      <c r="E958" s="2"/>
      <c r="F958" s="2"/>
      <c r="G958" s="2"/>
      <c r="H958" s="2"/>
      <c r="I958" s="2"/>
      <c r="J958" s="2"/>
      <c r="K958" s="2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4">
      <c r="A959" s="3"/>
      <c r="B959" s="3"/>
      <c r="C959" s="24"/>
      <c r="D959" s="3"/>
      <c r="E959" s="2"/>
      <c r="F959" s="2"/>
      <c r="G959" s="2"/>
      <c r="H959" s="2"/>
      <c r="I959" s="2"/>
      <c r="J959" s="2"/>
      <c r="K959" s="2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4">
      <c r="A960" s="3"/>
      <c r="B960" s="3"/>
      <c r="C960" s="24"/>
      <c r="D960" s="3"/>
      <c r="E960" s="2"/>
      <c r="F960" s="2"/>
      <c r="G960" s="2"/>
      <c r="H960" s="2"/>
      <c r="I960" s="2"/>
      <c r="J960" s="2"/>
      <c r="K960" s="2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4">
      <c r="A961" s="3"/>
      <c r="B961" s="3"/>
      <c r="C961" s="24"/>
      <c r="D961" s="3"/>
      <c r="E961" s="2"/>
      <c r="F961" s="2"/>
      <c r="G961" s="2"/>
      <c r="H961" s="2"/>
      <c r="I961" s="2"/>
      <c r="J961" s="2"/>
      <c r="K961" s="2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4">
      <c r="A962" s="3"/>
      <c r="B962" s="3"/>
      <c r="C962" s="24"/>
      <c r="D962" s="3"/>
      <c r="E962" s="2"/>
      <c r="F962" s="2"/>
      <c r="G962" s="2"/>
      <c r="H962" s="2"/>
      <c r="I962" s="2"/>
      <c r="J962" s="2"/>
      <c r="K962" s="2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4">
      <c r="A963" s="3"/>
      <c r="B963" s="3"/>
      <c r="C963" s="24"/>
      <c r="D963" s="3"/>
      <c r="E963" s="2"/>
      <c r="F963" s="2"/>
      <c r="G963" s="2"/>
      <c r="H963" s="2"/>
      <c r="I963" s="2"/>
      <c r="J963" s="2"/>
      <c r="K963" s="2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4">
      <c r="A964" s="3"/>
      <c r="B964" s="3"/>
      <c r="C964" s="24"/>
      <c r="D964" s="3"/>
      <c r="E964" s="2"/>
      <c r="F964" s="2"/>
      <c r="G964" s="2"/>
      <c r="H964" s="2"/>
      <c r="I964" s="2"/>
      <c r="J964" s="2"/>
      <c r="K964" s="2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4">
      <c r="A965" s="3"/>
      <c r="B965" s="3"/>
      <c r="C965" s="24"/>
      <c r="D965" s="3"/>
      <c r="E965" s="2"/>
      <c r="F965" s="2"/>
      <c r="G965" s="2"/>
      <c r="H965" s="2"/>
      <c r="I965" s="2"/>
      <c r="J965" s="2"/>
      <c r="K965" s="2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4">
      <c r="A966" s="3"/>
      <c r="B966" s="3"/>
      <c r="C966" s="24"/>
      <c r="D966" s="3"/>
      <c r="E966" s="2"/>
      <c r="F966" s="2"/>
      <c r="G966" s="2"/>
      <c r="H966" s="2"/>
      <c r="I966" s="2"/>
      <c r="J966" s="2"/>
      <c r="K966" s="2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4">
      <c r="A967" s="3"/>
      <c r="B967" s="3"/>
      <c r="C967" s="24"/>
      <c r="D967" s="3"/>
      <c r="E967" s="2"/>
      <c r="F967" s="2"/>
      <c r="G967" s="2"/>
      <c r="H967" s="2"/>
      <c r="I967" s="2"/>
      <c r="J967" s="2"/>
      <c r="K967" s="2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4">
      <c r="A968" s="3"/>
      <c r="B968" s="3"/>
      <c r="C968" s="24"/>
      <c r="D968" s="3"/>
      <c r="E968" s="2"/>
      <c r="F968" s="2"/>
      <c r="G968" s="2"/>
      <c r="H968" s="2"/>
      <c r="I968" s="2"/>
      <c r="J968" s="2"/>
      <c r="K968" s="2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4">
      <c r="A969" s="3"/>
      <c r="B969" s="3"/>
      <c r="C969" s="24"/>
      <c r="D969" s="3"/>
      <c r="E969" s="2"/>
      <c r="F969" s="2"/>
      <c r="G969" s="2"/>
      <c r="H969" s="2"/>
      <c r="I969" s="2"/>
      <c r="J969" s="2"/>
      <c r="K969" s="2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4">
      <c r="A970" s="3"/>
      <c r="B970" s="3"/>
      <c r="C970" s="24"/>
      <c r="D970" s="3"/>
      <c r="E970" s="2"/>
      <c r="F970" s="2"/>
      <c r="G970" s="2"/>
      <c r="H970" s="2"/>
      <c r="I970" s="2"/>
      <c r="J970" s="2"/>
      <c r="K970" s="2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4">
      <c r="A971" s="3"/>
      <c r="B971" s="3"/>
      <c r="C971" s="24"/>
      <c r="D971" s="3"/>
      <c r="E971" s="2"/>
      <c r="F971" s="2"/>
      <c r="G971" s="2"/>
      <c r="H971" s="2"/>
      <c r="I971" s="2"/>
      <c r="J971" s="2"/>
      <c r="K971" s="2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4">
      <c r="A972" s="3"/>
      <c r="B972" s="3"/>
      <c r="C972" s="24"/>
      <c r="D972" s="3"/>
      <c r="E972" s="2"/>
      <c r="F972" s="2"/>
      <c r="G972" s="2"/>
      <c r="H972" s="2"/>
      <c r="I972" s="2"/>
      <c r="J972" s="2"/>
      <c r="K972" s="2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4">
      <c r="A973" s="3"/>
      <c r="B973" s="3"/>
      <c r="C973" s="24"/>
      <c r="D973" s="3"/>
      <c r="E973" s="2"/>
      <c r="F973" s="2"/>
      <c r="G973" s="2"/>
      <c r="H973" s="2"/>
      <c r="I973" s="2"/>
      <c r="J973" s="2"/>
      <c r="K973" s="2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4">
      <c r="A974" s="3"/>
      <c r="B974" s="3"/>
      <c r="C974" s="24"/>
      <c r="D974" s="3"/>
      <c r="E974" s="2"/>
      <c r="F974" s="2"/>
      <c r="G974" s="2"/>
      <c r="H974" s="2"/>
      <c r="I974" s="2"/>
      <c r="J974" s="2"/>
      <c r="K974" s="2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4">
      <c r="A975" s="3"/>
      <c r="B975" s="3"/>
      <c r="C975" s="24"/>
      <c r="D975" s="3"/>
      <c r="E975" s="2"/>
      <c r="F975" s="2"/>
      <c r="G975" s="2"/>
      <c r="H975" s="2"/>
      <c r="I975" s="2"/>
      <c r="J975" s="2"/>
      <c r="K975" s="2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4">
      <c r="A976" s="3"/>
      <c r="B976" s="3"/>
      <c r="C976" s="24"/>
      <c r="D976" s="3"/>
      <c r="E976" s="2"/>
      <c r="F976" s="2"/>
      <c r="G976" s="2"/>
      <c r="H976" s="2"/>
      <c r="I976" s="2"/>
      <c r="J976" s="2"/>
      <c r="K976" s="2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4">
      <c r="A977" s="3"/>
      <c r="B977" s="3"/>
      <c r="C977" s="24"/>
      <c r="D977" s="3"/>
      <c r="E977" s="2"/>
      <c r="F977" s="2"/>
      <c r="G977" s="2"/>
      <c r="H977" s="2"/>
      <c r="I977" s="2"/>
      <c r="J977" s="2"/>
      <c r="K977" s="2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4">
      <c r="A978" s="3"/>
      <c r="B978" s="3"/>
      <c r="C978" s="24"/>
      <c r="D978" s="3"/>
      <c r="E978" s="2"/>
      <c r="F978" s="2"/>
      <c r="G978" s="2"/>
      <c r="H978" s="2"/>
      <c r="I978" s="2"/>
      <c r="J978" s="2"/>
      <c r="K978" s="2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4">
      <c r="A979" s="3"/>
      <c r="B979" s="3"/>
      <c r="C979" s="24"/>
      <c r="D979" s="3"/>
      <c r="E979" s="2"/>
      <c r="F979" s="2"/>
      <c r="G979" s="2"/>
      <c r="H979" s="2"/>
      <c r="I979" s="2"/>
      <c r="J979" s="2"/>
      <c r="K979" s="2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4">
      <c r="A980" s="3"/>
      <c r="B980" s="3"/>
      <c r="C980" s="24"/>
      <c r="D980" s="3"/>
      <c r="E980" s="2"/>
      <c r="F980" s="2"/>
      <c r="G980" s="2"/>
      <c r="H980" s="2"/>
      <c r="I980" s="2"/>
      <c r="J980" s="2"/>
      <c r="K980" s="2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4">
      <c r="A981" s="3"/>
      <c r="B981" s="3"/>
      <c r="C981" s="24"/>
      <c r="D981" s="3"/>
      <c r="E981" s="2"/>
      <c r="F981" s="2"/>
      <c r="G981" s="2"/>
      <c r="H981" s="2"/>
      <c r="I981" s="2"/>
      <c r="J981" s="2"/>
      <c r="K981" s="2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4">
      <c r="A982" s="3"/>
      <c r="B982" s="3"/>
      <c r="C982" s="24"/>
      <c r="D982" s="3"/>
      <c r="E982" s="2"/>
      <c r="F982" s="2"/>
      <c r="G982" s="2"/>
      <c r="H982" s="2"/>
      <c r="I982" s="2"/>
      <c r="J982" s="2"/>
      <c r="K982" s="2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4">
      <c r="A983" s="3"/>
      <c r="B983" s="3"/>
      <c r="C983" s="24"/>
      <c r="D983" s="3"/>
      <c r="E983" s="2"/>
      <c r="F983" s="2"/>
      <c r="G983" s="2"/>
      <c r="H983" s="2"/>
      <c r="I983" s="2"/>
      <c r="J983" s="2"/>
      <c r="K983" s="2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4">
      <c r="A984" s="3"/>
      <c r="B984" s="3"/>
      <c r="C984" s="24"/>
      <c r="D984" s="3"/>
      <c r="E984" s="2"/>
      <c r="F984" s="2"/>
      <c r="G984" s="2"/>
      <c r="H984" s="2"/>
      <c r="I984" s="2"/>
      <c r="J984" s="2"/>
      <c r="K984" s="2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4">
      <c r="A985" s="3"/>
      <c r="B985" s="3"/>
      <c r="C985" s="24"/>
      <c r="D985" s="3"/>
      <c r="E985" s="2"/>
      <c r="F985" s="2"/>
      <c r="G985" s="2"/>
      <c r="H985" s="2"/>
      <c r="I985" s="2"/>
      <c r="J985" s="2"/>
      <c r="K985" s="2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4">
      <c r="A986" s="3"/>
      <c r="B986" s="3"/>
      <c r="C986" s="24"/>
      <c r="D986" s="3"/>
      <c r="E986" s="2"/>
      <c r="F986" s="2"/>
      <c r="G986" s="2"/>
      <c r="H986" s="2"/>
      <c r="I986" s="2"/>
      <c r="J986" s="2"/>
      <c r="K986" s="2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4">
      <c r="A987" s="3"/>
      <c r="B987" s="3"/>
      <c r="C987" s="24"/>
      <c r="D987" s="3"/>
      <c r="E987" s="2"/>
      <c r="F987" s="2"/>
      <c r="G987" s="2"/>
      <c r="H987" s="2"/>
      <c r="I987" s="2"/>
      <c r="J987" s="2"/>
      <c r="K987" s="2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4">
      <c r="A988" s="3"/>
      <c r="B988" s="3"/>
      <c r="C988" s="24"/>
      <c r="D988" s="3"/>
      <c r="E988" s="2"/>
      <c r="F988" s="2"/>
      <c r="G988" s="2"/>
      <c r="H988" s="2"/>
      <c r="I988" s="2"/>
      <c r="J988" s="2"/>
      <c r="K988" s="2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4">
      <c r="A989" s="3"/>
      <c r="B989" s="3"/>
      <c r="C989" s="24"/>
      <c r="D989" s="3"/>
      <c r="E989" s="2"/>
      <c r="F989" s="2"/>
      <c r="G989" s="2"/>
      <c r="H989" s="2"/>
      <c r="I989" s="2"/>
      <c r="J989" s="2"/>
      <c r="K989" s="2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4">
      <c r="A990" s="3"/>
      <c r="B990" s="3"/>
      <c r="C990" s="24"/>
      <c r="D990" s="3"/>
      <c r="E990" s="2"/>
      <c r="F990" s="2"/>
      <c r="G990" s="2"/>
      <c r="H990" s="2"/>
      <c r="I990" s="2"/>
      <c r="J990" s="2"/>
      <c r="K990" s="2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4">
      <c r="A991" s="3"/>
      <c r="B991" s="3"/>
      <c r="C991" s="24"/>
      <c r="D991" s="3"/>
      <c r="E991" s="2"/>
      <c r="F991" s="2"/>
      <c r="G991" s="2"/>
      <c r="H991" s="2"/>
      <c r="I991" s="2"/>
      <c r="J991" s="2"/>
      <c r="K991" s="2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4">
      <c r="A992" s="3"/>
      <c r="B992" s="3"/>
      <c r="C992" s="24"/>
      <c r="D992" s="3"/>
      <c r="E992" s="2"/>
      <c r="F992" s="2"/>
      <c r="G992" s="2"/>
      <c r="H992" s="2"/>
      <c r="I992" s="2"/>
      <c r="J992" s="2"/>
      <c r="K992" s="2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4">
      <c r="A993" s="3"/>
      <c r="B993" s="3"/>
      <c r="C993" s="24"/>
      <c r="D993" s="3"/>
      <c r="E993" s="2"/>
      <c r="F993" s="2"/>
      <c r="G993" s="2"/>
      <c r="H993" s="2"/>
      <c r="I993" s="2"/>
      <c r="J993" s="2"/>
      <c r="K993" s="2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4">
      <c r="A994" s="3"/>
      <c r="B994" s="3"/>
      <c r="C994" s="24"/>
      <c r="D994" s="3"/>
      <c r="E994" s="2"/>
      <c r="F994" s="2"/>
      <c r="G994" s="2"/>
      <c r="H994" s="2"/>
      <c r="I994" s="2"/>
      <c r="J994" s="2"/>
      <c r="K994" s="2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4">
      <c r="A995" s="3"/>
      <c r="B995" s="3"/>
      <c r="C995" s="24"/>
      <c r="D995" s="3"/>
      <c r="E995" s="2"/>
      <c r="F995" s="2"/>
      <c r="G995" s="2"/>
      <c r="H995" s="2"/>
      <c r="I995" s="2"/>
      <c r="J995" s="2"/>
      <c r="K995" s="2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4">
      <c r="A996" s="3"/>
      <c r="B996" s="3"/>
      <c r="C996" s="24"/>
      <c r="D996" s="3"/>
      <c r="E996" s="2"/>
      <c r="F996" s="2"/>
      <c r="G996" s="2"/>
      <c r="H996" s="2"/>
      <c r="I996" s="2"/>
      <c r="J996" s="2"/>
      <c r="K996" s="2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4">
      <c r="A997" s="3"/>
      <c r="B997" s="3"/>
      <c r="C997" s="24"/>
      <c r="D997" s="3"/>
      <c r="E997" s="2"/>
      <c r="F997" s="2"/>
      <c r="G997" s="2"/>
      <c r="H997" s="2"/>
      <c r="I997" s="2"/>
      <c r="J997" s="2"/>
      <c r="K997" s="2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4">
      <c r="A998" s="3"/>
      <c r="B998" s="3"/>
      <c r="C998" s="24"/>
      <c r="D998" s="3"/>
      <c r="E998" s="2"/>
      <c r="F998" s="2"/>
      <c r="G998" s="2"/>
      <c r="H998" s="2"/>
      <c r="I998" s="2"/>
      <c r="J998" s="2"/>
      <c r="K998" s="2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8.75" x14ac:dyDescent="0.4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8.75" x14ac:dyDescent="0.4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10">
    <mergeCell ref="E98:G98"/>
    <mergeCell ref="I98:K98"/>
    <mergeCell ref="A136:K136"/>
    <mergeCell ref="E5:G5"/>
    <mergeCell ref="I5:K5"/>
    <mergeCell ref="A45:K45"/>
    <mergeCell ref="E52:G52"/>
    <mergeCell ref="I52:K52"/>
    <mergeCell ref="A90:K90"/>
    <mergeCell ref="A91:K9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Z1004"/>
  <sheetViews>
    <sheetView topLeftCell="A7" zoomScaleNormal="100" zoomScaleSheetLayoutView="132" workbookViewId="0">
      <selection activeCell="M19" sqref="M19"/>
    </sheetView>
  </sheetViews>
  <sheetFormatPr defaultColWidth="10.140625" defaultRowHeight="15" customHeight="1" x14ac:dyDescent="0.4"/>
  <cols>
    <col min="1" max="2" width="1.42578125" style="25" customWidth="1"/>
    <col min="3" max="3" width="27.85546875" style="25" customWidth="1"/>
    <col min="4" max="4" width="5.7109375" style="25" customWidth="1"/>
    <col min="5" max="5" width="0.7109375" style="25" customWidth="1"/>
    <col min="6" max="6" width="14.7109375" style="25" customWidth="1"/>
    <col min="7" max="7" width="0.7109375" style="25" customWidth="1"/>
    <col min="8" max="8" width="14.7109375" style="25" customWidth="1"/>
    <col min="9" max="9" width="0.7109375" style="25" customWidth="1"/>
    <col min="10" max="10" width="14.7109375" style="25" customWidth="1"/>
    <col min="11" max="11" width="0.7109375" style="25" customWidth="1"/>
    <col min="12" max="12" width="14.7109375" style="25" customWidth="1"/>
    <col min="13" max="26" width="9.140625" style="25" customWidth="1"/>
    <col min="27" max="16384" width="10.140625" style="25"/>
  </cols>
  <sheetData>
    <row r="1" spans="1:26" ht="19.5" customHeight="1" x14ac:dyDescent="0.4">
      <c r="A1" s="1" t="str">
        <f>+'2-4'!A94</f>
        <v>บริษัท ฮั้วฟงรับเบอร์ (ไทยแลนด์) จํากัด (มหาชน)</v>
      </c>
      <c r="B1" s="1"/>
      <c r="C1" s="1"/>
      <c r="D1" s="24"/>
      <c r="E1" s="3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36" t="s">
        <v>67</v>
      </c>
      <c r="B2" s="36"/>
      <c r="C2" s="36"/>
      <c r="D2" s="36"/>
      <c r="E2" s="36"/>
      <c r="F2" s="37"/>
      <c r="G2" s="37"/>
      <c r="H2" s="37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38" t="s">
        <v>198</v>
      </c>
      <c r="B3" s="38"/>
      <c r="C3" s="38"/>
      <c r="D3" s="39"/>
      <c r="E3" s="39"/>
      <c r="F3" s="40"/>
      <c r="G3" s="7"/>
      <c r="H3" s="40"/>
      <c r="I3" s="7"/>
      <c r="J3" s="7"/>
      <c r="K3" s="7"/>
      <c r="L3" s="7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4">
      <c r="A4" s="3"/>
      <c r="B4" s="3"/>
      <c r="C4" s="3"/>
      <c r="D4" s="8"/>
      <c r="E4" s="3"/>
      <c r="F4" s="10"/>
      <c r="G4" s="2"/>
      <c r="H4" s="10"/>
      <c r="I4" s="10"/>
      <c r="J4" s="10"/>
      <c r="K4" s="10"/>
      <c r="L4" s="10"/>
      <c r="M4" s="2"/>
      <c r="N4" s="4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3"/>
      <c r="C5" s="3"/>
      <c r="D5" s="8"/>
      <c r="E5" s="3"/>
      <c r="F5" s="213" t="s">
        <v>2</v>
      </c>
      <c r="G5" s="219"/>
      <c r="H5" s="219"/>
      <c r="I5" s="10"/>
      <c r="J5" s="213" t="s">
        <v>3</v>
      </c>
      <c r="K5" s="219"/>
      <c r="L5" s="219"/>
      <c r="M5" s="2"/>
      <c r="N5" s="4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3"/>
      <c r="C6" s="3"/>
      <c r="D6" s="8"/>
      <c r="E6" s="3"/>
      <c r="F6" s="10" t="s">
        <v>4</v>
      </c>
      <c r="G6" s="9"/>
      <c r="H6" s="10" t="s">
        <v>4</v>
      </c>
      <c r="I6" s="10"/>
      <c r="J6" s="10" t="s">
        <v>4</v>
      </c>
      <c r="K6" s="9"/>
      <c r="L6" s="10" t="s">
        <v>4</v>
      </c>
      <c r="M6" s="2"/>
      <c r="N6" s="4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3"/>
      <c r="C7" s="3"/>
      <c r="D7" s="8"/>
      <c r="E7" s="3"/>
      <c r="F7" s="11" t="s">
        <v>192</v>
      </c>
      <c r="G7" s="10"/>
      <c r="H7" s="11" t="s">
        <v>192</v>
      </c>
      <c r="I7" s="10"/>
      <c r="J7" s="11" t="s">
        <v>192</v>
      </c>
      <c r="K7" s="10"/>
      <c r="L7" s="11" t="s">
        <v>192</v>
      </c>
      <c r="M7" s="2"/>
      <c r="N7" s="4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3"/>
      <c r="C8" s="3"/>
      <c r="D8" s="8"/>
      <c r="E8" s="3"/>
      <c r="F8" s="10" t="s">
        <v>7</v>
      </c>
      <c r="G8" s="2"/>
      <c r="H8" s="10" t="s">
        <v>8</v>
      </c>
      <c r="I8" s="10"/>
      <c r="J8" s="10" t="s">
        <v>7</v>
      </c>
      <c r="K8" s="10"/>
      <c r="L8" s="10" t="s">
        <v>8</v>
      </c>
      <c r="M8" s="2"/>
      <c r="N8" s="4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3"/>
      <c r="D9" s="3"/>
      <c r="E9" s="3"/>
      <c r="F9" s="13" t="s">
        <v>10</v>
      </c>
      <c r="G9" s="2"/>
      <c r="H9" s="13" t="s">
        <v>10</v>
      </c>
      <c r="I9" s="10"/>
      <c r="J9" s="13" t="s">
        <v>10</v>
      </c>
      <c r="K9" s="10"/>
      <c r="L9" s="13" t="s">
        <v>10</v>
      </c>
      <c r="M9" s="2"/>
      <c r="N9" s="4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" customHeight="1" x14ac:dyDescent="0.4">
      <c r="A10" s="1"/>
      <c r="B10" s="1"/>
      <c r="C10" s="1"/>
      <c r="D10" s="24"/>
      <c r="E10" s="3"/>
      <c r="F10" s="14"/>
      <c r="G10" s="2"/>
      <c r="H10" s="2"/>
      <c r="I10" s="2"/>
      <c r="J10" s="14"/>
      <c r="K10" s="2"/>
      <c r="L10" s="2"/>
      <c r="M10" s="2"/>
      <c r="N10" s="41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4">
      <c r="A11" s="3" t="s">
        <v>68</v>
      </c>
      <c r="B11" s="3"/>
      <c r="C11" s="3"/>
      <c r="D11" s="29"/>
      <c r="E11" s="3"/>
      <c r="F11" s="15">
        <v>769511266</v>
      </c>
      <c r="G11" s="2"/>
      <c r="H11" s="16">
        <v>785471805</v>
      </c>
      <c r="I11" s="2"/>
      <c r="J11" s="15">
        <v>767642491</v>
      </c>
      <c r="K11" s="16"/>
      <c r="L11" s="16">
        <v>781271201</v>
      </c>
      <c r="M11" s="2"/>
      <c r="N11" s="4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3" t="s">
        <v>69</v>
      </c>
      <c r="B12" s="3"/>
      <c r="C12" s="3"/>
      <c r="D12" s="24"/>
      <c r="E12" s="3"/>
      <c r="F12" s="18">
        <v>-638894066</v>
      </c>
      <c r="G12" s="2"/>
      <c r="H12" s="19">
        <v>-599801644</v>
      </c>
      <c r="I12" s="2"/>
      <c r="J12" s="18">
        <v>-637238074</v>
      </c>
      <c r="K12" s="16"/>
      <c r="L12" s="19">
        <v>-596090345</v>
      </c>
      <c r="M12" s="2"/>
      <c r="N12" s="41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3"/>
      <c r="B13" s="3"/>
      <c r="C13" s="3"/>
      <c r="D13" s="24"/>
      <c r="E13" s="3"/>
      <c r="F13" s="15"/>
      <c r="G13" s="2"/>
      <c r="H13" s="16"/>
      <c r="I13" s="16"/>
      <c r="J13" s="15"/>
      <c r="K13" s="16"/>
      <c r="L13" s="16"/>
      <c r="M13" s="2"/>
      <c r="N13" s="41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1" t="s">
        <v>70</v>
      </c>
      <c r="B14" s="1"/>
      <c r="C14" s="1"/>
      <c r="D14" s="24"/>
      <c r="E14" s="3"/>
      <c r="F14" s="15">
        <f>SUM(F11:F13)</f>
        <v>130617200</v>
      </c>
      <c r="G14" s="2"/>
      <c r="H14" s="16">
        <f>SUM(H11:H13)</f>
        <v>185670161</v>
      </c>
      <c r="I14" s="16"/>
      <c r="J14" s="15">
        <f>SUM(J11:J13)</f>
        <v>130404417</v>
      </c>
      <c r="K14" s="16"/>
      <c r="L14" s="16">
        <f>SUM(L11:L13)</f>
        <v>185180856</v>
      </c>
      <c r="M14" s="2"/>
      <c r="N14" s="4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71</v>
      </c>
      <c r="B15" s="3"/>
      <c r="C15" s="3"/>
      <c r="D15" s="24"/>
      <c r="E15" s="3"/>
      <c r="F15" s="18">
        <v>2200096</v>
      </c>
      <c r="G15" s="2"/>
      <c r="H15" s="19">
        <v>1521473</v>
      </c>
      <c r="I15" s="2"/>
      <c r="J15" s="18">
        <v>1886341</v>
      </c>
      <c r="K15" s="16"/>
      <c r="L15" s="19">
        <v>1184488</v>
      </c>
      <c r="M15" s="2"/>
      <c r="N15" s="41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6" customHeight="1" x14ac:dyDescent="0.4">
      <c r="A16" s="3"/>
      <c r="B16" s="3"/>
      <c r="C16" s="3"/>
      <c r="D16" s="24"/>
      <c r="E16" s="3"/>
      <c r="F16" s="15"/>
      <c r="G16" s="2"/>
      <c r="H16" s="16"/>
      <c r="I16" s="16"/>
      <c r="J16" s="15"/>
      <c r="K16" s="16"/>
      <c r="L16" s="16"/>
      <c r="M16" s="2"/>
      <c r="N16" s="41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1" t="s">
        <v>72</v>
      </c>
      <c r="B17" s="1"/>
      <c r="C17" s="1"/>
      <c r="D17" s="29"/>
      <c r="E17" s="3"/>
      <c r="F17" s="15">
        <f>SUM(F14:F15)</f>
        <v>132817296</v>
      </c>
      <c r="G17" s="2"/>
      <c r="H17" s="16">
        <f>SUM(H14:H15)</f>
        <v>187191634</v>
      </c>
      <c r="I17" s="16"/>
      <c r="J17" s="15">
        <f>SUM(J14:J15)</f>
        <v>132290758</v>
      </c>
      <c r="K17" s="16"/>
      <c r="L17" s="16">
        <f>SUM(L14:L15)</f>
        <v>186365344</v>
      </c>
      <c r="M17" s="2"/>
      <c r="N17" s="41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 x14ac:dyDescent="0.4">
      <c r="A18" s="3" t="s">
        <v>73</v>
      </c>
      <c r="B18" s="3"/>
      <c r="C18" s="3"/>
      <c r="D18" s="29"/>
      <c r="E18" s="3"/>
      <c r="F18" s="15">
        <v>-25667955</v>
      </c>
      <c r="G18" s="2"/>
      <c r="H18" s="16">
        <v>-29280692</v>
      </c>
      <c r="I18" s="16"/>
      <c r="J18" s="15">
        <v>-25662034</v>
      </c>
      <c r="K18" s="16"/>
      <c r="L18" s="16">
        <v>-29274183</v>
      </c>
      <c r="M18" s="2"/>
      <c r="N18" s="4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 x14ac:dyDescent="0.4">
      <c r="A19" s="3" t="s">
        <v>74</v>
      </c>
      <c r="B19" s="3"/>
      <c r="C19" s="3"/>
      <c r="D19" s="29"/>
      <c r="E19" s="3"/>
      <c r="F19" s="15">
        <v>-14899321</v>
      </c>
      <c r="G19" s="2"/>
      <c r="H19" s="16">
        <v>-13341643</v>
      </c>
      <c r="I19" s="16"/>
      <c r="J19" s="15">
        <v>-14401042</v>
      </c>
      <c r="K19" s="16"/>
      <c r="L19" s="16">
        <v>-12858695</v>
      </c>
      <c r="M19" s="2"/>
      <c r="N19" s="4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 x14ac:dyDescent="0.4">
      <c r="A20" s="43" t="s">
        <v>101</v>
      </c>
      <c r="B20" s="43"/>
      <c r="C20" s="43"/>
      <c r="D20" s="24"/>
      <c r="E20" s="20"/>
      <c r="F20" s="15">
        <v>20769210</v>
      </c>
      <c r="G20" s="2"/>
      <c r="H20" s="16">
        <v>19976801</v>
      </c>
      <c r="I20" s="16"/>
      <c r="J20" s="17">
        <v>21310451</v>
      </c>
      <c r="K20" s="16"/>
      <c r="L20" s="26">
        <v>17076156</v>
      </c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4">
      <c r="A21" s="3" t="s">
        <v>75</v>
      </c>
      <c r="B21" s="3"/>
      <c r="C21" s="3"/>
      <c r="D21" s="29"/>
      <c r="E21" s="3"/>
      <c r="F21" s="30">
        <v>-15053</v>
      </c>
      <c r="G21" s="2"/>
      <c r="H21" s="7">
        <v>-466018</v>
      </c>
      <c r="I21" s="16"/>
      <c r="J21" s="30">
        <v>-15053</v>
      </c>
      <c r="K21" s="16"/>
      <c r="L21" s="7">
        <v>-466018</v>
      </c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6" customHeight="1" x14ac:dyDescent="0.4">
      <c r="A22" s="3"/>
      <c r="B22" s="3"/>
      <c r="C22" s="3"/>
      <c r="D22" s="29"/>
      <c r="E22" s="3"/>
      <c r="F22" s="15"/>
      <c r="G22" s="2"/>
      <c r="H22" s="16"/>
      <c r="I22" s="3"/>
      <c r="J22" s="45"/>
      <c r="K22" s="3"/>
      <c r="L22" s="3"/>
      <c r="M22" s="2"/>
      <c r="N22" s="4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4">
      <c r="A23" s="1" t="s">
        <v>77</v>
      </c>
      <c r="B23" s="1"/>
      <c r="C23" s="1"/>
      <c r="D23" s="24"/>
      <c r="E23" s="3"/>
      <c r="F23" s="30">
        <f>SUM(F18:F21)</f>
        <v>-19813119</v>
      </c>
      <c r="G23" s="2"/>
      <c r="H23" s="7">
        <f>SUM(H18:H21)</f>
        <v>-23111552</v>
      </c>
      <c r="I23" s="16"/>
      <c r="J23" s="30">
        <f>SUM(J18:J21)</f>
        <v>-18767678</v>
      </c>
      <c r="K23" s="16"/>
      <c r="L23" s="7">
        <f>SUM(L18:L21)</f>
        <v>-25522740</v>
      </c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" customHeight="1" x14ac:dyDescent="0.4">
      <c r="A24" s="3"/>
      <c r="B24" s="3"/>
      <c r="C24" s="3"/>
      <c r="D24" s="29"/>
      <c r="E24" s="3"/>
      <c r="F24" s="15"/>
      <c r="G24" s="2"/>
      <c r="H24" s="16"/>
      <c r="I24" s="16"/>
      <c r="J24" s="14"/>
      <c r="K24" s="16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4">
      <c r="A25" s="1" t="s">
        <v>78</v>
      </c>
      <c r="B25" s="1"/>
      <c r="C25" s="1"/>
      <c r="D25" s="24"/>
      <c r="E25" s="3"/>
      <c r="F25" s="14">
        <f>SUM(F17,F23)</f>
        <v>113004177</v>
      </c>
      <c r="G25" s="2"/>
      <c r="H25" s="2">
        <f>SUM(H17,H23)</f>
        <v>164080082</v>
      </c>
      <c r="I25" s="16"/>
      <c r="J25" s="14">
        <f>SUM(J17,J23)</f>
        <v>113523080</v>
      </c>
      <c r="K25" s="16"/>
      <c r="L25" s="2">
        <f>SUM(L17,L23)</f>
        <v>160842604</v>
      </c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3" t="s">
        <v>79</v>
      </c>
      <c r="B26" s="3"/>
      <c r="C26" s="3"/>
      <c r="D26" s="24"/>
      <c r="E26" s="3"/>
      <c r="F26" s="44">
        <v>-20799061</v>
      </c>
      <c r="G26" s="2"/>
      <c r="H26" s="171">
        <v>-25427935</v>
      </c>
      <c r="I26" s="2"/>
      <c r="J26" s="44">
        <v>-20799061</v>
      </c>
      <c r="K26" s="16"/>
      <c r="L26" s="31">
        <v>-25427935</v>
      </c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6" customHeight="1" x14ac:dyDescent="0.4">
      <c r="A27" s="3"/>
      <c r="B27" s="3"/>
      <c r="C27" s="3"/>
      <c r="D27" s="24"/>
      <c r="E27" s="3"/>
      <c r="F27" s="15"/>
      <c r="G27" s="2"/>
      <c r="H27" s="16"/>
      <c r="I27" s="16"/>
      <c r="J27" s="14"/>
      <c r="K27" s="16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 x14ac:dyDescent="0.4">
      <c r="A28" s="4" t="s">
        <v>80</v>
      </c>
      <c r="B28" s="4"/>
      <c r="C28" s="4"/>
      <c r="D28" s="24"/>
      <c r="E28" s="20"/>
      <c r="F28" s="30">
        <f>SUM(F25:F26)</f>
        <v>92205116</v>
      </c>
      <c r="G28" s="2"/>
      <c r="H28" s="7">
        <f>SUM(H25:H26)</f>
        <v>138652147</v>
      </c>
      <c r="I28" s="16"/>
      <c r="J28" s="30">
        <f>SUM(J25:J26)</f>
        <v>92724019</v>
      </c>
      <c r="K28" s="16"/>
      <c r="L28" s="7">
        <f>SUM(L25:L26)</f>
        <v>135414669</v>
      </c>
      <c r="M28" s="2"/>
      <c r="N28" s="41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0.5" customHeight="1" x14ac:dyDescent="0.4">
      <c r="A29" s="36"/>
      <c r="B29" s="36"/>
      <c r="C29" s="36"/>
      <c r="D29" s="24"/>
      <c r="E29" s="20"/>
      <c r="F29" s="15"/>
      <c r="G29" s="2"/>
      <c r="H29" s="16"/>
      <c r="I29" s="16"/>
      <c r="J29" s="15"/>
      <c r="K29" s="16"/>
      <c r="L29" s="16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 x14ac:dyDescent="0.4">
      <c r="A30" s="36" t="s">
        <v>81</v>
      </c>
      <c r="B30" s="36"/>
      <c r="C30" s="36"/>
      <c r="D30" s="24"/>
      <c r="E30" s="20"/>
      <c r="F30" s="15"/>
      <c r="G30" s="2"/>
      <c r="H30" s="16"/>
      <c r="I30" s="16"/>
      <c r="J30" s="15"/>
      <c r="K30" s="16"/>
      <c r="L30" s="16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 x14ac:dyDescent="0.4">
      <c r="A31" s="3"/>
      <c r="B31" s="1" t="s">
        <v>82</v>
      </c>
      <c r="C31" s="1"/>
      <c r="D31" s="24"/>
      <c r="E31" s="20"/>
      <c r="F31" s="15"/>
      <c r="G31" s="2"/>
      <c r="H31" s="16"/>
      <c r="I31" s="16"/>
      <c r="J31" s="15"/>
      <c r="K31" s="16"/>
      <c r="L31" s="16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4">
      <c r="A32" s="3"/>
      <c r="B32" s="1"/>
      <c r="C32" s="1" t="s">
        <v>83</v>
      </c>
      <c r="D32" s="24"/>
      <c r="E32" s="20"/>
      <c r="F32" s="15"/>
      <c r="G32" s="2"/>
      <c r="H32" s="16"/>
      <c r="I32" s="16"/>
      <c r="J32" s="15"/>
      <c r="K32" s="16"/>
      <c r="L32" s="16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4">
      <c r="A33" s="3"/>
      <c r="B33" s="3"/>
      <c r="C33" s="3" t="s">
        <v>84</v>
      </c>
      <c r="D33" s="24"/>
      <c r="E33" s="20"/>
      <c r="F33" s="15"/>
      <c r="G33" s="3"/>
      <c r="H33" s="16"/>
      <c r="I33" s="3"/>
      <c r="J33" s="45"/>
      <c r="K33" s="3"/>
      <c r="L33" s="3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4">
      <c r="A34" s="3"/>
      <c r="B34" s="3"/>
      <c r="C34" s="3" t="s">
        <v>85</v>
      </c>
      <c r="D34" s="24"/>
      <c r="E34" s="20"/>
      <c r="F34" s="18">
        <v>20538137</v>
      </c>
      <c r="G34" s="2"/>
      <c r="H34" s="19">
        <v>-5539809</v>
      </c>
      <c r="I34" s="2"/>
      <c r="J34" s="18">
        <v>0</v>
      </c>
      <c r="K34" s="16"/>
      <c r="L34" s="19">
        <v>0</v>
      </c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" customHeight="1" x14ac:dyDescent="0.4">
      <c r="A35" s="3"/>
      <c r="B35" s="3"/>
      <c r="C35" s="3"/>
      <c r="D35" s="24"/>
      <c r="E35" s="3"/>
      <c r="F35" s="15"/>
      <c r="G35" s="2"/>
      <c r="H35" s="16"/>
      <c r="I35" s="16"/>
      <c r="J35" s="14"/>
      <c r="K35" s="16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4">
      <c r="A36" s="3"/>
      <c r="B36" s="1" t="s">
        <v>86</v>
      </c>
      <c r="C36" s="1"/>
      <c r="D36" s="24"/>
      <c r="E36" s="20"/>
      <c r="F36" s="15"/>
      <c r="G36" s="2"/>
      <c r="H36" s="16"/>
      <c r="I36" s="16"/>
      <c r="J36" s="15"/>
      <c r="K36" s="16"/>
      <c r="L36" s="16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4">
      <c r="A37" s="3"/>
      <c r="B37" s="1"/>
      <c r="C37" s="1" t="s">
        <v>83</v>
      </c>
      <c r="D37" s="24"/>
      <c r="E37" s="20"/>
      <c r="F37" s="18">
        <f>SUM(F31:F34)</f>
        <v>20538137</v>
      </c>
      <c r="G37" s="2"/>
      <c r="H37" s="19">
        <f>SUM(H31:H34)</f>
        <v>-5539809</v>
      </c>
      <c r="I37" s="16"/>
      <c r="J37" s="18">
        <f>SUM(J31:J34)</f>
        <v>0</v>
      </c>
      <c r="K37" s="16"/>
      <c r="L37" s="19">
        <f>SUM(L31:L34)</f>
        <v>0</v>
      </c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9.5" customHeight="1" x14ac:dyDescent="0.4">
      <c r="A38" s="1"/>
      <c r="B38" s="1"/>
      <c r="C38" s="1"/>
      <c r="D38" s="24"/>
      <c r="E38" s="20"/>
      <c r="F38" s="16"/>
      <c r="G38" s="2"/>
      <c r="H38" s="16"/>
      <c r="I38" s="16"/>
      <c r="J38" s="16"/>
      <c r="K38" s="16"/>
      <c r="L38" s="16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" customHeight="1" x14ac:dyDescent="0.4">
      <c r="A39" s="1"/>
      <c r="B39" s="1"/>
      <c r="C39" s="1"/>
      <c r="D39" s="24"/>
      <c r="E39" s="20"/>
      <c r="F39" s="16"/>
      <c r="G39" s="2"/>
      <c r="H39" s="16"/>
      <c r="I39" s="16"/>
      <c r="J39" s="16"/>
      <c r="K39" s="16"/>
      <c r="L39" s="16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 x14ac:dyDescent="0.4">
      <c r="A40" s="1"/>
      <c r="B40" s="1"/>
      <c r="C40" s="1"/>
      <c r="D40" s="24"/>
      <c r="E40" s="20"/>
      <c r="F40" s="16"/>
      <c r="G40" s="2"/>
      <c r="H40" s="16"/>
      <c r="I40" s="16"/>
      <c r="J40" s="16"/>
      <c r="K40" s="16"/>
      <c r="L40" s="16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s="204" customFormat="1" ht="21" customHeight="1" x14ac:dyDescent="0.4">
      <c r="A41" s="1"/>
      <c r="B41" s="1"/>
      <c r="C41" s="1"/>
      <c r="D41" s="203"/>
      <c r="E41" s="20"/>
      <c r="F41" s="16"/>
      <c r="G41" s="2"/>
      <c r="H41" s="16"/>
      <c r="I41" s="16"/>
      <c r="J41" s="16"/>
      <c r="K41" s="16"/>
      <c r="L41" s="16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 x14ac:dyDescent="0.4">
      <c r="A42" s="1"/>
      <c r="B42" s="1"/>
      <c r="C42" s="1"/>
      <c r="D42" s="24"/>
      <c r="E42" s="20"/>
      <c r="F42" s="16"/>
      <c r="G42" s="2"/>
      <c r="H42" s="16"/>
      <c r="I42" s="16"/>
      <c r="J42" s="16"/>
      <c r="K42" s="16"/>
      <c r="L42" s="16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4">
      <c r="A43" s="1"/>
      <c r="B43" s="1"/>
      <c r="C43" s="1"/>
      <c r="D43" s="24"/>
      <c r="E43" s="20"/>
      <c r="F43" s="16"/>
      <c r="G43" s="2"/>
      <c r="H43" s="16"/>
      <c r="I43" s="16"/>
      <c r="J43" s="16"/>
      <c r="K43" s="16"/>
      <c r="L43" s="16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5" customHeight="1" x14ac:dyDescent="0.4">
      <c r="A44" s="1"/>
      <c r="B44" s="1"/>
      <c r="C44" s="1"/>
      <c r="D44" s="24"/>
      <c r="E44" s="20"/>
      <c r="F44" s="16"/>
      <c r="G44" s="2"/>
      <c r="H44" s="16"/>
      <c r="I44" s="16"/>
      <c r="J44" s="16"/>
      <c r="K44" s="16"/>
      <c r="L44" s="16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215" t="s">
        <v>33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.95" customHeight="1" x14ac:dyDescent="0.4">
      <c r="A47" s="27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39"/>
      <c r="C47" s="39"/>
      <c r="D47" s="46"/>
      <c r="E47" s="39"/>
      <c r="F47" s="19"/>
      <c r="G47" s="7"/>
      <c r="H47" s="19"/>
      <c r="I47" s="19"/>
      <c r="J47" s="19"/>
      <c r="K47" s="19"/>
      <c r="L47" s="19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 x14ac:dyDescent="0.4">
      <c r="A48" s="1" t="str">
        <f>+'2-4'!A94</f>
        <v>บริษัท ฮั้วฟงรับเบอร์ (ไทยแลนด์) จํากัด (มหาชน)</v>
      </c>
      <c r="B48" s="1"/>
      <c r="C48" s="1"/>
      <c r="D48" s="24"/>
      <c r="E48" s="3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36" t="str">
        <f>A2</f>
        <v>งบกำไรขาดทุนเบ็ดเสร็จ</v>
      </c>
      <c r="B49" s="36"/>
      <c r="C49" s="36"/>
      <c r="D49" s="36"/>
      <c r="E49" s="36"/>
      <c r="F49" s="37"/>
      <c r="G49" s="37"/>
      <c r="H49" s="37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38" t="str">
        <f>+A3</f>
        <v>สำหรับงวดสามเดือนสิ้นสุดวันที่ 30 กันยายน พ.ศ. 2564</v>
      </c>
      <c r="B50" s="38"/>
      <c r="C50" s="38"/>
      <c r="D50" s="39"/>
      <c r="E50" s="39"/>
      <c r="F50" s="40"/>
      <c r="G50" s="7"/>
      <c r="H50" s="40"/>
      <c r="I50" s="7"/>
      <c r="J50" s="7"/>
      <c r="K50" s="7"/>
      <c r="L50" s="7"/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"/>
      <c r="B51" s="3"/>
      <c r="C51" s="3"/>
      <c r="D51" s="24"/>
      <c r="E51" s="3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 x14ac:dyDescent="0.4">
      <c r="A52" s="3"/>
      <c r="B52" s="3"/>
      <c r="C52" s="3"/>
      <c r="D52" s="8"/>
      <c r="E52" s="3"/>
      <c r="F52" s="213" t="s">
        <v>2</v>
      </c>
      <c r="G52" s="219"/>
      <c r="H52" s="219"/>
      <c r="I52" s="10"/>
      <c r="J52" s="213" t="s">
        <v>3</v>
      </c>
      <c r="K52" s="219"/>
      <c r="L52" s="219"/>
      <c r="M52" s="2"/>
      <c r="N52" s="4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.5" customHeight="1" x14ac:dyDescent="0.4">
      <c r="A53" s="3"/>
      <c r="B53" s="3"/>
      <c r="C53" s="3"/>
      <c r="D53" s="8"/>
      <c r="E53" s="3"/>
      <c r="F53" s="10" t="s">
        <v>4</v>
      </c>
      <c r="G53" s="10"/>
      <c r="H53" s="10" t="s">
        <v>4</v>
      </c>
      <c r="I53" s="10"/>
      <c r="J53" s="10" t="s">
        <v>4</v>
      </c>
      <c r="K53" s="10"/>
      <c r="L53" s="10" t="s">
        <v>4</v>
      </c>
      <c r="M53" s="2"/>
      <c r="N53" s="41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.5" customHeight="1" x14ac:dyDescent="0.4">
      <c r="A54" s="3"/>
      <c r="B54" s="3"/>
      <c r="C54" s="3"/>
      <c r="D54" s="8"/>
      <c r="E54" s="3"/>
      <c r="F54" s="11" t="s">
        <v>192</v>
      </c>
      <c r="G54" s="10"/>
      <c r="H54" s="11" t="s">
        <v>192</v>
      </c>
      <c r="I54" s="10"/>
      <c r="J54" s="11" t="s">
        <v>192</v>
      </c>
      <c r="K54" s="10"/>
      <c r="L54" s="11" t="s">
        <v>192</v>
      </c>
      <c r="M54" s="2"/>
      <c r="N54" s="41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9.5" customHeight="1" x14ac:dyDescent="0.4">
      <c r="A55" s="3"/>
      <c r="B55" s="3"/>
      <c r="C55" s="3"/>
      <c r="D55" s="8"/>
      <c r="E55" s="3"/>
      <c r="F55" s="10" t="s">
        <v>7</v>
      </c>
      <c r="G55" s="2"/>
      <c r="H55" s="10" t="s">
        <v>8</v>
      </c>
      <c r="I55" s="10"/>
      <c r="J55" s="10" t="s">
        <v>7</v>
      </c>
      <c r="K55" s="10"/>
      <c r="L55" s="10" t="s">
        <v>8</v>
      </c>
      <c r="M55" s="2"/>
      <c r="N55" s="41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9.5" customHeight="1" x14ac:dyDescent="0.4">
      <c r="A56" s="3"/>
      <c r="B56" s="3"/>
      <c r="C56" s="3"/>
      <c r="D56" s="8"/>
      <c r="E56" s="3"/>
      <c r="F56" s="13" t="s">
        <v>10</v>
      </c>
      <c r="G56" s="2"/>
      <c r="H56" s="13" t="s">
        <v>10</v>
      </c>
      <c r="I56" s="10"/>
      <c r="J56" s="13" t="s">
        <v>10</v>
      </c>
      <c r="K56" s="10"/>
      <c r="L56" s="13" t="s">
        <v>10</v>
      </c>
      <c r="M56" s="2"/>
      <c r="N56" s="41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6" customHeight="1" x14ac:dyDescent="0.4">
      <c r="A57" s="36"/>
      <c r="B57" s="36"/>
      <c r="C57" s="36"/>
      <c r="D57" s="8"/>
      <c r="E57" s="3"/>
      <c r="F57" s="47"/>
      <c r="G57" s="2"/>
      <c r="H57" s="10"/>
      <c r="I57" s="10"/>
      <c r="J57" s="47"/>
      <c r="K57" s="10"/>
      <c r="L57" s="10"/>
      <c r="M57" s="2"/>
      <c r="N57" s="41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9.5" customHeight="1" x14ac:dyDescent="0.4">
      <c r="A58" s="3"/>
      <c r="B58" s="1" t="s">
        <v>87</v>
      </c>
      <c r="C58" s="1"/>
      <c r="D58" s="24"/>
      <c r="E58" s="20"/>
      <c r="F58" s="15"/>
      <c r="G58" s="2"/>
      <c r="H58" s="16"/>
      <c r="I58" s="16"/>
      <c r="J58" s="15"/>
      <c r="K58" s="16"/>
      <c r="L58" s="16"/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3"/>
      <c r="B59" s="3"/>
      <c r="C59" s="1" t="s">
        <v>83</v>
      </c>
      <c r="D59" s="1"/>
      <c r="E59" s="20"/>
      <c r="F59" s="15"/>
      <c r="G59" s="2"/>
      <c r="H59" s="16"/>
      <c r="I59" s="16"/>
      <c r="J59" s="15"/>
      <c r="K59" s="16"/>
      <c r="L59" s="16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 x14ac:dyDescent="0.4">
      <c r="A60" s="3"/>
      <c r="B60" s="3"/>
      <c r="C60" s="3" t="s">
        <v>88</v>
      </c>
      <c r="D60" s="3"/>
      <c r="E60" s="20"/>
      <c r="F60" s="15"/>
      <c r="G60" s="2"/>
      <c r="H60" s="16"/>
      <c r="I60" s="16"/>
      <c r="J60" s="15"/>
      <c r="K60" s="16"/>
      <c r="L60" s="16"/>
      <c r="M60" s="2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/>
      <c r="B61" s="3"/>
      <c r="C61" s="3" t="s">
        <v>89</v>
      </c>
      <c r="D61" s="3"/>
      <c r="E61" s="20"/>
      <c r="F61" s="15"/>
      <c r="G61" s="2"/>
      <c r="H61" s="16"/>
      <c r="I61" s="2"/>
      <c r="J61" s="15"/>
      <c r="K61" s="16"/>
      <c r="L61" s="16"/>
      <c r="M61" s="2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3"/>
      <c r="B62" s="3"/>
      <c r="C62" s="3" t="s">
        <v>90</v>
      </c>
      <c r="D62" s="3"/>
      <c r="E62" s="20"/>
      <c r="F62" s="15">
        <v>4628056</v>
      </c>
      <c r="G62" s="2"/>
      <c r="H62" s="16">
        <v>-3092421</v>
      </c>
      <c r="I62" s="2"/>
      <c r="J62" s="15">
        <v>0</v>
      </c>
      <c r="K62" s="16"/>
      <c r="L62" s="16">
        <v>0</v>
      </c>
      <c r="M62" s="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6" customHeight="1" x14ac:dyDescent="0.4">
      <c r="A63" s="3"/>
      <c r="B63" s="3"/>
      <c r="C63" s="3"/>
      <c r="D63" s="24"/>
      <c r="E63" s="3"/>
      <c r="F63" s="48"/>
      <c r="G63" s="2"/>
      <c r="H63" s="49"/>
      <c r="I63" s="16"/>
      <c r="J63" s="50"/>
      <c r="K63" s="16"/>
      <c r="L63" s="51"/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.5" customHeight="1" x14ac:dyDescent="0.4">
      <c r="A64" s="3"/>
      <c r="B64" s="36" t="s">
        <v>91</v>
      </c>
      <c r="C64" s="36"/>
      <c r="D64" s="24"/>
      <c r="E64" s="20"/>
      <c r="F64" s="15"/>
      <c r="G64" s="2"/>
      <c r="H64" s="16"/>
      <c r="I64" s="16"/>
      <c r="J64" s="15"/>
      <c r="K64" s="16"/>
      <c r="L64" s="16"/>
      <c r="M64" s="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3"/>
      <c r="B65" s="3"/>
      <c r="C65" s="1" t="s">
        <v>83</v>
      </c>
      <c r="D65" s="24"/>
      <c r="E65" s="20"/>
      <c r="F65" s="18">
        <f>SUM(F62:F64)</f>
        <v>4628056</v>
      </c>
      <c r="G65" s="2"/>
      <c r="H65" s="19">
        <f>SUM(H62:H64)</f>
        <v>-3092421</v>
      </c>
      <c r="I65" s="16"/>
      <c r="J65" s="18">
        <f>SUM(J62:J64)</f>
        <v>0</v>
      </c>
      <c r="K65" s="16"/>
      <c r="L65" s="19">
        <f>SUM(L62:L64)</f>
        <v>0</v>
      </c>
      <c r="M65" s="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7.5" customHeight="1" x14ac:dyDescent="0.4">
      <c r="A66" s="36"/>
      <c r="B66" s="36"/>
      <c r="C66" s="36"/>
      <c r="D66" s="24"/>
      <c r="E66" s="20"/>
      <c r="F66" s="15"/>
      <c r="G66" s="2"/>
      <c r="H66" s="16"/>
      <c r="I66" s="16"/>
      <c r="J66" s="15"/>
      <c r="K66" s="16"/>
      <c r="L66" s="16"/>
      <c r="M66" s="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.75" customHeight="1" x14ac:dyDescent="0.4">
      <c r="A67" s="1" t="s">
        <v>92</v>
      </c>
      <c r="B67" s="1"/>
      <c r="C67" s="1"/>
      <c r="D67" s="24"/>
      <c r="E67" s="20"/>
      <c r="F67" s="18">
        <f>SUM(F37,F65)</f>
        <v>25166193</v>
      </c>
      <c r="G67" s="2"/>
      <c r="H67" s="19">
        <f>SUM(H37,H65)</f>
        <v>-8632230</v>
      </c>
      <c r="I67" s="16"/>
      <c r="J67" s="18">
        <f>J65</f>
        <v>0</v>
      </c>
      <c r="K67" s="16"/>
      <c r="L67" s="19">
        <f>L65</f>
        <v>0</v>
      </c>
      <c r="M67" s="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6" customHeight="1" x14ac:dyDescent="0.4">
      <c r="A68" s="3"/>
      <c r="B68" s="3"/>
      <c r="C68" s="3"/>
      <c r="D68" s="24"/>
      <c r="E68" s="3"/>
      <c r="F68" s="15"/>
      <c r="G68" s="2"/>
      <c r="H68" s="16"/>
      <c r="I68" s="16"/>
      <c r="J68" s="14"/>
      <c r="K68" s="16"/>
      <c r="L68" s="2"/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customHeight="1" x14ac:dyDescent="0.4">
      <c r="A69" s="1" t="s">
        <v>93</v>
      </c>
      <c r="B69" s="1"/>
      <c r="C69" s="1"/>
      <c r="D69" s="24"/>
      <c r="E69" s="20"/>
      <c r="F69" s="22">
        <f>SUM(F67,F28)</f>
        <v>117371309</v>
      </c>
      <c r="G69" s="2"/>
      <c r="H69" s="23">
        <f>SUM(H67,H28)</f>
        <v>130019917</v>
      </c>
      <c r="I69" s="16"/>
      <c r="J69" s="22">
        <f>SUM(J67,J28)</f>
        <v>92724019</v>
      </c>
      <c r="K69" s="16"/>
      <c r="L69" s="23">
        <f>SUM(L67,L28)</f>
        <v>135414669</v>
      </c>
      <c r="M69" s="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4">
      <c r="A70" s="1"/>
      <c r="B70" s="1"/>
      <c r="C70" s="1"/>
      <c r="D70" s="24"/>
      <c r="E70" s="20"/>
      <c r="F70" s="15"/>
      <c r="G70" s="2"/>
      <c r="H70" s="16"/>
      <c r="I70" s="16"/>
      <c r="J70" s="15"/>
      <c r="K70" s="16"/>
      <c r="L70" s="16"/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.5" customHeight="1" x14ac:dyDescent="0.4">
      <c r="A71" s="36" t="s">
        <v>94</v>
      </c>
      <c r="B71" s="36"/>
      <c r="C71" s="36"/>
      <c r="D71" s="24"/>
      <c r="E71" s="20"/>
      <c r="F71" s="14"/>
      <c r="G71" s="2"/>
      <c r="H71" s="2"/>
      <c r="I71" s="2"/>
      <c r="J71" s="14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.5" customHeight="1" x14ac:dyDescent="0.4">
      <c r="A72" s="20" t="s">
        <v>95</v>
      </c>
      <c r="B72" s="20"/>
      <c r="C72" s="20"/>
      <c r="D72" s="24"/>
      <c r="E72" s="20"/>
      <c r="F72" s="14">
        <f>F28</f>
        <v>92205116</v>
      </c>
      <c r="G72" s="2"/>
      <c r="H72" s="2">
        <v>138652147</v>
      </c>
      <c r="I72" s="2"/>
      <c r="J72" s="14">
        <f>J28</f>
        <v>92724019</v>
      </c>
      <c r="K72" s="2"/>
      <c r="L72" s="2">
        <v>135414669</v>
      </c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96</v>
      </c>
      <c r="B73" s="20"/>
      <c r="C73" s="20"/>
      <c r="D73" s="24"/>
      <c r="E73" s="20"/>
      <c r="F73" s="30">
        <v>0</v>
      </c>
      <c r="G73" s="2"/>
      <c r="H73" s="7">
        <v>0</v>
      </c>
      <c r="I73" s="16"/>
      <c r="J73" s="44">
        <v>0</v>
      </c>
      <c r="K73" s="16"/>
      <c r="L73" s="31">
        <v>0</v>
      </c>
      <c r="M73" s="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6" customHeight="1" x14ac:dyDescent="0.4">
      <c r="A74" s="20"/>
      <c r="B74" s="20"/>
      <c r="C74" s="20"/>
      <c r="D74" s="20"/>
      <c r="E74" s="20"/>
      <c r="F74" s="15"/>
      <c r="G74" s="2"/>
      <c r="H74" s="16"/>
      <c r="I74" s="16"/>
      <c r="J74" s="15"/>
      <c r="K74" s="16"/>
      <c r="L74" s="16"/>
      <c r="M74" s="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9.5" customHeight="1" x14ac:dyDescent="0.4">
      <c r="A75" s="4"/>
      <c r="B75" s="4"/>
      <c r="C75" s="4"/>
      <c r="D75" s="24"/>
      <c r="E75" s="20"/>
      <c r="F75" s="22">
        <f>SUM(F72:F73)</f>
        <v>92205116</v>
      </c>
      <c r="G75" s="2"/>
      <c r="H75" s="23">
        <f>SUM(H72:H73)</f>
        <v>138652147</v>
      </c>
      <c r="I75" s="16"/>
      <c r="J75" s="22">
        <f>SUM(J72:J73)</f>
        <v>92724019</v>
      </c>
      <c r="K75" s="16"/>
      <c r="L75" s="23">
        <f>SUM(L72:L73)</f>
        <v>135414669</v>
      </c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4">
      <c r="A76" s="4"/>
      <c r="B76" s="4"/>
      <c r="C76" s="4"/>
      <c r="D76" s="24"/>
      <c r="E76" s="20"/>
      <c r="F76" s="15"/>
      <c r="G76" s="2"/>
      <c r="H76" s="16"/>
      <c r="I76" s="16"/>
      <c r="J76" s="15"/>
      <c r="K76" s="16"/>
      <c r="L76" s="16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 x14ac:dyDescent="0.4">
      <c r="A77" s="1" t="s">
        <v>97</v>
      </c>
      <c r="B77" s="1"/>
      <c r="C77" s="1"/>
      <c r="D77" s="24"/>
      <c r="E77" s="1"/>
      <c r="F77" s="15"/>
      <c r="G77" s="37"/>
      <c r="H77" s="16"/>
      <c r="I77" s="16"/>
      <c r="J77" s="15"/>
      <c r="K77" s="16"/>
      <c r="L77" s="16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20" t="s">
        <v>95</v>
      </c>
      <c r="B78" s="20"/>
      <c r="C78" s="20"/>
      <c r="D78" s="24"/>
      <c r="E78" s="1"/>
      <c r="F78" s="14">
        <f>F69</f>
        <v>117371309</v>
      </c>
      <c r="G78" s="37"/>
      <c r="H78" s="2">
        <v>130019917</v>
      </c>
      <c r="I78" s="16"/>
      <c r="J78" s="14">
        <f>J69</f>
        <v>92724019</v>
      </c>
      <c r="K78" s="16"/>
      <c r="L78" s="2">
        <v>135414669</v>
      </c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3" t="s">
        <v>96</v>
      </c>
      <c r="B79" s="3"/>
      <c r="C79" s="3"/>
      <c r="D79" s="24"/>
      <c r="E79" s="3"/>
      <c r="F79" s="18">
        <v>0</v>
      </c>
      <c r="G79" s="2"/>
      <c r="H79" s="19">
        <v>0</v>
      </c>
      <c r="I79" s="16"/>
      <c r="J79" s="44">
        <v>0</v>
      </c>
      <c r="K79" s="16"/>
      <c r="L79" s="31">
        <v>0</v>
      </c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7.5" customHeight="1" x14ac:dyDescent="0.4">
      <c r="A80" s="20"/>
      <c r="B80" s="20"/>
      <c r="C80" s="20"/>
      <c r="D80" s="24"/>
      <c r="E80" s="20"/>
      <c r="F80" s="15"/>
      <c r="G80" s="2"/>
      <c r="H80" s="16"/>
      <c r="I80" s="16"/>
      <c r="J80" s="15"/>
      <c r="K80" s="16"/>
      <c r="L80" s="16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 x14ac:dyDescent="0.4">
      <c r="A81" s="3"/>
      <c r="B81" s="3"/>
      <c r="C81" s="3"/>
      <c r="D81" s="24"/>
      <c r="E81" s="20"/>
      <c r="F81" s="22">
        <f>SUM(F78:F79)</f>
        <v>117371309</v>
      </c>
      <c r="G81" s="2"/>
      <c r="H81" s="23">
        <f>SUM(H78:H79)</f>
        <v>130019917</v>
      </c>
      <c r="I81" s="16"/>
      <c r="J81" s="22">
        <f>SUM(J78:J79)</f>
        <v>92724019</v>
      </c>
      <c r="K81" s="16"/>
      <c r="L81" s="23">
        <f>SUM(L78:L79)</f>
        <v>135414669</v>
      </c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4"/>
      <c r="B82" s="4"/>
      <c r="C82" s="4"/>
      <c r="D82" s="24"/>
      <c r="E82" s="20"/>
      <c r="F82" s="15"/>
      <c r="G82" s="2"/>
      <c r="H82" s="16"/>
      <c r="I82" s="16"/>
      <c r="J82" s="15"/>
      <c r="K82" s="16"/>
      <c r="L82" s="16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 x14ac:dyDescent="0.4">
      <c r="A83" s="4" t="s">
        <v>98</v>
      </c>
      <c r="B83" s="4"/>
      <c r="C83" s="4"/>
      <c r="D83" s="24"/>
      <c r="E83" s="20"/>
      <c r="F83" s="15"/>
      <c r="G83" s="2"/>
      <c r="H83" s="16"/>
      <c r="I83" s="16"/>
      <c r="J83" s="15"/>
      <c r="K83" s="16"/>
      <c r="L83" s="16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4" t="s">
        <v>99</v>
      </c>
      <c r="B84" s="4"/>
      <c r="C84" s="4"/>
      <c r="D84" s="24"/>
      <c r="E84" s="20"/>
      <c r="F84" s="15"/>
      <c r="G84" s="2"/>
      <c r="H84" s="16"/>
      <c r="I84" s="16"/>
      <c r="J84" s="15"/>
      <c r="K84" s="16"/>
      <c r="L84" s="16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.5" customHeight="1" x14ac:dyDescent="0.4">
      <c r="A85" s="4"/>
      <c r="B85" s="4"/>
      <c r="C85" s="4"/>
      <c r="D85" s="24"/>
      <c r="E85" s="20"/>
      <c r="F85" s="15"/>
      <c r="G85" s="2"/>
      <c r="H85" s="16"/>
      <c r="I85" s="16"/>
      <c r="J85" s="15"/>
      <c r="K85" s="16"/>
      <c r="L85" s="16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 x14ac:dyDescent="0.4">
      <c r="A86" s="43" t="s">
        <v>100</v>
      </c>
      <c r="B86" s="43"/>
      <c r="C86" s="43"/>
      <c r="D86" s="24"/>
      <c r="E86" s="20"/>
      <c r="F86" s="52">
        <f>+F28/658434300</f>
        <v>0.14003692699484216</v>
      </c>
      <c r="G86" s="2"/>
      <c r="H86" s="53">
        <f>+H28/658434300</f>
        <v>0.2105785603818027</v>
      </c>
      <c r="I86" s="16"/>
      <c r="J86" s="52">
        <f>+J28/658434300</f>
        <v>0.14082501321696028</v>
      </c>
      <c r="K86" s="16"/>
      <c r="L86" s="53">
        <f>+L28/658434300</f>
        <v>0.20566162637639018</v>
      </c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 x14ac:dyDescent="0.4">
      <c r="A87" s="43"/>
      <c r="B87" s="43"/>
      <c r="C87" s="43"/>
      <c r="D87" s="24"/>
      <c r="E87" s="20"/>
      <c r="F87" s="54"/>
      <c r="G87" s="2"/>
      <c r="H87" s="54"/>
      <c r="I87" s="16"/>
      <c r="J87" s="54"/>
      <c r="K87" s="16"/>
      <c r="L87" s="54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43"/>
      <c r="B88" s="43"/>
      <c r="C88" s="43"/>
      <c r="D88" s="24"/>
      <c r="E88" s="20"/>
      <c r="F88" s="54"/>
      <c r="G88" s="2"/>
      <c r="H88" s="54"/>
      <c r="I88" s="16"/>
      <c r="J88" s="54"/>
      <c r="K88" s="16"/>
      <c r="L88" s="54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.5" customHeight="1" x14ac:dyDescent="0.4">
      <c r="A89" s="43"/>
      <c r="B89" s="43"/>
      <c r="C89" s="43"/>
      <c r="D89" s="24"/>
      <c r="E89" s="20"/>
      <c r="F89" s="54"/>
      <c r="G89" s="2"/>
      <c r="H89" s="54"/>
      <c r="I89" s="16"/>
      <c r="J89" s="54"/>
      <c r="K89" s="16"/>
      <c r="L89" s="54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9.5" customHeight="1" x14ac:dyDescent="0.4">
      <c r="A90" s="43"/>
      <c r="B90" s="43"/>
      <c r="C90" s="43"/>
      <c r="D90" s="24"/>
      <c r="E90" s="20"/>
      <c r="F90" s="54"/>
      <c r="G90" s="2"/>
      <c r="H90" s="54"/>
      <c r="I90" s="16"/>
      <c r="J90" s="54"/>
      <c r="K90" s="16"/>
      <c r="L90" s="54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.7" customHeight="1" x14ac:dyDescent="0.4">
      <c r="A91" s="43"/>
      <c r="B91" s="43"/>
      <c r="C91" s="43"/>
      <c r="D91" s="24"/>
      <c r="E91" s="20"/>
      <c r="F91" s="54"/>
      <c r="G91" s="2"/>
      <c r="H91" s="54"/>
      <c r="I91" s="16"/>
      <c r="J91" s="54"/>
      <c r="K91" s="16"/>
      <c r="L91" s="54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4">
      <c r="A92" s="215" t="s">
        <v>33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0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.95" customHeight="1" x14ac:dyDescent="0.4">
      <c r="A94" s="218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.5" customHeight="1" x14ac:dyDescent="0.4">
      <c r="A95" s="3"/>
      <c r="B95" s="3"/>
      <c r="C95" s="3"/>
      <c r="D95" s="24"/>
      <c r="E95" s="3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.5" customHeight="1" x14ac:dyDescent="0.4">
      <c r="A96" s="3"/>
      <c r="B96" s="3"/>
      <c r="C96" s="3"/>
      <c r="D96" s="24"/>
      <c r="E96" s="3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.5" customHeight="1" x14ac:dyDescent="0.4">
      <c r="A97" s="3"/>
      <c r="B97" s="3"/>
      <c r="C97" s="3"/>
      <c r="D97" s="24"/>
      <c r="E97" s="3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 x14ac:dyDescent="0.4">
      <c r="A98" s="3"/>
      <c r="B98" s="3"/>
      <c r="C98" s="3"/>
      <c r="D98" s="24"/>
      <c r="E98" s="3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 x14ac:dyDescent="0.4">
      <c r="A99" s="3"/>
      <c r="B99" s="3"/>
      <c r="C99" s="3"/>
      <c r="D99" s="24"/>
      <c r="E99" s="3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 x14ac:dyDescent="0.4">
      <c r="A100" s="3"/>
      <c r="B100" s="3"/>
      <c r="C100" s="3"/>
      <c r="D100" s="24"/>
      <c r="E100" s="3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 x14ac:dyDescent="0.4">
      <c r="A101" s="3"/>
      <c r="B101" s="3"/>
      <c r="C101" s="3"/>
      <c r="D101" s="24"/>
      <c r="E101" s="3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 x14ac:dyDescent="0.4">
      <c r="A102" s="3"/>
      <c r="B102" s="3"/>
      <c r="C102" s="3"/>
      <c r="D102" s="24"/>
      <c r="E102" s="3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.5" customHeight="1" x14ac:dyDescent="0.4">
      <c r="A103" s="3"/>
      <c r="B103" s="3"/>
      <c r="C103" s="3"/>
      <c r="D103" s="24"/>
      <c r="E103" s="3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9.5" customHeight="1" x14ac:dyDescent="0.4">
      <c r="A104" s="3"/>
      <c r="B104" s="3"/>
      <c r="C104" s="3"/>
      <c r="D104" s="24"/>
      <c r="E104" s="3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.5" customHeight="1" x14ac:dyDescent="0.4">
      <c r="A105" s="3"/>
      <c r="B105" s="3"/>
      <c r="C105" s="3"/>
      <c r="D105" s="24"/>
      <c r="E105" s="3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9.5" customHeight="1" x14ac:dyDescent="0.4">
      <c r="A106" s="3"/>
      <c r="B106" s="3"/>
      <c r="C106" s="3"/>
      <c r="D106" s="24"/>
      <c r="E106" s="3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.5" customHeight="1" x14ac:dyDescent="0.4">
      <c r="A107" s="3"/>
      <c r="B107" s="3"/>
      <c r="C107" s="3"/>
      <c r="D107" s="24"/>
      <c r="E107" s="3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.5" customHeight="1" x14ac:dyDescent="0.4">
      <c r="A108" s="3"/>
      <c r="B108" s="3"/>
      <c r="C108" s="3"/>
      <c r="D108" s="24"/>
      <c r="E108" s="3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.5" customHeight="1" x14ac:dyDescent="0.4">
      <c r="A109" s="3"/>
      <c r="B109" s="3"/>
      <c r="C109" s="3"/>
      <c r="D109" s="24"/>
      <c r="E109" s="3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.5" customHeight="1" x14ac:dyDescent="0.4">
      <c r="A110" s="3"/>
      <c r="B110" s="3"/>
      <c r="C110" s="3"/>
      <c r="D110" s="24"/>
      <c r="E110" s="3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.5" customHeight="1" x14ac:dyDescent="0.4">
      <c r="A111" s="3"/>
      <c r="B111" s="3"/>
      <c r="C111" s="3"/>
      <c r="D111" s="24"/>
      <c r="E111" s="3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4">
      <c r="A112" s="3"/>
      <c r="B112" s="3"/>
      <c r="C112" s="3"/>
      <c r="D112" s="24"/>
      <c r="E112" s="3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4">
      <c r="A113" s="3"/>
      <c r="B113" s="3"/>
      <c r="C113" s="3"/>
      <c r="D113" s="24"/>
      <c r="E113" s="3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4">
      <c r="A114" s="3"/>
      <c r="B114" s="3"/>
      <c r="C114" s="3"/>
      <c r="D114" s="24"/>
      <c r="E114" s="3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4">
      <c r="A115" s="3"/>
      <c r="B115" s="3"/>
      <c r="C115" s="3"/>
      <c r="D115" s="24"/>
      <c r="E115" s="3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4">
      <c r="A116" s="3"/>
      <c r="B116" s="3"/>
      <c r="C116" s="3"/>
      <c r="D116" s="24"/>
      <c r="E116" s="3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4">
      <c r="A117" s="3"/>
      <c r="B117" s="3"/>
      <c r="C117" s="3"/>
      <c r="D117" s="24"/>
      <c r="E117" s="3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4">
      <c r="A118" s="3"/>
      <c r="B118" s="3"/>
      <c r="C118" s="3"/>
      <c r="D118" s="24"/>
      <c r="E118" s="3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4">
      <c r="A119" s="3"/>
      <c r="B119" s="3"/>
      <c r="C119" s="3"/>
      <c r="D119" s="24"/>
      <c r="E119" s="3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4">
      <c r="A120" s="3"/>
      <c r="B120" s="3"/>
      <c r="C120" s="3"/>
      <c r="D120" s="24"/>
      <c r="E120" s="3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.5" customHeight="1" x14ac:dyDescent="0.4">
      <c r="A121" s="3"/>
      <c r="B121" s="3"/>
      <c r="C121" s="3"/>
      <c r="D121" s="24"/>
      <c r="E121" s="3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4">
      <c r="A122" s="3"/>
      <c r="B122" s="3"/>
      <c r="C122" s="3"/>
      <c r="D122" s="24"/>
      <c r="E122" s="3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4">
      <c r="A123" s="3"/>
      <c r="B123" s="3"/>
      <c r="C123" s="3"/>
      <c r="D123" s="24"/>
      <c r="E123" s="3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.5" customHeight="1" x14ac:dyDescent="0.4">
      <c r="A124" s="3"/>
      <c r="B124" s="3"/>
      <c r="C124" s="3"/>
      <c r="D124" s="24"/>
      <c r="E124" s="3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4">
      <c r="A125" s="3"/>
      <c r="B125" s="3"/>
      <c r="C125" s="3"/>
      <c r="D125" s="24"/>
      <c r="E125" s="3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4">
      <c r="A126" s="3"/>
      <c r="B126" s="3"/>
      <c r="C126" s="3"/>
      <c r="D126" s="24"/>
      <c r="E126" s="3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.5" customHeight="1" x14ac:dyDescent="0.4">
      <c r="A127" s="3"/>
      <c r="B127" s="3"/>
      <c r="C127" s="3"/>
      <c r="D127" s="24"/>
      <c r="E127" s="3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4">
      <c r="A128" s="3"/>
      <c r="B128" s="3"/>
      <c r="C128" s="3"/>
      <c r="D128" s="24"/>
      <c r="E128" s="3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4">
      <c r="A129" s="3"/>
      <c r="B129" s="3"/>
      <c r="C129" s="3"/>
      <c r="D129" s="24"/>
      <c r="E129" s="3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.5" customHeight="1" x14ac:dyDescent="0.4">
      <c r="A130" s="3"/>
      <c r="B130" s="3"/>
      <c r="C130" s="3"/>
      <c r="D130" s="24"/>
      <c r="E130" s="3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.5" customHeight="1" x14ac:dyDescent="0.4">
      <c r="A131" s="3"/>
      <c r="B131" s="3"/>
      <c r="C131" s="3"/>
      <c r="D131" s="24"/>
      <c r="E131" s="3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.5" customHeight="1" x14ac:dyDescent="0.4">
      <c r="A132" s="3"/>
      <c r="B132" s="3"/>
      <c r="C132" s="3"/>
      <c r="D132" s="24"/>
      <c r="E132" s="3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.5" customHeight="1" x14ac:dyDescent="0.4">
      <c r="A133" s="3"/>
      <c r="B133" s="3"/>
      <c r="C133" s="3"/>
      <c r="D133" s="24"/>
      <c r="E133" s="3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4">
      <c r="A134" s="3"/>
      <c r="B134" s="3"/>
      <c r="C134" s="3"/>
      <c r="D134" s="24"/>
      <c r="E134" s="3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4">
      <c r="A135" s="3"/>
      <c r="B135" s="3"/>
      <c r="C135" s="3"/>
      <c r="D135" s="24"/>
      <c r="E135" s="3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.5" customHeight="1" x14ac:dyDescent="0.4">
      <c r="A136" s="3"/>
      <c r="B136" s="3"/>
      <c r="C136" s="3"/>
      <c r="D136" s="24"/>
      <c r="E136" s="3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.5" customHeight="1" x14ac:dyDescent="0.4">
      <c r="A137" s="3"/>
      <c r="B137" s="3"/>
      <c r="C137" s="3"/>
      <c r="D137" s="24"/>
      <c r="E137" s="3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.5" customHeight="1" x14ac:dyDescent="0.4">
      <c r="A138" s="3"/>
      <c r="B138" s="3"/>
      <c r="C138" s="3"/>
      <c r="D138" s="24"/>
      <c r="E138" s="3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4">
      <c r="A139" s="3"/>
      <c r="B139" s="3"/>
      <c r="C139" s="3"/>
      <c r="D139" s="24"/>
      <c r="E139" s="3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4">
      <c r="A140" s="3"/>
      <c r="B140" s="3"/>
      <c r="C140" s="3"/>
      <c r="D140" s="24"/>
      <c r="E140" s="3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4">
      <c r="A141" s="3"/>
      <c r="B141" s="3"/>
      <c r="C141" s="3"/>
      <c r="D141" s="24"/>
      <c r="E141" s="3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4">
      <c r="A142" s="3"/>
      <c r="B142" s="3"/>
      <c r="C142" s="3"/>
      <c r="D142" s="24"/>
      <c r="E142" s="3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4">
      <c r="A143" s="3"/>
      <c r="B143" s="3"/>
      <c r="C143" s="3"/>
      <c r="D143" s="24"/>
      <c r="E143" s="3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4">
      <c r="A144" s="3"/>
      <c r="B144" s="3"/>
      <c r="C144" s="3"/>
      <c r="D144" s="24"/>
      <c r="E144" s="3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4">
      <c r="A145" s="3"/>
      <c r="B145" s="3"/>
      <c r="C145" s="3"/>
      <c r="D145" s="24"/>
      <c r="E145" s="3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4">
      <c r="A146" s="3"/>
      <c r="B146" s="3"/>
      <c r="C146" s="3"/>
      <c r="D146" s="24"/>
      <c r="E146" s="3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4">
      <c r="A147" s="3"/>
      <c r="B147" s="3"/>
      <c r="C147" s="3"/>
      <c r="D147" s="24"/>
      <c r="E147" s="3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4">
      <c r="A148" s="3"/>
      <c r="B148" s="3"/>
      <c r="C148" s="3"/>
      <c r="D148" s="24"/>
      <c r="E148" s="3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4">
      <c r="A149" s="3"/>
      <c r="B149" s="3"/>
      <c r="C149" s="3"/>
      <c r="D149" s="24"/>
      <c r="E149" s="3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4">
      <c r="A150" s="3"/>
      <c r="B150" s="3"/>
      <c r="C150" s="3"/>
      <c r="D150" s="24"/>
      <c r="E150" s="3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4">
      <c r="A151" s="3"/>
      <c r="B151" s="3"/>
      <c r="C151" s="3"/>
      <c r="D151" s="24"/>
      <c r="E151" s="3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4">
      <c r="A152" s="3"/>
      <c r="B152" s="3"/>
      <c r="C152" s="3"/>
      <c r="D152" s="24"/>
      <c r="E152" s="3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4">
      <c r="A153" s="3"/>
      <c r="B153" s="3"/>
      <c r="C153" s="3"/>
      <c r="D153" s="24"/>
      <c r="E153" s="3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4">
      <c r="A154" s="3"/>
      <c r="B154" s="3"/>
      <c r="C154" s="3"/>
      <c r="D154" s="24"/>
      <c r="E154" s="3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4">
      <c r="A155" s="3"/>
      <c r="B155" s="3"/>
      <c r="C155" s="3"/>
      <c r="D155" s="24"/>
      <c r="E155" s="3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4">
      <c r="A156" s="3"/>
      <c r="B156" s="3"/>
      <c r="C156" s="3"/>
      <c r="D156" s="24"/>
      <c r="E156" s="3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4">
      <c r="A157" s="3"/>
      <c r="B157" s="3"/>
      <c r="C157" s="3"/>
      <c r="D157" s="24"/>
      <c r="E157" s="3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4">
      <c r="A158" s="3"/>
      <c r="B158" s="3"/>
      <c r="C158" s="3"/>
      <c r="D158" s="24"/>
      <c r="E158" s="3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4">
      <c r="A159" s="3"/>
      <c r="B159" s="3"/>
      <c r="C159" s="3"/>
      <c r="D159" s="24"/>
      <c r="E159" s="3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4">
      <c r="A160" s="3"/>
      <c r="B160" s="3"/>
      <c r="C160" s="3"/>
      <c r="D160" s="24"/>
      <c r="E160" s="3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4">
      <c r="A161" s="3"/>
      <c r="B161" s="3"/>
      <c r="C161" s="3"/>
      <c r="D161" s="24"/>
      <c r="E161" s="3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4">
      <c r="A162" s="3"/>
      <c r="B162" s="3"/>
      <c r="C162" s="3"/>
      <c r="D162" s="24"/>
      <c r="E162" s="3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4">
      <c r="A163" s="3"/>
      <c r="B163" s="3"/>
      <c r="C163" s="3"/>
      <c r="D163" s="24"/>
      <c r="E163" s="3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4">
      <c r="A164" s="3"/>
      <c r="B164" s="3"/>
      <c r="C164" s="3"/>
      <c r="D164" s="24"/>
      <c r="E164" s="3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4">
      <c r="A165" s="3"/>
      <c r="B165" s="3"/>
      <c r="C165" s="3"/>
      <c r="D165" s="24"/>
      <c r="E165" s="3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4">
      <c r="A166" s="3"/>
      <c r="B166" s="3"/>
      <c r="C166" s="3"/>
      <c r="D166" s="24"/>
      <c r="E166" s="3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4">
      <c r="A167" s="3"/>
      <c r="B167" s="3"/>
      <c r="C167" s="3"/>
      <c r="D167" s="24"/>
      <c r="E167" s="3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4">
      <c r="A168" s="3"/>
      <c r="B168" s="3"/>
      <c r="C168" s="3"/>
      <c r="D168" s="24"/>
      <c r="E168" s="3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4">
      <c r="A169" s="3"/>
      <c r="B169" s="3"/>
      <c r="C169" s="3"/>
      <c r="D169" s="24"/>
      <c r="E169" s="3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4">
      <c r="A170" s="3"/>
      <c r="B170" s="3"/>
      <c r="C170" s="3"/>
      <c r="D170" s="24"/>
      <c r="E170" s="3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4">
      <c r="A171" s="3"/>
      <c r="B171" s="3"/>
      <c r="C171" s="3"/>
      <c r="D171" s="24"/>
      <c r="E171" s="3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4">
      <c r="A172" s="3"/>
      <c r="B172" s="3"/>
      <c r="C172" s="3"/>
      <c r="D172" s="24"/>
      <c r="E172" s="3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4">
      <c r="A173" s="3"/>
      <c r="B173" s="3"/>
      <c r="C173" s="3"/>
      <c r="D173" s="24"/>
      <c r="E173" s="3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4">
      <c r="A174" s="3"/>
      <c r="B174" s="3"/>
      <c r="C174" s="3"/>
      <c r="D174" s="24"/>
      <c r="E174" s="3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4">
      <c r="A175" s="3"/>
      <c r="B175" s="3"/>
      <c r="C175" s="3"/>
      <c r="D175" s="24"/>
      <c r="E175" s="3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4">
      <c r="A176" s="3"/>
      <c r="B176" s="3"/>
      <c r="C176" s="3"/>
      <c r="D176" s="24"/>
      <c r="E176" s="3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4">
      <c r="A177" s="3"/>
      <c r="B177" s="3"/>
      <c r="C177" s="3"/>
      <c r="D177" s="24"/>
      <c r="E177" s="3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4">
      <c r="A178" s="3"/>
      <c r="B178" s="3"/>
      <c r="C178" s="3"/>
      <c r="D178" s="24"/>
      <c r="E178" s="3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4">
      <c r="A179" s="3"/>
      <c r="B179" s="3"/>
      <c r="C179" s="3"/>
      <c r="D179" s="24"/>
      <c r="E179" s="3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4">
      <c r="A180" s="3"/>
      <c r="B180" s="3"/>
      <c r="C180" s="3"/>
      <c r="D180" s="24"/>
      <c r="E180" s="3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4">
      <c r="A181" s="3"/>
      <c r="B181" s="3"/>
      <c r="C181" s="3"/>
      <c r="D181" s="24"/>
      <c r="E181" s="3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4">
      <c r="A182" s="3"/>
      <c r="B182" s="3"/>
      <c r="C182" s="3"/>
      <c r="D182" s="24"/>
      <c r="E182" s="3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4">
      <c r="A183" s="3"/>
      <c r="B183" s="3"/>
      <c r="C183" s="3"/>
      <c r="D183" s="24"/>
      <c r="E183" s="3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4">
      <c r="A184" s="3"/>
      <c r="B184" s="3"/>
      <c r="C184" s="3"/>
      <c r="D184" s="24"/>
      <c r="E184" s="3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4">
      <c r="A185" s="3"/>
      <c r="B185" s="3"/>
      <c r="C185" s="3"/>
      <c r="D185" s="24"/>
      <c r="E185" s="3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4">
      <c r="A186" s="3"/>
      <c r="B186" s="3"/>
      <c r="C186" s="3"/>
      <c r="D186" s="24"/>
      <c r="E186" s="3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4">
      <c r="A187" s="3"/>
      <c r="B187" s="3"/>
      <c r="C187" s="3"/>
      <c r="D187" s="24"/>
      <c r="E187" s="3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4">
      <c r="A188" s="3"/>
      <c r="B188" s="3"/>
      <c r="C188" s="3"/>
      <c r="D188" s="24"/>
      <c r="E188" s="3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4">
      <c r="A189" s="3"/>
      <c r="B189" s="3"/>
      <c r="C189" s="3"/>
      <c r="D189" s="24"/>
      <c r="E189" s="3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4">
      <c r="A190" s="3"/>
      <c r="B190" s="3"/>
      <c r="C190" s="3"/>
      <c r="D190" s="24"/>
      <c r="E190" s="3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4">
      <c r="A191" s="3"/>
      <c r="B191" s="3"/>
      <c r="C191" s="3"/>
      <c r="D191" s="24"/>
      <c r="E191" s="3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4">
      <c r="A192" s="3"/>
      <c r="B192" s="3"/>
      <c r="C192" s="3"/>
      <c r="D192" s="24"/>
      <c r="E192" s="3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4">
      <c r="A193" s="3"/>
      <c r="B193" s="3"/>
      <c r="C193" s="3"/>
      <c r="D193" s="24"/>
      <c r="E193" s="3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4">
      <c r="A194" s="3"/>
      <c r="B194" s="3"/>
      <c r="C194" s="3"/>
      <c r="D194" s="24"/>
      <c r="E194" s="3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4">
      <c r="A195" s="3"/>
      <c r="B195" s="3"/>
      <c r="C195" s="3"/>
      <c r="D195" s="24"/>
      <c r="E195" s="3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4">
      <c r="A196" s="3"/>
      <c r="B196" s="3"/>
      <c r="C196" s="3"/>
      <c r="D196" s="24"/>
      <c r="E196" s="3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4">
      <c r="A197" s="3"/>
      <c r="B197" s="3"/>
      <c r="C197" s="3"/>
      <c r="D197" s="24"/>
      <c r="E197" s="3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4">
      <c r="A198" s="3"/>
      <c r="B198" s="3"/>
      <c r="C198" s="3"/>
      <c r="D198" s="24"/>
      <c r="E198" s="3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4">
      <c r="A199" s="3"/>
      <c r="B199" s="3"/>
      <c r="C199" s="3"/>
      <c r="D199" s="24"/>
      <c r="E199" s="3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4">
      <c r="A200" s="3"/>
      <c r="B200" s="3"/>
      <c r="C200" s="3"/>
      <c r="D200" s="24"/>
      <c r="E200" s="3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4">
      <c r="A201" s="3"/>
      <c r="B201" s="3"/>
      <c r="C201" s="3"/>
      <c r="D201" s="24"/>
      <c r="E201" s="3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4">
      <c r="A202" s="3"/>
      <c r="B202" s="3"/>
      <c r="C202" s="3"/>
      <c r="D202" s="24"/>
      <c r="E202" s="3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4">
      <c r="A203" s="3"/>
      <c r="B203" s="3"/>
      <c r="C203" s="3"/>
      <c r="D203" s="24"/>
      <c r="E203" s="3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4">
      <c r="A204" s="3"/>
      <c r="B204" s="3"/>
      <c r="C204" s="3"/>
      <c r="D204" s="24"/>
      <c r="E204" s="3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4">
      <c r="A205" s="3"/>
      <c r="B205" s="3"/>
      <c r="C205" s="3"/>
      <c r="D205" s="24"/>
      <c r="E205" s="3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4">
      <c r="A206" s="3"/>
      <c r="B206" s="3"/>
      <c r="C206" s="3"/>
      <c r="D206" s="24"/>
      <c r="E206" s="3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4">
      <c r="A207" s="3"/>
      <c r="B207" s="3"/>
      <c r="C207" s="3"/>
      <c r="D207" s="24"/>
      <c r="E207" s="3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4">
      <c r="A208" s="3"/>
      <c r="B208" s="3"/>
      <c r="C208" s="3"/>
      <c r="D208" s="24"/>
      <c r="E208" s="3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4">
      <c r="A209" s="3"/>
      <c r="B209" s="3"/>
      <c r="C209" s="3"/>
      <c r="D209" s="24"/>
      <c r="E209" s="3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4">
      <c r="A210" s="3"/>
      <c r="B210" s="3"/>
      <c r="C210" s="3"/>
      <c r="D210" s="24"/>
      <c r="E210" s="3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4">
      <c r="A211" s="3"/>
      <c r="B211" s="3"/>
      <c r="C211" s="3"/>
      <c r="D211" s="24"/>
      <c r="E211" s="3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4">
      <c r="A212" s="3"/>
      <c r="B212" s="3"/>
      <c r="C212" s="3"/>
      <c r="D212" s="24"/>
      <c r="E212" s="3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4">
      <c r="A213" s="3"/>
      <c r="B213" s="3"/>
      <c r="C213" s="3"/>
      <c r="D213" s="24"/>
      <c r="E213" s="3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4">
      <c r="A214" s="3"/>
      <c r="B214" s="3"/>
      <c r="C214" s="3"/>
      <c r="D214" s="24"/>
      <c r="E214" s="3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4">
      <c r="A215" s="3"/>
      <c r="B215" s="3"/>
      <c r="C215" s="3"/>
      <c r="D215" s="24"/>
      <c r="E215" s="3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4">
      <c r="A216" s="3"/>
      <c r="B216" s="3"/>
      <c r="C216" s="3"/>
      <c r="D216" s="24"/>
      <c r="E216" s="3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4">
      <c r="A217" s="3"/>
      <c r="B217" s="3"/>
      <c r="C217" s="3"/>
      <c r="D217" s="24"/>
      <c r="E217" s="3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4">
      <c r="A218" s="3"/>
      <c r="B218" s="3"/>
      <c r="C218" s="3"/>
      <c r="D218" s="24"/>
      <c r="E218" s="3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4">
      <c r="A219" s="3"/>
      <c r="B219" s="3"/>
      <c r="C219" s="3"/>
      <c r="D219" s="24"/>
      <c r="E219" s="3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4">
      <c r="A220" s="3"/>
      <c r="B220" s="3"/>
      <c r="C220" s="3"/>
      <c r="D220" s="24"/>
      <c r="E220" s="3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4">
      <c r="A221" s="3"/>
      <c r="B221" s="3"/>
      <c r="C221" s="3"/>
      <c r="D221" s="24"/>
      <c r="E221" s="3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4">
      <c r="A222" s="3"/>
      <c r="B222" s="3"/>
      <c r="C222" s="3"/>
      <c r="D222" s="24"/>
      <c r="E222" s="3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4">
      <c r="A223" s="3"/>
      <c r="B223" s="3"/>
      <c r="C223" s="3"/>
      <c r="D223" s="24"/>
      <c r="E223" s="3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4">
      <c r="A224" s="3"/>
      <c r="B224" s="3"/>
      <c r="C224" s="3"/>
      <c r="D224" s="24"/>
      <c r="E224" s="3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4">
      <c r="A225" s="3"/>
      <c r="B225" s="3"/>
      <c r="C225" s="3"/>
      <c r="D225" s="24"/>
      <c r="E225" s="3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4">
      <c r="A226" s="3"/>
      <c r="B226" s="3"/>
      <c r="C226" s="3"/>
      <c r="D226" s="24"/>
      <c r="E226" s="3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4">
      <c r="A227" s="3"/>
      <c r="B227" s="3"/>
      <c r="C227" s="3"/>
      <c r="D227" s="24"/>
      <c r="E227" s="3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4">
      <c r="A228" s="3"/>
      <c r="B228" s="3"/>
      <c r="C228" s="3"/>
      <c r="D228" s="24"/>
      <c r="E228" s="3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4">
      <c r="A229" s="3"/>
      <c r="B229" s="3"/>
      <c r="C229" s="3"/>
      <c r="D229" s="24"/>
      <c r="E229" s="3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4">
      <c r="A230" s="3"/>
      <c r="B230" s="3"/>
      <c r="C230" s="3"/>
      <c r="D230" s="24"/>
      <c r="E230" s="3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4">
      <c r="A231" s="3"/>
      <c r="B231" s="3"/>
      <c r="C231" s="3"/>
      <c r="D231" s="24"/>
      <c r="E231" s="3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4">
      <c r="A232" s="3"/>
      <c r="B232" s="3"/>
      <c r="C232" s="3"/>
      <c r="D232" s="24"/>
      <c r="E232" s="3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4">
      <c r="A233" s="3"/>
      <c r="B233" s="3"/>
      <c r="C233" s="3"/>
      <c r="D233" s="24"/>
      <c r="E233" s="3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4">
      <c r="A234" s="3"/>
      <c r="B234" s="3"/>
      <c r="C234" s="3"/>
      <c r="D234" s="24"/>
      <c r="E234" s="3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4">
      <c r="A235" s="3"/>
      <c r="B235" s="3"/>
      <c r="C235" s="3"/>
      <c r="D235" s="24"/>
      <c r="E235" s="3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4">
      <c r="A236" s="3"/>
      <c r="B236" s="3"/>
      <c r="C236" s="3"/>
      <c r="D236" s="24"/>
      <c r="E236" s="3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4">
      <c r="A237" s="3"/>
      <c r="B237" s="3"/>
      <c r="C237" s="3"/>
      <c r="D237" s="24"/>
      <c r="E237" s="3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4">
      <c r="A238" s="3"/>
      <c r="B238" s="3"/>
      <c r="C238" s="3"/>
      <c r="D238" s="24"/>
      <c r="E238" s="3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4">
      <c r="A239" s="3"/>
      <c r="B239" s="3"/>
      <c r="C239" s="3"/>
      <c r="D239" s="24"/>
      <c r="E239" s="3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4">
      <c r="A240" s="3"/>
      <c r="B240" s="3"/>
      <c r="C240" s="3"/>
      <c r="D240" s="24"/>
      <c r="E240" s="3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4">
      <c r="A241" s="3"/>
      <c r="B241" s="3"/>
      <c r="C241" s="3"/>
      <c r="D241" s="24"/>
      <c r="E241" s="3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4">
      <c r="A242" s="3"/>
      <c r="B242" s="3"/>
      <c r="C242" s="3"/>
      <c r="D242" s="24"/>
      <c r="E242" s="3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4">
      <c r="A243" s="3"/>
      <c r="B243" s="3"/>
      <c r="C243" s="3"/>
      <c r="D243" s="24"/>
      <c r="E243" s="3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4">
      <c r="A244" s="3"/>
      <c r="B244" s="3"/>
      <c r="C244" s="3"/>
      <c r="D244" s="24"/>
      <c r="E244" s="3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4">
      <c r="A245" s="3"/>
      <c r="B245" s="3"/>
      <c r="C245" s="3"/>
      <c r="D245" s="24"/>
      <c r="E245" s="3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4">
      <c r="A246" s="3"/>
      <c r="B246" s="3"/>
      <c r="C246" s="3"/>
      <c r="D246" s="24"/>
      <c r="E246" s="3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4">
      <c r="A247" s="3"/>
      <c r="B247" s="3"/>
      <c r="C247" s="3"/>
      <c r="D247" s="24"/>
      <c r="E247" s="3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4">
      <c r="A248" s="3"/>
      <c r="B248" s="3"/>
      <c r="C248" s="3"/>
      <c r="D248" s="24"/>
      <c r="E248" s="3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4">
      <c r="A249" s="3"/>
      <c r="B249" s="3"/>
      <c r="C249" s="3"/>
      <c r="D249" s="24"/>
      <c r="E249" s="3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4">
      <c r="A250" s="3"/>
      <c r="B250" s="3"/>
      <c r="C250" s="3"/>
      <c r="D250" s="24"/>
      <c r="E250" s="3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4">
      <c r="A251" s="3"/>
      <c r="B251" s="3"/>
      <c r="C251" s="3"/>
      <c r="D251" s="24"/>
      <c r="E251" s="3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4">
      <c r="A252" s="3"/>
      <c r="B252" s="3"/>
      <c r="C252" s="3"/>
      <c r="D252" s="24"/>
      <c r="E252" s="3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4">
      <c r="A253" s="3"/>
      <c r="B253" s="3"/>
      <c r="C253" s="3"/>
      <c r="D253" s="24"/>
      <c r="E253" s="3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4">
      <c r="A254" s="3"/>
      <c r="B254" s="3"/>
      <c r="C254" s="3"/>
      <c r="D254" s="24"/>
      <c r="E254" s="3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4">
      <c r="A255" s="3"/>
      <c r="B255" s="3"/>
      <c r="C255" s="3"/>
      <c r="D255" s="24"/>
      <c r="E255" s="3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4">
      <c r="A256" s="3"/>
      <c r="B256" s="3"/>
      <c r="C256" s="3"/>
      <c r="D256" s="24"/>
      <c r="E256" s="3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4">
      <c r="A257" s="3"/>
      <c r="B257" s="3"/>
      <c r="C257" s="3"/>
      <c r="D257" s="24"/>
      <c r="E257" s="3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4">
      <c r="A258" s="3"/>
      <c r="B258" s="3"/>
      <c r="C258" s="3"/>
      <c r="D258" s="24"/>
      <c r="E258" s="3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4">
      <c r="A259" s="3"/>
      <c r="B259" s="3"/>
      <c r="C259" s="3"/>
      <c r="D259" s="24"/>
      <c r="E259" s="3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4">
      <c r="A260" s="3"/>
      <c r="B260" s="3"/>
      <c r="C260" s="3"/>
      <c r="D260" s="24"/>
      <c r="E260" s="3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4">
      <c r="A261" s="3"/>
      <c r="B261" s="3"/>
      <c r="C261" s="3"/>
      <c r="D261" s="24"/>
      <c r="E261" s="3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4">
      <c r="A262" s="3"/>
      <c r="B262" s="3"/>
      <c r="C262" s="3"/>
      <c r="D262" s="24"/>
      <c r="E262" s="3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4">
      <c r="A263" s="3"/>
      <c r="B263" s="3"/>
      <c r="C263" s="3"/>
      <c r="D263" s="24"/>
      <c r="E263" s="3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4">
      <c r="A264" s="3"/>
      <c r="B264" s="3"/>
      <c r="C264" s="3"/>
      <c r="D264" s="24"/>
      <c r="E264" s="3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4">
      <c r="A265" s="3"/>
      <c r="B265" s="3"/>
      <c r="C265" s="3"/>
      <c r="D265" s="24"/>
      <c r="E265" s="3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4">
      <c r="A266" s="3"/>
      <c r="B266" s="3"/>
      <c r="C266" s="3"/>
      <c r="D266" s="24"/>
      <c r="E266" s="3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4">
      <c r="A267" s="3"/>
      <c r="B267" s="3"/>
      <c r="C267" s="3"/>
      <c r="D267" s="24"/>
      <c r="E267" s="3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4">
      <c r="A268" s="3"/>
      <c r="B268" s="3"/>
      <c r="C268" s="3"/>
      <c r="D268" s="24"/>
      <c r="E268" s="3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4">
      <c r="A269" s="3"/>
      <c r="B269" s="3"/>
      <c r="C269" s="3"/>
      <c r="D269" s="24"/>
      <c r="E269" s="3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4">
      <c r="A270" s="3"/>
      <c r="B270" s="3"/>
      <c r="C270" s="3"/>
      <c r="D270" s="24"/>
      <c r="E270" s="3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4">
      <c r="A271" s="3"/>
      <c r="B271" s="3"/>
      <c r="C271" s="3"/>
      <c r="D271" s="24"/>
      <c r="E271" s="3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4">
      <c r="A272" s="3"/>
      <c r="B272" s="3"/>
      <c r="C272" s="3"/>
      <c r="D272" s="24"/>
      <c r="E272" s="3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4">
      <c r="A273" s="3"/>
      <c r="B273" s="3"/>
      <c r="C273" s="3"/>
      <c r="D273" s="24"/>
      <c r="E273" s="3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4">
      <c r="A274" s="3"/>
      <c r="B274" s="3"/>
      <c r="C274" s="3"/>
      <c r="D274" s="24"/>
      <c r="E274" s="3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4">
      <c r="A275" s="3"/>
      <c r="B275" s="3"/>
      <c r="C275" s="3"/>
      <c r="D275" s="24"/>
      <c r="E275" s="3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4">
      <c r="A276" s="3"/>
      <c r="B276" s="3"/>
      <c r="C276" s="3"/>
      <c r="D276" s="24"/>
      <c r="E276" s="3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4">
      <c r="A277" s="3"/>
      <c r="B277" s="3"/>
      <c r="C277" s="3"/>
      <c r="D277" s="24"/>
      <c r="E277" s="3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4">
      <c r="A278" s="3"/>
      <c r="B278" s="3"/>
      <c r="C278" s="3"/>
      <c r="D278" s="24"/>
      <c r="E278" s="3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4">
      <c r="A279" s="3"/>
      <c r="B279" s="3"/>
      <c r="C279" s="3"/>
      <c r="D279" s="24"/>
      <c r="E279" s="3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4">
      <c r="A280" s="3"/>
      <c r="B280" s="3"/>
      <c r="C280" s="3"/>
      <c r="D280" s="24"/>
      <c r="E280" s="3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4">
      <c r="A281" s="3"/>
      <c r="B281" s="3"/>
      <c r="C281" s="3"/>
      <c r="D281" s="24"/>
      <c r="E281" s="3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4">
      <c r="A282" s="3"/>
      <c r="B282" s="3"/>
      <c r="C282" s="3"/>
      <c r="D282" s="24"/>
      <c r="E282" s="3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4">
      <c r="A283" s="3"/>
      <c r="B283" s="3"/>
      <c r="C283" s="3"/>
      <c r="D283" s="24"/>
      <c r="E283" s="3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4">
      <c r="A284" s="3"/>
      <c r="B284" s="3"/>
      <c r="C284" s="3"/>
      <c r="D284" s="24"/>
      <c r="E284" s="3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4">
      <c r="A285" s="3"/>
      <c r="B285" s="3"/>
      <c r="C285" s="3"/>
      <c r="D285" s="24"/>
      <c r="E285" s="3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4">
      <c r="A286" s="3"/>
      <c r="B286" s="3"/>
      <c r="C286" s="3"/>
      <c r="D286" s="24"/>
      <c r="E286" s="3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4">
      <c r="A287" s="3"/>
      <c r="B287" s="3"/>
      <c r="C287" s="3"/>
      <c r="D287" s="24"/>
      <c r="E287" s="3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4">
      <c r="A288" s="3"/>
      <c r="B288" s="3"/>
      <c r="C288" s="3"/>
      <c r="D288" s="24"/>
      <c r="E288" s="3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4">
      <c r="A289" s="3"/>
      <c r="B289" s="3"/>
      <c r="C289" s="3"/>
      <c r="D289" s="24"/>
      <c r="E289" s="3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4">
      <c r="A290" s="3"/>
      <c r="B290" s="3"/>
      <c r="C290" s="3"/>
      <c r="D290" s="24"/>
      <c r="E290" s="3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4">
      <c r="A291" s="3"/>
      <c r="B291" s="3"/>
      <c r="C291" s="3"/>
      <c r="D291" s="24"/>
      <c r="E291" s="3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4">
      <c r="A292" s="3"/>
      <c r="B292" s="3"/>
      <c r="C292" s="3"/>
      <c r="D292" s="24"/>
      <c r="E292" s="3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4">
      <c r="A293" s="3"/>
      <c r="B293" s="3"/>
      <c r="C293" s="3"/>
      <c r="D293" s="24"/>
      <c r="E293" s="3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4">
      <c r="A294" s="3"/>
      <c r="B294" s="3"/>
      <c r="C294" s="3"/>
      <c r="D294" s="24"/>
      <c r="E294" s="3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4">
      <c r="A295" s="3"/>
      <c r="B295" s="3"/>
      <c r="C295" s="3"/>
      <c r="D295" s="24"/>
      <c r="E295" s="3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4">
      <c r="A296" s="3"/>
      <c r="B296" s="3"/>
      <c r="C296" s="3"/>
      <c r="D296" s="24"/>
      <c r="E296" s="3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4">
      <c r="A297" s="3"/>
      <c r="B297" s="3"/>
      <c r="C297" s="3"/>
      <c r="D297" s="24"/>
      <c r="E297" s="3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4">
      <c r="A298" s="3"/>
      <c r="B298" s="3"/>
      <c r="C298" s="3"/>
      <c r="D298" s="24"/>
      <c r="E298" s="3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4">
      <c r="A299" s="3"/>
      <c r="B299" s="3"/>
      <c r="C299" s="3"/>
      <c r="D299" s="24"/>
      <c r="E299" s="3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4">
      <c r="A300" s="3"/>
      <c r="B300" s="3"/>
      <c r="C300" s="3"/>
      <c r="D300" s="24"/>
      <c r="E300" s="3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4">
      <c r="A301" s="3"/>
      <c r="B301" s="3"/>
      <c r="C301" s="3"/>
      <c r="D301" s="24"/>
      <c r="E301" s="3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4">
      <c r="A302" s="3"/>
      <c r="B302" s="3"/>
      <c r="C302" s="3"/>
      <c r="D302" s="24"/>
      <c r="E302" s="3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4">
      <c r="A303" s="3"/>
      <c r="B303" s="3"/>
      <c r="C303" s="3"/>
      <c r="D303" s="24"/>
      <c r="E303" s="3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4">
      <c r="A304" s="3"/>
      <c r="B304" s="3"/>
      <c r="C304" s="3"/>
      <c r="D304" s="24"/>
      <c r="E304" s="3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4">
      <c r="A305" s="3"/>
      <c r="B305" s="3"/>
      <c r="C305" s="3"/>
      <c r="D305" s="24"/>
      <c r="E305" s="3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4">
      <c r="A306" s="3"/>
      <c r="B306" s="3"/>
      <c r="C306" s="3"/>
      <c r="D306" s="24"/>
      <c r="E306" s="3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4">
      <c r="A307" s="3"/>
      <c r="B307" s="3"/>
      <c r="C307" s="3"/>
      <c r="D307" s="24"/>
      <c r="E307" s="3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4">
      <c r="A308" s="3"/>
      <c r="B308" s="3"/>
      <c r="C308" s="3"/>
      <c r="D308" s="24"/>
      <c r="E308" s="3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4">
      <c r="A309" s="3"/>
      <c r="B309" s="3"/>
      <c r="C309" s="3"/>
      <c r="D309" s="24"/>
      <c r="E309" s="3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4">
      <c r="A310" s="3"/>
      <c r="B310" s="3"/>
      <c r="C310" s="3"/>
      <c r="D310" s="24"/>
      <c r="E310" s="3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4">
      <c r="A311" s="3"/>
      <c r="B311" s="3"/>
      <c r="C311" s="3"/>
      <c r="D311" s="24"/>
      <c r="E311" s="3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4">
      <c r="A312" s="3"/>
      <c r="B312" s="3"/>
      <c r="C312" s="3"/>
      <c r="D312" s="24"/>
      <c r="E312" s="3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4">
      <c r="A313" s="3"/>
      <c r="B313" s="3"/>
      <c r="C313" s="3"/>
      <c r="D313" s="24"/>
      <c r="E313" s="3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4">
      <c r="A314" s="3"/>
      <c r="B314" s="3"/>
      <c r="C314" s="3"/>
      <c r="D314" s="24"/>
      <c r="E314" s="3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4">
      <c r="A315" s="3"/>
      <c r="B315" s="3"/>
      <c r="C315" s="3"/>
      <c r="D315" s="24"/>
      <c r="E315" s="3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4">
      <c r="A316" s="3"/>
      <c r="B316" s="3"/>
      <c r="C316" s="3"/>
      <c r="D316" s="24"/>
      <c r="E316" s="3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4">
      <c r="A317" s="3"/>
      <c r="B317" s="3"/>
      <c r="C317" s="3"/>
      <c r="D317" s="24"/>
      <c r="E317" s="3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4">
      <c r="A318" s="3"/>
      <c r="B318" s="3"/>
      <c r="C318" s="3"/>
      <c r="D318" s="24"/>
      <c r="E318" s="3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4">
      <c r="A319" s="3"/>
      <c r="B319" s="3"/>
      <c r="C319" s="3"/>
      <c r="D319" s="24"/>
      <c r="E319" s="3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4">
      <c r="A320" s="3"/>
      <c r="B320" s="3"/>
      <c r="C320" s="3"/>
      <c r="D320" s="24"/>
      <c r="E320" s="3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4">
      <c r="A321" s="3"/>
      <c r="B321" s="3"/>
      <c r="C321" s="3"/>
      <c r="D321" s="24"/>
      <c r="E321" s="3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4">
      <c r="A322" s="3"/>
      <c r="B322" s="3"/>
      <c r="C322" s="3"/>
      <c r="D322" s="24"/>
      <c r="E322" s="3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4">
      <c r="A323" s="3"/>
      <c r="B323" s="3"/>
      <c r="C323" s="3"/>
      <c r="D323" s="24"/>
      <c r="E323" s="3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4">
      <c r="A324" s="3"/>
      <c r="B324" s="3"/>
      <c r="C324" s="3"/>
      <c r="D324" s="24"/>
      <c r="E324" s="3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4">
      <c r="A325" s="3"/>
      <c r="B325" s="3"/>
      <c r="C325" s="3"/>
      <c r="D325" s="24"/>
      <c r="E325" s="3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4">
      <c r="A326" s="3"/>
      <c r="B326" s="3"/>
      <c r="C326" s="3"/>
      <c r="D326" s="24"/>
      <c r="E326" s="3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4">
      <c r="A327" s="3"/>
      <c r="B327" s="3"/>
      <c r="C327" s="3"/>
      <c r="D327" s="24"/>
      <c r="E327" s="3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4">
      <c r="A328" s="3"/>
      <c r="B328" s="3"/>
      <c r="C328" s="3"/>
      <c r="D328" s="24"/>
      <c r="E328" s="3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4">
      <c r="A329" s="3"/>
      <c r="B329" s="3"/>
      <c r="C329" s="3"/>
      <c r="D329" s="24"/>
      <c r="E329" s="3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4">
      <c r="A330" s="3"/>
      <c r="B330" s="3"/>
      <c r="C330" s="3"/>
      <c r="D330" s="24"/>
      <c r="E330" s="3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4">
      <c r="A331" s="3"/>
      <c r="B331" s="3"/>
      <c r="C331" s="3"/>
      <c r="D331" s="24"/>
      <c r="E331" s="3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4">
      <c r="A332" s="3"/>
      <c r="B332" s="3"/>
      <c r="C332" s="3"/>
      <c r="D332" s="24"/>
      <c r="E332" s="3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4">
      <c r="A333" s="3"/>
      <c r="B333" s="3"/>
      <c r="C333" s="3"/>
      <c r="D333" s="24"/>
      <c r="E333" s="3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4">
      <c r="A334" s="3"/>
      <c r="B334" s="3"/>
      <c r="C334" s="3"/>
      <c r="D334" s="24"/>
      <c r="E334" s="3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4">
      <c r="A335" s="3"/>
      <c r="B335" s="3"/>
      <c r="C335" s="3"/>
      <c r="D335" s="24"/>
      <c r="E335" s="3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4">
      <c r="A336" s="3"/>
      <c r="B336" s="3"/>
      <c r="C336" s="3"/>
      <c r="D336" s="24"/>
      <c r="E336" s="3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4">
      <c r="A337" s="3"/>
      <c r="B337" s="3"/>
      <c r="C337" s="3"/>
      <c r="D337" s="24"/>
      <c r="E337" s="3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4">
      <c r="A338" s="3"/>
      <c r="B338" s="3"/>
      <c r="C338" s="3"/>
      <c r="D338" s="24"/>
      <c r="E338" s="3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4">
      <c r="A339" s="3"/>
      <c r="B339" s="3"/>
      <c r="C339" s="3"/>
      <c r="D339" s="24"/>
      <c r="E339" s="3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4">
      <c r="A340" s="3"/>
      <c r="B340" s="3"/>
      <c r="C340" s="3"/>
      <c r="D340" s="24"/>
      <c r="E340" s="3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4">
      <c r="A341" s="3"/>
      <c r="B341" s="3"/>
      <c r="C341" s="3"/>
      <c r="D341" s="24"/>
      <c r="E341" s="3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4">
      <c r="A342" s="3"/>
      <c r="B342" s="3"/>
      <c r="C342" s="3"/>
      <c r="D342" s="24"/>
      <c r="E342" s="3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4">
      <c r="A343" s="3"/>
      <c r="B343" s="3"/>
      <c r="C343" s="3"/>
      <c r="D343" s="24"/>
      <c r="E343" s="3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4">
      <c r="A344" s="3"/>
      <c r="B344" s="3"/>
      <c r="C344" s="3"/>
      <c r="D344" s="24"/>
      <c r="E344" s="3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4">
      <c r="A345" s="3"/>
      <c r="B345" s="3"/>
      <c r="C345" s="3"/>
      <c r="D345" s="24"/>
      <c r="E345" s="3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4">
      <c r="A346" s="3"/>
      <c r="B346" s="3"/>
      <c r="C346" s="3"/>
      <c r="D346" s="24"/>
      <c r="E346" s="3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4">
      <c r="A347" s="3"/>
      <c r="B347" s="3"/>
      <c r="C347" s="3"/>
      <c r="D347" s="24"/>
      <c r="E347" s="3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4">
      <c r="A348" s="3"/>
      <c r="B348" s="3"/>
      <c r="C348" s="3"/>
      <c r="D348" s="24"/>
      <c r="E348" s="3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4">
      <c r="A349" s="3"/>
      <c r="B349" s="3"/>
      <c r="C349" s="3"/>
      <c r="D349" s="24"/>
      <c r="E349" s="3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4">
      <c r="A350" s="3"/>
      <c r="B350" s="3"/>
      <c r="C350" s="3"/>
      <c r="D350" s="24"/>
      <c r="E350" s="3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4">
      <c r="A351" s="3"/>
      <c r="B351" s="3"/>
      <c r="C351" s="3"/>
      <c r="D351" s="24"/>
      <c r="E351" s="3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4">
      <c r="A352" s="3"/>
      <c r="B352" s="3"/>
      <c r="C352" s="3"/>
      <c r="D352" s="24"/>
      <c r="E352" s="3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4">
      <c r="A353" s="3"/>
      <c r="B353" s="3"/>
      <c r="C353" s="3"/>
      <c r="D353" s="24"/>
      <c r="E353" s="3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4">
      <c r="A354" s="3"/>
      <c r="B354" s="3"/>
      <c r="C354" s="3"/>
      <c r="D354" s="24"/>
      <c r="E354" s="3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4">
      <c r="A355" s="3"/>
      <c r="B355" s="3"/>
      <c r="C355" s="3"/>
      <c r="D355" s="24"/>
      <c r="E355" s="3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4">
      <c r="A356" s="3"/>
      <c r="B356" s="3"/>
      <c r="C356" s="3"/>
      <c r="D356" s="24"/>
      <c r="E356" s="3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4">
      <c r="A357" s="3"/>
      <c r="B357" s="3"/>
      <c r="C357" s="3"/>
      <c r="D357" s="24"/>
      <c r="E357" s="3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4">
      <c r="A358" s="3"/>
      <c r="B358" s="3"/>
      <c r="C358" s="3"/>
      <c r="D358" s="24"/>
      <c r="E358" s="3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4">
      <c r="A359" s="3"/>
      <c r="B359" s="3"/>
      <c r="C359" s="3"/>
      <c r="D359" s="24"/>
      <c r="E359" s="3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4">
      <c r="A360" s="3"/>
      <c r="B360" s="3"/>
      <c r="C360" s="3"/>
      <c r="D360" s="24"/>
      <c r="E360" s="3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4">
      <c r="A361" s="3"/>
      <c r="B361" s="3"/>
      <c r="C361" s="3"/>
      <c r="D361" s="24"/>
      <c r="E361" s="3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4">
      <c r="A362" s="3"/>
      <c r="B362" s="3"/>
      <c r="C362" s="3"/>
      <c r="D362" s="24"/>
      <c r="E362" s="3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4">
      <c r="A363" s="3"/>
      <c r="B363" s="3"/>
      <c r="C363" s="3"/>
      <c r="D363" s="24"/>
      <c r="E363" s="3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4">
      <c r="A364" s="3"/>
      <c r="B364" s="3"/>
      <c r="C364" s="3"/>
      <c r="D364" s="24"/>
      <c r="E364" s="3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4">
      <c r="A365" s="3"/>
      <c r="B365" s="3"/>
      <c r="C365" s="3"/>
      <c r="D365" s="24"/>
      <c r="E365" s="3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4">
      <c r="A366" s="3"/>
      <c r="B366" s="3"/>
      <c r="C366" s="3"/>
      <c r="D366" s="24"/>
      <c r="E366" s="3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4">
      <c r="A367" s="3"/>
      <c r="B367" s="3"/>
      <c r="C367" s="3"/>
      <c r="D367" s="24"/>
      <c r="E367" s="3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4">
      <c r="A368" s="3"/>
      <c r="B368" s="3"/>
      <c r="C368" s="3"/>
      <c r="D368" s="24"/>
      <c r="E368" s="3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4">
      <c r="A369" s="3"/>
      <c r="B369" s="3"/>
      <c r="C369" s="3"/>
      <c r="D369" s="24"/>
      <c r="E369" s="3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4">
      <c r="A370" s="3"/>
      <c r="B370" s="3"/>
      <c r="C370" s="3"/>
      <c r="D370" s="24"/>
      <c r="E370" s="3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4">
      <c r="A371" s="3"/>
      <c r="B371" s="3"/>
      <c r="C371" s="3"/>
      <c r="D371" s="24"/>
      <c r="E371" s="3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4">
      <c r="A372" s="3"/>
      <c r="B372" s="3"/>
      <c r="C372" s="3"/>
      <c r="D372" s="24"/>
      <c r="E372" s="3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4">
      <c r="A373" s="3"/>
      <c r="B373" s="3"/>
      <c r="C373" s="3"/>
      <c r="D373" s="24"/>
      <c r="E373" s="3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4">
      <c r="A374" s="3"/>
      <c r="B374" s="3"/>
      <c r="C374" s="3"/>
      <c r="D374" s="24"/>
      <c r="E374" s="3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4">
      <c r="A375" s="3"/>
      <c r="B375" s="3"/>
      <c r="C375" s="3"/>
      <c r="D375" s="24"/>
      <c r="E375" s="3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4">
      <c r="A376" s="3"/>
      <c r="B376" s="3"/>
      <c r="C376" s="3"/>
      <c r="D376" s="24"/>
      <c r="E376" s="3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4">
      <c r="A377" s="3"/>
      <c r="B377" s="3"/>
      <c r="C377" s="3"/>
      <c r="D377" s="24"/>
      <c r="E377" s="3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4">
      <c r="A378" s="3"/>
      <c r="B378" s="3"/>
      <c r="C378" s="3"/>
      <c r="D378" s="24"/>
      <c r="E378" s="3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4">
      <c r="A379" s="3"/>
      <c r="B379" s="3"/>
      <c r="C379" s="3"/>
      <c r="D379" s="24"/>
      <c r="E379" s="3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4">
      <c r="A380" s="3"/>
      <c r="B380" s="3"/>
      <c r="C380" s="3"/>
      <c r="D380" s="24"/>
      <c r="E380" s="3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4">
      <c r="A381" s="3"/>
      <c r="B381" s="3"/>
      <c r="C381" s="3"/>
      <c r="D381" s="24"/>
      <c r="E381" s="3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4">
      <c r="A382" s="3"/>
      <c r="B382" s="3"/>
      <c r="C382" s="3"/>
      <c r="D382" s="24"/>
      <c r="E382" s="3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4">
      <c r="A383" s="3"/>
      <c r="B383" s="3"/>
      <c r="C383" s="3"/>
      <c r="D383" s="24"/>
      <c r="E383" s="3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4">
      <c r="A384" s="3"/>
      <c r="B384" s="3"/>
      <c r="C384" s="3"/>
      <c r="D384" s="24"/>
      <c r="E384" s="3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4">
      <c r="A385" s="3"/>
      <c r="B385" s="3"/>
      <c r="C385" s="3"/>
      <c r="D385" s="24"/>
      <c r="E385" s="3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4">
      <c r="A386" s="3"/>
      <c r="B386" s="3"/>
      <c r="C386" s="3"/>
      <c r="D386" s="24"/>
      <c r="E386" s="3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4">
      <c r="A387" s="3"/>
      <c r="B387" s="3"/>
      <c r="C387" s="3"/>
      <c r="D387" s="24"/>
      <c r="E387" s="3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4">
      <c r="A388" s="3"/>
      <c r="B388" s="3"/>
      <c r="C388" s="3"/>
      <c r="D388" s="24"/>
      <c r="E388" s="3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4">
      <c r="A389" s="3"/>
      <c r="B389" s="3"/>
      <c r="C389" s="3"/>
      <c r="D389" s="24"/>
      <c r="E389" s="3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4">
      <c r="A390" s="3"/>
      <c r="B390" s="3"/>
      <c r="C390" s="3"/>
      <c r="D390" s="24"/>
      <c r="E390" s="3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4">
      <c r="A391" s="3"/>
      <c r="B391" s="3"/>
      <c r="C391" s="3"/>
      <c r="D391" s="24"/>
      <c r="E391" s="3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4">
      <c r="A392" s="3"/>
      <c r="B392" s="3"/>
      <c r="C392" s="3"/>
      <c r="D392" s="24"/>
      <c r="E392" s="3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4">
      <c r="A393" s="3"/>
      <c r="B393" s="3"/>
      <c r="C393" s="3"/>
      <c r="D393" s="24"/>
      <c r="E393" s="3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4">
      <c r="A394" s="3"/>
      <c r="B394" s="3"/>
      <c r="C394" s="3"/>
      <c r="D394" s="24"/>
      <c r="E394" s="3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4">
      <c r="A395" s="3"/>
      <c r="B395" s="3"/>
      <c r="C395" s="3"/>
      <c r="D395" s="24"/>
      <c r="E395" s="3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4">
      <c r="A396" s="3"/>
      <c r="B396" s="3"/>
      <c r="C396" s="3"/>
      <c r="D396" s="24"/>
      <c r="E396" s="3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4">
      <c r="A397" s="3"/>
      <c r="B397" s="3"/>
      <c r="C397" s="3"/>
      <c r="D397" s="24"/>
      <c r="E397" s="3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4">
      <c r="A398" s="3"/>
      <c r="B398" s="3"/>
      <c r="C398" s="3"/>
      <c r="D398" s="24"/>
      <c r="E398" s="3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4">
      <c r="A399" s="3"/>
      <c r="B399" s="3"/>
      <c r="C399" s="3"/>
      <c r="D399" s="24"/>
      <c r="E399" s="3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4">
      <c r="A400" s="3"/>
      <c r="B400" s="3"/>
      <c r="C400" s="3"/>
      <c r="D400" s="24"/>
      <c r="E400" s="3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4">
      <c r="A401" s="3"/>
      <c r="B401" s="3"/>
      <c r="C401" s="3"/>
      <c r="D401" s="24"/>
      <c r="E401" s="3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4">
      <c r="A402" s="3"/>
      <c r="B402" s="3"/>
      <c r="C402" s="3"/>
      <c r="D402" s="24"/>
      <c r="E402" s="3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4">
      <c r="A403" s="3"/>
      <c r="B403" s="3"/>
      <c r="C403" s="3"/>
      <c r="D403" s="24"/>
      <c r="E403" s="3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4">
      <c r="A404" s="3"/>
      <c r="B404" s="3"/>
      <c r="C404" s="3"/>
      <c r="D404" s="24"/>
      <c r="E404" s="3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4">
      <c r="A405" s="3"/>
      <c r="B405" s="3"/>
      <c r="C405" s="3"/>
      <c r="D405" s="24"/>
      <c r="E405" s="3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4">
      <c r="A406" s="3"/>
      <c r="B406" s="3"/>
      <c r="C406" s="3"/>
      <c r="D406" s="24"/>
      <c r="E406" s="3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4">
      <c r="A407" s="3"/>
      <c r="B407" s="3"/>
      <c r="C407" s="3"/>
      <c r="D407" s="24"/>
      <c r="E407" s="3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4">
      <c r="A408" s="3"/>
      <c r="B408" s="3"/>
      <c r="C408" s="3"/>
      <c r="D408" s="24"/>
      <c r="E408" s="3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4">
      <c r="A409" s="3"/>
      <c r="B409" s="3"/>
      <c r="C409" s="3"/>
      <c r="D409" s="24"/>
      <c r="E409" s="3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4">
      <c r="A410" s="3"/>
      <c r="B410" s="3"/>
      <c r="C410" s="3"/>
      <c r="D410" s="24"/>
      <c r="E410" s="3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4">
      <c r="A411" s="3"/>
      <c r="B411" s="3"/>
      <c r="C411" s="3"/>
      <c r="D411" s="24"/>
      <c r="E411" s="3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4">
      <c r="A412" s="3"/>
      <c r="B412" s="3"/>
      <c r="C412" s="3"/>
      <c r="D412" s="24"/>
      <c r="E412" s="3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4">
      <c r="A413" s="3"/>
      <c r="B413" s="3"/>
      <c r="C413" s="3"/>
      <c r="D413" s="24"/>
      <c r="E413" s="3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4">
      <c r="A414" s="3"/>
      <c r="B414" s="3"/>
      <c r="C414" s="3"/>
      <c r="D414" s="24"/>
      <c r="E414" s="3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4">
      <c r="A415" s="3"/>
      <c r="B415" s="3"/>
      <c r="C415" s="3"/>
      <c r="D415" s="24"/>
      <c r="E415" s="3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4">
      <c r="A416" s="3"/>
      <c r="B416" s="3"/>
      <c r="C416" s="3"/>
      <c r="D416" s="24"/>
      <c r="E416" s="3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4">
      <c r="A417" s="3"/>
      <c r="B417" s="3"/>
      <c r="C417" s="3"/>
      <c r="D417" s="24"/>
      <c r="E417" s="3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4">
      <c r="A418" s="3"/>
      <c r="B418" s="3"/>
      <c r="C418" s="3"/>
      <c r="D418" s="24"/>
      <c r="E418" s="3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4">
      <c r="A419" s="3"/>
      <c r="B419" s="3"/>
      <c r="C419" s="3"/>
      <c r="D419" s="24"/>
      <c r="E419" s="3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4">
      <c r="A420" s="3"/>
      <c r="B420" s="3"/>
      <c r="C420" s="3"/>
      <c r="D420" s="24"/>
      <c r="E420" s="3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4">
      <c r="A421" s="3"/>
      <c r="B421" s="3"/>
      <c r="C421" s="3"/>
      <c r="D421" s="24"/>
      <c r="E421" s="3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4">
      <c r="A422" s="3"/>
      <c r="B422" s="3"/>
      <c r="C422" s="3"/>
      <c r="D422" s="24"/>
      <c r="E422" s="3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4">
      <c r="A423" s="3"/>
      <c r="B423" s="3"/>
      <c r="C423" s="3"/>
      <c r="D423" s="24"/>
      <c r="E423" s="3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4">
      <c r="A424" s="3"/>
      <c r="B424" s="3"/>
      <c r="C424" s="3"/>
      <c r="D424" s="24"/>
      <c r="E424" s="3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4">
      <c r="A425" s="3"/>
      <c r="B425" s="3"/>
      <c r="C425" s="3"/>
      <c r="D425" s="24"/>
      <c r="E425" s="3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4">
      <c r="A426" s="3"/>
      <c r="B426" s="3"/>
      <c r="C426" s="3"/>
      <c r="D426" s="24"/>
      <c r="E426" s="3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4">
      <c r="A427" s="3"/>
      <c r="B427" s="3"/>
      <c r="C427" s="3"/>
      <c r="D427" s="24"/>
      <c r="E427" s="3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4">
      <c r="A428" s="3"/>
      <c r="B428" s="3"/>
      <c r="C428" s="3"/>
      <c r="D428" s="24"/>
      <c r="E428" s="3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4">
      <c r="A429" s="3"/>
      <c r="B429" s="3"/>
      <c r="C429" s="3"/>
      <c r="D429" s="24"/>
      <c r="E429" s="3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4">
      <c r="A430" s="3"/>
      <c r="B430" s="3"/>
      <c r="C430" s="3"/>
      <c r="D430" s="24"/>
      <c r="E430" s="3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4">
      <c r="A431" s="3"/>
      <c r="B431" s="3"/>
      <c r="C431" s="3"/>
      <c r="D431" s="24"/>
      <c r="E431" s="3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4">
      <c r="A432" s="3"/>
      <c r="B432" s="3"/>
      <c r="C432" s="3"/>
      <c r="D432" s="24"/>
      <c r="E432" s="3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4">
      <c r="A433" s="3"/>
      <c r="B433" s="3"/>
      <c r="C433" s="3"/>
      <c r="D433" s="24"/>
      <c r="E433" s="3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4">
      <c r="A434" s="3"/>
      <c r="B434" s="3"/>
      <c r="C434" s="3"/>
      <c r="D434" s="24"/>
      <c r="E434" s="3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4">
      <c r="A435" s="3"/>
      <c r="B435" s="3"/>
      <c r="C435" s="3"/>
      <c r="D435" s="24"/>
      <c r="E435" s="3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4">
      <c r="A436" s="3"/>
      <c r="B436" s="3"/>
      <c r="C436" s="3"/>
      <c r="D436" s="24"/>
      <c r="E436" s="3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4">
      <c r="A437" s="3"/>
      <c r="B437" s="3"/>
      <c r="C437" s="3"/>
      <c r="D437" s="24"/>
      <c r="E437" s="3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4">
      <c r="A438" s="3"/>
      <c r="B438" s="3"/>
      <c r="C438" s="3"/>
      <c r="D438" s="24"/>
      <c r="E438" s="3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4">
      <c r="A439" s="3"/>
      <c r="B439" s="3"/>
      <c r="C439" s="3"/>
      <c r="D439" s="24"/>
      <c r="E439" s="3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4">
      <c r="A440" s="3"/>
      <c r="B440" s="3"/>
      <c r="C440" s="3"/>
      <c r="D440" s="24"/>
      <c r="E440" s="3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4">
      <c r="A441" s="3"/>
      <c r="B441" s="3"/>
      <c r="C441" s="3"/>
      <c r="D441" s="24"/>
      <c r="E441" s="3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4">
      <c r="A442" s="3"/>
      <c r="B442" s="3"/>
      <c r="C442" s="3"/>
      <c r="D442" s="24"/>
      <c r="E442" s="3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4">
      <c r="A443" s="3"/>
      <c r="B443" s="3"/>
      <c r="C443" s="3"/>
      <c r="D443" s="24"/>
      <c r="E443" s="3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4">
      <c r="A444" s="3"/>
      <c r="B444" s="3"/>
      <c r="C444" s="3"/>
      <c r="D444" s="24"/>
      <c r="E444" s="3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4">
      <c r="A445" s="3"/>
      <c r="B445" s="3"/>
      <c r="C445" s="3"/>
      <c r="D445" s="24"/>
      <c r="E445" s="3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4">
      <c r="A446" s="3"/>
      <c r="B446" s="3"/>
      <c r="C446" s="3"/>
      <c r="D446" s="24"/>
      <c r="E446" s="3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4">
      <c r="A447" s="3"/>
      <c r="B447" s="3"/>
      <c r="C447" s="3"/>
      <c r="D447" s="24"/>
      <c r="E447" s="3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4">
      <c r="A448" s="3"/>
      <c r="B448" s="3"/>
      <c r="C448" s="3"/>
      <c r="D448" s="24"/>
      <c r="E448" s="3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4">
      <c r="A449" s="3"/>
      <c r="B449" s="3"/>
      <c r="C449" s="3"/>
      <c r="D449" s="24"/>
      <c r="E449" s="3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4">
      <c r="A450" s="3"/>
      <c r="B450" s="3"/>
      <c r="C450" s="3"/>
      <c r="D450" s="24"/>
      <c r="E450" s="3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4">
      <c r="A451" s="3"/>
      <c r="B451" s="3"/>
      <c r="C451" s="3"/>
      <c r="D451" s="24"/>
      <c r="E451" s="3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4">
      <c r="A452" s="3"/>
      <c r="B452" s="3"/>
      <c r="C452" s="3"/>
      <c r="D452" s="24"/>
      <c r="E452" s="3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4">
      <c r="A453" s="3"/>
      <c r="B453" s="3"/>
      <c r="C453" s="3"/>
      <c r="D453" s="24"/>
      <c r="E453" s="3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4">
      <c r="A454" s="3"/>
      <c r="B454" s="3"/>
      <c r="C454" s="3"/>
      <c r="D454" s="24"/>
      <c r="E454" s="3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4">
      <c r="A455" s="3"/>
      <c r="B455" s="3"/>
      <c r="C455" s="3"/>
      <c r="D455" s="24"/>
      <c r="E455" s="3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4">
      <c r="A456" s="3"/>
      <c r="B456" s="3"/>
      <c r="C456" s="3"/>
      <c r="D456" s="24"/>
      <c r="E456" s="3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4">
      <c r="A457" s="3"/>
      <c r="B457" s="3"/>
      <c r="C457" s="3"/>
      <c r="D457" s="24"/>
      <c r="E457" s="3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4">
      <c r="A458" s="3"/>
      <c r="B458" s="3"/>
      <c r="C458" s="3"/>
      <c r="D458" s="24"/>
      <c r="E458" s="3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4">
      <c r="A459" s="3"/>
      <c r="B459" s="3"/>
      <c r="C459" s="3"/>
      <c r="D459" s="24"/>
      <c r="E459" s="3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4">
      <c r="A460" s="3"/>
      <c r="B460" s="3"/>
      <c r="C460" s="3"/>
      <c r="D460" s="24"/>
      <c r="E460" s="3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4">
      <c r="A461" s="3"/>
      <c r="B461" s="3"/>
      <c r="C461" s="3"/>
      <c r="D461" s="24"/>
      <c r="E461" s="3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4">
      <c r="A462" s="3"/>
      <c r="B462" s="3"/>
      <c r="C462" s="3"/>
      <c r="D462" s="24"/>
      <c r="E462" s="3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4">
      <c r="A463" s="3"/>
      <c r="B463" s="3"/>
      <c r="C463" s="3"/>
      <c r="D463" s="24"/>
      <c r="E463" s="3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4">
      <c r="A464" s="3"/>
      <c r="B464" s="3"/>
      <c r="C464" s="3"/>
      <c r="D464" s="24"/>
      <c r="E464" s="3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4">
      <c r="A465" s="3"/>
      <c r="B465" s="3"/>
      <c r="C465" s="3"/>
      <c r="D465" s="24"/>
      <c r="E465" s="3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4">
      <c r="A466" s="3"/>
      <c r="B466" s="3"/>
      <c r="C466" s="3"/>
      <c r="D466" s="24"/>
      <c r="E466" s="3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4">
      <c r="A467" s="3"/>
      <c r="B467" s="3"/>
      <c r="C467" s="3"/>
      <c r="D467" s="24"/>
      <c r="E467" s="3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4">
      <c r="A468" s="3"/>
      <c r="B468" s="3"/>
      <c r="C468" s="3"/>
      <c r="D468" s="24"/>
      <c r="E468" s="3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4">
      <c r="A469" s="3"/>
      <c r="B469" s="3"/>
      <c r="C469" s="3"/>
      <c r="D469" s="24"/>
      <c r="E469" s="3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4">
      <c r="A470" s="3"/>
      <c r="B470" s="3"/>
      <c r="C470" s="3"/>
      <c r="D470" s="24"/>
      <c r="E470" s="3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4">
      <c r="A471" s="3"/>
      <c r="B471" s="3"/>
      <c r="C471" s="3"/>
      <c r="D471" s="24"/>
      <c r="E471" s="3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4">
      <c r="A472" s="3"/>
      <c r="B472" s="3"/>
      <c r="C472" s="3"/>
      <c r="D472" s="24"/>
      <c r="E472" s="3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4">
      <c r="A473" s="3"/>
      <c r="B473" s="3"/>
      <c r="C473" s="3"/>
      <c r="D473" s="24"/>
      <c r="E473" s="3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4">
      <c r="A474" s="3"/>
      <c r="B474" s="3"/>
      <c r="C474" s="3"/>
      <c r="D474" s="24"/>
      <c r="E474" s="3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4">
      <c r="A475" s="3"/>
      <c r="B475" s="3"/>
      <c r="C475" s="3"/>
      <c r="D475" s="24"/>
      <c r="E475" s="3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4">
      <c r="A476" s="3"/>
      <c r="B476" s="3"/>
      <c r="C476" s="3"/>
      <c r="D476" s="24"/>
      <c r="E476" s="3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4">
      <c r="A477" s="3"/>
      <c r="B477" s="3"/>
      <c r="C477" s="3"/>
      <c r="D477" s="24"/>
      <c r="E477" s="3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4">
      <c r="A478" s="3"/>
      <c r="B478" s="3"/>
      <c r="C478" s="3"/>
      <c r="D478" s="24"/>
      <c r="E478" s="3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4">
      <c r="A479" s="3"/>
      <c r="B479" s="3"/>
      <c r="C479" s="3"/>
      <c r="D479" s="24"/>
      <c r="E479" s="3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4">
      <c r="A480" s="3"/>
      <c r="B480" s="3"/>
      <c r="C480" s="3"/>
      <c r="D480" s="24"/>
      <c r="E480" s="3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4">
      <c r="A481" s="3"/>
      <c r="B481" s="3"/>
      <c r="C481" s="3"/>
      <c r="D481" s="24"/>
      <c r="E481" s="3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4">
      <c r="A482" s="3"/>
      <c r="B482" s="3"/>
      <c r="C482" s="3"/>
      <c r="D482" s="24"/>
      <c r="E482" s="3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4">
      <c r="A483" s="3"/>
      <c r="B483" s="3"/>
      <c r="C483" s="3"/>
      <c r="D483" s="24"/>
      <c r="E483" s="3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4">
      <c r="A484" s="3"/>
      <c r="B484" s="3"/>
      <c r="C484" s="3"/>
      <c r="D484" s="24"/>
      <c r="E484" s="3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4">
      <c r="A485" s="3"/>
      <c r="B485" s="3"/>
      <c r="C485" s="3"/>
      <c r="D485" s="24"/>
      <c r="E485" s="3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4">
      <c r="A486" s="3"/>
      <c r="B486" s="3"/>
      <c r="C486" s="3"/>
      <c r="D486" s="24"/>
      <c r="E486" s="3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4">
      <c r="A487" s="3"/>
      <c r="B487" s="3"/>
      <c r="C487" s="3"/>
      <c r="D487" s="24"/>
      <c r="E487" s="3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4">
      <c r="A488" s="3"/>
      <c r="B488" s="3"/>
      <c r="C488" s="3"/>
      <c r="D488" s="24"/>
      <c r="E488" s="3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4">
      <c r="A489" s="3"/>
      <c r="B489" s="3"/>
      <c r="C489" s="3"/>
      <c r="D489" s="24"/>
      <c r="E489" s="3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4">
      <c r="A490" s="3"/>
      <c r="B490" s="3"/>
      <c r="C490" s="3"/>
      <c r="D490" s="24"/>
      <c r="E490" s="3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4">
      <c r="A491" s="3"/>
      <c r="B491" s="3"/>
      <c r="C491" s="3"/>
      <c r="D491" s="24"/>
      <c r="E491" s="3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4">
      <c r="A492" s="3"/>
      <c r="B492" s="3"/>
      <c r="C492" s="3"/>
      <c r="D492" s="24"/>
      <c r="E492" s="3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4">
      <c r="A493" s="3"/>
      <c r="B493" s="3"/>
      <c r="C493" s="3"/>
      <c r="D493" s="24"/>
      <c r="E493" s="3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4">
      <c r="A494" s="3"/>
      <c r="B494" s="3"/>
      <c r="C494" s="3"/>
      <c r="D494" s="24"/>
      <c r="E494" s="3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4">
      <c r="A495" s="3"/>
      <c r="B495" s="3"/>
      <c r="C495" s="3"/>
      <c r="D495" s="24"/>
      <c r="E495" s="3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4">
      <c r="A496" s="3"/>
      <c r="B496" s="3"/>
      <c r="C496" s="3"/>
      <c r="D496" s="24"/>
      <c r="E496" s="3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4">
      <c r="A497" s="3"/>
      <c r="B497" s="3"/>
      <c r="C497" s="3"/>
      <c r="D497" s="24"/>
      <c r="E497" s="3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4">
      <c r="A498" s="3"/>
      <c r="B498" s="3"/>
      <c r="C498" s="3"/>
      <c r="D498" s="24"/>
      <c r="E498" s="3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4">
      <c r="A499" s="3"/>
      <c r="B499" s="3"/>
      <c r="C499" s="3"/>
      <c r="D499" s="24"/>
      <c r="E499" s="3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4">
      <c r="A500" s="3"/>
      <c r="B500" s="3"/>
      <c r="C500" s="3"/>
      <c r="D500" s="24"/>
      <c r="E500" s="3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4">
      <c r="A501" s="3"/>
      <c r="B501" s="3"/>
      <c r="C501" s="3"/>
      <c r="D501" s="24"/>
      <c r="E501" s="3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4">
      <c r="A502" s="3"/>
      <c r="B502" s="3"/>
      <c r="C502" s="3"/>
      <c r="D502" s="24"/>
      <c r="E502" s="3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4">
      <c r="A503" s="3"/>
      <c r="B503" s="3"/>
      <c r="C503" s="3"/>
      <c r="D503" s="24"/>
      <c r="E503" s="3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4">
      <c r="A504" s="3"/>
      <c r="B504" s="3"/>
      <c r="C504" s="3"/>
      <c r="D504" s="24"/>
      <c r="E504" s="3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4">
      <c r="A505" s="3"/>
      <c r="B505" s="3"/>
      <c r="C505" s="3"/>
      <c r="D505" s="24"/>
      <c r="E505" s="3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4">
      <c r="A506" s="3"/>
      <c r="B506" s="3"/>
      <c r="C506" s="3"/>
      <c r="D506" s="24"/>
      <c r="E506" s="3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4">
      <c r="A507" s="3"/>
      <c r="B507" s="3"/>
      <c r="C507" s="3"/>
      <c r="D507" s="24"/>
      <c r="E507" s="3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4">
      <c r="A508" s="3"/>
      <c r="B508" s="3"/>
      <c r="C508" s="3"/>
      <c r="D508" s="24"/>
      <c r="E508" s="3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4">
      <c r="A509" s="3"/>
      <c r="B509" s="3"/>
      <c r="C509" s="3"/>
      <c r="D509" s="24"/>
      <c r="E509" s="3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4">
      <c r="A510" s="3"/>
      <c r="B510" s="3"/>
      <c r="C510" s="3"/>
      <c r="D510" s="24"/>
      <c r="E510" s="3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4">
      <c r="A511" s="3"/>
      <c r="B511" s="3"/>
      <c r="C511" s="3"/>
      <c r="D511" s="24"/>
      <c r="E511" s="3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4">
      <c r="A512" s="3"/>
      <c r="B512" s="3"/>
      <c r="C512" s="3"/>
      <c r="D512" s="24"/>
      <c r="E512" s="3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4">
      <c r="A513" s="3"/>
      <c r="B513" s="3"/>
      <c r="C513" s="3"/>
      <c r="D513" s="24"/>
      <c r="E513" s="3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4">
      <c r="A514" s="3"/>
      <c r="B514" s="3"/>
      <c r="C514" s="3"/>
      <c r="D514" s="24"/>
      <c r="E514" s="3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4">
      <c r="A515" s="3"/>
      <c r="B515" s="3"/>
      <c r="C515" s="3"/>
      <c r="D515" s="24"/>
      <c r="E515" s="3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4">
      <c r="A516" s="3"/>
      <c r="B516" s="3"/>
      <c r="C516" s="3"/>
      <c r="D516" s="24"/>
      <c r="E516" s="3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4">
      <c r="A517" s="3"/>
      <c r="B517" s="3"/>
      <c r="C517" s="3"/>
      <c r="D517" s="24"/>
      <c r="E517" s="3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4">
      <c r="A518" s="3"/>
      <c r="B518" s="3"/>
      <c r="C518" s="3"/>
      <c r="D518" s="24"/>
      <c r="E518" s="3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4">
      <c r="A519" s="3"/>
      <c r="B519" s="3"/>
      <c r="C519" s="3"/>
      <c r="D519" s="24"/>
      <c r="E519" s="3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4">
      <c r="A520" s="3"/>
      <c r="B520" s="3"/>
      <c r="C520" s="3"/>
      <c r="D520" s="24"/>
      <c r="E520" s="3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4">
      <c r="A521" s="3"/>
      <c r="B521" s="3"/>
      <c r="C521" s="3"/>
      <c r="D521" s="24"/>
      <c r="E521" s="3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4">
      <c r="A522" s="3"/>
      <c r="B522" s="3"/>
      <c r="C522" s="3"/>
      <c r="D522" s="24"/>
      <c r="E522" s="3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4">
      <c r="A523" s="3"/>
      <c r="B523" s="3"/>
      <c r="C523" s="3"/>
      <c r="D523" s="24"/>
      <c r="E523" s="3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4">
      <c r="A524" s="3"/>
      <c r="B524" s="3"/>
      <c r="C524" s="3"/>
      <c r="D524" s="24"/>
      <c r="E524" s="3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4">
      <c r="A525" s="3"/>
      <c r="B525" s="3"/>
      <c r="C525" s="3"/>
      <c r="D525" s="24"/>
      <c r="E525" s="3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4">
      <c r="A526" s="3"/>
      <c r="B526" s="3"/>
      <c r="C526" s="3"/>
      <c r="D526" s="24"/>
      <c r="E526" s="3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4">
      <c r="A527" s="3"/>
      <c r="B527" s="3"/>
      <c r="C527" s="3"/>
      <c r="D527" s="24"/>
      <c r="E527" s="3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4">
      <c r="A528" s="3"/>
      <c r="B528" s="3"/>
      <c r="C528" s="3"/>
      <c r="D528" s="24"/>
      <c r="E528" s="3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4">
      <c r="A529" s="3"/>
      <c r="B529" s="3"/>
      <c r="C529" s="3"/>
      <c r="D529" s="24"/>
      <c r="E529" s="3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4">
      <c r="A530" s="3"/>
      <c r="B530" s="3"/>
      <c r="C530" s="3"/>
      <c r="D530" s="24"/>
      <c r="E530" s="3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4">
      <c r="A531" s="3"/>
      <c r="B531" s="3"/>
      <c r="C531" s="3"/>
      <c r="D531" s="24"/>
      <c r="E531" s="3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4">
      <c r="A532" s="3"/>
      <c r="B532" s="3"/>
      <c r="C532" s="3"/>
      <c r="D532" s="24"/>
      <c r="E532" s="3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4">
      <c r="A533" s="3"/>
      <c r="B533" s="3"/>
      <c r="C533" s="3"/>
      <c r="D533" s="24"/>
      <c r="E533" s="3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4">
      <c r="A534" s="3"/>
      <c r="B534" s="3"/>
      <c r="C534" s="3"/>
      <c r="D534" s="24"/>
      <c r="E534" s="3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4">
      <c r="A535" s="3"/>
      <c r="B535" s="3"/>
      <c r="C535" s="3"/>
      <c r="D535" s="24"/>
      <c r="E535" s="3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4">
      <c r="A536" s="3"/>
      <c r="B536" s="3"/>
      <c r="C536" s="3"/>
      <c r="D536" s="24"/>
      <c r="E536" s="3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4">
      <c r="A537" s="3"/>
      <c r="B537" s="3"/>
      <c r="C537" s="3"/>
      <c r="D537" s="24"/>
      <c r="E537" s="3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4">
      <c r="A538" s="3"/>
      <c r="B538" s="3"/>
      <c r="C538" s="3"/>
      <c r="D538" s="24"/>
      <c r="E538" s="3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4">
      <c r="A539" s="3"/>
      <c r="B539" s="3"/>
      <c r="C539" s="3"/>
      <c r="D539" s="24"/>
      <c r="E539" s="3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4">
      <c r="A540" s="3"/>
      <c r="B540" s="3"/>
      <c r="C540" s="3"/>
      <c r="D540" s="24"/>
      <c r="E540" s="3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4">
      <c r="A541" s="3"/>
      <c r="B541" s="3"/>
      <c r="C541" s="3"/>
      <c r="D541" s="24"/>
      <c r="E541" s="3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4">
      <c r="A542" s="3"/>
      <c r="B542" s="3"/>
      <c r="C542" s="3"/>
      <c r="D542" s="24"/>
      <c r="E542" s="3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4">
      <c r="A543" s="3"/>
      <c r="B543" s="3"/>
      <c r="C543" s="3"/>
      <c r="D543" s="24"/>
      <c r="E543" s="3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4">
      <c r="A544" s="3"/>
      <c r="B544" s="3"/>
      <c r="C544" s="3"/>
      <c r="D544" s="24"/>
      <c r="E544" s="3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4">
      <c r="A545" s="3"/>
      <c r="B545" s="3"/>
      <c r="C545" s="3"/>
      <c r="D545" s="24"/>
      <c r="E545" s="3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4">
      <c r="A546" s="3"/>
      <c r="B546" s="3"/>
      <c r="C546" s="3"/>
      <c r="D546" s="24"/>
      <c r="E546" s="3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4">
      <c r="A547" s="3"/>
      <c r="B547" s="3"/>
      <c r="C547" s="3"/>
      <c r="D547" s="24"/>
      <c r="E547" s="3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4">
      <c r="A548" s="3"/>
      <c r="B548" s="3"/>
      <c r="C548" s="3"/>
      <c r="D548" s="24"/>
      <c r="E548" s="3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4">
      <c r="A549" s="3"/>
      <c r="B549" s="3"/>
      <c r="C549" s="3"/>
      <c r="D549" s="24"/>
      <c r="E549" s="3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4">
      <c r="A550" s="3"/>
      <c r="B550" s="3"/>
      <c r="C550" s="3"/>
      <c r="D550" s="24"/>
      <c r="E550" s="3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4">
      <c r="A551" s="3"/>
      <c r="B551" s="3"/>
      <c r="C551" s="3"/>
      <c r="D551" s="24"/>
      <c r="E551" s="3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4">
      <c r="A552" s="3"/>
      <c r="B552" s="3"/>
      <c r="C552" s="3"/>
      <c r="D552" s="24"/>
      <c r="E552" s="3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4">
      <c r="A553" s="3"/>
      <c r="B553" s="3"/>
      <c r="C553" s="3"/>
      <c r="D553" s="24"/>
      <c r="E553" s="3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4">
      <c r="A554" s="3"/>
      <c r="B554" s="3"/>
      <c r="C554" s="3"/>
      <c r="D554" s="24"/>
      <c r="E554" s="3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4">
      <c r="A555" s="3"/>
      <c r="B555" s="3"/>
      <c r="C555" s="3"/>
      <c r="D555" s="24"/>
      <c r="E555" s="3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4">
      <c r="A556" s="3"/>
      <c r="B556" s="3"/>
      <c r="C556" s="3"/>
      <c r="D556" s="24"/>
      <c r="E556" s="3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4">
      <c r="A557" s="3"/>
      <c r="B557" s="3"/>
      <c r="C557" s="3"/>
      <c r="D557" s="24"/>
      <c r="E557" s="3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4">
      <c r="A558" s="3"/>
      <c r="B558" s="3"/>
      <c r="C558" s="3"/>
      <c r="D558" s="24"/>
      <c r="E558" s="3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4">
      <c r="A559" s="3"/>
      <c r="B559" s="3"/>
      <c r="C559" s="3"/>
      <c r="D559" s="24"/>
      <c r="E559" s="3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4">
      <c r="A560" s="3"/>
      <c r="B560" s="3"/>
      <c r="C560" s="3"/>
      <c r="D560" s="24"/>
      <c r="E560" s="3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4">
      <c r="A561" s="3"/>
      <c r="B561" s="3"/>
      <c r="C561" s="3"/>
      <c r="D561" s="24"/>
      <c r="E561" s="3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4">
      <c r="A562" s="3"/>
      <c r="B562" s="3"/>
      <c r="C562" s="3"/>
      <c r="D562" s="24"/>
      <c r="E562" s="3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4">
      <c r="A563" s="3"/>
      <c r="B563" s="3"/>
      <c r="C563" s="3"/>
      <c r="D563" s="24"/>
      <c r="E563" s="3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4">
      <c r="A564" s="3"/>
      <c r="B564" s="3"/>
      <c r="C564" s="3"/>
      <c r="D564" s="24"/>
      <c r="E564" s="3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4">
      <c r="A565" s="3"/>
      <c r="B565" s="3"/>
      <c r="C565" s="3"/>
      <c r="D565" s="24"/>
      <c r="E565" s="3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4">
      <c r="A566" s="3"/>
      <c r="B566" s="3"/>
      <c r="C566" s="3"/>
      <c r="D566" s="24"/>
      <c r="E566" s="3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4">
      <c r="A567" s="3"/>
      <c r="B567" s="3"/>
      <c r="C567" s="3"/>
      <c r="D567" s="24"/>
      <c r="E567" s="3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4">
      <c r="A568" s="3"/>
      <c r="B568" s="3"/>
      <c r="C568" s="3"/>
      <c r="D568" s="24"/>
      <c r="E568" s="3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4">
      <c r="A569" s="3"/>
      <c r="B569" s="3"/>
      <c r="C569" s="3"/>
      <c r="D569" s="24"/>
      <c r="E569" s="3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4">
      <c r="A570" s="3"/>
      <c r="B570" s="3"/>
      <c r="C570" s="3"/>
      <c r="D570" s="24"/>
      <c r="E570" s="3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4">
      <c r="A571" s="3"/>
      <c r="B571" s="3"/>
      <c r="C571" s="3"/>
      <c r="D571" s="24"/>
      <c r="E571" s="3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4">
      <c r="A572" s="3"/>
      <c r="B572" s="3"/>
      <c r="C572" s="3"/>
      <c r="D572" s="24"/>
      <c r="E572" s="3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4">
      <c r="A573" s="3"/>
      <c r="B573" s="3"/>
      <c r="C573" s="3"/>
      <c r="D573" s="24"/>
      <c r="E573" s="3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4">
      <c r="A574" s="3"/>
      <c r="B574" s="3"/>
      <c r="C574" s="3"/>
      <c r="D574" s="24"/>
      <c r="E574" s="3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4">
      <c r="A575" s="3"/>
      <c r="B575" s="3"/>
      <c r="C575" s="3"/>
      <c r="D575" s="24"/>
      <c r="E575" s="3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4">
      <c r="A576" s="3"/>
      <c r="B576" s="3"/>
      <c r="C576" s="3"/>
      <c r="D576" s="24"/>
      <c r="E576" s="3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4">
      <c r="A577" s="3"/>
      <c r="B577" s="3"/>
      <c r="C577" s="3"/>
      <c r="D577" s="24"/>
      <c r="E577" s="3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4">
      <c r="A578" s="3"/>
      <c r="B578" s="3"/>
      <c r="C578" s="3"/>
      <c r="D578" s="24"/>
      <c r="E578" s="3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4">
      <c r="A579" s="3"/>
      <c r="B579" s="3"/>
      <c r="C579" s="3"/>
      <c r="D579" s="24"/>
      <c r="E579" s="3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4">
      <c r="A580" s="3"/>
      <c r="B580" s="3"/>
      <c r="C580" s="3"/>
      <c r="D580" s="24"/>
      <c r="E580" s="3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4">
      <c r="A581" s="3"/>
      <c r="B581" s="3"/>
      <c r="C581" s="3"/>
      <c r="D581" s="24"/>
      <c r="E581" s="3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4">
      <c r="A582" s="3"/>
      <c r="B582" s="3"/>
      <c r="C582" s="3"/>
      <c r="D582" s="24"/>
      <c r="E582" s="3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4">
      <c r="A583" s="3"/>
      <c r="B583" s="3"/>
      <c r="C583" s="3"/>
      <c r="D583" s="24"/>
      <c r="E583" s="3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4">
      <c r="A584" s="3"/>
      <c r="B584" s="3"/>
      <c r="C584" s="3"/>
      <c r="D584" s="24"/>
      <c r="E584" s="3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4">
      <c r="A585" s="3"/>
      <c r="B585" s="3"/>
      <c r="C585" s="3"/>
      <c r="D585" s="24"/>
      <c r="E585" s="3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4">
      <c r="A586" s="3"/>
      <c r="B586" s="3"/>
      <c r="C586" s="3"/>
      <c r="D586" s="24"/>
      <c r="E586" s="3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4">
      <c r="A587" s="3"/>
      <c r="B587" s="3"/>
      <c r="C587" s="3"/>
      <c r="D587" s="24"/>
      <c r="E587" s="3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4">
      <c r="A588" s="3"/>
      <c r="B588" s="3"/>
      <c r="C588" s="3"/>
      <c r="D588" s="24"/>
      <c r="E588" s="3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4">
      <c r="A589" s="3"/>
      <c r="B589" s="3"/>
      <c r="C589" s="3"/>
      <c r="D589" s="24"/>
      <c r="E589" s="3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4">
      <c r="A590" s="3"/>
      <c r="B590" s="3"/>
      <c r="C590" s="3"/>
      <c r="D590" s="24"/>
      <c r="E590" s="3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4">
      <c r="A591" s="3"/>
      <c r="B591" s="3"/>
      <c r="C591" s="3"/>
      <c r="D591" s="24"/>
      <c r="E591" s="3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4">
      <c r="A592" s="3"/>
      <c r="B592" s="3"/>
      <c r="C592" s="3"/>
      <c r="D592" s="24"/>
      <c r="E592" s="3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4">
      <c r="A593" s="3"/>
      <c r="B593" s="3"/>
      <c r="C593" s="3"/>
      <c r="D593" s="24"/>
      <c r="E593" s="3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4">
      <c r="A594" s="3"/>
      <c r="B594" s="3"/>
      <c r="C594" s="3"/>
      <c r="D594" s="24"/>
      <c r="E594" s="3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4">
      <c r="A595" s="3"/>
      <c r="B595" s="3"/>
      <c r="C595" s="3"/>
      <c r="D595" s="24"/>
      <c r="E595" s="3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4">
      <c r="A596" s="3"/>
      <c r="B596" s="3"/>
      <c r="C596" s="3"/>
      <c r="D596" s="24"/>
      <c r="E596" s="3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4">
      <c r="A597" s="3"/>
      <c r="B597" s="3"/>
      <c r="C597" s="3"/>
      <c r="D597" s="24"/>
      <c r="E597" s="3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4">
      <c r="A598" s="3"/>
      <c r="B598" s="3"/>
      <c r="C598" s="3"/>
      <c r="D598" s="24"/>
      <c r="E598" s="3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4">
      <c r="A599" s="3"/>
      <c r="B599" s="3"/>
      <c r="C599" s="3"/>
      <c r="D599" s="24"/>
      <c r="E599" s="3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4">
      <c r="A600" s="3"/>
      <c r="B600" s="3"/>
      <c r="C600" s="3"/>
      <c r="D600" s="24"/>
      <c r="E600" s="3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4">
      <c r="A601" s="3"/>
      <c r="B601" s="3"/>
      <c r="C601" s="3"/>
      <c r="D601" s="24"/>
      <c r="E601" s="3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4">
      <c r="A602" s="3"/>
      <c r="B602" s="3"/>
      <c r="C602" s="3"/>
      <c r="D602" s="24"/>
      <c r="E602" s="3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4">
      <c r="A603" s="3"/>
      <c r="B603" s="3"/>
      <c r="C603" s="3"/>
      <c r="D603" s="24"/>
      <c r="E603" s="3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4">
      <c r="A604" s="3"/>
      <c r="B604" s="3"/>
      <c r="C604" s="3"/>
      <c r="D604" s="24"/>
      <c r="E604" s="3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4">
      <c r="A605" s="3"/>
      <c r="B605" s="3"/>
      <c r="C605" s="3"/>
      <c r="D605" s="24"/>
      <c r="E605" s="3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4">
      <c r="A606" s="3"/>
      <c r="B606" s="3"/>
      <c r="C606" s="3"/>
      <c r="D606" s="24"/>
      <c r="E606" s="3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4">
      <c r="A607" s="3"/>
      <c r="B607" s="3"/>
      <c r="C607" s="3"/>
      <c r="D607" s="24"/>
      <c r="E607" s="3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4">
      <c r="A608" s="3"/>
      <c r="B608" s="3"/>
      <c r="C608" s="3"/>
      <c r="D608" s="24"/>
      <c r="E608" s="3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4">
      <c r="A609" s="3"/>
      <c r="B609" s="3"/>
      <c r="C609" s="3"/>
      <c r="D609" s="24"/>
      <c r="E609" s="3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4">
      <c r="A610" s="3"/>
      <c r="B610" s="3"/>
      <c r="C610" s="3"/>
      <c r="D610" s="24"/>
      <c r="E610" s="3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4">
      <c r="A611" s="3"/>
      <c r="B611" s="3"/>
      <c r="C611" s="3"/>
      <c r="D611" s="24"/>
      <c r="E611" s="3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4">
      <c r="A612" s="3"/>
      <c r="B612" s="3"/>
      <c r="C612" s="3"/>
      <c r="D612" s="24"/>
      <c r="E612" s="3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4">
      <c r="A613" s="3"/>
      <c r="B613" s="3"/>
      <c r="C613" s="3"/>
      <c r="D613" s="24"/>
      <c r="E613" s="3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4">
      <c r="A614" s="3"/>
      <c r="B614" s="3"/>
      <c r="C614" s="3"/>
      <c r="D614" s="24"/>
      <c r="E614" s="3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4">
      <c r="A615" s="3"/>
      <c r="B615" s="3"/>
      <c r="C615" s="3"/>
      <c r="D615" s="24"/>
      <c r="E615" s="3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4">
      <c r="A616" s="3"/>
      <c r="B616" s="3"/>
      <c r="C616" s="3"/>
      <c r="D616" s="24"/>
      <c r="E616" s="3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4">
      <c r="A617" s="3"/>
      <c r="B617" s="3"/>
      <c r="C617" s="3"/>
      <c r="D617" s="24"/>
      <c r="E617" s="3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4">
      <c r="A618" s="3"/>
      <c r="B618" s="3"/>
      <c r="C618" s="3"/>
      <c r="D618" s="24"/>
      <c r="E618" s="3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4">
      <c r="A619" s="3"/>
      <c r="B619" s="3"/>
      <c r="C619" s="3"/>
      <c r="D619" s="24"/>
      <c r="E619" s="3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4">
      <c r="A620" s="3"/>
      <c r="B620" s="3"/>
      <c r="C620" s="3"/>
      <c r="D620" s="24"/>
      <c r="E620" s="3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4">
      <c r="A621" s="3"/>
      <c r="B621" s="3"/>
      <c r="C621" s="3"/>
      <c r="D621" s="24"/>
      <c r="E621" s="3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4">
      <c r="A622" s="3"/>
      <c r="B622" s="3"/>
      <c r="C622" s="3"/>
      <c r="D622" s="24"/>
      <c r="E622" s="3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4">
      <c r="A623" s="3"/>
      <c r="B623" s="3"/>
      <c r="C623" s="3"/>
      <c r="D623" s="24"/>
      <c r="E623" s="3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4">
      <c r="A624" s="3"/>
      <c r="B624" s="3"/>
      <c r="C624" s="3"/>
      <c r="D624" s="24"/>
      <c r="E624" s="3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4">
      <c r="A625" s="3"/>
      <c r="B625" s="3"/>
      <c r="C625" s="3"/>
      <c r="D625" s="24"/>
      <c r="E625" s="3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4">
      <c r="A626" s="3"/>
      <c r="B626" s="3"/>
      <c r="C626" s="3"/>
      <c r="D626" s="24"/>
      <c r="E626" s="3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4">
      <c r="A627" s="3"/>
      <c r="B627" s="3"/>
      <c r="C627" s="3"/>
      <c r="D627" s="24"/>
      <c r="E627" s="3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4">
      <c r="A628" s="3"/>
      <c r="B628" s="3"/>
      <c r="C628" s="3"/>
      <c r="D628" s="24"/>
      <c r="E628" s="3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4">
      <c r="A629" s="3"/>
      <c r="B629" s="3"/>
      <c r="C629" s="3"/>
      <c r="D629" s="24"/>
      <c r="E629" s="3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4">
      <c r="A630" s="3"/>
      <c r="B630" s="3"/>
      <c r="C630" s="3"/>
      <c r="D630" s="24"/>
      <c r="E630" s="3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4">
      <c r="A631" s="3"/>
      <c r="B631" s="3"/>
      <c r="C631" s="3"/>
      <c r="D631" s="24"/>
      <c r="E631" s="3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4">
      <c r="A632" s="3"/>
      <c r="B632" s="3"/>
      <c r="C632" s="3"/>
      <c r="D632" s="24"/>
      <c r="E632" s="3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4">
      <c r="A633" s="3"/>
      <c r="B633" s="3"/>
      <c r="C633" s="3"/>
      <c r="D633" s="24"/>
      <c r="E633" s="3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4">
      <c r="A634" s="3"/>
      <c r="B634" s="3"/>
      <c r="C634" s="3"/>
      <c r="D634" s="24"/>
      <c r="E634" s="3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4">
      <c r="A635" s="3"/>
      <c r="B635" s="3"/>
      <c r="C635" s="3"/>
      <c r="D635" s="24"/>
      <c r="E635" s="3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4">
      <c r="A636" s="3"/>
      <c r="B636" s="3"/>
      <c r="C636" s="3"/>
      <c r="D636" s="24"/>
      <c r="E636" s="3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4">
      <c r="A637" s="3"/>
      <c r="B637" s="3"/>
      <c r="C637" s="3"/>
      <c r="D637" s="24"/>
      <c r="E637" s="3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4">
      <c r="A638" s="3"/>
      <c r="B638" s="3"/>
      <c r="C638" s="3"/>
      <c r="D638" s="24"/>
      <c r="E638" s="3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4">
      <c r="A639" s="3"/>
      <c r="B639" s="3"/>
      <c r="C639" s="3"/>
      <c r="D639" s="24"/>
      <c r="E639" s="3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4">
      <c r="A640" s="3"/>
      <c r="B640" s="3"/>
      <c r="C640" s="3"/>
      <c r="D640" s="24"/>
      <c r="E640" s="3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4">
      <c r="A641" s="3"/>
      <c r="B641" s="3"/>
      <c r="C641" s="3"/>
      <c r="D641" s="24"/>
      <c r="E641" s="3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4">
      <c r="A642" s="3"/>
      <c r="B642" s="3"/>
      <c r="C642" s="3"/>
      <c r="D642" s="24"/>
      <c r="E642" s="3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4">
      <c r="A643" s="3"/>
      <c r="B643" s="3"/>
      <c r="C643" s="3"/>
      <c r="D643" s="24"/>
      <c r="E643" s="3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4">
      <c r="A644" s="3"/>
      <c r="B644" s="3"/>
      <c r="C644" s="3"/>
      <c r="D644" s="24"/>
      <c r="E644" s="3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4">
      <c r="A645" s="3"/>
      <c r="B645" s="3"/>
      <c r="C645" s="3"/>
      <c r="D645" s="24"/>
      <c r="E645" s="3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4">
      <c r="A646" s="3"/>
      <c r="B646" s="3"/>
      <c r="C646" s="3"/>
      <c r="D646" s="24"/>
      <c r="E646" s="3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4">
      <c r="A647" s="3"/>
      <c r="B647" s="3"/>
      <c r="C647" s="3"/>
      <c r="D647" s="24"/>
      <c r="E647" s="3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4">
      <c r="A648" s="3"/>
      <c r="B648" s="3"/>
      <c r="C648" s="3"/>
      <c r="D648" s="24"/>
      <c r="E648" s="3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4">
      <c r="A649" s="3"/>
      <c r="B649" s="3"/>
      <c r="C649" s="3"/>
      <c r="D649" s="24"/>
      <c r="E649" s="3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4">
      <c r="A650" s="3"/>
      <c r="B650" s="3"/>
      <c r="C650" s="3"/>
      <c r="D650" s="24"/>
      <c r="E650" s="3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4">
      <c r="A651" s="3"/>
      <c r="B651" s="3"/>
      <c r="C651" s="3"/>
      <c r="D651" s="24"/>
      <c r="E651" s="3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4">
      <c r="A652" s="3"/>
      <c r="B652" s="3"/>
      <c r="C652" s="3"/>
      <c r="D652" s="24"/>
      <c r="E652" s="3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4">
      <c r="A653" s="3"/>
      <c r="B653" s="3"/>
      <c r="C653" s="3"/>
      <c r="D653" s="24"/>
      <c r="E653" s="3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4">
      <c r="A654" s="3"/>
      <c r="B654" s="3"/>
      <c r="C654" s="3"/>
      <c r="D654" s="24"/>
      <c r="E654" s="3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4">
      <c r="A655" s="3"/>
      <c r="B655" s="3"/>
      <c r="C655" s="3"/>
      <c r="D655" s="24"/>
      <c r="E655" s="3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4">
      <c r="A656" s="3"/>
      <c r="B656" s="3"/>
      <c r="C656" s="3"/>
      <c r="D656" s="24"/>
      <c r="E656" s="3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4">
      <c r="A657" s="3"/>
      <c r="B657" s="3"/>
      <c r="C657" s="3"/>
      <c r="D657" s="24"/>
      <c r="E657" s="3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4">
      <c r="A658" s="3"/>
      <c r="B658" s="3"/>
      <c r="C658" s="3"/>
      <c r="D658" s="24"/>
      <c r="E658" s="3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4">
      <c r="A659" s="3"/>
      <c r="B659" s="3"/>
      <c r="C659" s="3"/>
      <c r="D659" s="24"/>
      <c r="E659" s="3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4">
      <c r="A660" s="3"/>
      <c r="B660" s="3"/>
      <c r="C660" s="3"/>
      <c r="D660" s="24"/>
      <c r="E660" s="3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4">
      <c r="A661" s="3"/>
      <c r="B661" s="3"/>
      <c r="C661" s="3"/>
      <c r="D661" s="24"/>
      <c r="E661" s="3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4">
      <c r="A662" s="3"/>
      <c r="B662" s="3"/>
      <c r="C662" s="3"/>
      <c r="D662" s="24"/>
      <c r="E662" s="3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4">
      <c r="A663" s="3"/>
      <c r="B663" s="3"/>
      <c r="C663" s="3"/>
      <c r="D663" s="24"/>
      <c r="E663" s="3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4">
      <c r="A664" s="3"/>
      <c r="B664" s="3"/>
      <c r="C664" s="3"/>
      <c r="D664" s="24"/>
      <c r="E664" s="3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4">
      <c r="A665" s="3"/>
      <c r="B665" s="3"/>
      <c r="C665" s="3"/>
      <c r="D665" s="24"/>
      <c r="E665" s="3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4">
      <c r="A666" s="3"/>
      <c r="B666" s="3"/>
      <c r="C666" s="3"/>
      <c r="D666" s="24"/>
      <c r="E666" s="3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4">
      <c r="A667" s="3"/>
      <c r="B667" s="3"/>
      <c r="C667" s="3"/>
      <c r="D667" s="24"/>
      <c r="E667" s="3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4">
      <c r="A668" s="3"/>
      <c r="B668" s="3"/>
      <c r="C668" s="3"/>
      <c r="D668" s="24"/>
      <c r="E668" s="3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4">
      <c r="A669" s="3"/>
      <c r="B669" s="3"/>
      <c r="C669" s="3"/>
      <c r="D669" s="24"/>
      <c r="E669" s="3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4">
      <c r="A670" s="3"/>
      <c r="B670" s="3"/>
      <c r="C670" s="3"/>
      <c r="D670" s="24"/>
      <c r="E670" s="3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4">
      <c r="A671" s="3"/>
      <c r="B671" s="3"/>
      <c r="C671" s="3"/>
      <c r="D671" s="24"/>
      <c r="E671" s="3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4">
      <c r="A672" s="3"/>
      <c r="B672" s="3"/>
      <c r="C672" s="3"/>
      <c r="D672" s="24"/>
      <c r="E672" s="3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4">
      <c r="A673" s="3"/>
      <c r="B673" s="3"/>
      <c r="C673" s="3"/>
      <c r="D673" s="24"/>
      <c r="E673" s="3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4">
      <c r="A674" s="3"/>
      <c r="B674" s="3"/>
      <c r="C674" s="3"/>
      <c r="D674" s="24"/>
      <c r="E674" s="3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4">
      <c r="A675" s="3"/>
      <c r="B675" s="3"/>
      <c r="C675" s="3"/>
      <c r="D675" s="24"/>
      <c r="E675" s="3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4">
      <c r="A676" s="3"/>
      <c r="B676" s="3"/>
      <c r="C676" s="3"/>
      <c r="D676" s="24"/>
      <c r="E676" s="3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4">
      <c r="A677" s="3"/>
      <c r="B677" s="3"/>
      <c r="C677" s="3"/>
      <c r="D677" s="24"/>
      <c r="E677" s="3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4">
      <c r="A678" s="3"/>
      <c r="B678" s="3"/>
      <c r="C678" s="3"/>
      <c r="D678" s="24"/>
      <c r="E678" s="3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4">
      <c r="A679" s="3"/>
      <c r="B679" s="3"/>
      <c r="C679" s="3"/>
      <c r="D679" s="24"/>
      <c r="E679" s="3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4">
      <c r="A680" s="3"/>
      <c r="B680" s="3"/>
      <c r="C680" s="3"/>
      <c r="D680" s="24"/>
      <c r="E680" s="3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4">
      <c r="A681" s="3"/>
      <c r="B681" s="3"/>
      <c r="C681" s="3"/>
      <c r="D681" s="24"/>
      <c r="E681" s="3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4">
      <c r="A682" s="3"/>
      <c r="B682" s="3"/>
      <c r="C682" s="3"/>
      <c r="D682" s="24"/>
      <c r="E682" s="3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4">
      <c r="A683" s="3"/>
      <c r="B683" s="3"/>
      <c r="C683" s="3"/>
      <c r="D683" s="24"/>
      <c r="E683" s="3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4">
      <c r="A684" s="3"/>
      <c r="B684" s="3"/>
      <c r="C684" s="3"/>
      <c r="D684" s="24"/>
      <c r="E684" s="3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4">
      <c r="A685" s="3"/>
      <c r="B685" s="3"/>
      <c r="C685" s="3"/>
      <c r="D685" s="24"/>
      <c r="E685" s="3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4">
      <c r="A686" s="3"/>
      <c r="B686" s="3"/>
      <c r="C686" s="3"/>
      <c r="D686" s="24"/>
      <c r="E686" s="3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4">
      <c r="A687" s="3"/>
      <c r="B687" s="3"/>
      <c r="C687" s="3"/>
      <c r="D687" s="24"/>
      <c r="E687" s="3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4">
      <c r="A688" s="3"/>
      <c r="B688" s="3"/>
      <c r="C688" s="3"/>
      <c r="D688" s="24"/>
      <c r="E688" s="3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4">
      <c r="A689" s="3"/>
      <c r="B689" s="3"/>
      <c r="C689" s="3"/>
      <c r="D689" s="24"/>
      <c r="E689" s="3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4">
      <c r="A690" s="3"/>
      <c r="B690" s="3"/>
      <c r="C690" s="3"/>
      <c r="D690" s="24"/>
      <c r="E690" s="3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4">
      <c r="A691" s="3"/>
      <c r="B691" s="3"/>
      <c r="C691" s="3"/>
      <c r="D691" s="24"/>
      <c r="E691" s="3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4">
      <c r="A692" s="3"/>
      <c r="B692" s="3"/>
      <c r="C692" s="3"/>
      <c r="D692" s="24"/>
      <c r="E692" s="3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4">
      <c r="A693" s="3"/>
      <c r="B693" s="3"/>
      <c r="C693" s="3"/>
      <c r="D693" s="24"/>
      <c r="E693" s="3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4">
      <c r="A694" s="3"/>
      <c r="B694" s="3"/>
      <c r="C694" s="3"/>
      <c r="D694" s="24"/>
      <c r="E694" s="3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4">
      <c r="A695" s="3"/>
      <c r="B695" s="3"/>
      <c r="C695" s="3"/>
      <c r="D695" s="24"/>
      <c r="E695" s="3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4">
      <c r="A696" s="3"/>
      <c r="B696" s="3"/>
      <c r="C696" s="3"/>
      <c r="D696" s="24"/>
      <c r="E696" s="3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4">
      <c r="A697" s="3"/>
      <c r="B697" s="3"/>
      <c r="C697" s="3"/>
      <c r="D697" s="24"/>
      <c r="E697" s="3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4">
      <c r="A698" s="3"/>
      <c r="B698" s="3"/>
      <c r="C698" s="3"/>
      <c r="D698" s="24"/>
      <c r="E698" s="3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4">
      <c r="A699" s="3"/>
      <c r="B699" s="3"/>
      <c r="C699" s="3"/>
      <c r="D699" s="24"/>
      <c r="E699" s="3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4">
      <c r="A700" s="3"/>
      <c r="B700" s="3"/>
      <c r="C700" s="3"/>
      <c r="D700" s="24"/>
      <c r="E700" s="3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4">
      <c r="A701" s="3"/>
      <c r="B701" s="3"/>
      <c r="C701" s="3"/>
      <c r="D701" s="24"/>
      <c r="E701" s="3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4">
      <c r="A702" s="3"/>
      <c r="B702" s="3"/>
      <c r="C702" s="3"/>
      <c r="D702" s="24"/>
      <c r="E702" s="3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4">
      <c r="A703" s="3"/>
      <c r="B703" s="3"/>
      <c r="C703" s="3"/>
      <c r="D703" s="24"/>
      <c r="E703" s="3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4">
      <c r="A704" s="3"/>
      <c r="B704" s="3"/>
      <c r="C704" s="3"/>
      <c r="D704" s="24"/>
      <c r="E704" s="3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4">
      <c r="A705" s="3"/>
      <c r="B705" s="3"/>
      <c r="C705" s="3"/>
      <c r="D705" s="24"/>
      <c r="E705" s="3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4">
      <c r="A706" s="3"/>
      <c r="B706" s="3"/>
      <c r="C706" s="3"/>
      <c r="D706" s="24"/>
      <c r="E706" s="3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4">
      <c r="A707" s="3"/>
      <c r="B707" s="3"/>
      <c r="C707" s="3"/>
      <c r="D707" s="24"/>
      <c r="E707" s="3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4">
      <c r="A708" s="3"/>
      <c r="B708" s="3"/>
      <c r="C708" s="3"/>
      <c r="D708" s="24"/>
      <c r="E708" s="3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4">
      <c r="A709" s="3"/>
      <c r="B709" s="3"/>
      <c r="C709" s="3"/>
      <c r="D709" s="24"/>
      <c r="E709" s="3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4">
      <c r="A710" s="3"/>
      <c r="B710" s="3"/>
      <c r="C710" s="3"/>
      <c r="D710" s="24"/>
      <c r="E710" s="3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4">
      <c r="A711" s="3"/>
      <c r="B711" s="3"/>
      <c r="C711" s="3"/>
      <c r="D711" s="24"/>
      <c r="E711" s="3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4">
      <c r="A712" s="3"/>
      <c r="B712" s="3"/>
      <c r="C712" s="3"/>
      <c r="D712" s="24"/>
      <c r="E712" s="3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4">
      <c r="A713" s="3"/>
      <c r="B713" s="3"/>
      <c r="C713" s="3"/>
      <c r="D713" s="24"/>
      <c r="E713" s="3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4">
      <c r="A714" s="3"/>
      <c r="B714" s="3"/>
      <c r="C714" s="3"/>
      <c r="D714" s="24"/>
      <c r="E714" s="3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4">
      <c r="A715" s="3"/>
      <c r="B715" s="3"/>
      <c r="C715" s="3"/>
      <c r="D715" s="24"/>
      <c r="E715" s="3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4">
      <c r="A716" s="3"/>
      <c r="B716" s="3"/>
      <c r="C716" s="3"/>
      <c r="D716" s="24"/>
      <c r="E716" s="3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4">
      <c r="A717" s="3"/>
      <c r="B717" s="3"/>
      <c r="C717" s="3"/>
      <c r="D717" s="24"/>
      <c r="E717" s="3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4">
      <c r="A718" s="3"/>
      <c r="B718" s="3"/>
      <c r="C718" s="3"/>
      <c r="D718" s="24"/>
      <c r="E718" s="3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4">
      <c r="A719" s="3"/>
      <c r="B719" s="3"/>
      <c r="C719" s="3"/>
      <c r="D719" s="24"/>
      <c r="E719" s="3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4">
      <c r="A720" s="3"/>
      <c r="B720" s="3"/>
      <c r="C720" s="3"/>
      <c r="D720" s="24"/>
      <c r="E720" s="3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4">
      <c r="A721" s="3"/>
      <c r="B721" s="3"/>
      <c r="C721" s="3"/>
      <c r="D721" s="24"/>
      <c r="E721" s="3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4">
      <c r="A722" s="3"/>
      <c r="B722" s="3"/>
      <c r="C722" s="3"/>
      <c r="D722" s="24"/>
      <c r="E722" s="3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4">
      <c r="A723" s="3"/>
      <c r="B723" s="3"/>
      <c r="C723" s="3"/>
      <c r="D723" s="24"/>
      <c r="E723" s="3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4">
      <c r="A724" s="3"/>
      <c r="B724" s="3"/>
      <c r="C724" s="3"/>
      <c r="D724" s="24"/>
      <c r="E724" s="3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4">
      <c r="A725" s="3"/>
      <c r="B725" s="3"/>
      <c r="C725" s="3"/>
      <c r="D725" s="24"/>
      <c r="E725" s="3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4">
      <c r="A726" s="3"/>
      <c r="B726" s="3"/>
      <c r="C726" s="3"/>
      <c r="D726" s="24"/>
      <c r="E726" s="3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4">
      <c r="A727" s="3"/>
      <c r="B727" s="3"/>
      <c r="C727" s="3"/>
      <c r="D727" s="24"/>
      <c r="E727" s="3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4">
      <c r="A728" s="3"/>
      <c r="B728" s="3"/>
      <c r="C728" s="3"/>
      <c r="D728" s="24"/>
      <c r="E728" s="3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4">
      <c r="A729" s="3"/>
      <c r="B729" s="3"/>
      <c r="C729" s="3"/>
      <c r="D729" s="24"/>
      <c r="E729" s="3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4">
      <c r="A730" s="3"/>
      <c r="B730" s="3"/>
      <c r="C730" s="3"/>
      <c r="D730" s="24"/>
      <c r="E730" s="3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4">
      <c r="A731" s="3"/>
      <c r="B731" s="3"/>
      <c r="C731" s="3"/>
      <c r="D731" s="24"/>
      <c r="E731" s="3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4">
      <c r="A732" s="3"/>
      <c r="B732" s="3"/>
      <c r="C732" s="3"/>
      <c r="D732" s="24"/>
      <c r="E732" s="3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4">
      <c r="A733" s="3"/>
      <c r="B733" s="3"/>
      <c r="C733" s="3"/>
      <c r="D733" s="24"/>
      <c r="E733" s="3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4">
      <c r="A734" s="3"/>
      <c r="B734" s="3"/>
      <c r="C734" s="3"/>
      <c r="D734" s="24"/>
      <c r="E734" s="3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4">
      <c r="A735" s="3"/>
      <c r="B735" s="3"/>
      <c r="C735" s="3"/>
      <c r="D735" s="24"/>
      <c r="E735" s="3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4">
      <c r="A736" s="3"/>
      <c r="B736" s="3"/>
      <c r="C736" s="3"/>
      <c r="D736" s="24"/>
      <c r="E736" s="3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4">
      <c r="A737" s="3"/>
      <c r="B737" s="3"/>
      <c r="C737" s="3"/>
      <c r="D737" s="24"/>
      <c r="E737" s="3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4">
      <c r="A738" s="3"/>
      <c r="B738" s="3"/>
      <c r="C738" s="3"/>
      <c r="D738" s="24"/>
      <c r="E738" s="3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4">
      <c r="A739" s="3"/>
      <c r="B739" s="3"/>
      <c r="C739" s="3"/>
      <c r="D739" s="24"/>
      <c r="E739" s="3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4">
      <c r="A740" s="3"/>
      <c r="B740" s="3"/>
      <c r="C740" s="3"/>
      <c r="D740" s="24"/>
      <c r="E740" s="3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4">
      <c r="A741" s="3"/>
      <c r="B741" s="3"/>
      <c r="C741" s="3"/>
      <c r="D741" s="24"/>
      <c r="E741" s="3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4">
      <c r="A742" s="3"/>
      <c r="B742" s="3"/>
      <c r="C742" s="3"/>
      <c r="D742" s="24"/>
      <c r="E742" s="3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4">
      <c r="A743" s="3"/>
      <c r="B743" s="3"/>
      <c r="C743" s="3"/>
      <c r="D743" s="24"/>
      <c r="E743" s="3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4">
      <c r="A744" s="3"/>
      <c r="B744" s="3"/>
      <c r="C744" s="3"/>
      <c r="D744" s="24"/>
      <c r="E744" s="3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4">
      <c r="A745" s="3"/>
      <c r="B745" s="3"/>
      <c r="C745" s="3"/>
      <c r="D745" s="24"/>
      <c r="E745" s="3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4">
      <c r="A746" s="3"/>
      <c r="B746" s="3"/>
      <c r="C746" s="3"/>
      <c r="D746" s="24"/>
      <c r="E746" s="3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4">
      <c r="A747" s="3"/>
      <c r="B747" s="3"/>
      <c r="C747" s="3"/>
      <c r="D747" s="24"/>
      <c r="E747" s="3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4">
      <c r="A748" s="3"/>
      <c r="B748" s="3"/>
      <c r="C748" s="3"/>
      <c r="D748" s="24"/>
      <c r="E748" s="3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4">
      <c r="A749" s="3"/>
      <c r="B749" s="3"/>
      <c r="C749" s="3"/>
      <c r="D749" s="24"/>
      <c r="E749" s="3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4">
      <c r="A750" s="3"/>
      <c r="B750" s="3"/>
      <c r="C750" s="3"/>
      <c r="D750" s="24"/>
      <c r="E750" s="3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4">
      <c r="A751" s="3"/>
      <c r="B751" s="3"/>
      <c r="C751" s="3"/>
      <c r="D751" s="24"/>
      <c r="E751" s="3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4">
      <c r="A752" s="3"/>
      <c r="B752" s="3"/>
      <c r="C752" s="3"/>
      <c r="D752" s="24"/>
      <c r="E752" s="3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4">
      <c r="A753" s="3"/>
      <c r="B753" s="3"/>
      <c r="C753" s="3"/>
      <c r="D753" s="24"/>
      <c r="E753" s="3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4">
      <c r="A754" s="3"/>
      <c r="B754" s="3"/>
      <c r="C754" s="3"/>
      <c r="D754" s="24"/>
      <c r="E754" s="3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4">
      <c r="A755" s="3"/>
      <c r="B755" s="3"/>
      <c r="C755" s="3"/>
      <c r="D755" s="24"/>
      <c r="E755" s="3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4">
      <c r="A756" s="3"/>
      <c r="B756" s="3"/>
      <c r="C756" s="3"/>
      <c r="D756" s="24"/>
      <c r="E756" s="3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4">
      <c r="A757" s="3"/>
      <c r="B757" s="3"/>
      <c r="C757" s="3"/>
      <c r="D757" s="24"/>
      <c r="E757" s="3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4">
      <c r="A758" s="3"/>
      <c r="B758" s="3"/>
      <c r="C758" s="3"/>
      <c r="D758" s="24"/>
      <c r="E758" s="3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4">
      <c r="A759" s="3"/>
      <c r="B759" s="3"/>
      <c r="C759" s="3"/>
      <c r="D759" s="24"/>
      <c r="E759" s="3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4">
      <c r="A760" s="3"/>
      <c r="B760" s="3"/>
      <c r="C760" s="3"/>
      <c r="D760" s="24"/>
      <c r="E760" s="3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4">
      <c r="A761" s="3"/>
      <c r="B761" s="3"/>
      <c r="C761" s="3"/>
      <c r="D761" s="24"/>
      <c r="E761" s="3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4">
      <c r="A762" s="3"/>
      <c r="B762" s="3"/>
      <c r="C762" s="3"/>
      <c r="D762" s="24"/>
      <c r="E762" s="3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4">
      <c r="A763" s="3"/>
      <c r="B763" s="3"/>
      <c r="C763" s="3"/>
      <c r="D763" s="24"/>
      <c r="E763" s="3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4">
      <c r="A764" s="3"/>
      <c r="B764" s="3"/>
      <c r="C764" s="3"/>
      <c r="D764" s="24"/>
      <c r="E764" s="3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4">
      <c r="A765" s="3"/>
      <c r="B765" s="3"/>
      <c r="C765" s="3"/>
      <c r="D765" s="24"/>
      <c r="E765" s="3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4">
      <c r="A766" s="3"/>
      <c r="B766" s="3"/>
      <c r="C766" s="3"/>
      <c r="D766" s="24"/>
      <c r="E766" s="3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4">
      <c r="A767" s="3"/>
      <c r="B767" s="3"/>
      <c r="C767" s="3"/>
      <c r="D767" s="24"/>
      <c r="E767" s="3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4">
      <c r="A768" s="3"/>
      <c r="B768" s="3"/>
      <c r="C768" s="3"/>
      <c r="D768" s="24"/>
      <c r="E768" s="3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4">
      <c r="A769" s="3"/>
      <c r="B769" s="3"/>
      <c r="C769" s="3"/>
      <c r="D769" s="24"/>
      <c r="E769" s="3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4">
      <c r="A770" s="3"/>
      <c r="B770" s="3"/>
      <c r="C770" s="3"/>
      <c r="D770" s="24"/>
      <c r="E770" s="3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4">
      <c r="A771" s="3"/>
      <c r="B771" s="3"/>
      <c r="C771" s="3"/>
      <c r="D771" s="24"/>
      <c r="E771" s="3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4">
      <c r="A772" s="3"/>
      <c r="B772" s="3"/>
      <c r="C772" s="3"/>
      <c r="D772" s="24"/>
      <c r="E772" s="3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4">
      <c r="A773" s="3"/>
      <c r="B773" s="3"/>
      <c r="C773" s="3"/>
      <c r="D773" s="24"/>
      <c r="E773" s="3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4">
      <c r="A774" s="3"/>
      <c r="B774" s="3"/>
      <c r="C774" s="3"/>
      <c r="D774" s="24"/>
      <c r="E774" s="3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4">
      <c r="A775" s="3"/>
      <c r="B775" s="3"/>
      <c r="C775" s="3"/>
      <c r="D775" s="24"/>
      <c r="E775" s="3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4">
      <c r="A776" s="3"/>
      <c r="B776" s="3"/>
      <c r="C776" s="3"/>
      <c r="D776" s="24"/>
      <c r="E776" s="3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4">
      <c r="A777" s="3"/>
      <c r="B777" s="3"/>
      <c r="C777" s="3"/>
      <c r="D777" s="24"/>
      <c r="E777" s="3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4">
      <c r="A778" s="3"/>
      <c r="B778" s="3"/>
      <c r="C778" s="3"/>
      <c r="D778" s="24"/>
      <c r="E778" s="3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4">
      <c r="A779" s="3"/>
      <c r="B779" s="3"/>
      <c r="C779" s="3"/>
      <c r="D779" s="24"/>
      <c r="E779" s="3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4">
      <c r="A780" s="3"/>
      <c r="B780" s="3"/>
      <c r="C780" s="3"/>
      <c r="D780" s="24"/>
      <c r="E780" s="3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4">
      <c r="A781" s="3"/>
      <c r="B781" s="3"/>
      <c r="C781" s="3"/>
      <c r="D781" s="24"/>
      <c r="E781" s="3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4">
      <c r="A782" s="3"/>
      <c r="B782" s="3"/>
      <c r="C782" s="3"/>
      <c r="D782" s="24"/>
      <c r="E782" s="3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4">
      <c r="A783" s="3"/>
      <c r="B783" s="3"/>
      <c r="C783" s="3"/>
      <c r="D783" s="24"/>
      <c r="E783" s="3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4">
      <c r="A784" s="3"/>
      <c r="B784" s="3"/>
      <c r="C784" s="3"/>
      <c r="D784" s="24"/>
      <c r="E784" s="3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4">
      <c r="A785" s="3"/>
      <c r="B785" s="3"/>
      <c r="C785" s="3"/>
      <c r="D785" s="24"/>
      <c r="E785" s="3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4">
      <c r="A786" s="3"/>
      <c r="B786" s="3"/>
      <c r="C786" s="3"/>
      <c r="D786" s="24"/>
      <c r="E786" s="3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4">
      <c r="A787" s="3"/>
      <c r="B787" s="3"/>
      <c r="C787" s="3"/>
      <c r="D787" s="24"/>
      <c r="E787" s="3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4">
      <c r="A788" s="3"/>
      <c r="B788" s="3"/>
      <c r="C788" s="3"/>
      <c r="D788" s="24"/>
      <c r="E788" s="3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4">
      <c r="A789" s="3"/>
      <c r="B789" s="3"/>
      <c r="C789" s="3"/>
      <c r="D789" s="24"/>
      <c r="E789" s="3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4">
      <c r="A790" s="3"/>
      <c r="B790" s="3"/>
      <c r="C790" s="3"/>
      <c r="D790" s="24"/>
      <c r="E790" s="3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4">
      <c r="A791" s="3"/>
      <c r="B791" s="3"/>
      <c r="C791" s="3"/>
      <c r="D791" s="24"/>
      <c r="E791" s="3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4">
      <c r="A792" s="3"/>
      <c r="B792" s="3"/>
      <c r="C792" s="3"/>
      <c r="D792" s="24"/>
      <c r="E792" s="3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4">
      <c r="A793" s="3"/>
      <c r="B793" s="3"/>
      <c r="C793" s="3"/>
      <c r="D793" s="24"/>
      <c r="E793" s="3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4">
      <c r="A794" s="3"/>
      <c r="B794" s="3"/>
      <c r="C794" s="3"/>
      <c r="D794" s="24"/>
      <c r="E794" s="3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4">
      <c r="A795" s="3"/>
      <c r="B795" s="3"/>
      <c r="C795" s="3"/>
      <c r="D795" s="24"/>
      <c r="E795" s="3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4">
      <c r="A796" s="3"/>
      <c r="B796" s="3"/>
      <c r="C796" s="3"/>
      <c r="D796" s="24"/>
      <c r="E796" s="3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4">
      <c r="A797" s="3"/>
      <c r="B797" s="3"/>
      <c r="C797" s="3"/>
      <c r="D797" s="24"/>
      <c r="E797" s="3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4">
      <c r="A798" s="3"/>
      <c r="B798" s="3"/>
      <c r="C798" s="3"/>
      <c r="D798" s="24"/>
      <c r="E798" s="3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4">
      <c r="A799" s="3"/>
      <c r="B799" s="3"/>
      <c r="C799" s="3"/>
      <c r="D799" s="24"/>
      <c r="E799" s="3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4">
      <c r="A800" s="3"/>
      <c r="B800" s="3"/>
      <c r="C800" s="3"/>
      <c r="D800" s="24"/>
      <c r="E800" s="3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4">
      <c r="A801" s="3"/>
      <c r="B801" s="3"/>
      <c r="C801" s="3"/>
      <c r="D801" s="24"/>
      <c r="E801" s="3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4">
      <c r="A802" s="3"/>
      <c r="B802" s="3"/>
      <c r="C802" s="3"/>
      <c r="D802" s="24"/>
      <c r="E802" s="3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4">
      <c r="A803" s="3"/>
      <c r="B803" s="3"/>
      <c r="C803" s="3"/>
      <c r="D803" s="24"/>
      <c r="E803" s="3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4">
      <c r="A804" s="3"/>
      <c r="B804" s="3"/>
      <c r="C804" s="3"/>
      <c r="D804" s="24"/>
      <c r="E804" s="3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4">
      <c r="A805" s="3"/>
      <c r="B805" s="3"/>
      <c r="C805" s="3"/>
      <c r="D805" s="24"/>
      <c r="E805" s="3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4">
      <c r="A806" s="3"/>
      <c r="B806" s="3"/>
      <c r="C806" s="3"/>
      <c r="D806" s="24"/>
      <c r="E806" s="3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4">
      <c r="A807" s="3"/>
      <c r="B807" s="3"/>
      <c r="C807" s="3"/>
      <c r="D807" s="24"/>
      <c r="E807" s="3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4">
      <c r="A808" s="3"/>
      <c r="B808" s="3"/>
      <c r="C808" s="3"/>
      <c r="D808" s="24"/>
      <c r="E808" s="3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4">
      <c r="A809" s="3"/>
      <c r="B809" s="3"/>
      <c r="C809" s="3"/>
      <c r="D809" s="24"/>
      <c r="E809" s="3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4">
      <c r="A810" s="3"/>
      <c r="B810" s="3"/>
      <c r="C810" s="3"/>
      <c r="D810" s="24"/>
      <c r="E810" s="3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4">
      <c r="A811" s="3"/>
      <c r="B811" s="3"/>
      <c r="C811" s="3"/>
      <c r="D811" s="24"/>
      <c r="E811" s="3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4">
      <c r="A812" s="3"/>
      <c r="B812" s="3"/>
      <c r="C812" s="3"/>
      <c r="D812" s="24"/>
      <c r="E812" s="3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4">
      <c r="A813" s="3"/>
      <c r="B813" s="3"/>
      <c r="C813" s="3"/>
      <c r="D813" s="24"/>
      <c r="E813" s="3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4">
      <c r="A814" s="3"/>
      <c r="B814" s="3"/>
      <c r="C814" s="3"/>
      <c r="D814" s="24"/>
      <c r="E814" s="3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4">
      <c r="A815" s="3"/>
      <c r="B815" s="3"/>
      <c r="C815" s="3"/>
      <c r="D815" s="24"/>
      <c r="E815" s="3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4">
      <c r="A816" s="3"/>
      <c r="B816" s="3"/>
      <c r="C816" s="3"/>
      <c r="D816" s="24"/>
      <c r="E816" s="3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4">
      <c r="A817" s="3"/>
      <c r="B817" s="3"/>
      <c r="C817" s="3"/>
      <c r="D817" s="24"/>
      <c r="E817" s="3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4">
      <c r="A818" s="3"/>
      <c r="B818" s="3"/>
      <c r="C818" s="3"/>
      <c r="D818" s="24"/>
      <c r="E818" s="3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4">
      <c r="A819" s="3"/>
      <c r="B819" s="3"/>
      <c r="C819" s="3"/>
      <c r="D819" s="24"/>
      <c r="E819" s="3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4">
      <c r="A820" s="3"/>
      <c r="B820" s="3"/>
      <c r="C820" s="3"/>
      <c r="D820" s="24"/>
      <c r="E820" s="3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4">
      <c r="A821" s="3"/>
      <c r="B821" s="3"/>
      <c r="C821" s="3"/>
      <c r="D821" s="24"/>
      <c r="E821" s="3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4">
      <c r="A822" s="3"/>
      <c r="B822" s="3"/>
      <c r="C822" s="3"/>
      <c r="D822" s="24"/>
      <c r="E822" s="3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4">
      <c r="A823" s="3"/>
      <c r="B823" s="3"/>
      <c r="C823" s="3"/>
      <c r="D823" s="24"/>
      <c r="E823" s="3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4">
      <c r="A824" s="3"/>
      <c r="B824" s="3"/>
      <c r="C824" s="3"/>
      <c r="D824" s="24"/>
      <c r="E824" s="3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4">
      <c r="A825" s="3"/>
      <c r="B825" s="3"/>
      <c r="C825" s="3"/>
      <c r="D825" s="24"/>
      <c r="E825" s="3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4">
      <c r="A826" s="3"/>
      <c r="B826" s="3"/>
      <c r="C826" s="3"/>
      <c r="D826" s="24"/>
      <c r="E826" s="3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4">
      <c r="A827" s="3"/>
      <c r="B827" s="3"/>
      <c r="C827" s="3"/>
      <c r="D827" s="24"/>
      <c r="E827" s="3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4">
      <c r="A828" s="3"/>
      <c r="B828" s="3"/>
      <c r="C828" s="3"/>
      <c r="D828" s="24"/>
      <c r="E828" s="3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4">
      <c r="A829" s="3"/>
      <c r="B829" s="3"/>
      <c r="C829" s="3"/>
      <c r="D829" s="24"/>
      <c r="E829" s="3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4">
      <c r="A830" s="3"/>
      <c r="B830" s="3"/>
      <c r="C830" s="3"/>
      <c r="D830" s="24"/>
      <c r="E830" s="3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4">
      <c r="A831" s="3"/>
      <c r="B831" s="3"/>
      <c r="C831" s="3"/>
      <c r="D831" s="24"/>
      <c r="E831" s="3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4">
      <c r="A832" s="3"/>
      <c r="B832" s="3"/>
      <c r="C832" s="3"/>
      <c r="D832" s="24"/>
      <c r="E832" s="3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4">
      <c r="A833" s="3"/>
      <c r="B833" s="3"/>
      <c r="C833" s="3"/>
      <c r="D833" s="24"/>
      <c r="E833" s="3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4">
      <c r="A834" s="3"/>
      <c r="B834" s="3"/>
      <c r="C834" s="3"/>
      <c r="D834" s="24"/>
      <c r="E834" s="3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4">
      <c r="A835" s="3"/>
      <c r="B835" s="3"/>
      <c r="C835" s="3"/>
      <c r="D835" s="24"/>
      <c r="E835" s="3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4">
      <c r="A836" s="3"/>
      <c r="B836" s="3"/>
      <c r="C836" s="3"/>
      <c r="D836" s="24"/>
      <c r="E836" s="3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4">
      <c r="A837" s="3"/>
      <c r="B837" s="3"/>
      <c r="C837" s="3"/>
      <c r="D837" s="24"/>
      <c r="E837" s="3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4">
      <c r="A838" s="3"/>
      <c r="B838" s="3"/>
      <c r="C838" s="3"/>
      <c r="D838" s="24"/>
      <c r="E838" s="3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4">
      <c r="A839" s="3"/>
      <c r="B839" s="3"/>
      <c r="C839" s="3"/>
      <c r="D839" s="24"/>
      <c r="E839" s="3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4">
      <c r="A840" s="3"/>
      <c r="B840" s="3"/>
      <c r="C840" s="3"/>
      <c r="D840" s="24"/>
      <c r="E840" s="3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4">
      <c r="A841" s="3"/>
      <c r="B841" s="3"/>
      <c r="C841" s="3"/>
      <c r="D841" s="24"/>
      <c r="E841" s="3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4">
      <c r="A842" s="3"/>
      <c r="B842" s="3"/>
      <c r="C842" s="3"/>
      <c r="D842" s="24"/>
      <c r="E842" s="3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4">
      <c r="A843" s="3"/>
      <c r="B843" s="3"/>
      <c r="C843" s="3"/>
      <c r="D843" s="24"/>
      <c r="E843" s="3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4">
      <c r="A844" s="3"/>
      <c r="B844" s="3"/>
      <c r="C844" s="3"/>
      <c r="D844" s="24"/>
      <c r="E844" s="3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4">
      <c r="A845" s="3"/>
      <c r="B845" s="3"/>
      <c r="C845" s="3"/>
      <c r="D845" s="24"/>
      <c r="E845" s="3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4">
      <c r="A846" s="3"/>
      <c r="B846" s="3"/>
      <c r="C846" s="3"/>
      <c r="D846" s="24"/>
      <c r="E846" s="3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4">
      <c r="A847" s="3"/>
      <c r="B847" s="3"/>
      <c r="C847" s="3"/>
      <c r="D847" s="24"/>
      <c r="E847" s="3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4">
      <c r="A848" s="3"/>
      <c r="B848" s="3"/>
      <c r="C848" s="3"/>
      <c r="D848" s="24"/>
      <c r="E848" s="3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4">
      <c r="A849" s="3"/>
      <c r="B849" s="3"/>
      <c r="C849" s="3"/>
      <c r="D849" s="24"/>
      <c r="E849" s="3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4">
      <c r="A850" s="3"/>
      <c r="B850" s="3"/>
      <c r="C850" s="3"/>
      <c r="D850" s="24"/>
      <c r="E850" s="3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4">
      <c r="A851" s="3"/>
      <c r="B851" s="3"/>
      <c r="C851" s="3"/>
      <c r="D851" s="24"/>
      <c r="E851" s="3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4">
      <c r="A852" s="3"/>
      <c r="B852" s="3"/>
      <c r="C852" s="3"/>
      <c r="D852" s="24"/>
      <c r="E852" s="3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4">
      <c r="A853" s="3"/>
      <c r="B853" s="3"/>
      <c r="C853" s="3"/>
      <c r="D853" s="24"/>
      <c r="E853" s="3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4">
      <c r="A854" s="3"/>
      <c r="B854" s="3"/>
      <c r="C854" s="3"/>
      <c r="D854" s="24"/>
      <c r="E854" s="3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4">
      <c r="A855" s="3"/>
      <c r="B855" s="3"/>
      <c r="C855" s="3"/>
      <c r="D855" s="24"/>
      <c r="E855" s="3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4">
      <c r="A856" s="3"/>
      <c r="B856" s="3"/>
      <c r="C856" s="3"/>
      <c r="D856" s="24"/>
      <c r="E856" s="3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4">
      <c r="A857" s="3"/>
      <c r="B857" s="3"/>
      <c r="C857" s="3"/>
      <c r="D857" s="24"/>
      <c r="E857" s="3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4">
      <c r="A858" s="3"/>
      <c r="B858" s="3"/>
      <c r="C858" s="3"/>
      <c r="D858" s="24"/>
      <c r="E858" s="3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4">
      <c r="A859" s="3"/>
      <c r="B859" s="3"/>
      <c r="C859" s="3"/>
      <c r="D859" s="24"/>
      <c r="E859" s="3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4">
      <c r="A860" s="3"/>
      <c r="B860" s="3"/>
      <c r="C860" s="3"/>
      <c r="D860" s="24"/>
      <c r="E860" s="3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4">
      <c r="A861" s="3"/>
      <c r="B861" s="3"/>
      <c r="C861" s="3"/>
      <c r="D861" s="24"/>
      <c r="E861" s="3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4">
      <c r="A862" s="3"/>
      <c r="B862" s="3"/>
      <c r="C862" s="3"/>
      <c r="D862" s="24"/>
      <c r="E862" s="3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4">
      <c r="A863" s="3"/>
      <c r="B863" s="3"/>
      <c r="C863" s="3"/>
      <c r="D863" s="24"/>
      <c r="E863" s="3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4">
      <c r="A864" s="3"/>
      <c r="B864" s="3"/>
      <c r="C864" s="3"/>
      <c r="D864" s="24"/>
      <c r="E864" s="3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4">
      <c r="A865" s="3"/>
      <c r="B865" s="3"/>
      <c r="C865" s="3"/>
      <c r="D865" s="24"/>
      <c r="E865" s="3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4">
      <c r="A866" s="3"/>
      <c r="B866" s="3"/>
      <c r="C866" s="3"/>
      <c r="D866" s="24"/>
      <c r="E866" s="3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4">
      <c r="A867" s="3"/>
      <c r="B867" s="3"/>
      <c r="C867" s="3"/>
      <c r="D867" s="24"/>
      <c r="E867" s="3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4">
      <c r="A868" s="3"/>
      <c r="B868" s="3"/>
      <c r="C868" s="3"/>
      <c r="D868" s="24"/>
      <c r="E868" s="3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4">
      <c r="A869" s="3"/>
      <c r="B869" s="3"/>
      <c r="C869" s="3"/>
      <c r="D869" s="24"/>
      <c r="E869" s="3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4">
      <c r="A870" s="3"/>
      <c r="B870" s="3"/>
      <c r="C870" s="3"/>
      <c r="D870" s="24"/>
      <c r="E870" s="3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4">
      <c r="A871" s="3"/>
      <c r="B871" s="3"/>
      <c r="C871" s="3"/>
      <c r="D871" s="24"/>
      <c r="E871" s="3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4">
      <c r="A872" s="3"/>
      <c r="B872" s="3"/>
      <c r="C872" s="3"/>
      <c r="D872" s="24"/>
      <c r="E872" s="3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4">
      <c r="A873" s="3"/>
      <c r="B873" s="3"/>
      <c r="C873" s="3"/>
      <c r="D873" s="24"/>
      <c r="E873" s="3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4">
      <c r="A874" s="3"/>
      <c r="B874" s="3"/>
      <c r="C874" s="3"/>
      <c r="D874" s="24"/>
      <c r="E874" s="3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4">
      <c r="A875" s="3"/>
      <c r="B875" s="3"/>
      <c r="C875" s="3"/>
      <c r="D875" s="24"/>
      <c r="E875" s="3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4">
      <c r="A876" s="3"/>
      <c r="B876" s="3"/>
      <c r="C876" s="3"/>
      <c r="D876" s="24"/>
      <c r="E876" s="3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4">
      <c r="A877" s="3"/>
      <c r="B877" s="3"/>
      <c r="C877" s="3"/>
      <c r="D877" s="24"/>
      <c r="E877" s="3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4">
      <c r="A878" s="3"/>
      <c r="B878" s="3"/>
      <c r="C878" s="3"/>
      <c r="D878" s="24"/>
      <c r="E878" s="3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4">
      <c r="A879" s="3"/>
      <c r="B879" s="3"/>
      <c r="C879" s="3"/>
      <c r="D879" s="24"/>
      <c r="E879" s="3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4">
      <c r="A880" s="3"/>
      <c r="B880" s="3"/>
      <c r="C880" s="3"/>
      <c r="D880" s="24"/>
      <c r="E880" s="3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4">
      <c r="A881" s="3"/>
      <c r="B881" s="3"/>
      <c r="C881" s="3"/>
      <c r="D881" s="24"/>
      <c r="E881" s="3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4">
      <c r="A882" s="3"/>
      <c r="B882" s="3"/>
      <c r="C882" s="3"/>
      <c r="D882" s="24"/>
      <c r="E882" s="3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4">
      <c r="A883" s="3"/>
      <c r="B883" s="3"/>
      <c r="C883" s="3"/>
      <c r="D883" s="24"/>
      <c r="E883" s="3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4">
      <c r="A884" s="3"/>
      <c r="B884" s="3"/>
      <c r="C884" s="3"/>
      <c r="D884" s="24"/>
      <c r="E884" s="3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4">
      <c r="A885" s="3"/>
      <c r="B885" s="3"/>
      <c r="C885" s="3"/>
      <c r="D885" s="24"/>
      <c r="E885" s="3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4">
      <c r="A886" s="3"/>
      <c r="B886" s="3"/>
      <c r="C886" s="3"/>
      <c r="D886" s="24"/>
      <c r="E886" s="3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4">
      <c r="A887" s="3"/>
      <c r="B887" s="3"/>
      <c r="C887" s="3"/>
      <c r="D887" s="24"/>
      <c r="E887" s="3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4">
      <c r="A888" s="3"/>
      <c r="B888" s="3"/>
      <c r="C888" s="3"/>
      <c r="D888" s="24"/>
      <c r="E888" s="3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4">
      <c r="A889" s="3"/>
      <c r="B889" s="3"/>
      <c r="C889" s="3"/>
      <c r="D889" s="24"/>
      <c r="E889" s="3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4">
      <c r="A890" s="3"/>
      <c r="B890" s="3"/>
      <c r="C890" s="3"/>
      <c r="D890" s="24"/>
      <c r="E890" s="3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4">
      <c r="A891" s="3"/>
      <c r="B891" s="3"/>
      <c r="C891" s="3"/>
      <c r="D891" s="24"/>
      <c r="E891" s="3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4">
      <c r="A892" s="3"/>
      <c r="B892" s="3"/>
      <c r="C892" s="3"/>
      <c r="D892" s="24"/>
      <c r="E892" s="3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4">
      <c r="A893" s="3"/>
      <c r="B893" s="3"/>
      <c r="C893" s="3"/>
      <c r="D893" s="24"/>
      <c r="E893" s="3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4">
      <c r="A894" s="3"/>
      <c r="B894" s="3"/>
      <c r="C894" s="3"/>
      <c r="D894" s="24"/>
      <c r="E894" s="3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4">
      <c r="A895" s="3"/>
      <c r="B895" s="3"/>
      <c r="C895" s="3"/>
      <c r="D895" s="24"/>
      <c r="E895" s="3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4">
      <c r="A896" s="3"/>
      <c r="B896" s="3"/>
      <c r="C896" s="3"/>
      <c r="D896" s="24"/>
      <c r="E896" s="3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4">
      <c r="A897" s="3"/>
      <c r="B897" s="3"/>
      <c r="C897" s="3"/>
      <c r="D897" s="24"/>
      <c r="E897" s="3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4">
      <c r="A898" s="3"/>
      <c r="B898" s="3"/>
      <c r="C898" s="3"/>
      <c r="D898" s="24"/>
      <c r="E898" s="3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4">
      <c r="A899" s="3"/>
      <c r="B899" s="3"/>
      <c r="C899" s="3"/>
      <c r="D899" s="24"/>
      <c r="E899" s="3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4">
      <c r="A900" s="3"/>
      <c r="B900" s="3"/>
      <c r="C900" s="3"/>
      <c r="D900" s="24"/>
      <c r="E900" s="3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4">
      <c r="A901" s="3"/>
      <c r="B901" s="3"/>
      <c r="C901" s="3"/>
      <c r="D901" s="24"/>
      <c r="E901" s="3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4">
      <c r="A902" s="3"/>
      <c r="B902" s="3"/>
      <c r="C902" s="3"/>
      <c r="D902" s="24"/>
      <c r="E902" s="3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4">
      <c r="A903" s="3"/>
      <c r="B903" s="3"/>
      <c r="C903" s="3"/>
      <c r="D903" s="24"/>
      <c r="E903" s="3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4">
      <c r="A904" s="3"/>
      <c r="B904" s="3"/>
      <c r="C904" s="3"/>
      <c r="D904" s="24"/>
      <c r="E904" s="3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4">
      <c r="A905" s="3"/>
      <c r="B905" s="3"/>
      <c r="C905" s="3"/>
      <c r="D905" s="24"/>
      <c r="E905" s="3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4">
      <c r="A906" s="3"/>
      <c r="B906" s="3"/>
      <c r="C906" s="3"/>
      <c r="D906" s="24"/>
      <c r="E906" s="3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4">
      <c r="A907" s="3"/>
      <c r="B907" s="3"/>
      <c r="C907" s="3"/>
      <c r="D907" s="24"/>
      <c r="E907" s="3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4">
      <c r="A908" s="3"/>
      <c r="B908" s="3"/>
      <c r="C908" s="3"/>
      <c r="D908" s="24"/>
      <c r="E908" s="3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4">
      <c r="A909" s="3"/>
      <c r="B909" s="3"/>
      <c r="C909" s="3"/>
      <c r="D909" s="24"/>
      <c r="E909" s="3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4">
      <c r="A910" s="3"/>
      <c r="B910" s="3"/>
      <c r="C910" s="3"/>
      <c r="D910" s="24"/>
      <c r="E910" s="3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4">
      <c r="A911" s="3"/>
      <c r="B911" s="3"/>
      <c r="C911" s="3"/>
      <c r="D911" s="24"/>
      <c r="E911" s="3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4">
      <c r="A912" s="3"/>
      <c r="B912" s="3"/>
      <c r="C912" s="3"/>
      <c r="D912" s="24"/>
      <c r="E912" s="3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4">
      <c r="A913" s="3"/>
      <c r="B913" s="3"/>
      <c r="C913" s="3"/>
      <c r="D913" s="24"/>
      <c r="E913" s="3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4">
      <c r="A914" s="3"/>
      <c r="B914" s="3"/>
      <c r="C914" s="3"/>
      <c r="D914" s="24"/>
      <c r="E914" s="3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4">
      <c r="A915" s="3"/>
      <c r="B915" s="3"/>
      <c r="C915" s="3"/>
      <c r="D915" s="24"/>
      <c r="E915" s="3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4">
      <c r="A916" s="3"/>
      <c r="B916" s="3"/>
      <c r="C916" s="3"/>
      <c r="D916" s="24"/>
      <c r="E916" s="3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4">
      <c r="A917" s="3"/>
      <c r="B917" s="3"/>
      <c r="C917" s="3"/>
      <c r="D917" s="24"/>
      <c r="E917" s="3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4">
      <c r="A918" s="3"/>
      <c r="B918" s="3"/>
      <c r="C918" s="3"/>
      <c r="D918" s="24"/>
      <c r="E918" s="3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4">
      <c r="A919" s="3"/>
      <c r="B919" s="3"/>
      <c r="C919" s="3"/>
      <c r="D919" s="24"/>
      <c r="E919" s="3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4">
      <c r="A920" s="3"/>
      <c r="B920" s="3"/>
      <c r="C920" s="3"/>
      <c r="D920" s="24"/>
      <c r="E920" s="3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4">
      <c r="A921" s="3"/>
      <c r="B921" s="3"/>
      <c r="C921" s="3"/>
      <c r="D921" s="24"/>
      <c r="E921" s="3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4">
      <c r="A922" s="3"/>
      <c r="B922" s="3"/>
      <c r="C922" s="3"/>
      <c r="D922" s="24"/>
      <c r="E922" s="3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4">
      <c r="A923" s="3"/>
      <c r="B923" s="3"/>
      <c r="C923" s="3"/>
      <c r="D923" s="24"/>
      <c r="E923" s="3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4">
      <c r="A924" s="3"/>
      <c r="B924" s="3"/>
      <c r="C924" s="3"/>
      <c r="D924" s="24"/>
      <c r="E924" s="3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4">
      <c r="A925" s="3"/>
      <c r="B925" s="3"/>
      <c r="C925" s="3"/>
      <c r="D925" s="24"/>
      <c r="E925" s="3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4">
      <c r="A926" s="3"/>
      <c r="B926" s="3"/>
      <c r="C926" s="3"/>
      <c r="D926" s="24"/>
      <c r="E926" s="3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4">
      <c r="A927" s="3"/>
      <c r="B927" s="3"/>
      <c r="C927" s="3"/>
      <c r="D927" s="24"/>
      <c r="E927" s="3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4">
      <c r="A928" s="3"/>
      <c r="B928" s="3"/>
      <c r="C928" s="3"/>
      <c r="D928" s="24"/>
      <c r="E928" s="3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4">
      <c r="A929" s="3"/>
      <c r="B929" s="3"/>
      <c r="C929" s="3"/>
      <c r="D929" s="24"/>
      <c r="E929" s="3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4">
      <c r="A930" s="3"/>
      <c r="B930" s="3"/>
      <c r="C930" s="3"/>
      <c r="D930" s="24"/>
      <c r="E930" s="3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4">
      <c r="A931" s="3"/>
      <c r="B931" s="3"/>
      <c r="C931" s="3"/>
      <c r="D931" s="24"/>
      <c r="E931" s="3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4">
      <c r="A932" s="3"/>
      <c r="B932" s="3"/>
      <c r="C932" s="3"/>
      <c r="D932" s="24"/>
      <c r="E932" s="3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4">
      <c r="A933" s="3"/>
      <c r="B933" s="3"/>
      <c r="C933" s="3"/>
      <c r="D933" s="24"/>
      <c r="E933" s="3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4">
      <c r="A934" s="3"/>
      <c r="B934" s="3"/>
      <c r="C934" s="3"/>
      <c r="D934" s="24"/>
      <c r="E934" s="3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4">
      <c r="A935" s="3"/>
      <c r="B935" s="3"/>
      <c r="C935" s="3"/>
      <c r="D935" s="24"/>
      <c r="E935" s="3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4">
      <c r="A936" s="3"/>
      <c r="B936" s="3"/>
      <c r="C936" s="3"/>
      <c r="D936" s="24"/>
      <c r="E936" s="3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4">
      <c r="A937" s="3"/>
      <c r="B937" s="3"/>
      <c r="C937" s="3"/>
      <c r="D937" s="24"/>
      <c r="E937" s="3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4">
      <c r="A938" s="3"/>
      <c r="B938" s="3"/>
      <c r="C938" s="3"/>
      <c r="D938" s="24"/>
      <c r="E938" s="3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4">
      <c r="A939" s="3"/>
      <c r="B939" s="3"/>
      <c r="C939" s="3"/>
      <c r="D939" s="24"/>
      <c r="E939" s="3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4">
      <c r="A940" s="3"/>
      <c r="B940" s="3"/>
      <c r="C940" s="3"/>
      <c r="D940" s="24"/>
      <c r="E940" s="3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4">
      <c r="A941" s="3"/>
      <c r="B941" s="3"/>
      <c r="C941" s="3"/>
      <c r="D941" s="24"/>
      <c r="E941" s="3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4">
      <c r="A942" s="3"/>
      <c r="B942" s="3"/>
      <c r="C942" s="3"/>
      <c r="D942" s="24"/>
      <c r="E942" s="3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4">
      <c r="A943" s="3"/>
      <c r="B943" s="3"/>
      <c r="C943" s="3"/>
      <c r="D943" s="24"/>
      <c r="E943" s="3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4">
      <c r="A944" s="3"/>
      <c r="B944" s="3"/>
      <c r="C944" s="3"/>
      <c r="D944" s="24"/>
      <c r="E944" s="3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4">
      <c r="A945" s="3"/>
      <c r="B945" s="3"/>
      <c r="C945" s="3"/>
      <c r="D945" s="24"/>
      <c r="E945" s="3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4">
      <c r="A946" s="3"/>
      <c r="B946" s="3"/>
      <c r="C946" s="3"/>
      <c r="D946" s="24"/>
      <c r="E946" s="3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4">
      <c r="A947" s="3"/>
      <c r="B947" s="3"/>
      <c r="C947" s="3"/>
      <c r="D947" s="24"/>
      <c r="E947" s="3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4">
      <c r="A948" s="3"/>
      <c r="B948" s="3"/>
      <c r="C948" s="3"/>
      <c r="D948" s="24"/>
      <c r="E948" s="3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4">
      <c r="A949" s="3"/>
      <c r="B949" s="3"/>
      <c r="C949" s="3"/>
      <c r="D949" s="24"/>
      <c r="E949" s="3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4">
      <c r="A950" s="3"/>
      <c r="B950" s="3"/>
      <c r="C950" s="3"/>
      <c r="D950" s="24"/>
      <c r="E950" s="3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4">
      <c r="A951" s="3"/>
      <c r="B951" s="3"/>
      <c r="C951" s="3"/>
      <c r="D951" s="24"/>
      <c r="E951" s="3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4">
      <c r="A952" s="3"/>
      <c r="B952" s="3"/>
      <c r="C952" s="3"/>
      <c r="D952" s="24"/>
      <c r="E952" s="3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4">
      <c r="A953" s="3"/>
      <c r="B953" s="3"/>
      <c r="C953" s="3"/>
      <c r="D953" s="24"/>
      <c r="E953" s="3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4">
      <c r="A954" s="3"/>
      <c r="B954" s="3"/>
      <c r="C954" s="3"/>
      <c r="D954" s="24"/>
      <c r="E954" s="3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4">
      <c r="A955" s="3"/>
      <c r="B955" s="3"/>
      <c r="C955" s="3"/>
      <c r="D955" s="24"/>
      <c r="E955" s="3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4">
      <c r="A956" s="3"/>
      <c r="B956" s="3"/>
      <c r="C956" s="3"/>
      <c r="D956" s="24"/>
      <c r="E956" s="3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4">
      <c r="A957" s="3"/>
      <c r="B957" s="3"/>
      <c r="C957" s="3"/>
      <c r="D957" s="24"/>
      <c r="E957" s="3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4">
      <c r="A958" s="3"/>
      <c r="B958" s="3"/>
      <c r="C958" s="3"/>
      <c r="D958" s="24"/>
      <c r="E958" s="3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4">
      <c r="A959" s="3"/>
      <c r="B959" s="3"/>
      <c r="C959" s="3"/>
      <c r="D959" s="24"/>
      <c r="E959" s="3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4">
      <c r="A960" s="3"/>
      <c r="B960" s="3"/>
      <c r="C960" s="3"/>
      <c r="D960" s="24"/>
      <c r="E960" s="3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4">
      <c r="A961" s="3"/>
      <c r="B961" s="3"/>
      <c r="C961" s="3"/>
      <c r="D961" s="24"/>
      <c r="E961" s="3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4">
      <c r="A962" s="3"/>
      <c r="B962" s="3"/>
      <c r="C962" s="3"/>
      <c r="D962" s="24"/>
      <c r="E962" s="3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4">
      <c r="A963" s="3"/>
      <c r="B963" s="3"/>
      <c r="C963" s="3"/>
      <c r="D963" s="24"/>
      <c r="E963" s="3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4">
      <c r="A964" s="3"/>
      <c r="B964" s="3"/>
      <c r="C964" s="3"/>
      <c r="D964" s="24"/>
      <c r="E964" s="3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4">
      <c r="A965" s="3"/>
      <c r="B965" s="3"/>
      <c r="C965" s="3"/>
      <c r="D965" s="24"/>
      <c r="E965" s="3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4">
      <c r="A966" s="3"/>
      <c r="B966" s="3"/>
      <c r="C966" s="3"/>
      <c r="D966" s="24"/>
      <c r="E966" s="3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4">
      <c r="A967" s="3"/>
      <c r="B967" s="3"/>
      <c r="C967" s="3"/>
      <c r="D967" s="24"/>
      <c r="E967" s="3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4">
      <c r="A968" s="3"/>
      <c r="B968" s="3"/>
      <c r="C968" s="3"/>
      <c r="D968" s="24"/>
      <c r="E968" s="3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4">
      <c r="A969" s="3"/>
      <c r="B969" s="3"/>
      <c r="C969" s="3"/>
      <c r="D969" s="24"/>
      <c r="E969" s="3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4">
      <c r="A970" s="3"/>
      <c r="B970" s="3"/>
      <c r="C970" s="3"/>
      <c r="D970" s="24"/>
      <c r="E970" s="3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4">
      <c r="A971" s="3"/>
      <c r="B971" s="3"/>
      <c r="C971" s="3"/>
      <c r="D971" s="24"/>
      <c r="E971" s="3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4">
      <c r="A972" s="3"/>
      <c r="B972" s="3"/>
      <c r="C972" s="3"/>
      <c r="D972" s="24"/>
      <c r="E972" s="3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4">
      <c r="A973" s="3"/>
      <c r="B973" s="3"/>
      <c r="C973" s="3"/>
      <c r="D973" s="24"/>
      <c r="E973" s="3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4">
      <c r="A974" s="3"/>
      <c r="B974" s="3"/>
      <c r="C974" s="3"/>
      <c r="D974" s="24"/>
      <c r="E974" s="3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4">
      <c r="A975" s="3"/>
      <c r="B975" s="3"/>
      <c r="C975" s="3"/>
      <c r="D975" s="24"/>
      <c r="E975" s="3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4">
      <c r="A976" s="3"/>
      <c r="B976" s="3"/>
      <c r="C976" s="3"/>
      <c r="D976" s="24"/>
      <c r="E976" s="3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4">
      <c r="A977" s="3"/>
      <c r="B977" s="3"/>
      <c r="C977" s="3"/>
      <c r="D977" s="24"/>
      <c r="E977" s="3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4">
      <c r="A978" s="3"/>
      <c r="B978" s="3"/>
      <c r="C978" s="3"/>
      <c r="D978" s="24"/>
      <c r="E978" s="3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4">
      <c r="A979" s="3"/>
      <c r="B979" s="3"/>
      <c r="C979" s="3"/>
      <c r="D979" s="24"/>
      <c r="E979" s="3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4">
      <c r="A980" s="3"/>
      <c r="B980" s="3"/>
      <c r="C980" s="3"/>
      <c r="D980" s="24"/>
      <c r="E980" s="3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4">
      <c r="A981" s="3"/>
      <c r="B981" s="3"/>
      <c r="C981" s="3"/>
      <c r="D981" s="24"/>
      <c r="E981" s="3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4">
      <c r="A982" s="3"/>
      <c r="B982" s="3"/>
      <c r="C982" s="3"/>
      <c r="D982" s="24"/>
      <c r="E982" s="3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4">
      <c r="A983" s="3"/>
      <c r="B983" s="3"/>
      <c r="C983" s="3"/>
      <c r="D983" s="24"/>
      <c r="E983" s="3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4">
      <c r="A984" s="3"/>
      <c r="B984" s="3"/>
      <c r="C984" s="3"/>
      <c r="D984" s="24"/>
      <c r="E984" s="3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4">
      <c r="A985" s="3"/>
      <c r="B985" s="3"/>
      <c r="C985" s="3"/>
      <c r="D985" s="24"/>
      <c r="E985" s="3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4">
      <c r="A986" s="3"/>
      <c r="B986" s="3"/>
      <c r="C986" s="3"/>
      <c r="D986" s="24"/>
      <c r="E986" s="3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4">
      <c r="A987" s="3"/>
      <c r="B987" s="3"/>
      <c r="C987" s="3"/>
      <c r="D987" s="24"/>
      <c r="E987" s="3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4">
      <c r="A988" s="3"/>
      <c r="B988" s="3"/>
      <c r="C988" s="3"/>
      <c r="D988" s="24"/>
      <c r="E988" s="3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4">
      <c r="A989" s="3"/>
      <c r="B989" s="3"/>
      <c r="C989" s="3"/>
      <c r="D989" s="24"/>
      <c r="E989" s="3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4">
      <c r="A990" s="3"/>
      <c r="B990" s="3"/>
      <c r="C990" s="3"/>
      <c r="D990" s="24"/>
      <c r="E990" s="3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4">
      <c r="A991" s="3"/>
      <c r="B991" s="3"/>
      <c r="C991" s="3"/>
      <c r="D991" s="24"/>
      <c r="E991" s="3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4">
      <c r="A992" s="3"/>
      <c r="B992" s="3"/>
      <c r="C992" s="3"/>
      <c r="D992" s="24"/>
      <c r="E992" s="3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4">
      <c r="A993" s="3"/>
      <c r="B993" s="3"/>
      <c r="C993" s="3"/>
      <c r="D993" s="24"/>
      <c r="E993" s="3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4">
      <c r="A994" s="3"/>
      <c r="B994" s="3"/>
      <c r="C994" s="3"/>
      <c r="D994" s="24"/>
      <c r="E994" s="3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4">
      <c r="A995" s="3"/>
      <c r="B995" s="3"/>
      <c r="C995" s="3"/>
      <c r="D995" s="24"/>
      <c r="E995" s="3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4">
      <c r="A996" s="3"/>
      <c r="B996" s="3"/>
      <c r="C996" s="3"/>
      <c r="D996" s="24"/>
      <c r="E996" s="3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4">
      <c r="A997" s="3"/>
      <c r="B997" s="3"/>
      <c r="C997" s="3"/>
      <c r="D997" s="24"/>
      <c r="E997" s="3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4">
      <c r="A998" s="3"/>
      <c r="B998" s="3"/>
      <c r="C998" s="3"/>
      <c r="D998" s="24"/>
      <c r="E998" s="3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9.5" customHeight="1" x14ac:dyDescent="0.4">
      <c r="A999" s="3"/>
      <c r="B999" s="3"/>
      <c r="C999" s="3"/>
      <c r="D999" s="24"/>
      <c r="E999" s="3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9.5" customHeight="1" x14ac:dyDescent="0.4">
      <c r="A1000" s="3"/>
      <c r="B1000" s="3"/>
      <c r="C1000" s="3"/>
      <c r="D1000" s="24"/>
      <c r="E1000" s="3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9.5" customHeight="1" x14ac:dyDescent="0.4">
      <c r="A1001" s="3"/>
      <c r="B1001" s="3"/>
      <c r="C1001" s="3"/>
      <c r="D1001" s="24"/>
      <c r="E1001" s="3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9.5" customHeight="1" x14ac:dyDescent="0.4">
      <c r="A1002" s="3"/>
      <c r="B1002" s="3"/>
      <c r="C1002" s="3"/>
      <c r="D1002" s="24"/>
      <c r="E1002" s="3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9.5" customHeight="1" x14ac:dyDescent="0.4">
      <c r="A1003" s="3"/>
      <c r="B1003" s="3"/>
      <c r="C1003" s="3"/>
      <c r="D1003" s="24"/>
      <c r="E1003" s="3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9.5" customHeight="1" x14ac:dyDescent="0.4">
      <c r="A1004" s="3"/>
      <c r="B1004" s="3"/>
      <c r="C1004" s="3"/>
      <c r="D1004" s="24"/>
      <c r="E1004" s="3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7">
    <mergeCell ref="A92:L92"/>
    <mergeCell ref="A94:L94"/>
    <mergeCell ref="F5:H5"/>
    <mergeCell ref="J5:L5"/>
    <mergeCell ref="A45:L45"/>
    <mergeCell ref="F52:H52"/>
    <mergeCell ref="J52:L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Z1002"/>
  <sheetViews>
    <sheetView topLeftCell="A6" zoomScale="90" zoomScaleNormal="90" zoomScaleSheetLayoutView="100" workbookViewId="0">
      <selection activeCell="M19" sqref="M19"/>
    </sheetView>
  </sheetViews>
  <sheetFormatPr defaultColWidth="10.140625" defaultRowHeight="15" customHeight="1" x14ac:dyDescent="0.4"/>
  <cols>
    <col min="1" max="1" width="29.85546875" style="35" customWidth="1"/>
    <col min="2" max="2" width="6.42578125" style="35" customWidth="1"/>
    <col min="3" max="3" width="0.7109375" style="35" customWidth="1"/>
    <col min="4" max="4" width="14.7109375" style="35" customWidth="1"/>
    <col min="5" max="5" width="0.7109375" style="35" customWidth="1"/>
    <col min="6" max="6" width="14.7109375" style="35" customWidth="1"/>
    <col min="7" max="7" width="0.7109375" style="35" customWidth="1"/>
    <col min="8" max="8" width="14.7109375" style="35" customWidth="1"/>
    <col min="9" max="9" width="0.7109375" style="35" customWidth="1"/>
    <col min="10" max="10" width="14.7109375" style="35" customWidth="1"/>
    <col min="11" max="26" width="9.140625" style="35" customWidth="1"/>
    <col min="27" max="16384" width="10.140625" style="35"/>
  </cols>
  <sheetData>
    <row r="1" spans="1:26" ht="19.5" customHeight="1" x14ac:dyDescent="0.4">
      <c r="A1" s="1" t="str">
        <f>+'5-6 (3M)'!A1</f>
        <v>บริษัท ฮั้วฟงรับเบอร์ (ไทยแลนด์) จํากัด (มหาชน)</v>
      </c>
      <c r="B1" s="24"/>
      <c r="C1" s="3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36" t="s">
        <v>67</v>
      </c>
      <c r="B2" s="36"/>
      <c r="C2" s="36"/>
      <c r="D2" s="37"/>
      <c r="E2" s="37"/>
      <c r="F2" s="37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38" t="s">
        <v>191</v>
      </c>
      <c r="B3" s="39"/>
      <c r="C3" s="39"/>
      <c r="D3" s="40"/>
      <c r="E3" s="7"/>
      <c r="F3" s="40"/>
      <c r="G3" s="7"/>
      <c r="H3" s="7"/>
      <c r="I3" s="7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4">
      <c r="A4" s="3"/>
      <c r="B4" s="8"/>
      <c r="C4" s="3"/>
      <c r="D4" s="10"/>
      <c r="E4" s="2"/>
      <c r="F4" s="10"/>
      <c r="G4" s="10"/>
      <c r="H4" s="10"/>
      <c r="I4" s="10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8"/>
      <c r="C5" s="3"/>
      <c r="D5" s="213" t="s">
        <v>2</v>
      </c>
      <c r="E5" s="214"/>
      <c r="F5" s="214"/>
      <c r="G5" s="10"/>
      <c r="H5" s="213" t="s">
        <v>3</v>
      </c>
      <c r="I5" s="214"/>
      <c r="J5" s="21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8"/>
      <c r="C6" s="3"/>
      <c r="D6" s="10" t="s">
        <v>4</v>
      </c>
      <c r="E6" s="9"/>
      <c r="F6" s="10" t="s">
        <v>4</v>
      </c>
      <c r="G6" s="10"/>
      <c r="H6" s="10" t="s">
        <v>4</v>
      </c>
      <c r="I6" s="9"/>
      <c r="J6" s="10" t="s">
        <v>4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8"/>
      <c r="C7" s="3"/>
      <c r="D7" s="11" t="s">
        <v>192</v>
      </c>
      <c r="E7" s="10"/>
      <c r="F7" s="11" t="s">
        <v>192</v>
      </c>
      <c r="G7" s="10"/>
      <c r="H7" s="11" t="s">
        <v>192</v>
      </c>
      <c r="I7" s="10"/>
      <c r="J7" s="11" t="s">
        <v>192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8"/>
      <c r="C8" s="3"/>
      <c r="D8" s="10" t="s">
        <v>7</v>
      </c>
      <c r="E8" s="2"/>
      <c r="F8" s="10" t="s">
        <v>8</v>
      </c>
      <c r="G8" s="10"/>
      <c r="H8" s="10" t="s">
        <v>7</v>
      </c>
      <c r="I8" s="10"/>
      <c r="J8" s="10" t="s">
        <v>8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3"/>
      <c r="D9" s="13" t="s">
        <v>10</v>
      </c>
      <c r="E9" s="2"/>
      <c r="F9" s="13" t="s">
        <v>10</v>
      </c>
      <c r="G9" s="10"/>
      <c r="H9" s="13" t="s">
        <v>10</v>
      </c>
      <c r="I9" s="10"/>
      <c r="J9" s="13" t="s">
        <v>10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" customHeight="1" x14ac:dyDescent="0.4">
      <c r="A10" s="1"/>
      <c r="B10" s="24"/>
      <c r="C10" s="3"/>
      <c r="D10" s="14"/>
      <c r="E10" s="2"/>
      <c r="F10" s="2"/>
      <c r="G10" s="2"/>
      <c r="H10" s="14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4">
      <c r="A11" s="3" t="s">
        <v>68</v>
      </c>
      <c r="B11" s="29"/>
      <c r="C11" s="3"/>
      <c r="D11" s="15">
        <v>2354552776</v>
      </c>
      <c r="E11" s="2"/>
      <c r="F11" s="16">
        <v>1838952796</v>
      </c>
      <c r="G11" s="2"/>
      <c r="H11" s="15">
        <v>2345624018</v>
      </c>
      <c r="I11" s="16"/>
      <c r="J11" s="16">
        <v>1830400382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3" t="s">
        <v>69</v>
      </c>
      <c r="B12" s="24"/>
      <c r="C12" s="3"/>
      <c r="D12" s="18">
        <v>-1861219180</v>
      </c>
      <c r="E12" s="2"/>
      <c r="F12" s="19">
        <v>-1452878413</v>
      </c>
      <c r="G12" s="2"/>
      <c r="H12" s="18">
        <v>-1853270397</v>
      </c>
      <c r="I12" s="16"/>
      <c r="J12" s="19">
        <v>-1445175641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3"/>
      <c r="B13" s="24"/>
      <c r="C13" s="3"/>
      <c r="D13" s="15"/>
      <c r="E13" s="2"/>
      <c r="F13" s="16"/>
      <c r="G13" s="16"/>
      <c r="H13" s="15"/>
      <c r="I13" s="16"/>
      <c r="J13" s="1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1" t="s">
        <v>70</v>
      </c>
      <c r="B14" s="24"/>
      <c r="C14" s="3"/>
      <c r="D14" s="15">
        <f>SUM(D11:D13)</f>
        <v>493333596</v>
      </c>
      <c r="E14" s="2"/>
      <c r="F14" s="16">
        <f>SUM(F11:F13)</f>
        <v>386074383</v>
      </c>
      <c r="G14" s="16"/>
      <c r="H14" s="15">
        <f>SUM(H11:H13)</f>
        <v>492353621</v>
      </c>
      <c r="I14" s="16"/>
      <c r="J14" s="16">
        <f>SUM(J11:J13)</f>
        <v>385224741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71</v>
      </c>
      <c r="B15" s="24"/>
      <c r="C15" s="3"/>
      <c r="D15" s="18">
        <v>5869850</v>
      </c>
      <c r="E15" s="2"/>
      <c r="F15" s="19">
        <v>7430395</v>
      </c>
      <c r="G15" s="2"/>
      <c r="H15" s="18">
        <v>5629863</v>
      </c>
      <c r="I15" s="16"/>
      <c r="J15" s="19">
        <v>7147693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6" customHeight="1" x14ac:dyDescent="0.4">
      <c r="A16" s="3"/>
      <c r="B16" s="24"/>
      <c r="C16" s="3"/>
      <c r="D16" s="15"/>
      <c r="E16" s="2"/>
      <c r="F16" s="16"/>
      <c r="G16" s="16"/>
      <c r="H16" s="15"/>
      <c r="I16" s="16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1" t="s">
        <v>72</v>
      </c>
      <c r="B17" s="29"/>
      <c r="C17" s="3"/>
      <c r="D17" s="15">
        <f>SUM(D14:D15)</f>
        <v>499203446</v>
      </c>
      <c r="E17" s="2"/>
      <c r="F17" s="16">
        <f>SUM(F14:F15)</f>
        <v>393504778</v>
      </c>
      <c r="G17" s="16"/>
      <c r="H17" s="15">
        <f>SUM(H14:H15)</f>
        <v>497983484</v>
      </c>
      <c r="I17" s="16"/>
      <c r="J17" s="16">
        <f>SUM(J14:J15)</f>
        <v>392372434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 x14ac:dyDescent="0.4">
      <c r="A18" s="3" t="s">
        <v>73</v>
      </c>
      <c r="B18" s="29"/>
      <c r="C18" s="3"/>
      <c r="D18" s="15">
        <v>-83434064</v>
      </c>
      <c r="E18" s="2"/>
      <c r="F18" s="16">
        <v>-69803199</v>
      </c>
      <c r="G18" s="16"/>
      <c r="H18" s="15">
        <v>-83380073</v>
      </c>
      <c r="I18" s="16"/>
      <c r="J18" s="16">
        <v>-69763158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 x14ac:dyDescent="0.4">
      <c r="A19" s="3" t="s">
        <v>74</v>
      </c>
      <c r="B19" s="29"/>
      <c r="C19" s="3"/>
      <c r="D19" s="15">
        <v>-43134588</v>
      </c>
      <c r="E19" s="2"/>
      <c r="F19" s="16">
        <v>-35625029</v>
      </c>
      <c r="G19" s="16"/>
      <c r="H19" s="15">
        <v>-42008088</v>
      </c>
      <c r="I19" s="16"/>
      <c r="J19" s="16">
        <v>-34531217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 x14ac:dyDescent="0.4">
      <c r="A20" s="43" t="s">
        <v>101</v>
      </c>
      <c r="B20" s="24"/>
      <c r="C20" s="20"/>
      <c r="D20" s="15">
        <v>54581502</v>
      </c>
      <c r="E20" s="2"/>
      <c r="F20" s="16">
        <v>39456628</v>
      </c>
      <c r="G20" s="16"/>
      <c r="H20" s="17">
        <v>53151383</v>
      </c>
      <c r="I20" s="16"/>
      <c r="J20" s="26">
        <v>34733055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 x14ac:dyDescent="0.4">
      <c r="A21" s="3" t="s">
        <v>75</v>
      </c>
      <c r="B21" s="29"/>
      <c r="C21" s="3"/>
      <c r="D21" s="15">
        <v>-1329452</v>
      </c>
      <c r="E21" s="2"/>
      <c r="F21" s="16">
        <v>-2438072</v>
      </c>
      <c r="G21" s="16"/>
      <c r="H21" s="14">
        <v>-1329452</v>
      </c>
      <c r="I21" s="16"/>
      <c r="J21" s="2">
        <v>-2438072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 x14ac:dyDescent="0.4">
      <c r="A22" s="3" t="s">
        <v>76</v>
      </c>
      <c r="B22" s="24"/>
      <c r="C22" s="3"/>
      <c r="D22" s="18">
        <v>63</v>
      </c>
      <c r="E22" s="2"/>
      <c r="F22" s="19">
        <v>161</v>
      </c>
      <c r="G22" s="16"/>
      <c r="H22" s="44">
        <v>0</v>
      </c>
      <c r="I22" s="16"/>
      <c r="J22" s="31"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6" customHeight="1" x14ac:dyDescent="0.4">
      <c r="A23" s="3"/>
      <c r="B23" s="29"/>
      <c r="C23" s="3"/>
      <c r="D23" s="15"/>
      <c r="E23" s="2"/>
      <c r="F23" s="16"/>
      <c r="G23" s="3"/>
      <c r="H23" s="4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4">
      <c r="A24" s="1" t="s">
        <v>77</v>
      </c>
      <c r="B24" s="24"/>
      <c r="C24" s="3"/>
      <c r="D24" s="30">
        <f>SUM(D18:D22)</f>
        <v>-73316539</v>
      </c>
      <c r="E24" s="2"/>
      <c r="F24" s="7">
        <f>SUM(F18:F22)</f>
        <v>-68409511</v>
      </c>
      <c r="G24" s="16"/>
      <c r="H24" s="30">
        <f>SUM(H18:H22)</f>
        <v>-73566230</v>
      </c>
      <c r="I24" s="16"/>
      <c r="J24" s="7">
        <f>SUM(J18:J22)</f>
        <v>-71999392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6" customHeight="1" x14ac:dyDescent="0.4">
      <c r="A25" s="3"/>
      <c r="B25" s="29"/>
      <c r="C25" s="3"/>
      <c r="D25" s="15"/>
      <c r="E25" s="2"/>
      <c r="F25" s="16"/>
      <c r="G25" s="16"/>
      <c r="H25" s="14"/>
      <c r="I25" s="16"/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1" t="s">
        <v>78</v>
      </c>
      <c r="B26" s="24"/>
      <c r="C26" s="3"/>
      <c r="D26" s="14">
        <f>SUM(D17,D24)</f>
        <v>425886907</v>
      </c>
      <c r="E26" s="2"/>
      <c r="F26" s="2">
        <f>SUM(F17,F24)</f>
        <v>325095267</v>
      </c>
      <c r="G26" s="16"/>
      <c r="H26" s="14">
        <f>SUM(H17,H24)</f>
        <v>424417254</v>
      </c>
      <c r="I26" s="16"/>
      <c r="J26" s="2">
        <f>SUM(J17,J24)</f>
        <v>320373042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4">
      <c r="A27" s="3" t="s">
        <v>79</v>
      </c>
      <c r="B27" s="24"/>
      <c r="C27" s="3"/>
      <c r="D27" s="44">
        <v>-74338616</v>
      </c>
      <c r="E27" s="2"/>
      <c r="F27" s="31">
        <v>-54045333</v>
      </c>
      <c r="G27" s="2"/>
      <c r="H27" s="44">
        <v>-74338616</v>
      </c>
      <c r="I27" s="16"/>
      <c r="J27" s="31">
        <v>-54045333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6" customHeight="1" x14ac:dyDescent="0.4">
      <c r="A28" s="3"/>
      <c r="B28" s="24"/>
      <c r="C28" s="3"/>
      <c r="D28" s="15"/>
      <c r="E28" s="2"/>
      <c r="F28" s="16"/>
      <c r="G28" s="16"/>
      <c r="H28" s="14"/>
      <c r="I28" s="16"/>
      <c r="J28" s="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4">
      <c r="A29" s="4" t="s">
        <v>80</v>
      </c>
      <c r="B29" s="24"/>
      <c r="C29" s="20"/>
      <c r="D29" s="30">
        <f>SUM(D26:D27)</f>
        <v>351548291</v>
      </c>
      <c r="E29" s="2"/>
      <c r="F29" s="7">
        <f>SUM(F26:F27)</f>
        <v>271049934</v>
      </c>
      <c r="G29" s="16"/>
      <c r="H29" s="30">
        <f>SUM(H26:H27)</f>
        <v>350078638</v>
      </c>
      <c r="I29" s="16"/>
      <c r="J29" s="7">
        <f>SUM(J26:J27)</f>
        <v>266327709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0.5" customHeight="1" x14ac:dyDescent="0.4">
      <c r="A30" s="36"/>
      <c r="B30" s="24"/>
      <c r="C30" s="20"/>
      <c r="D30" s="15"/>
      <c r="E30" s="2"/>
      <c r="F30" s="16"/>
      <c r="G30" s="16"/>
      <c r="H30" s="15"/>
      <c r="I30" s="16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 x14ac:dyDescent="0.4">
      <c r="A31" s="36" t="s">
        <v>81</v>
      </c>
      <c r="B31" s="24"/>
      <c r="C31" s="20"/>
      <c r="D31" s="15"/>
      <c r="E31" s="2"/>
      <c r="F31" s="16"/>
      <c r="G31" s="16"/>
      <c r="H31" s="15"/>
      <c r="I31" s="16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4">
      <c r="A32" s="1" t="s">
        <v>102</v>
      </c>
      <c r="B32" s="24"/>
      <c r="C32" s="20"/>
      <c r="D32" s="15"/>
      <c r="E32" s="2"/>
      <c r="F32" s="16"/>
      <c r="G32" s="16"/>
      <c r="H32" s="15"/>
      <c r="I32" s="16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4">
      <c r="A33" s="1" t="s">
        <v>103</v>
      </c>
      <c r="B33" s="24"/>
      <c r="C33" s="20"/>
      <c r="D33" s="15"/>
      <c r="E33" s="2"/>
      <c r="F33" s="16"/>
      <c r="G33" s="16"/>
      <c r="H33" s="15"/>
      <c r="I33" s="16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4">
      <c r="A34" s="3" t="s">
        <v>104</v>
      </c>
      <c r="B34" s="24"/>
      <c r="C34" s="20"/>
      <c r="D34" s="15"/>
      <c r="E34" s="3"/>
      <c r="F34" s="16"/>
      <c r="G34" s="3"/>
      <c r="H34" s="4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4">
      <c r="A35" s="3" t="s">
        <v>105</v>
      </c>
      <c r="B35" s="24"/>
      <c r="C35" s="20"/>
      <c r="D35" s="18">
        <v>31007703</v>
      </c>
      <c r="E35" s="2"/>
      <c r="F35" s="19">
        <v>-4979199</v>
      </c>
      <c r="G35" s="2"/>
      <c r="H35" s="18">
        <v>0</v>
      </c>
      <c r="I35" s="16"/>
      <c r="J35" s="19"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" customHeight="1" x14ac:dyDescent="0.4">
      <c r="A36" s="3"/>
      <c r="B36" s="24"/>
      <c r="C36" s="3"/>
      <c r="D36" s="15"/>
      <c r="E36" s="2"/>
      <c r="F36" s="16"/>
      <c r="G36" s="16"/>
      <c r="H36" s="14"/>
      <c r="I36" s="16"/>
      <c r="J36" s="2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4">
      <c r="A37" s="1" t="s">
        <v>106</v>
      </c>
      <c r="B37" s="24"/>
      <c r="C37" s="20"/>
      <c r="D37" s="15"/>
      <c r="E37" s="2"/>
      <c r="F37" s="16"/>
      <c r="G37" s="16"/>
      <c r="H37" s="15"/>
      <c r="I37" s="16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4">
      <c r="A38" s="1" t="s">
        <v>107</v>
      </c>
      <c r="B38" s="24"/>
      <c r="C38" s="20"/>
      <c r="D38" s="18">
        <f>SUM(D32:D35)</f>
        <v>31007703</v>
      </c>
      <c r="E38" s="2"/>
      <c r="F38" s="19">
        <f>SUM(F32:F35)</f>
        <v>-4979199</v>
      </c>
      <c r="G38" s="16"/>
      <c r="H38" s="18">
        <f>SUM(H32:H35)</f>
        <v>0</v>
      </c>
      <c r="I38" s="16"/>
      <c r="J38" s="19">
        <f>SUM(J32:J35)</f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4">
      <c r="A39" s="1"/>
      <c r="B39" s="24"/>
      <c r="C39" s="20"/>
      <c r="D39" s="16"/>
      <c r="E39" s="2"/>
      <c r="F39" s="16"/>
      <c r="G39" s="16"/>
      <c r="H39" s="16"/>
      <c r="I39" s="16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 x14ac:dyDescent="0.4">
      <c r="A40" s="1"/>
      <c r="B40" s="24"/>
      <c r="C40" s="20"/>
      <c r="D40" s="16"/>
      <c r="E40" s="2"/>
      <c r="F40" s="16"/>
      <c r="G40" s="16"/>
      <c r="H40" s="16"/>
      <c r="I40" s="16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9.5" customHeight="1" x14ac:dyDescent="0.4">
      <c r="A41" s="1"/>
      <c r="B41" s="24"/>
      <c r="C41" s="20"/>
      <c r="D41" s="16"/>
      <c r="E41" s="2"/>
      <c r="F41" s="16"/>
      <c r="G41" s="16"/>
      <c r="H41" s="16"/>
      <c r="I41" s="16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4">
      <c r="A42" s="1"/>
      <c r="B42" s="24"/>
      <c r="C42" s="20"/>
      <c r="D42" s="16"/>
      <c r="E42" s="2"/>
      <c r="F42" s="16"/>
      <c r="G42" s="16"/>
      <c r="H42" s="16"/>
      <c r="I42" s="16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9.5" customHeight="1" x14ac:dyDescent="0.4">
      <c r="A43" s="1"/>
      <c r="B43" s="24"/>
      <c r="C43" s="20"/>
      <c r="D43" s="16"/>
      <c r="E43" s="2"/>
      <c r="F43" s="16"/>
      <c r="G43" s="16"/>
      <c r="H43" s="16"/>
      <c r="I43" s="16"/>
      <c r="J43" s="1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9.5" customHeight="1" x14ac:dyDescent="0.4">
      <c r="A44" s="1"/>
      <c r="B44" s="24"/>
      <c r="C44" s="20"/>
      <c r="D44" s="16"/>
      <c r="E44" s="2"/>
      <c r="F44" s="16"/>
      <c r="G44" s="16"/>
      <c r="H44" s="16"/>
      <c r="I44" s="16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215" t="s">
        <v>33</v>
      </c>
      <c r="B45" s="216"/>
      <c r="C45" s="216"/>
      <c r="D45" s="216"/>
      <c r="E45" s="216"/>
      <c r="F45" s="216"/>
      <c r="G45" s="216"/>
      <c r="H45" s="216"/>
      <c r="I45" s="216"/>
      <c r="J45" s="216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9.5" customHeight="1" x14ac:dyDescent="0.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6.75" customHeight="1" x14ac:dyDescent="0.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.95" customHeight="1" x14ac:dyDescent="0.4">
      <c r="A48" s="27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8" s="46"/>
      <c r="C48" s="39"/>
      <c r="D48" s="19"/>
      <c r="E48" s="7"/>
      <c r="F48" s="19"/>
      <c r="G48" s="19"/>
      <c r="H48" s="19"/>
      <c r="I48" s="19"/>
      <c r="J48" s="19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1" t="str">
        <f>+'2-4'!A94</f>
        <v>บริษัท ฮั้วฟงรับเบอร์ (ไทยแลนด์) จํากัด (มหาชน)</v>
      </c>
      <c r="B49" s="24"/>
      <c r="C49" s="3"/>
      <c r="D49" s="2"/>
      <c r="E49" s="2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36" t="str">
        <f>A2</f>
        <v>งบกำไรขาดทุนเบ็ดเสร็จ</v>
      </c>
      <c r="B50" s="36"/>
      <c r="C50" s="36"/>
      <c r="D50" s="37"/>
      <c r="E50" s="37"/>
      <c r="F50" s="37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8" t="str">
        <f>+A3</f>
        <v>สำหรับงวดเก้าเดือนสิ้นสุดวันที่ 30 กันยายน พ.ศ. 2564</v>
      </c>
      <c r="B51" s="39"/>
      <c r="C51" s="39"/>
      <c r="D51" s="40"/>
      <c r="E51" s="7"/>
      <c r="F51" s="40"/>
      <c r="G51" s="7"/>
      <c r="H51" s="7"/>
      <c r="I51" s="7"/>
      <c r="J51" s="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4">
      <c r="A52" s="3"/>
      <c r="B52" s="24"/>
      <c r="C52" s="3"/>
      <c r="D52" s="2"/>
      <c r="E52" s="2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4">
      <c r="A53" s="3"/>
      <c r="B53" s="8"/>
      <c r="C53" s="3"/>
      <c r="D53" s="213" t="s">
        <v>2</v>
      </c>
      <c r="E53" s="214"/>
      <c r="F53" s="214"/>
      <c r="G53" s="10"/>
      <c r="H53" s="213" t="s">
        <v>3</v>
      </c>
      <c r="I53" s="214"/>
      <c r="J53" s="21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4">
      <c r="A54" s="3"/>
      <c r="B54" s="8"/>
      <c r="C54" s="3"/>
      <c r="D54" s="10" t="s">
        <v>4</v>
      </c>
      <c r="E54" s="10"/>
      <c r="F54" s="10" t="s">
        <v>4</v>
      </c>
      <c r="G54" s="10"/>
      <c r="H54" s="10" t="s">
        <v>4</v>
      </c>
      <c r="I54" s="10"/>
      <c r="J54" s="10" t="s">
        <v>4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4">
      <c r="A55" s="3"/>
      <c r="B55" s="8"/>
      <c r="C55" s="3"/>
      <c r="D55" s="11" t="s">
        <v>192</v>
      </c>
      <c r="E55" s="10"/>
      <c r="F55" s="11" t="s">
        <v>192</v>
      </c>
      <c r="G55" s="10"/>
      <c r="H55" s="11" t="s">
        <v>192</v>
      </c>
      <c r="I55" s="10"/>
      <c r="J55" s="11" t="s">
        <v>192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4">
      <c r="A56" s="3"/>
      <c r="B56" s="8"/>
      <c r="C56" s="3"/>
      <c r="D56" s="10" t="s">
        <v>7</v>
      </c>
      <c r="E56" s="2"/>
      <c r="F56" s="10" t="s">
        <v>8</v>
      </c>
      <c r="G56" s="10"/>
      <c r="H56" s="10" t="s">
        <v>7</v>
      </c>
      <c r="I56" s="10"/>
      <c r="J56" s="10" t="s">
        <v>8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.75" customHeight="1" x14ac:dyDescent="0.4">
      <c r="A57" s="3"/>
      <c r="B57" s="8"/>
      <c r="C57" s="3"/>
      <c r="D57" s="13" t="s">
        <v>10</v>
      </c>
      <c r="E57" s="2"/>
      <c r="F57" s="13" t="s">
        <v>10</v>
      </c>
      <c r="G57" s="10"/>
      <c r="H57" s="13" t="s">
        <v>10</v>
      </c>
      <c r="I57" s="10"/>
      <c r="J57" s="13" t="s">
        <v>10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6" customHeight="1" x14ac:dyDescent="0.4">
      <c r="A58" s="36"/>
      <c r="B58" s="8"/>
      <c r="C58" s="3"/>
      <c r="D58" s="47"/>
      <c r="E58" s="2"/>
      <c r="F58" s="10"/>
      <c r="G58" s="10"/>
      <c r="H58" s="47"/>
      <c r="I58" s="10"/>
      <c r="J58" s="1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1" t="s">
        <v>108</v>
      </c>
      <c r="B59" s="24"/>
      <c r="C59" s="20"/>
      <c r="D59" s="15"/>
      <c r="E59" s="2"/>
      <c r="F59" s="16"/>
      <c r="G59" s="16"/>
      <c r="H59" s="15"/>
      <c r="I59" s="16"/>
      <c r="J59" s="16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 x14ac:dyDescent="0.4">
      <c r="A60" s="1" t="s">
        <v>103</v>
      </c>
      <c r="B60" s="24"/>
      <c r="C60" s="20"/>
      <c r="D60" s="15"/>
      <c r="E60" s="2"/>
      <c r="F60" s="16"/>
      <c r="G60" s="16"/>
      <c r="H60" s="15"/>
      <c r="I60" s="16"/>
      <c r="J60" s="16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 t="s">
        <v>109</v>
      </c>
      <c r="B61" s="24"/>
      <c r="C61" s="20"/>
      <c r="D61" s="15"/>
      <c r="E61" s="2"/>
      <c r="F61" s="16"/>
      <c r="G61" s="16"/>
      <c r="H61" s="15"/>
      <c r="I61" s="16"/>
      <c r="J61" s="16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3" t="s">
        <v>110</v>
      </c>
      <c r="B62" s="24"/>
      <c r="C62" s="20"/>
      <c r="D62" s="15"/>
      <c r="E62" s="2"/>
      <c r="F62" s="16"/>
      <c r="G62" s="2"/>
      <c r="H62" s="15"/>
      <c r="I62" s="16"/>
      <c r="J62" s="1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.5" customHeight="1" x14ac:dyDescent="0.4">
      <c r="A63" s="3" t="s">
        <v>111</v>
      </c>
      <c r="B63" s="24"/>
      <c r="C63" s="20"/>
      <c r="D63" s="15">
        <v>4534538</v>
      </c>
      <c r="E63" s="2"/>
      <c r="F63" s="16">
        <v>-4392146</v>
      </c>
      <c r="G63" s="2"/>
      <c r="H63" s="15">
        <v>0</v>
      </c>
      <c r="I63" s="16"/>
      <c r="J63" s="16"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6" customHeight="1" x14ac:dyDescent="0.4">
      <c r="A64" s="3"/>
      <c r="B64" s="24"/>
      <c r="C64" s="3"/>
      <c r="D64" s="48"/>
      <c r="E64" s="2"/>
      <c r="F64" s="49"/>
      <c r="G64" s="16"/>
      <c r="H64" s="50"/>
      <c r="I64" s="16"/>
      <c r="J64" s="5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36" t="s">
        <v>112</v>
      </c>
      <c r="B65" s="24"/>
      <c r="C65" s="20"/>
      <c r="D65" s="15"/>
      <c r="E65" s="2"/>
      <c r="F65" s="16"/>
      <c r="G65" s="16"/>
      <c r="H65" s="15"/>
      <c r="I65" s="16"/>
      <c r="J65" s="16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.5" customHeight="1" x14ac:dyDescent="0.4">
      <c r="A66" s="1" t="s">
        <v>107</v>
      </c>
      <c r="B66" s="24"/>
      <c r="C66" s="20"/>
      <c r="D66" s="18">
        <f>SUM(D63:D65)</f>
        <v>4534538</v>
      </c>
      <c r="E66" s="2"/>
      <c r="F66" s="19">
        <f>SUM(F63:F65)</f>
        <v>-4392146</v>
      </c>
      <c r="G66" s="16"/>
      <c r="H66" s="18">
        <f>SUM(H63:H65)</f>
        <v>0</v>
      </c>
      <c r="I66" s="16"/>
      <c r="J66" s="19">
        <f>SUM(J63:J65)</f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7.5" customHeight="1" x14ac:dyDescent="0.4">
      <c r="A67" s="36"/>
      <c r="B67" s="24"/>
      <c r="C67" s="20"/>
      <c r="D67" s="15"/>
      <c r="E67" s="2"/>
      <c r="F67" s="16"/>
      <c r="G67" s="16"/>
      <c r="H67" s="15"/>
      <c r="I67" s="16"/>
      <c r="J67" s="16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.75" customHeight="1" x14ac:dyDescent="0.4">
      <c r="A68" s="1" t="s">
        <v>92</v>
      </c>
      <c r="B68" s="24"/>
      <c r="C68" s="20"/>
      <c r="D68" s="18">
        <f>SUM(D38,D66)</f>
        <v>35542241</v>
      </c>
      <c r="E68" s="2"/>
      <c r="F68" s="19">
        <f>SUM(F38,F66)</f>
        <v>-9371345</v>
      </c>
      <c r="G68" s="16"/>
      <c r="H68" s="18">
        <f>H66</f>
        <v>0</v>
      </c>
      <c r="I68" s="16"/>
      <c r="J68" s="19">
        <f>J66</f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6" customHeight="1" x14ac:dyDescent="0.4">
      <c r="A69" s="3"/>
      <c r="B69" s="24"/>
      <c r="C69" s="3"/>
      <c r="D69" s="15"/>
      <c r="E69" s="2"/>
      <c r="F69" s="16"/>
      <c r="G69" s="16"/>
      <c r="H69" s="14"/>
      <c r="I69" s="16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customHeight="1" x14ac:dyDescent="0.4">
      <c r="A70" s="1" t="s">
        <v>93</v>
      </c>
      <c r="B70" s="24"/>
      <c r="C70" s="20"/>
      <c r="D70" s="22">
        <f>SUM(D68,D29)</f>
        <v>387090532</v>
      </c>
      <c r="E70" s="2"/>
      <c r="F70" s="23">
        <f>SUM(F68,F29)</f>
        <v>261678589</v>
      </c>
      <c r="G70" s="16"/>
      <c r="H70" s="22">
        <f>SUM(H68,H29)</f>
        <v>350078638</v>
      </c>
      <c r="I70" s="16"/>
      <c r="J70" s="23">
        <f>SUM(J68,J29)</f>
        <v>266327709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4">
      <c r="A71" s="1"/>
      <c r="B71" s="24"/>
      <c r="C71" s="20"/>
      <c r="D71" s="15"/>
      <c r="E71" s="2"/>
      <c r="F71" s="16"/>
      <c r="G71" s="16"/>
      <c r="H71" s="15"/>
      <c r="I71" s="16"/>
      <c r="J71" s="16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.5" customHeight="1" x14ac:dyDescent="0.4">
      <c r="A72" s="36" t="s">
        <v>94</v>
      </c>
      <c r="B72" s="24"/>
      <c r="C72" s="20"/>
      <c r="D72" s="14"/>
      <c r="E72" s="2"/>
      <c r="F72" s="2"/>
      <c r="G72" s="2"/>
      <c r="H72" s="14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95</v>
      </c>
      <c r="B73" s="24"/>
      <c r="C73" s="20"/>
      <c r="D73" s="14">
        <f>D29</f>
        <v>351548291</v>
      </c>
      <c r="E73" s="2"/>
      <c r="F73" s="2">
        <v>271049934</v>
      </c>
      <c r="G73" s="2"/>
      <c r="H73" s="14">
        <f>H29</f>
        <v>350078638</v>
      </c>
      <c r="I73" s="2"/>
      <c r="J73" s="2">
        <v>266327709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.5" customHeight="1" x14ac:dyDescent="0.4">
      <c r="A74" s="20" t="s">
        <v>96</v>
      </c>
      <c r="B74" s="24"/>
      <c r="C74" s="20"/>
      <c r="D74" s="30">
        <v>0</v>
      </c>
      <c r="E74" s="2"/>
      <c r="F74" s="7">
        <v>0</v>
      </c>
      <c r="G74" s="16"/>
      <c r="H74" s="44">
        <v>0</v>
      </c>
      <c r="I74" s="16"/>
      <c r="J74" s="31"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6" customHeight="1" x14ac:dyDescent="0.4">
      <c r="A75" s="20"/>
      <c r="B75" s="20"/>
      <c r="C75" s="20"/>
      <c r="D75" s="15"/>
      <c r="E75" s="2"/>
      <c r="F75" s="16"/>
      <c r="G75" s="16"/>
      <c r="H75" s="15"/>
      <c r="I75" s="16"/>
      <c r="J75" s="16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 x14ac:dyDescent="0.4">
      <c r="A76" s="4"/>
      <c r="B76" s="24"/>
      <c r="C76" s="20"/>
      <c r="D76" s="22">
        <f>SUM(D73:D74)</f>
        <v>351548291</v>
      </c>
      <c r="E76" s="2"/>
      <c r="F76" s="23">
        <f>SUM(F73:F74)</f>
        <v>271049934</v>
      </c>
      <c r="G76" s="16"/>
      <c r="H76" s="22">
        <f>SUM(H73:H74)</f>
        <v>350078638</v>
      </c>
      <c r="I76" s="16"/>
      <c r="J76" s="23">
        <f>SUM(J73:J74)</f>
        <v>266327709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4">
      <c r="A77" s="4"/>
      <c r="B77" s="24"/>
      <c r="C77" s="20"/>
      <c r="D77" s="15"/>
      <c r="E77" s="2"/>
      <c r="F77" s="16"/>
      <c r="G77" s="16"/>
      <c r="H77" s="15"/>
      <c r="I77" s="16"/>
      <c r="J77" s="1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1" t="s">
        <v>97</v>
      </c>
      <c r="B78" s="24"/>
      <c r="C78" s="1"/>
      <c r="D78" s="15"/>
      <c r="E78" s="37"/>
      <c r="F78" s="16"/>
      <c r="G78" s="16"/>
      <c r="H78" s="15"/>
      <c r="I78" s="16"/>
      <c r="J78" s="16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20" t="s">
        <v>95</v>
      </c>
      <c r="B79" s="24"/>
      <c r="C79" s="1"/>
      <c r="D79" s="14">
        <f>D70</f>
        <v>387090532</v>
      </c>
      <c r="E79" s="37"/>
      <c r="F79" s="2">
        <v>261678589</v>
      </c>
      <c r="G79" s="16"/>
      <c r="H79" s="14">
        <f>H70</f>
        <v>350078638</v>
      </c>
      <c r="I79" s="16"/>
      <c r="J79" s="2">
        <v>266327709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 x14ac:dyDescent="0.4">
      <c r="A80" s="3" t="s">
        <v>96</v>
      </c>
      <c r="B80" s="24"/>
      <c r="C80" s="3"/>
      <c r="D80" s="18">
        <v>0</v>
      </c>
      <c r="E80" s="2"/>
      <c r="F80" s="19">
        <v>0</v>
      </c>
      <c r="G80" s="16"/>
      <c r="H80" s="44">
        <v>0</v>
      </c>
      <c r="I80" s="16"/>
      <c r="J80" s="31"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7.5" customHeight="1" x14ac:dyDescent="0.4">
      <c r="A81" s="20"/>
      <c r="B81" s="24"/>
      <c r="C81" s="20"/>
      <c r="D81" s="15"/>
      <c r="E81" s="2"/>
      <c r="F81" s="16"/>
      <c r="G81" s="16"/>
      <c r="H81" s="15"/>
      <c r="I81" s="16"/>
      <c r="J81" s="16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3"/>
      <c r="B82" s="24"/>
      <c r="C82" s="20"/>
      <c r="D82" s="22">
        <f>SUM(D79:D80)</f>
        <v>387090532</v>
      </c>
      <c r="E82" s="2"/>
      <c r="F82" s="23">
        <f>SUM(F79:F80)</f>
        <v>261678589</v>
      </c>
      <c r="G82" s="16"/>
      <c r="H82" s="22">
        <f>SUM(H79:H80)</f>
        <v>350078638</v>
      </c>
      <c r="I82" s="16"/>
      <c r="J82" s="23">
        <f>SUM(J79:J80)</f>
        <v>266327709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 x14ac:dyDescent="0.4">
      <c r="A83" s="4"/>
      <c r="B83" s="24"/>
      <c r="C83" s="20"/>
      <c r="D83" s="15"/>
      <c r="E83" s="2"/>
      <c r="F83" s="16"/>
      <c r="G83" s="16"/>
      <c r="H83" s="15"/>
      <c r="I83" s="16"/>
      <c r="J83" s="16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4" t="s">
        <v>98</v>
      </c>
      <c r="B84" s="24"/>
      <c r="C84" s="20"/>
      <c r="D84" s="15"/>
      <c r="E84" s="2"/>
      <c r="F84" s="16"/>
      <c r="G84" s="16"/>
      <c r="H84" s="15"/>
      <c r="I84" s="16"/>
      <c r="J84" s="16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 x14ac:dyDescent="0.4">
      <c r="A85" s="4" t="s">
        <v>99</v>
      </c>
      <c r="B85" s="24"/>
      <c r="C85" s="20"/>
      <c r="D85" s="15"/>
      <c r="E85" s="2"/>
      <c r="F85" s="16"/>
      <c r="G85" s="16"/>
      <c r="H85" s="15"/>
      <c r="I85" s="16"/>
      <c r="J85" s="16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7.5" customHeight="1" x14ac:dyDescent="0.4">
      <c r="A86" s="4"/>
      <c r="B86" s="24"/>
      <c r="C86" s="20"/>
      <c r="D86" s="15"/>
      <c r="E86" s="2"/>
      <c r="F86" s="16"/>
      <c r="G86" s="16"/>
      <c r="H86" s="15"/>
      <c r="I86" s="16"/>
      <c r="J86" s="16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 x14ac:dyDescent="0.4">
      <c r="A87" s="43" t="s">
        <v>100</v>
      </c>
      <c r="B87" s="24"/>
      <c r="C87" s="20"/>
      <c r="D87" s="52">
        <f>+D29/658434300</f>
        <v>0.53391551898192424</v>
      </c>
      <c r="E87" s="2"/>
      <c r="F87" s="53">
        <f>+F29/658434300</f>
        <v>0.41165828390167403</v>
      </c>
      <c r="G87" s="16"/>
      <c r="H87" s="52">
        <f>+H29/658434300</f>
        <v>0.53168347699990726</v>
      </c>
      <c r="I87" s="16"/>
      <c r="J87" s="53">
        <f>+J29/658434300</f>
        <v>0.40448638383510699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43"/>
      <c r="B88" s="24"/>
      <c r="C88" s="20"/>
      <c r="D88" s="54"/>
      <c r="E88" s="2"/>
      <c r="F88" s="54"/>
      <c r="G88" s="16"/>
      <c r="H88" s="54"/>
      <c r="I88" s="16"/>
      <c r="J88" s="5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9.25" customHeight="1" x14ac:dyDescent="0.4">
      <c r="A89" s="43"/>
      <c r="B89" s="24"/>
      <c r="C89" s="20"/>
      <c r="D89" s="54"/>
      <c r="E89" s="2"/>
      <c r="F89" s="54"/>
      <c r="G89" s="16"/>
      <c r="H89" s="54"/>
      <c r="I89" s="16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.75" customHeight="1" x14ac:dyDescent="0.4">
      <c r="A90" s="43"/>
      <c r="B90" s="24"/>
      <c r="C90" s="20"/>
      <c r="D90" s="54"/>
      <c r="E90" s="2"/>
      <c r="F90" s="54"/>
      <c r="G90" s="16"/>
      <c r="H90" s="54"/>
      <c r="I90" s="16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9.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4">
      <c r="A92" s="215" t="s">
        <v>33</v>
      </c>
      <c r="B92" s="216"/>
      <c r="C92" s="216"/>
      <c r="D92" s="216"/>
      <c r="E92" s="216"/>
      <c r="F92" s="216"/>
      <c r="G92" s="216"/>
      <c r="H92" s="216"/>
      <c r="I92" s="216"/>
      <c r="J92" s="216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0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.95" customHeight="1" x14ac:dyDescent="0.4">
      <c r="A94" s="218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214"/>
      <c r="C94" s="214"/>
      <c r="D94" s="214"/>
      <c r="E94" s="214"/>
      <c r="F94" s="214"/>
      <c r="G94" s="214"/>
      <c r="H94" s="214"/>
      <c r="I94" s="214"/>
      <c r="J94" s="21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.75" customHeight="1" x14ac:dyDescent="0.4">
      <c r="A95" s="3"/>
      <c r="B95" s="24"/>
      <c r="C95" s="3"/>
      <c r="D95" s="2"/>
      <c r="E95" s="2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75" customHeight="1" x14ac:dyDescent="0.4">
      <c r="A96" s="3"/>
      <c r="B96" s="24"/>
      <c r="C96" s="3"/>
      <c r="D96" s="2"/>
      <c r="E96" s="2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75" customHeight="1" x14ac:dyDescent="0.4">
      <c r="A97" s="3"/>
      <c r="B97" s="24"/>
      <c r="C97" s="3"/>
      <c r="D97" s="2"/>
      <c r="E97" s="2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8.75" customHeight="1" x14ac:dyDescent="0.4">
      <c r="A98" s="3"/>
      <c r="B98" s="24"/>
      <c r="C98" s="3"/>
      <c r="D98" s="2"/>
      <c r="E98" s="2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.75" customHeight="1" x14ac:dyDescent="0.4">
      <c r="A99" s="3"/>
      <c r="B99" s="24"/>
      <c r="C99" s="3"/>
      <c r="D99" s="2"/>
      <c r="E99" s="2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customHeight="1" x14ac:dyDescent="0.4">
      <c r="A100" s="3"/>
      <c r="B100" s="24"/>
      <c r="C100" s="3"/>
      <c r="D100" s="2"/>
      <c r="E100" s="2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.75" customHeight="1" x14ac:dyDescent="0.4">
      <c r="A101" s="3"/>
      <c r="B101" s="24"/>
      <c r="C101" s="3"/>
      <c r="D101" s="2"/>
      <c r="E101" s="2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8.75" customHeight="1" x14ac:dyDescent="0.4">
      <c r="A102" s="3"/>
      <c r="B102" s="24"/>
      <c r="C102" s="3"/>
      <c r="D102" s="2"/>
      <c r="E102" s="2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.75" customHeight="1" x14ac:dyDescent="0.4">
      <c r="A103" s="3"/>
      <c r="B103" s="24"/>
      <c r="C103" s="3"/>
      <c r="D103" s="2"/>
      <c r="E103" s="2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.75" customHeight="1" x14ac:dyDescent="0.4">
      <c r="A104" s="3"/>
      <c r="B104" s="24"/>
      <c r="C104" s="3"/>
      <c r="D104" s="2"/>
      <c r="E104" s="2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.75" customHeight="1" x14ac:dyDescent="0.4">
      <c r="A105" s="3"/>
      <c r="B105" s="24"/>
      <c r="C105" s="3"/>
      <c r="D105" s="2"/>
      <c r="E105" s="2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8.75" customHeight="1" x14ac:dyDescent="0.4">
      <c r="A106" s="3"/>
      <c r="B106" s="24"/>
      <c r="C106" s="3"/>
      <c r="D106" s="2"/>
      <c r="E106" s="2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.75" customHeight="1" x14ac:dyDescent="0.4">
      <c r="A107" s="3"/>
      <c r="B107" s="24"/>
      <c r="C107" s="3"/>
      <c r="D107" s="2"/>
      <c r="E107" s="2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.75" customHeight="1" x14ac:dyDescent="0.4">
      <c r="A108" s="3"/>
      <c r="B108" s="24"/>
      <c r="C108" s="3"/>
      <c r="D108" s="2"/>
      <c r="E108" s="2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.75" customHeight="1" x14ac:dyDescent="0.4">
      <c r="A109" s="3"/>
      <c r="B109" s="24"/>
      <c r="C109" s="3"/>
      <c r="D109" s="2"/>
      <c r="E109" s="2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.75" customHeight="1" x14ac:dyDescent="0.4">
      <c r="A110" s="3"/>
      <c r="B110" s="24"/>
      <c r="C110" s="3"/>
      <c r="D110" s="2"/>
      <c r="E110" s="2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.75" customHeight="1" x14ac:dyDescent="0.4">
      <c r="A111" s="3"/>
      <c r="B111" s="24"/>
      <c r="C111" s="3"/>
      <c r="D111" s="2"/>
      <c r="E111" s="2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.75" customHeight="1" x14ac:dyDescent="0.4">
      <c r="A112" s="3"/>
      <c r="B112" s="24"/>
      <c r="C112" s="3"/>
      <c r="D112" s="2"/>
      <c r="E112" s="2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.75" customHeight="1" x14ac:dyDescent="0.4">
      <c r="A113" s="3"/>
      <c r="B113" s="24"/>
      <c r="C113" s="3"/>
      <c r="D113" s="2"/>
      <c r="E113" s="2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.75" customHeight="1" x14ac:dyDescent="0.4">
      <c r="A114" s="3"/>
      <c r="B114" s="24"/>
      <c r="C114" s="3"/>
      <c r="D114" s="2"/>
      <c r="E114" s="2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8.75" customHeight="1" x14ac:dyDescent="0.4">
      <c r="A115" s="3"/>
      <c r="B115" s="24"/>
      <c r="C115" s="3"/>
      <c r="D115" s="2"/>
      <c r="E115" s="2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8.75" customHeight="1" x14ac:dyDescent="0.4">
      <c r="A116" s="3"/>
      <c r="B116" s="24"/>
      <c r="C116" s="3"/>
      <c r="D116" s="2"/>
      <c r="E116" s="2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.75" customHeight="1" x14ac:dyDescent="0.4">
      <c r="A117" s="3"/>
      <c r="B117" s="24"/>
      <c r="C117" s="3"/>
      <c r="D117" s="2"/>
      <c r="E117" s="2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8.75" customHeight="1" x14ac:dyDescent="0.4">
      <c r="A118" s="3"/>
      <c r="B118" s="24"/>
      <c r="C118" s="3"/>
      <c r="D118" s="2"/>
      <c r="E118" s="2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.75" customHeight="1" x14ac:dyDescent="0.4">
      <c r="A119" s="3"/>
      <c r="B119" s="24"/>
      <c r="C119" s="3"/>
      <c r="D119" s="2"/>
      <c r="E119" s="2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.75" customHeight="1" x14ac:dyDescent="0.4">
      <c r="A120" s="3"/>
      <c r="B120" s="24"/>
      <c r="C120" s="3"/>
      <c r="D120" s="2"/>
      <c r="E120" s="2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8.75" customHeight="1" x14ac:dyDescent="0.4">
      <c r="A121" s="3"/>
      <c r="B121" s="24"/>
      <c r="C121" s="3"/>
      <c r="D121" s="2"/>
      <c r="E121" s="2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.75" customHeight="1" x14ac:dyDescent="0.4">
      <c r="A122" s="3"/>
      <c r="B122" s="24"/>
      <c r="C122" s="3"/>
      <c r="D122" s="2"/>
      <c r="E122" s="2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8.75" customHeight="1" x14ac:dyDescent="0.4">
      <c r="A123" s="3"/>
      <c r="B123" s="24"/>
      <c r="C123" s="3"/>
      <c r="D123" s="2"/>
      <c r="E123" s="2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8.75" customHeight="1" x14ac:dyDescent="0.4">
      <c r="A124" s="3"/>
      <c r="B124" s="24"/>
      <c r="C124" s="3"/>
      <c r="D124" s="2"/>
      <c r="E124" s="2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8.75" customHeight="1" x14ac:dyDescent="0.4">
      <c r="A125" s="3"/>
      <c r="B125" s="24"/>
      <c r="C125" s="3"/>
      <c r="D125" s="2"/>
      <c r="E125" s="2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8.75" customHeight="1" x14ac:dyDescent="0.4">
      <c r="A126" s="3"/>
      <c r="B126" s="24"/>
      <c r="C126" s="3"/>
      <c r="D126" s="2"/>
      <c r="E126" s="2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.75" customHeight="1" x14ac:dyDescent="0.4">
      <c r="A127" s="3"/>
      <c r="B127" s="24"/>
      <c r="C127" s="3"/>
      <c r="D127" s="2"/>
      <c r="E127" s="2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8.75" customHeight="1" x14ac:dyDescent="0.4">
      <c r="A128" s="3"/>
      <c r="B128" s="24"/>
      <c r="C128" s="3"/>
      <c r="D128" s="2"/>
      <c r="E128" s="2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8.75" customHeight="1" x14ac:dyDescent="0.4">
      <c r="A129" s="3"/>
      <c r="B129" s="24"/>
      <c r="C129" s="3"/>
      <c r="D129" s="2"/>
      <c r="E129" s="2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8.75" customHeight="1" x14ac:dyDescent="0.4">
      <c r="A130" s="3"/>
      <c r="B130" s="24"/>
      <c r="C130" s="3"/>
      <c r="D130" s="2"/>
      <c r="E130" s="2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.75" customHeight="1" x14ac:dyDescent="0.4">
      <c r="A131" s="3"/>
      <c r="B131" s="24"/>
      <c r="C131" s="3"/>
      <c r="D131" s="2"/>
      <c r="E131" s="2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.75" customHeight="1" x14ac:dyDescent="0.4">
      <c r="A132" s="3"/>
      <c r="B132" s="24"/>
      <c r="C132" s="3"/>
      <c r="D132" s="2"/>
      <c r="E132" s="2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8.75" customHeight="1" x14ac:dyDescent="0.4">
      <c r="A133" s="3"/>
      <c r="B133" s="24"/>
      <c r="C133" s="3"/>
      <c r="D133" s="2"/>
      <c r="E133" s="2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.75" customHeight="1" x14ac:dyDescent="0.4">
      <c r="A134" s="3"/>
      <c r="B134" s="24"/>
      <c r="C134" s="3"/>
      <c r="D134" s="2"/>
      <c r="E134" s="2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.75" customHeight="1" x14ac:dyDescent="0.4">
      <c r="A135" s="3"/>
      <c r="B135" s="24"/>
      <c r="C135" s="3"/>
      <c r="D135" s="2"/>
      <c r="E135" s="2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.75" customHeight="1" x14ac:dyDescent="0.4">
      <c r="A136" s="3"/>
      <c r="B136" s="24"/>
      <c r="C136" s="3"/>
      <c r="D136" s="2"/>
      <c r="E136" s="2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.75" customHeight="1" x14ac:dyDescent="0.4">
      <c r="A137" s="3"/>
      <c r="B137" s="24"/>
      <c r="C137" s="3"/>
      <c r="D137" s="2"/>
      <c r="E137" s="2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.75" customHeight="1" x14ac:dyDescent="0.4">
      <c r="A138" s="3"/>
      <c r="B138" s="24"/>
      <c r="C138" s="3"/>
      <c r="D138" s="2"/>
      <c r="E138" s="2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.75" customHeight="1" x14ac:dyDescent="0.4">
      <c r="A139" s="3"/>
      <c r="B139" s="24"/>
      <c r="C139" s="3"/>
      <c r="D139" s="2"/>
      <c r="E139" s="2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.75" customHeight="1" x14ac:dyDescent="0.4">
      <c r="A140" s="3"/>
      <c r="B140" s="24"/>
      <c r="C140" s="3"/>
      <c r="D140" s="2"/>
      <c r="E140" s="2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.75" customHeight="1" x14ac:dyDescent="0.4">
      <c r="A141" s="3"/>
      <c r="B141" s="24"/>
      <c r="C141" s="3"/>
      <c r="D141" s="2"/>
      <c r="E141" s="2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.75" customHeight="1" x14ac:dyDescent="0.4">
      <c r="A142" s="3"/>
      <c r="B142" s="24"/>
      <c r="C142" s="3"/>
      <c r="D142" s="2"/>
      <c r="E142" s="2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.75" customHeight="1" x14ac:dyDescent="0.4">
      <c r="A143" s="3"/>
      <c r="B143" s="24"/>
      <c r="C143" s="3"/>
      <c r="D143" s="2"/>
      <c r="E143" s="2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.75" customHeight="1" x14ac:dyDescent="0.4">
      <c r="A144" s="3"/>
      <c r="B144" s="24"/>
      <c r="C144" s="3"/>
      <c r="D144" s="2"/>
      <c r="E144" s="2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.75" customHeight="1" x14ac:dyDescent="0.4">
      <c r="A145" s="3"/>
      <c r="B145" s="24"/>
      <c r="C145" s="3"/>
      <c r="D145" s="2"/>
      <c r="E145" s="2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.75" customHeight="1" x14ac:dyDescent="0.4">
      <c r="A146" s="3"/>
      <c r="B146" s="24"/>
      <c r="C146" s="3"/>
      <c r="D146" s="2"/>
      <c r="E146" s="2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.75" customHeight="1" x14ac:dyDescent="0.4">
      <c r="A147" s="3"/>
      <c r="B147" s="24"/>
      <c r="C147" s="3"/>
      <c r="D147" s="2"/>
      <c r="E147" s="2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.75" customHeight="1" x14ac:dyDescent="0.4">
      <c r="A148" s="3"/>
      <c r="B148" s="24"/>
      <c r="C148" s="3"/>
      <c r="D148" s="2"/>
      <c r="E148" s="2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.75" customHeight="1" x14ac:dyDescent="0.4">
      <c r="A149" s="3"/>
      <c r="B149" s="24"/>
      <c r="C149" s="3"/>
      <c r="D149" s="2"/>
      <c r="E149" s="2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.75" customHeight="1" x14ac:dyDescent="0.4">
      <c r="A150" s="3"/>
      <c r="B150" s="24"/>
      <c r="C150" s="3"/>
      <c r="D150" s="2"/>
      <c r="E150" s="2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.75" customHeight="1" x14ac:dyDescent="0.4">
      <c r="A151" s="3"/>
      <c r="B151" s="24"/>
      <c r="C151" s="3"/>
      <c r="D151" s="2"/>
      <c r="E151" s="2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.75" customHeight="1" x14ac:dyDescent="0.4">
      <c r="A152" s="3"/>
      <c r="B152" s="24"/>
      <c r="C152" s="3"/>
      <c r="D152" s="2"/>
      <c r="E152" s="2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.75" customHeight="1" x14ac:dyDescent="0.4">
      <c r="A153" s="3"/>
      <c r="B153" s="24"/>
      <c r="C153" s="3"/>
      <c r="D153" s="2"/>
      <c r="E153" s="2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.75" customHeight="1" x14ac:dyDescent="0.4">
      <c r="A154" s="3"/>
      <c r="B154" s="24"/>
      <c r="C154" s="3"/>
      <c r="D154" s="2"/>
      <c r="E154" s="2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.75" customHeight="1" x14ac:dyDescent="0.4">
      <c r="A155" s="3"/>
      <c r="B155" s="24"/>
      <c r="C155" s="3"/>
      <c r="D155" s="2"/>
      <c r="E155" s="2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.75" customHeight="1" x14ac:dyDescent="0.4">
      <c r="A156" s="3"/>
      <c r="B156" s="24"/>
      <c r="C156" s="3"/>
      <c r="D156" s="2"/>
      <c r="E156" s="2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.75" customHeight="1" x14ac:dyDescent="0.4">
      <c r="A157" s="3"/>
      <c r="B157" s="24"/>
      <c r="C157" s="3"/>
      <c r="D157" s="2"/>
      <c r="E157" s="2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.75" customHeight="1" x14ac:dyDescent="0.4">
      <c r="A158" s="3"/>
      <c r="B158" s="24"/>
      <c r="C158" s="3"/>
      <c r="D158" s="2"/>
      <c r="E158" s="2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.75" customHeight="1" x14ac:dyDescent="0.4">
      <c r="A159" s="3"/>
      <c r="B159" s="24"/>
      <c r="C159" s="3"/>
      <c r="D159" s="2"/>
      <c r="E159" s="2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.75" customHeight="1" x14ac:dyDescent="0.4">
      <c r="A160" s="3"/>
      <c r="B160" s="24"/>
      <c r="C160" s="3"/>
      <c r="D160" s="2"/>
      <c r="E160" s="2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.75" customHeight="1" x14ac:dyDescent="0.4">
      <c r="A161" s="3"/>
      <c r="B161" s="24"/>
      <c r="C161" s="3"/>
      <c r="D161" s="2"/>
      <c r="E161" s="2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.75" customHeight="1" x14ac:dyDescent="0.4">
      <c r="A162" s="3"/>
      <c r="B162" s="24"/>
      <c r="C162" s="3"/>
      <c r="D162" s="2"/>
      <c r="E162" s="2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.75" customHeight="1" x14ac:dyDescent="0.4">
      <c r="A163" s="3"/>
      <c r="B163" s="24"/>
      <c r="C163" s="3"/>
      <c r="D163" s="2"/>
      <c r="E163" s="2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.75" customHeight="1" x14ac:dyDescent="0.4">
      <c r="A164" s="3"/>
      <c r="B164" s="24"/>
      <c r="C164" s="3"/>
      <c r="D164" s="2"/>
      <c r="E164" s="2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.75" customHeight="1" x14ac:dyDescent="0.4">
      <c r="A165" s="3"/>
      <c r="B165" s="24"/>
      <c r="C165" s="3"/>
      <c r="D165" s="2"/>
      <c r="E165" s="2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.75" customHeight="1" x14ac:dyDescent="0.4">
      <c r="A166" s="3"/>
      <c r="B166" s="24"/>
      <c r="C166" s="3"/>
      <c r="D166" s="2"/>
      <c r="E166" s="2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.75" customHeight="1" x14ac:dyDescent="0.4">
      <c r="A167" s="3"/>
      <c r="B167" s="24"/>
      <c r="C167" s="3"/>
      <c r="D167" s="2"/>
      <c r="E167" s="2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.75" customHeight="1" x14ac:dyDescent="0.4">
      <c r="A168" s="3"/>
      <c r="B168" s="24"/>
      <c r="C168" s="3"/>
      <c r="D168" s="2"/>
      <c r="E168" s="2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.75" customHeight="1" x14ac:dyDescent="0.4">
      <c r="A169" s="3"/>
      <c r="B169" s="24"/>
      <c r="C169" s="3"/>
      <c r="D169" s="2"/>
      <c r="E169" s="2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.75" customHeight="1" x14ac:dyDescent="0.4">
      <c r="A170" s="3"/>
      <c r="B170" s="24"/>
      <c r="C170" s="3"/>
      <c r="D170" s="2"/>
      <c r="E170" s="2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.75" customHeight="1" x14ac:dyDescent="0.4">
      <c r="A171" s="3"/>
      <c r="B171" s="24"/>
      <c r="C171" s="3"/>
      <c r="D171" s="2"/>
      <c r="E171" s="2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.75" customHeight="1" x14ac:dyDescent="0.4">
      <c r="A172" s="3"/>
      <c r="B172" s="24"/>
      <c r="C172" s="3"/>
      <c r="D172" s="2"/>
      <c r="E172" s="2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4">
      <c r="A173" s="3"/>
      <c r="B173" s="24"/>
      <c r="C173" s="3"/>
      <c r="D173" s="2"/>
      <c r="E173" s="2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.75" customHeight="1" x14ac:dyDescent="0.4">
      <c r="A174" s="3"/>
      <c r="B174" s="24"/>
      <c r="C174" s="3"/>
      <c r="D174" s="2"/>
      <c r="E174" s="2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.75" customHeight="1" x14ac:dyDescent="0.4">
      <c r="A175" s="3"/>
      <c r="B175" s="24"/>
      <c r="C175" s="3"/>
      <c r="D175" s="2"/>
      <c r="E175" s="2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.75" customHeight="1" x14ac:dyDescent="0.4">
      <c r="A176" s="3"/>
      <c r="B176" s="24"/>
      <c r="C176" s="3"/>
      <c r="D176" s="2"/>
      <c r="E176" s="2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.75" customHeight="1" x14ac:dyDescent="0.4">
      <c r="A177" s="3"/>
      <c r="B177" s="24"/>
      <c r="C177" s="3"/>
      <c r="D177" s="2"/>
      <c r="E177" s="2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.75" customHeight="1" x14ac:dyDescent="0.4">
      <c r="A178" s="3"/>
      <c r="B178" s="24"/>
      <c r="C178" s="3"/>
      <c r="D178" s="2"/>
      <c r="E178" s="2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.75" customHeight="1" x14ac:dyDescent="0.4">
      <c r="A179" s="3"/>
      <c r="B179" s="24"/>
      <c r="C179" s="3"/>
      <c r="D179" s="2"/>
      <c r="E179" s="2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.75" customHeight="1" x14ac:dyDescent="0.4">
      <c r="A180" s="3"/>
      <c r="B180" s="24"/>
      <c r="C180" s="3"/>
      <c r="D180" s="2"/>
      <c r="E180" s="2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.75" customHeight="1" x14ac:dyDescent="0.4">
      <c r="A181" s="3"/>
      <c r="B181" s="24"/>
      <c r="C181" s="3"/>
      <c r="D181" s="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.75" customHeight="1" x14ac:dyDescent="0.4">
      <c r="A182" s="3"/>
      <c r="B182" s="24"/>
      <c r="C182" s="3"/>
      <c r="D182" s="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.75" customHeight="1" x14ac:dyDescent="0.4">
      <c r="A183" s="3"/>
      <c r="B183" s="24"/>
      <c r="C183" s="3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.75" customHeight="1" x14ac:dyDescent="0.4">
      <c r="A184" s="3"/>
      <c r="B184" s="24"/>
      <c r="C184" s="3"/>
      <c r="D184" s="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.75" customHeight="1" x14ac:dyDescent="0.4">
      <c r="A185" s="3"/>
      <c r="B185" s="24"/>
      <c r="C185" s="3"/>
      <c r="D185" s="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8.75" customHeight="1" x14ac:dyDescent="0.4">
      <c r="A186" s="3"/>
      <c r="B186" s="24"/>
      <c r="C186" s="3"/>
      <c r="D186" s="2"/>
      <c r="E186" s="2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8.75" customHeight="1" x14ac:dyDescent="0.4">
      <c r="A187" s="3"/>
      <c r="B187" s="24"/>
      <c r="C187" s="3"/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8.75" customHeight="1" x14ac:dyDescent="0.4">
      <c r="A188" s="3"/>
      <c r="B188" s="24"/>
      <c r="C188" s="3"/>
      <c r="D188" s="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8.75" customHeight="1" x14ac:dyDescent="0.4">
      <c r="A189" s="3"/>
      <c r="B189" s="24"/>
      <c r="C189" s="3"/>
      <c r="D189" s="2"/>
      <c r="E189" s="2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8.75" customHeight="1" x14ac:dyDescent="0.4">
      <c r="A190" s="3"/>
      <c r="B190" s="24"/>
      <c r="C190" s="3"/>
      <c r="D190" s="2"/>
      <c r="E190" s="2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8.75" customHeight="1" x14ac:dyDescent="0.4">
      <c r="A191" s="3"/>
      <c r="B191" s="24"/>
      <c r="C191" s="3"/>
      <c r="D191" s="2"/>
      <c r="E191" s="2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8.75" customHeight="1" x14ac:dyDescent="0.4">
      <c r="A192" s="3"/>
      <c r="B192" s="24"/>
      <c r="C192" s="3"/>
      <c r="D192" s="2"/>
      <c r="E192" s="2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8.75" customHeight="1" x14ac:dyDescent="0.4">
      <c r="A193" s="3"/>
      <c r="B193" s="24"/>
      <c r="C193" s="3"/>
      <c r="D193" s="2"/>
      <c r="E193" s="2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8.75" customHeight="1" x14ac:dyDescent="0.4">
      <c r="A194" s="3"/>
      <c r="B194" s="24"/>
      <c r="C194" s="3"/>
      <c r="D194" s="2"/>
      <c r="E194" s="2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8.75" customHeight="1" x14ac:dyDescent="0.4">
      <c r="A195" s="3"/>
      <c r="B195" s="24"/>
      <c r="C195" s="3"/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8.75" customHeight="1" x14ac:dyDescent="0.4">
      <c r="A196" s="3"/>
      <c r="B196" s="24"/>
      <c r="C196" s="3"/>
      <c r="D196" s="2"/>
      <c r="E196" s="2"/>
      <c r="F196" s="2"/>
      <c r="G196" s="2"/>
      <c r="H196" s="2"/>
      <c r="I196" s="2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8.75" customHeight="1" x14ac:dyDescent="0.4">
      <c r="A197" s="3"/>
      <c r="B197" s="24"/>
      <c r="C197" s="3"/>
      <c r="D197" s="2"/>
      <c r="E197" s="2"/>
      <c r="F197" s="2"/>
      <c r="G197" s="2"/>
      <c r="H197" s="2"/>
      <c r="I197" s="2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8.75" customHeight="1" x14ac:dyDescent="0.4">
      <c r="A198" s="3"/>
      <c r="B198" s="24"/>
      <c r="C198" s="3"/>
      <c r="D198" s="2"/>
      <c r="E198" s="2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8.75" customHeight="1" x14ac:dyDescent="0.4">
      <c r="A199" s="3"/>
      <c r="B199" s="24"/>
      <c r="C199" s="3"/>
      <c r="D199" s="2"/>
      <c r="E199" s="2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8.75" customHeight="1" x14ac:dyDescent="0.4">
      <c r="A200" s="3"/>
      <c r="B200" s="24"/>
      <c r="C200" s="3"/>
      <c r="D200" s="2"/>
      <c r="E200" s="2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8.75" customHeight="1" x14ac:dyDescent="0.4">
      <c r="A201" s="3"/>
      <c r="B201" s="24"/>
      <c r="C201" s="3"/>
      <c r="D201" s="2"/>
      <c r="E201" s="2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8.75" customHeight="1" x14ac:dyDescent="0.4">
      <c r="A202" s="3"/>
      <c r="B202" s="24"/>
      <c r="C202" s="3"/>
      <c r="D202" s="2"/>
      <c r="E202" s="2"/>
      <c r="F202" s="2"/>
      <c r="G202" s="2"/>
      <c r="H202" s="2"/>
      <c r="I202" s="2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8.75" customHeight="1" x14ac:dyDescent="0.4">
      <c r="A203" s="3"/>
      <c r="B203" s="24"/>
      <c r="C203" s="3"/>
      <c r="D203" s="2"/>
      <c r="E203" s="2"/>
      <c r="F203" s="2"/>
      <c r="G203" s="2"/>
      <c r="H203" s="2"/>
      <c r="I203" s="2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8.75" customHeight="1" x14ac:dyDescent="0.4">
      <c r="A204" s="3"/>
      <c r="B204" s="24"/>
      <c r="C204" s="3"/>
      <c r="D204" s="2"/>
      <c r="E204" s="2"/>
      <c r="F204" s="2"/>
      <c r="G204" s="2"/>
      <c r="H204" s="2"/>
      <c r="I204" s="2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8.75" customHeight="1" x14ac:dyDescent="0.4">
      <c r="A205" s="3"/>
      <c r="B205" s="24"/>
      <c r="C205" s="3"/>
      <c r="D205" s="2"/>
      <c r="E205" s="2"/>
      <c r="F205" s="2"/>
      <c r="G205" s="2"/>
      <c r="H205" s="2"/>
      <c r="I205" s="2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8.75" customHeight="1" x14ac:dyDescent="0.4">
      <c r="A206" s="3"/>
      <c r="B206" s="24"/>
      <c r="C206" s="3"/>
      <c r="D206" s="2"/>
      <c r="E206" s="2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8.75" customHeight="1" x14ac:dyDescent="0.4">
      <c r="A207" s="3"/>
      <c r="B207" s="24"/>
      <c r="C207" s="3"/>
      <c r="D207" s="2"/>
      <c r="E207" s="2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8.75" customHeight="1" x14ac:dyDescent="0.4">
      <c r="A208" s="3"/>
      <c r="B208" s="24"/>
      <c r="C208" s="3"/>
      <c r="D208" s="2"/>
      <c r="E208" s="2"/>
      <c r="F208" s="2"/>
      <c r="G208" s="2"/>
      <c r="H208" s="2"/>
      <c r="I208" s="2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8.75" customHeight="1" x14ac:dyDescent="0.4">
      <c r="A209" s="3"/>
      <c r="B209" s="24"/>
      <c r="C209" s="3"/>
      <c r="D209" s="2"/>
      <c r="E209" s="2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8.75" customHeight="1" x14ac:dyDescent="0.4">
      <c r="A210" s="3"/>
      <c r="B210" s="24"/>
      <c r="C210" s="3"/>
      <c r="D210" s="2"/>
      <c r="E210" s="2"/>
      <c r="F210" s="2"/>
      <c r="G210" s="2"/>
      <c r="H210" s="2"/>
      <c r="I210" s="2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8.75" customHeight="1" x14ac:dyDescent="0.4">
      <c r="A211" s="3"/>
      <c r="B211" s="24"/>
      <c r="C211" s="3"/>
      <c r="D211" s="2"/>
      <c r="E211" s="2"/>
      <c r="F211" s="2"/>
      <c r="G211" s="2"/>
      <c r="H211" s="2"/>
      <c r="I211" s="2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8.75" customHeight="1" x14ac:dyDescent="0.4">
      <c r="A212" s="3"/>
      <c r="B212" s="24"/>
      <c r="C212" s="3"/>
      <c r="D212" s="2"/>
      <c r="E212" s="2"/>
      <c r="F212" s="2"/>
      <c r="G212" s="2"/>
      <c r="H212" s="2"/>
      <c r="I212" s="2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8.75" customHeight="1" x14ac:dyDescent="0.4">
      <c r="A213" s="3"/>
      <c r="B213" s="24"/>
      <c r="C213" s="3"/>
      <c r="D213" s="2"/>
      <c r="E213" s="2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8.75" customHeight="1" x14ac:dyDescent="0.4">
      <c r="A214" s="3"/>
      <c r="B214" s="24"/>
      <c r="C214" s="3"/>
      <c r="D214" s="2"/>
      <c r="E214" s="2"/>
      <c r="F214" s="2"/>
      <c r="G214" s="2"/>
      <c r="H214" s="2"/>
      <c r="I214" s="2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8.75" customHeight="1" x14ac:dyDescent="0.4">
      <c r="A215" s="3"/>
      <c r="B215" s="24"/>
      <c r="C215" s="3"/>
      <c r="D215" s="2"/>
      <c r="E215" s="2"/>
      <c r="F215" s="2"/>
      <c r="G215" s="2"/>
      <c r="H215" s="2"/>
      <c r="I215" s="2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8.75" customHeight="1" x14ac:dyDescent="0.4">
      <c r="A216" s="3"/>
      <c r="B216" s="24"/>
      <c r="C216" s="3"/>
      <c r="D216" s="2"/>
      <c r="E216" s="2"/>
      <c r="F216" s="2"/>
      <c r="G216" s="2"/>
      <c r="H216" s="2"/>
      <c r="I216" s="2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8.75" customHeight="1" x14ac:dyDescent="0.4">
      <c r="A217" s="3"/>
      <c r="B217" s="24"/>
      <c r="C217" s="3"/>
      <c r="D217" s="2"/>
      <c r="E217" s="2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8.75" customHeight="1" x14ac:dyDescent="0.4">
      <c r="A218" s="3"/>
      <c r="B218" s="24"/>
      <c r="C218" s="3"/>
      <c r="D218" s="2"/>
      <c r="E218" s="2"/>
      <c r="F218" s="2"/>
      <c r="G218" s="2"/>
      <c r="H218" s="2"/>
      <c r="I218" s="2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8.75" customHeight="1" x14ac:dyDescent="0.4">
      <c r="A219" s="3"/>
      <c r="B219" s="24"/>
      <c r="C219" s="3"/>
      <c r="D219" s="2"/>
      <c r="E219" s="2"/>
      <c r="F219" s="2"/>
      <c r="G219" s="2"/>
      <c r="H219" s="2"/>
      <c r="I219" s="2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8.75" customHeight="1" x14ac:dyDescent="0.4">
      <c r="A220" s="3"/>
      <c r="B220" s="24"/>
      <c r="C220" s="3"/>
      <c r="D220" s="2"/>
      <c r="E220" s="2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8.75" customHeight="1" x14ac:dyDescent="0.4">
      <c r="A221" s="3"/>
      <c r="B221" s="24"/>
      <c r="C221" s="3"/>
      <c r="D221" s="2"/>
      <c r="E221" s="2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8.75" customHeight="1" x14ac:dyDescent="0.4">
      <c r="A222" s="3"/>
      <c r="B222" s="24"/>
      <c r="C222" s="3"/>
      <c r="D222" s="2"/>
      <c r="E222" s="2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8.75" customHeight="1" x14ac:dyDescent="0.4">
      <c r="A223" s="3"/>
      <c r="B223" s="24"/>
      <c r="C223" s="3"/>
      <c r="D223" s="2"/>
      <c r="E223" s="2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8.75" customHeight="1" x14ac:dyDescent="0.4">
      <c r="A224" s="3"/>
      <c r="B224" s="24"/>
      <c r="C224" s="3"/>
      <c r="D224" s="2"/>
      <c r="E224" s="2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8.75" customHeight="1" x14ac:dyDescent="0.4">
      <c r="A225" s="3"/>
      <c r="B225" s="24"/>
      <c r="C225" s="3"/>
      <c r="D225" s="2"/>
      <c r="E225" s="2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8.75" customHeight="1" x14ac:dyDescent="0.4">
      <c r="A226" s="3"/>
      <c r="B226" s="24"/>
      <c r="C226" s="3"/>
      <c r="D226" s="2"/>
      <c r="E226" s="2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8.75" customHeight="1" x14ac:dyDescent="0.4">
      <c r="A227" s="3"/>
      <c r="B227" s="24"/>
      <c r="C227" s="3"/>
      <c r="D227" s="2"/>
      <c r="E227" s="2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8.75" customHeight="1" x14ac:dyDescent="0.4">
      <c r="A228" s="3"/>
      <c r="B228" s="24"/>
      <c r="C228" s="3"/>
      <c r="D228" s="2"/>
      <c r="E228" s="2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8.75" customHeight="1" x14ac:dyDescent="0.4">
      <c r="A229" s="3"/>
      <c r="B229" s="24"/>
      <c r="C229" s="3"/>
      <c r="D229" s="2"/>
      <c r="E229" s="2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8.75" customHeight="1" x14ac:dyDescent="0.4">
      <c r="A230" s="3"/>
      <c r="B230" s="24"/>
      <c r="C230" s="3"/>
      <c r="D230" s="2"/>
      <c r="E230" s="2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8.75" customHeight="1" x14ac:dyDescent="0.4">
      <c r="A231" s="3"/>
      <c r="B231" s="24"/>
      <c r="C231" s="3"/>
      <c r="D231" s="2"/>
      <c r="E231" s="2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8.75" customHeight="1" x14ac:dyDescent="0.4">
      <c r="A232" s="3"/>
      <c r="B232" s="24"/>
      <c r="C232" s="3"/>
      <c r="D232" s="2"/>
      <c r="E232" s="2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8.75" customHeight="1" x14ac:dyDescent="0.4">
      <c r="A233" s="3"/>
      <c r="B233" s="24"/>
      <c r="C233" s="3"/>
      <c r="D233" s="2"/>
      <c r="E233" s="2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8.75" customHeight="1" x14ac:dyDescent="0.4">
      <c r="A234" s="3"/>
      <c r="B234" s="24"/>
      <c r="C234" s="3"/>
      <c r="D234" s="2"/>
      <c r="E234" s="2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8.75" customHeight="1" x14ac:dyDescent="0.4">
      <c r="A235" s="3"/>
      <c r="B235" s="24"/>
      <c r="C235" s="3"/>
      <c r="D235" s="2"/>
      <c r="E235" s="2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8.75" customHeight="1" x14ac:dyDescent="0.4">
      <c r="A236" s="3"/>
      <c r="B236" s="24"/>
      <c r="C236" s="3"/>
      <c r="D236" s="2"/>
      <c r="E236" s="2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8.75" customHeight="1" x14ac:dyDescent="0.4">
      <c r="A237" s="3"/>
      <c r="B237" s="24"/>
      <c r="C237" s="3"/>
      <c r="D237" s="2"/>
      <c r="E237" s="2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8.75" customHeight="1" x14ac:dyDescent="0.4">
      <c r="A238" s="3"/>
      <c r="B238" s="24"/>
      <c r="C238" s="3"/>
      <c r="D238" s="2"/>
      <c r="E238" s="2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8.75" customHeight="1" x14ac:dyDescent="0.4">
      <c r="A239" s="3"/>
      <c r="B239" s="24"/>
      <c r="C239" s="3"/>
      <c r="D239" s="2"/>
      <c r="E239" s="2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8.75" customHeight="1" x14ac:dyDescent="0.4">
      <c r="A240" s="3"/>
      <c r="B240" s="24"/>
      <c r="C240" s="3"/>
      <c r="D240" s="2"/>
      <c r="E240" s="2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8.75" customHeight="1" x14ac:dyDescent="0.4">
      <c r="A241" s="3"/>
      <c r="B241" s="24"/>
      <c r="C241" s="3"/>
      <c r="D241" s="2"/>
      <c r="E241" s="2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8.75" customHeight="1" x14ac:dyDescent="0.4">
      <c r="A242" s="3"/>
      <c r="B242" s="24"/>
      <c r="C242" s="3"/>
      <c r="D242" s="2"/>
      <c r="E242" s="2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8.75" customHeight="1" x14ac:dyDescent="0.4">
      <c r="A243" s="3"/>
      <c r="B243" s="24"/>
      <c r="C243" s="3"/>
      <c r="D243" s="2"/>
      <c r="E243" s="2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8.75" customHeight="1" x14ac:dyDescent="0.4">
      <c r="A244" s="3"/>
      <c r="B244" s="24"/>
      <c r="C244" s="3"/>
      <c r="D244" s="2"/>
      <c r="E244" s="2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8.75" customHeight="1" x14ac:dyDescent="0.4">
      <c r="A245" s="3"/>
      <c r="B245" s="24"/>
      <c r="C245" s="3"/>
      <c r="D245" s="2"/>
      <c r="E245" s="2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8.75" customHeight="1" x14ac:dyDescent="0.4">
      <c r="A246" s="3"/>
      <c r="B246" s="24"/>
      <c r="C246" s="3"/>
      <c r="D246" s="2"/>
      <c r="E246" s="2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8.75" customHeight="1" x14ac:dyDescent="0.4">
      <c r="A247" s="3"/>
      <c r="B247" s="24"/>
      <c r="C247" s="3"/>
      <c r="D247" s="2"/>
      <c r="E247" s="2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8.75" customHeight="1" x14ac:dyDescent="0.4">
      <c r="A248" s="3"/>
      <c r="B248" s="24"/>
      <c r="C248" s="3"/>
      <c r="D248" s="2"/>
      <c r="E248" s="2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8.75" customHeight="1" x14ac:dyDescent="0.4">
      <c r="A249" s="3"/>
      <c r="B249" s="24"/>
      <c r="C249" s="3"/>
      <c r="D249" s="2"/>
      <c r="E249" s="2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8.75" customHeight="1" x14ac:dyDescent="0.4">
      <c r="A250" s="3"/>
      <c r="B250" s="24"/>
      <c r="C250" s="3"/>
      <c r="D250" s="2"/>
      <c r="E250" s="2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8.75" customHeight="1" x14ac:dyDescent="0.4">
      <c r="A251" s="3"/>
      <c r="B251" s="24"/>
      <c r="C251" s="3"/>
      <c r="D251" s="2"/>
      <c r="E251" s="2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8.75" customHeight="1" x14ac:dyDescent="0.4">
      <c r="A252" s="3"/>
      <c r="B252" s="24"/>
      <c r="C252" s="3"/>
      <c r="D252" s="2"/>
      <c r="E252" s="2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8.75" customHeight="1" x14ac:dyDescent="0.4">
      <c r="A253" s="3"/>
      <c r="B253" s="24"/>
      <c r="C253" s="3"/>
      <c r="D253" s="2"/>
      <c r="E253" s="2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8.75" customHeight="1" x14ac:dyDescent="0.4">
      <c r="A254" s="3"/>
      <c r="B254" s="24"/>
      <c r="C254" s="3"/>
      <c r="D254" s="2"/>
      <c r="E254" s="2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8.75" customHeight="1" x14ac:dyDescent="0.4">
      <c r="A255" s="3"/>
      <c r="B255" s="24"/>
      <c r="C255" s="3"/>
      <c r="D255" s="2"/>
      <c r="E255" s="2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8.75" customHeight="1" x14ac:dyDescent="0.4">
      <c r="A256" s="3"/>
      <c r="B256" s="24"/>
      <c r="C256" s="3"/>
      <c r="D256" s="2"/>
      <c r="E256" s="2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8.75" customHeight="1" x14ac:dyDescent="0.4">
      <c r="A257" s="3"/>
      <c r="B257" s="24"/>
      <c r="C257" s="3"/>
      <c r="D257" s="2"/>
      <c r="E257" s="2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8.75" customHeight="1" x14ac:dyDescent="0.4">
      <c r="A258" s="3"/>
      <c r="B258" s="24"/>
      <c r="C258" s="3"/>
      <c r="D258" s="2"/>
      <c r="E258" s="2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8.75" customHeight="1" x14ac:dyDescent="0.4">
      <c r="A259" s="3"/>
      <c r="B259" s="24"/>
      <c r="C259" s="3"/>
      <c r="D259" s="2"/>
      <c r="E259" s="2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8.75" customHeight="1" x14ac:dyDescent="0.4">
      <c r="A260" s="3"/>
      <c r="B260" s="24"/>
      <c r="C260" s="3"/>
      <c r="D260" s="2"/>
      <c r="E260" s="2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8.75" customHeight="1" x14ac:dyDescent="0.4">
      <c r="A261" s="3"/>
      <c r="B261" s="24"/>
      <c r="C261" s="3"/>
      <c r="D261" s="2"/>
      <c r="E261" s="2"/>
      <c r="F261" s="2"/>
      <c r="G261" s="2"/>
      <c r="H261" s="2"/>
      <c r="I261" s="2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8.75" customHeight="1" x14ac:dyDescent="0.4">
      <c r="A262" s="3"/>
      <c r="B262" s="24"/>
      <c r="C262" s="3"/>
      <c r="D262" s="2"/>
      <c r="E262" s="2"/>
      <c r="F262" s="2"/>
      <c r="G262" s="2"/>
      <c r="H262" s="2"/>
      <c r="I262" s="2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8.75" customHeight="1" x14ac:dyDescent="0.4">
      <c r="A263" s="3"/>
      <c r="B263" s="24"/>
      <c r="C263" s="3"/>
      <c r="D263" s="2"/>
      <c r="E263" s="2"/>
      <c r="F263" s="2"/>
      <c r="G263" s="2"/>
      <c r="H263" s="2"/>
      <c r="I263" s="2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8.75" customHeight="1" x14ac:dyDescent="0.4">
      <c r="A264" s="3"/>
      <c r="B264" s="24"/>
      <c r="C264" s="3"/>
      <c r="D264" s="2"/>
      <c r="E264" s="2"/>
      <c r="F264" s="2"/>
      <c r="G264" s="2"/>
      <c r="H264" s="2"/>
      <c r="I264" s="2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8.75" customHeight="1" x14ac:dyDescent="0.4">
      <c r="A265" s="3"/>
      <c r="B265" s="24"/>
      <c r="C265" s="3"/>
      <c r="D265" s="2"/>
      <c r="E265" s="2"/>
      <c r="F265" s="2"/>
      <c r="G265" s="2"/>
      <c r="H265" s="2"/>
      <c r="I265" s="2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8.75" customHeight="1" x14ac:dyDescent="0.4">
      <c r="A266" s="3"/>
      <c r="B266" s="24"/>
      <c r="C266" s="3"/>
      <c r="D266" s="2"/>
      <c r="E266" s="2"/>
      <c r="F266" s="2"/>
      <c r="G266" s="2"/>
      <c r="H266" s="2"/>
      <c r="I266" s="2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8.75" customHeight="1" x14ac:dyDescent="0.4">
      <c r="A267" s="3"/>
      <c r="B267" s="24"/>
      <c r="C267" s="3"/>
      <c r="D267" s="2"/>
      <c r="E267" s="2"/>
      <c r="F267" s="2"/>
      <c r="G267" s="2"/>
      <c r="H267" s="2"/>
      <c r="I267" s="2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8.75" customHeight="1" x14ac:dyDescent="0.4">
      <c r="A268" s="3"/>
      <c r="B268" s="24"/>
      <c r="C268" s="3"/>
      <c r="D268" s="2"/>
      <c r="E268" s="2"/>
      <c r="F268" s="2"/>
      <c r="G268" s="2"/>
      <c r="H268" s="2"/>
      <c r="I268" s="2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8.75" customHeight="1" x14ac:dyDescent="0.4">
      <c r="A269" s="3"/>
      <c r="B269" s="24"/>
      <c r="C269" s="3"/>
      <c r="D269" s="2"/>
      <c r="E269" s="2"/>
      <c r="F269" s="2"/>
      <c r="G269" s="2"/>
      <c r="H269" s="2"/>
      <c r="I269" s="2"/>
      <c r="J269" s="2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8.75" customHeight="1" x14ac:dyDescent="0.4">
      <c r="A270" s="3"/>
      <c r="B270" s="24"/>
      <c r="C270" s="3"/>
      <c r="D270" s="2"/>
      <c r="E270" s="2"/>
      <c r="F270" s="2"/>
      <c r="G270" s="2"/>
      <c r="H270" s="2"/>
      <c r="I270" s="2"/>
      <c r="J270" s="2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8.75" customHeight="1" x14ac:dyDescent="0.4">
      <c r="A271" s="3"/>
      <c r="B271" s="24"/>
      <c r="C271" s="3"/>
      <c r="D271" s="2"/>
      <c r="E271" s="2"/>
      <c r="F271" s="2"/>
      <c r="G271" s="2"/>
      <c r="H271" s="2"/>
      <c r="I271" s="2"/>
      <c r="J271" s="2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8.75" customHeight="1" x14ac:dyDescent="0.4">
      <c r="A272" s="3"/>
      <c r="B272" s="24"/>
      <c r="C272" s="3"/>
      <c r="D272" s="2"/>
      <c r="E272" s="2"/>
      <c r="F272" s="2"/>
      <c r="G272" s="2"/>
      <c r="H272" s="2"/>
      <c r="I272" s="2"/>
      <c r="J272" s="2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8.75" customHeight="1" x14ac:dyDescent="0.4">
      <c r="A273" s="3"/>
      <c r="B273" s="24"/>
      <c r="C273" s="3"/>
      <c r="D273" s="2"/>
      <c r="E273" s="2"/>
      <c r="F273" s="2"/>
      <c r="G273" s="2"/>
      <c r="H273" s="2"/>
      <c r="I273" s="2"/>
      <c r="J273" s="2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8.75" customHeight="1" x14ac:dyDescent="0.4">
      <c r="A274" s="3"/>
      <c r="B274" s="24"/>
      <c r="C274" s="3"/>
      <c r="D274" s="2"/>
      <c r="E274" s="2"/>
      <c r="F274" s="2"/>
      <c r="G274" s="2"/>
      <c r="H274" s="2"/>
      <c r="I274" s="2"/>
      <c r="J274" s="2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8.75" customHeight="1" x14ac:dyDescent="0.4">
      <c r="A275" s="3"/>
      <c r="B275" s="24"/>
      <c r="C275" s="3"/>
      <c r="D275" s="2"/>
      <c r="E275" s="2"/>
      <c r="F275" s="2"/>
      <c r="G275" s="2"/>
      <c r="H275" s="2"/>
      <c r="I275" s="2"/>
      <c r="J275" s="2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8.75" customHeight="1" x14ac:dyDescent="0.4">
      <c r="A276" s="3"/>
      <c r="B276" s="24"/>
      <c r="C276" s="3"/>
      <c r="D276" s="2"/>
      <c r="E276" s="2"/>
      <c r="F276" s="2"/>
      <c r="G276" s="2"/>
      <c r="H276" s="2"/>
      <c r="I276" s="2"/>
      <c r="J276" s="2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8.75" customHeight="1" x14ac:dyDescent="0.4">
      <c r="A277" s="3"/>
      <c r="B277" s="24"/>
      <c r="C277" s="3"/>
      <c r="D277" s="2"/>
      <c r="E277" s="2"/>
      <c r="F277" s="2"/>
      <c r="G277" s="2"/>
      <c r="H277" s="2"/>
      <c r="I277" s="2"/>
      <c r="J277" s="2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8.75" customHeight="1" x14ac:dyDescent="0.4">
      <c r="A278" s="3"/>
      <c r="B278" s="24"/>
      <c r="C278" s="3"/>
      <c r="D278" s="2"/>
      <c r="E278" s="2"/>
      <c r="F278" s="2"/>
      <c r="G278" s="2"/>
      <c r="H278" s="2"/>
      <c r="I278" s="2"/>
      <c r="J278" s="2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8.75" customHeight="1" x14ac:dyDescent="0.4">
      <c r="A279" s="3"/>
      <c r="B279" s="24"/>
      <c r="C279" s="3"/>
      <c r="D279" s="2"/>
      <c r="E279" s="2"/>
      <c r="F279" s="2"/>
      <c r="G279" s="2"/>
      <c r="H279" s="2"/>
      <c r="I279" s="2"/>
      <c r="J279" s="2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8.75" customHeight="1" x14ac:dyDescent="0.4">
      <c r="A280" s="3"/>
      <c r="B280" s="24"/>
      <c r="C280" s="3"/>
      <c r="D280" s="2"/>
      <c r="E280" s="2"/>
      <c r="F280" s="2"/>
      <c r="G280" s="2"/>
      <c r="H280" s="2"/>
      <c r="I280" s="2"/>
      <c r="J280" s="2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8.75" customHeight="1" x14ac:dyDescent="0.4">
      <c r="A281" s="3"/>
      <c r="B281" s="24"/>
      <c r="C281" s="3"/>
      <c r="D281" s="2"/>
      <c r="E281" s="2"/>
      <c r="F281" s="2"/>
      <c r="G281" s="2"/>
      <c r="H281" s="2"/>
      <c r="I281" s="2"/>
      <c r="J281" s="2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8.75" customHeight="1" x14ac:dyDescent="0.4">
      <c r="A282" s="3"/>
      <c r="B282" s="24"/>
      <c r="C282" s="3"/>
      <c r="D282" s="2"/>
      <c r="E282" s="2"/>
      <c r="F282" s="2"/>
      <c r="G282" s="2"/>
      <c r="H282" s="2"/>
      <c r="I282" s="2"/>
      <c r="J282" s="2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8.75" customHeight="1" x14ac:dyDescent="0.4">
      <c r="A283" s="3"/>
      <c r="B283" s="24"/>
      <c r="C283" s="3"/>
      <c r="D283" s="2"/>
      <c r="E283" s="2"/>
      <c r="F283" s="2"/>
      <c r="G283" s="2"/>
      <c r="H283" s="2"/>
      <c r="I283" s="2"/>
      <c r="J283" s="2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8.75" customHeight="1" x14ac:dyDescent="0.4">
      <c r="A284" s="3"/>
      <c r="B284" s="24"/>
      <c r="C284" s="3"/>
      <c r="D284" s="2"/>
      <c r="E284" s="2"/>
      <c r="F284" s="2"/>
      <c r="G284" s="2"/>
      <c r="H284" s="2"/>
      <c r="I284" s="2"/>
      <c r="J284" s="2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8.75" customHeight="1" x14ac:dyDescent="0.4">
      <c r="A285" s="3"/>
      <c r="B285" s="24"/>
      <c r="C285" s="3"/>
      <c r="D285" s="2"/>
      <c r="E285" s="2"/>
      <c r="F285" s="2"/>
      <c r="G285" s="2"/>
      <c r="H285" s="2"/>
      <c r="I285" s="2"/>
      <c r="J285" s="2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8.75" customHeight="1" x14ac:dyDescent="0.4">
      <c r="A286" s="3"/>
      <c r="B286" s="24"/>
      <c r="C286" s="3"/>
      <c r="D286" s="2"/>
      <c r="E286" s="2"/>
      <c r="F286" s="2"/>
      <c r="G286" s="2"/>
      <c r="H286" s="2"/>
      <c r="I286" s="2"/>
      <c r="J286" s="2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8.75" customHeight="1" x14ac:dyDescent="0.4">
      <c r="A287" s="3"/>
      <c r="B287" s="24"/>
      <c r="C287" s="3"/>
      <c r="D287" s="2"/>
      <c r="E287" s="2"/>
      <c r="F287" s="2"/>
      <c r="G287" s="2"/>
      <c r="H287" s="2"/>
      <c r="I287" s="2"/>
      <c r="J287" s="2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8.75" customHeight="1" x14ac:dyDescent="0.4">
      <c r="A288" s="3"/>
      <c r="B288" s="24"/>
      <c r="C288" s="3"/>
      <c r="D288" s="2"/>
      <c r="E288" s="2"/>
      <c r="F288" s="2"/>
      <c r="G288" s="2"/>
      <c r="H288" s="2"/>
      <c r="I288" s="2"/>
      <c r="J288" s="2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8.75" customHeight="1" x14ac:dyDescent="0.4">
      <c r="A289" s="3"/>
      <c r="B289" s="24"/>
      <c r="C289" s="3"/>
      <c r="D289" s="2"/>
      <c r="E289" s="2"/>
      <c r="F289" s="2"/>
      <c r="G289" s="2"/>
      <c r="H289" s="2"/>
      <c r="I289" s="2"/>
      <c r="J289" s="2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8.75" customHeight="1" x14ac:dyDescent="0.4">
      <c r="A290" s="3"/>
      <c r="B290" s="24"/>
      <c r="C290" s="3"/>
      <c r="D290" s="2"/>
      <c r="E290" s="2"/>
      <c r="F290" s="2"/>
      <c r="G290" s="2"/>
      <c r="H290" s="2"/>
      <c r="I290" s="2"/>
      <c r="J290" s="2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8.75" customHeight="1" x14ac:dyDescent="0.4">
      <c r="A291" s="3"/>
      <c r="B291" s="24"/>
      <c r="C291" s="3"/>
      <c r="D291" s="2"/>
      <c r="E291" s="2"/>
      <c r="F291" s="2"/>
      <c r="G291" s="2"/>
      <c r="H291" s="2"/>
      <c r="I291" s="2"/>
      <c r="J291" s="2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8.75" customHeight="1" x14ac:dyDescent="0.4">
      <c r="A292" s="3"/>
      <c r="B292" s="24"/>
      <c r="C292" s="3"/>
      <c r="D292" s="2"/>
      <c r="E292" s="2"/>
      <c r="F292" s="2"/>
      <c r="G292" s="2"/>
      <c r="H292" s="2"/>
      <c r="I292" s="2"/>
      <c r="J292" s="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8.75" customHeight="1" x14ac:dyDescent="0.4">
      <c r="A293" s="3"/>
      <c r="B293" s="24"/>
      <c r="C293" s="3"/>
      <c r="D293" s="2"/>
      <c r="E293" s="2"/>
      <c r="F293" s="2"/>
      <c r="G293" s="2"/>
      <c r="H293" s="2"/>
      <c r="I293" s="2"/>
      <c r="J293" s="2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8.75" customHeight="1" x14ac:dyDescent="0.4">
      <c r="A294" s="3"/>
      <c r="B294" s="24"/>
      <c r="C294" s="3"/>
      <c r="D294" s="2"/>
      <c r="E294" s="2"/>
      <c r="F294" s="2"/>
      <c r="G294" s="2"/>
      <c r="H294" s="2"/>
      <c r="I294" s="2"/>
      <c r="J294" s="2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8.75" customHeight="1" x14ac:dyDescent="0.4">
      <c r="A295" s="3"/>
      <c r="B295" s="24"/>
      <c r="C295" s="3"/>
      <c r="D295" s="2"/>
      <c r="E295" s="2"/>
      <c r="F295" s="2"/>
      <c r="G295" s="2"/>
      <c r="H295" s="2"/>
      <c r="I295" s="2"/>
      <c r="J295" s="2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8.75" customHeight="1" x14ac:dyDescent="0.4">
      <c r="A296" s="3"/>
      <c r="B296" s="24"/>
      <c r="C296" s="3"/>
      <c r="D296" s="2"/>
      <c r="E296" s="2"/>
      <c r="F296" s="2"/>
      <c r="G296" s="2"/>
      <c r="H296" s="2"/>
      <c r="I296" s="2"/>
      <c r="J296" s="2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8.75" customHeight="1" x14ac:dyDescent="0.4">
      <c r="A297" s="3"/>
      <c r="B297" s="24"/>
      <c r="C297" s="3"/>
      <c r="D297" s="2"/>
      <c r="E297" s="2"/>
      <c r="F297" s="2"/>
      <c r="G297" s="2"/>
      <c r="H297" s="2"/>
      <c r="I297" s="2"/>
      <c r="J297" s="2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8.75" customHeight="1" x14ac:dyDescent="0.4">
      <c r="A298" s="3"/>
      <c r="B298" s="24"/>
      <c r="C298" s="3"/>
      <c r="D298" s="2"/>
      <c r="E298" s="2"/>
      <c r="F298" s="2"/>
      <c r="G298" s="2"/>
      <c r="H298" s="2"/>
      <c r="I298" s="2"/>
      <c r="J298" s="2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8.75" customHeight="1" x14ac:dyDescent="0.4">
      <c r="A299" s="3"/>
      <c r="B299" s="24"/>
      <c r="C299" s="3"/>
      <c r="D299" s="2"/>
      <c r="E299" s="2"/>
      <c r="F299" s="2"/>
      <c r="G299" s="2"/>
      <c r="H299" s="2"/>
      <c r="I299" s="2"/>
      <c r="J299" s="2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8.75" customHeight="1" x14ac:dyDescent="0.4">
      <c r="A300" s="3"/>
      <c r="B300" s="24"/>
      <c r="C300" s="3"/>
      <c r="D300" s="2"/>
      <c r="E300" s="2"/>
      <c r="F300" s="2"/>
      <c r="G300" s="2"/>
      <c r="H300" s="2"/>
      <c r="I300" s="2"/>
      <c r="J300" s="2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8.75" customHeight="1" x14ac:dyDescent="0.4">
      <c r="A301" s="3"/>
      <c r="B301" s="24"/>
      <c r="C301" s="3"/>
      <c r="D301" s="2"/>
      <c r="E301" s="2"/>
      <c r="F301" s="2"/>
      <c r="G301" s="2"/>
      <c r="H301" s="2"/>
      <c r="I301" s="2"/>
      <c r="J301" s="2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8.75" customHeight="1" x14ac:dyDescent="0.4">
      <c r="A302" s="3"/>
      <c r="B302" s="24"/>
      <c r="C302" s="3"/>
      <c r="D302" s="2"/>
      <c r="E302" s="2"/>
      <c r="F302" s="2"/>
      <c r="G302" s="2"/>
      <c r="H302" s="2"/>
      <c r="I302" s="2"/>
      <c r="J302" s="2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8.75" customHeight="1" x14ac:dyDescent="0.4">
      <c r="A303" s="3"/>
      <c r="B303" s="24"/>
      <c r="C303" s="3"/>
      <c r="D303" s="2"/>
      <c r="E303" s="2"/>
      <c r="F303" s="2"/>
      <c r="G303" s="2"/>
      <c r="H303" s="2"/>
      <c r="I303" s="2"/>
      <c r="J303" s="2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8.75" customHeight="1" x14ac:dyDescent="0.4">
      <c r="A304" s="3"/>
      <c r="B304" s="24"/>
      <c r="C304" s="3"/>
      <c r="D304" s="2"/>
      <c r="E304" s="2"/>
      <c r="F304" s="2"/>
      <c r="G304" s="2"/>
      <c r="H304" s="2"/>
      <c r="I304" s="2"/>
      <c r="J304" s="2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8.75" customHeight="1" x14ac:dyDescent="0.4">
      <c r="A305" s="3"/>
      <c r="B305" s="24"/>
      <c r="C305" s="3"/>
      <c r="D305" s="2"/>
      <c r="E305" s="2"/>
      <c r="F305" s="2"/>
      <c r="G305" s="2"/>
      <c r="H305" s="2"/>
      <c r="I305" s="2"/>
      <c r="J305" s="2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8.75" customHeight="1" x14ac:dyDescent="0.4">
      <c r="A306" s="3"/>
      <c r="B306" s="24"/>
      <c r="C306" s="3"/>
      <c r="D306" s="2"/>
      <c r="E306" s="2"/>
      <c r="F306" s="2"/>
      <c r="G306" s="2"/>
      <c r="H306" s="2"/>
      <c r="I306" s="2"/>
      <c r="J306" s="2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8.75" customHeight="1" x14ac:dyDescent="0.4">
      <c r="A307" s="3"/>
      <c r="B307" s="24"/>
      <c r="C307" s="3"/>
      <c r="D307" s="2"/>
      <c r="E307" s="2"/>
      <c r="F307" s="2"/>
      <c r="G307" s="2"/>
      <c r="H307" s="2"/>
      <c r="I307" s="2"/>
      <c r="J307" s="2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8.75" customHeight="1" x14ac:dyDescent="0.4">
      <c r="A308" s="3"/>
      <c r="B308" s="24"/>
      <c r="C308" s="3"/>
      <c r="D308" s="2"/>
      <c r="E308" s="2"/>
      <c r="F308" s="2"/>
      <c r="G308" s="2"/>
      <c r="H308" s="2"/>
      <c r="I308" s="2"/>
      <c r="J308" s="2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8.75" customHeight="1" x14ac:dyDescent="0.4">
      <c r="A309" s="3"/>
      <c r="B309" s="24"/>
      <c r="C309" s="3"/>
      <c r="D309" s="2"/>
      <c r="E309" s="2"/>
      <c r="F309" s="2"/>
      <c r="G309" s="2"/>
      <c r="H309" s="2"/>
      <c r="I309" s="2"/>
      <c r="J309" s="2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8.75" customHeight="1" x14ac:dyDescent="0.4">
      <c r="A310" s="3"/>
      <c r="B310" s="24"/>
      <c r="C310" s="3"/>
      <c r="D310" s="2"/>
      <c r="E310" s="2"/>
      <c r="F310" s="2"/>
      <c r="G310" s="2"/>
      <c r="H310" s="2"/>
      <c r="I310" s="2"/>
      <c r="J310" s="2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8.75" customHeight="1" x14ac:dyDescent="0.4">
      <c r="A311" s="3"/>
      <c r="B311" s="24"/>
      <c r="C311" s="3"/>
      <c r="D311" s="2"/>
      <c r="E311" s="2"/>
      <c r="F311" s="2"/>
      <c r="G311" s="2"/>
      <c r="H311" s="2"/>
      <c r="I311" s="2"/>
      <c r="J311" s="2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8.75" customHeight="1" x14ac:dyDescent="0.4">
      <c r="A312" s="3"/>
      <c r="B312" s="24"/>
      <c r="C312" s="3"/>
      <c r="D312" s="2"/>
      <c r="E312" s="2"/>
      <c r="F312" s="2"/>
      <c r="G312" s="2"/>
      <c r="H312" s="2"/>
      <c r="I312" s="2"/>
      <c r="J312" s="2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8.75" customHeight="1" x14ac:dyDescent="0.4">
      <c r="A313" s="3"/>
      <c r="B313" s="24"/>
      <c r="C313" s="3"/>
      <c r="D313" s="2"/>
      <c r="E313" s="2"/>
      <c r="F313" s="2"/>
      <c r="G313" s="2"/>
      <c r="H313" s="2"/>
      <c r="I313" s="2"/>
      <c r="J313" s="2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8.75" customHeight="1" x14ac:dyDescent="0.4">
      <c r="A314" s="3"/>
      <c r="B314" s="24"/>
      <c r="C314" s="3"/>
      <c r="D314" s="2"/>
      <c r="E314" s="2"/>
      <c r="F314" s="2"/>
      <c r="G314" s="2"/>
      <c r="H314" s="2"/>
      <c r="I314" s="2"/>
      <c r="J314" s="2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8.75" customHeight="1" x14ac:dyDescent="0.4">
      <c r="A315" s="3"/>
      <c r="B315" s="24"/>
      <c r="C315" s="3"/>
      <c r="D315" s="2"/>
      <c r="E315" s="2"/>
      <c r="F315" s="2"/>
      <c r="G315" s="2"/>
      <c r="H315" s="2"/>
      <c r="I315" s="2"/>
      <c r="J315" s="2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8.75" customHeight="1" x14ac:dyDescent="0.4">
      <c r="A316" s="3"/>
      <c r="B316" s="24"/>
      <c r="C316" s="3"/>
      <c r="D316" s="2"/>
      <c r="E316" s="2"/>
      <c r="F316" s="2"/>
      <c r="G316" s="2"/>
      <c r="H316" s="2"/>
      <c r="I316" s="2"/>
      <c r="J316" s="2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8.75" customHeight="1" x14ac:dyDescent="0.4">
      <c r="A317" s="3"/>
      <c r="B317" s="24"/>
      <c r="C317" s="3"/>
      <c r="D317" s="2"/>
      <c r="E317" s="2"/>
      <c r="F317" s="2"/>
      <c r="G317" s="2"/>
      <c r="H317" s="2"/>
      <c r="I317" s="2"/>
      <c r="J317" s="2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8.75" customHeight="1" x14ac:dyDescent="0.4">
      <c r="A318" s="3"/>
      <c r="B318" s="24"/>
      <c r="C318" s="3"/>
      <c r="D318" s="2"/>
      <c r="E318" s="2"/>
      <c r="F318" s="2"/>
      <c r="G318" s="2"/>
      <c r="H318" s="2"/>
      <c r="I318" s="2"/>
      <c r="J318" s="2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8.75" customHeight="1" x14ac:dyDescent="0.4">
      <c r="A319" s="3"/>
      <c r="B319" s="24"/>
      <c r="C319" s="3"/>
      <c r="D319" s="2"/>
      <c r="E319" s="2"/>
      <c r="F319" s="2"/>
      <c r="G319" s="2"/>
      <c r="H319" s="2"/>
      <c r="I319" s="2"/>
      <c r="J319" s="2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8.75" customHeight="1" x14ac:dyDescent="0.4">
      <c r="A320" s="3"/>
      <c r="B320" s="24"/>
      <c r="C320" s="3"/>
      <c r="D320" s="2"/>
      <c r="E320" s="2"/>
      <c r="F320" s="2"/>
      <c r="G320" s="2"/>
      <c r="H320" s="2"/>
      <c r="I320" s="2"/>
      <c r="J320" s="2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8.75" customHeight="1" x14ac:dyDescent="0.4">
      <c r="A321" s="3"/>
      <c r="B321" s="24"/>
      <c r="C321" s="3"/>
      <c r="D321" s="2"/>
      <c r="E321" s="2"/>
      <c r="F321" s="2"/>
      <c r="G321" s="2"/>
      <c r="H321" s="2"/>
      <c r="I321" s="2"/>
      <c r="J321" s="2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8.75" customHeight="1" x14ac:dyDescent="0.4">
      <c r="A322" s="3"/>
      <c r="B322" s="24"/>
      <c r="C322" s="3"/>
      <c r="D322" s="2"/>
      <c r="E322" s="2"/>
      <c r="F322" s="2"/>
      <c r="G322" s="2"/>
      <c r="H322" s="2"/>
      <c r="I322" s="2"/>
      <c r="J322" s="2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.75" customHeight="1" x14ac:dyDescent="0.4">
      <c r="A323" s="3"/>
      <c r="B323" s="24"/>
      <c r="C323" s="3"/>
      <c r="D323" s="2"/>
      <c r="E323" s="2"/>
      <c r="F323" s="2"/>
      <c r="G323" s="2"/>
      <c r="H323" s="2"/>
      <c r="I323" s="2"/>
      <c r="J323" s="2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8.75" customHeight="1" x14ac:dyDescent="0.4">
      <c r="A324" s="3"/>
      <c r="B324" s="24"/>
      <c r="C324" s="3"/>
      <c r="D324" s="2"/>
      <c r="E324" s="2"/>
      <c r="F324" s="2"/>
      <c r="G324" s="2"/>
      <c r="H324" s="2"/>
      <c r="I324" s="2"/>
      <c r="J324" s="2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8.75" customHeight="1" x14ac:dyDescent="0.4">
      <c r="A325" s="3"/>
      <c r="B325" s="24"/>
      <c r="C325" s="3"/>
      <c r="D325" s="2"/>
      <c r="E325" s="2"/>
      <c r="F325" s="2"/>
      <c r="G325" s="2"/>
      <c r="H325" s="2"/>
      <c r="I325" s="2"/>
      <c r="J325" s="2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8.75" customHeight="1" x14ac:dyDescent="0.4">
      <c r="A326" s="3"/>
      <c r="B326" s="24"/>
      <c r="C326" s="3"/>
      <c r="D326" s="2"/>
      <c r="E326" s="2"/>
      <c r="F326" s="2"/>
      <c r="G326" s="2"/>
      <c r="H326" s="2"/>
      <c r="I326" s="2"/>
      <c r="J326" s="2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8.75" customHeight="1" x14ac:dyDescent="0.4">
      <c r="A327" s="3"/>
      <c r="B327" s="24"/>
      <c r="C327" s="3"/>
      <c r="D327" s="2"/>
      <c r="E327" s="2"/>
      <c r="F327" s="2"/>
      <c r="G327" s="2"/>
      <c r="H327" s="2"/>
      <c r="I327" s="2"/>
      <c r="J327" s="2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8.75" customHeight="1" x14ac:dyDescent="0.4">
      <c r="A328" s="3"/>
      <c r="B328" s="24"/>
      <c r="C328" s="3"/>
      <c r="D328" s="2"/>
      <c r="E328" s="2"/>
      <c r="F328" s="2"/>
      <c r="G328" s="2"/>
      <c r="H328" s="2"/>
      <c r="I328" s="2"/>
      <c r="J328" s="2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8.75" customHeight="1" x14ac:dyDescent="0.4">
      <c r="A329" s="3"/>
      <c r="B329" s="24"/>
      <c r="C329" s="3"/>
      <c r="D329" s="2"/>
      <c r="E329" s="2"/>
      <c r="F329" s="2"/>
      <c r="G329" s="2"/>
      <c r="H329" s="2"/>
      <c r="I329" s="2"/>
      <c r="J329" s="2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8.75" customHeight="1" x14ac:dyDescent="0.4">
      <c r="A330" s="3"/>
      <c r="B330" s="24"/>
      <c r="C330" s="3"/>
      <c r="D330" s="2"/>
      <c r="E330" s="2"/>
      <c r="F330" s="2"/>
      <c r="G330" s="2"/>
      <c r="H330" s="2"/>
      <c r="I330" s="2"/>
      <c r="J330" s="2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8.75" customHeight="1" x14ac:dyDescent="0.4">
      <c r="A331" s="3"/>
      <c r="B331" s="24"/>
      <c r="C331" s="3"/>
      <c r="D331" s="2"/>
      <c r="E331" s="2"/>
      <c r="F331" s="2"/>
      <c r="G331" s="2"/>
      <c r="H331" s="2"/>
      <c r="I331" s="2"/>
      <c r="J331" s="2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8.75" customHeight="1" x14ac:dyDescent="0.4">
      <c r="A332" s="3"/>
      <c r="B332" s="24"/>
      <c r="C332" s="3"/>
      <c r="D332" s="2"/>
      <c r="E332" s="2"/>
      <c r="F332" s="2"/>
      <c r="G332" s="2"/>
      <c r="H332" s="2"/>
      <c r="I332" s="2"/>
      <c r="J332" s="2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8.75" customHeight="1" x14ac:dyDescent="0.4">
      <c r="A333" s="3"/>
      <c r="B333" s="24"/>
      <c r="C333" s="3"/>
      <c r="D333" s="2"/>
      <c r="E333" s="2"/>
      <c r="F333" s="2"/>
      <c r="G333" s="2"/>
      <c r="H333" s="2"/>
      <c r="I333" s="2"/>
      <c r="J333" s="2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8.75" customHeight="1" x14ac:dyDescent="0.4">
      <c r="A334" s="3"/>
      <c r="B334" s="24"/>
      <c r="C334" s="3"/>
      <c r="D334" s="2"/>
      <c r="E334" s="2"/>
      <c r="F334" s="2"/>
      <c r="G334" s="2"/>
      <c r="H334" s="2"/>
      <c r="I334" s="2"/>
      <c r="J334" s="2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8.75" customHeight="1" x14ac:dyDescent="0.4">
      <c r="A335" s="3"/>
      <c r="B335" s="24"/>
      <c r="C335" s="3"/>
      <c r="D335" s="2"/>
      <c r="E335" s="2"/>
      <c r="F335" s="2"/>
      <c r="G335" s="2"/>
      <c r="H335" s="2"/>
      <c r="I335" s="2"/>
      <c r="J335" s="2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8.75" customHeight="1" x14ac:dyDescent="0.4">
      <c r="A336" s="3"/>
      <c r="B336" s="24"/>
      <c r="C336" s="3"/>
      <c r="D336" s="2"/>
      <c r="E336" s="2"/>
      <c r="F336" s="2"/>
      <c r="G336" s="2"/>
      <c r="H336" s="2"/>
      <c r="I336" s="2"/>
      <c r="J336" s="2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8.75" customHeight="1" x14ac:dyDescent="0.4">
      <c r="A337" s="3"/>
      <c r="B337" s="24"/>
      <c r="C337" s="3"/>
      <c r="D337" s="2"/>
      <c r="E337" s="2"/>
      <c r="F337" s="2"/>
      <c r="G337" s="2"/>
      <c r="H337" s="2"/>
      <c r="I337" s="2"/>
      <c r="J337" s="2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8.75" customHeight="1" x14ac:dyDescent="0.4">
      <c r="A338" s="3"/>
      <c r="B338" s="24"/>
      <c r="C338" s="3"/>
      <c r="D338" s="2"/>
      <c r="E338" s="2"/>
      <c r="F338" s="2"/>
      <c r="G338" s="2"/>
      <c r="H338" s="2"/>
      <c r="I338" s="2"/>
      <c r="J338" s="2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8.75" customHeight="1" x14ac:dyDescent="0.4">
      <c r="A339" s="3"/>
      <c r="B339" s="24"/>
      <c r="C339" s="3"/>
      <c r="D339" s="2"/>
      <c r="E339" s="2"/>
      <c r="F339" s="2"/>
      <c r="G339" s="2"/>
      <c r="H339" s="2"/>
      <c r="I339" s="2"/>
      <c r="J339" s="2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8.75" customHeight="1" x14ac:dyDescent="0.4">
      <c r="A340" s="3"/>
      <c r="B340" s="24"/>
      <c r="C340" s="3"/>
      <c r="D340" s="2"/>
      <c r="E340" s="2"/>
      <c r="F340" s="2"/>
      <c r="G340" s="2"/>
      <c r="H340" s="2"/>
      <c r="I340" s="2"/>
      <c r="J340" s="2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8.75" customHeight="1" x14ac:dyDescent="0.4">
      <c r="A341" s="3"/>
      <c r="B341" s="24"/>
      <c r="C341" s="3"/>
      <c r="D341" s="2"/>
      <c r="E341" s="2"/>
      <c r="F341" s="2"/>
      <c r="G341" s="2"/>
      <c r="H341" s="2"/>
      <c r="I341" s="2"/>
      <c r="J341" s="2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8.75" customHeight="1" x14ac:dyDescent="0.4">
      <c r="A342" s="3"/>
      <c r="B342" s="24"/>
      <c r="C342" s="3"/>
      <c r="D342" s="2"/>
      <c r="E342" s="2"/>
      <c r="F342" s="2"/>
      <c r="G342" s="2"/>
      <c r="H342" s="2"/>
      <c r="I342" s="2"/>
      <c r="J342" s="2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8.75" customHeight="1" x14ac:dyDescent="0.4">
      <c r="A343" s="3"/>
      <c r="B343" s="24"/>
      <c r="C343" s="3"/>
      <c r="D343" s="2"/>
      <c r="E343" s="2"/>
      <c r="F343" s="2"/>
      <c r="G343" s="2"/>
      <c r="H343" s="2"/>
      <c r="I343" s="2"/>
      <c r="J343" s="2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8.75" customHeight="1" x14ac:dyDescent="0.4">
      <c r="A344" s="3"/>
      <c r="B344" s="24"/>
      <c r="C344" s="3"/>
      <c r="D344" s="2"/>
      <c r="E344" s="2"/>
      <c r="F344" s="2"/>
      <c r="G344" s="2"/>
      <c r="H344" s="2"/>
      <c r="I344" s="2"/>
      <c r="J344" s="2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8.75" customHeight="1" x14ac:dyDescent="0.4">
      <c r="A345" s="3"/>
      <c r="B345" s="24"/>
      <c r="C345" s="3"/>
      <c r="D345" s="2"/>
      <c r="E345" s="2"/>
      <c r="F345" s="2"/>
      <c r="G345" s="2"/>
      <c r="H345" s="2"/>
      <c r="I345" s="2"/>
      <c r="J345" s="2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8.75" customHeight="1" x14ac:dyDescent="0.4">
      <c r="A346" s="3"/>
      <c r="B346" s="24"/>
      <c r="C346" s="3"/>
      <c r="D346" s="2"/>
      <c r="E346" s="2"/>
      <c r="F346" s="2"/>
      <c r="G346" s="2"/>
      <c r="H346" s="2"/>
      <c r="I346" s="2"/>
      <c r="J346" s="2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8.75" customHeight="1" x14ac:dyDescent="0.4">
      <c r="A347" s="3"/>
      <c r="B347" s="24"/>
      <c r="C347" s="3"/>
      <c r="D347" s="2"/>
      <c r="E347" s="2"/>
      <c r="F347" s="2"/>
      <c r="G347" s="2"/>
      <c r="H347" s="2"/>
      <c r="I347" s="2"/>
      <c r="J347" s="2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8.75" customHeight="1" x14ac:dyDescent="0.4">
      <c r="A348" s="3"/>
      <c r="B348" s="24"/>
      <c r="C348" s="3"/>
      <c r="D348" s="2"/>
      <c r="E348" s="2"/>
      <c r="F348" s="2"/>
      <c r="G348" s="2"/>
      <c r="H348" s="2"/>
      <c r="I348" s="2"/>
      <c r="J348" s="2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8.75" customHeight="1" x14ac:dyDescent="0.4">
      <c r="A349" s="3"/>
      <c r="B349" s="24"/>
      <c r="C349" s="3"/>
      <c r="D349" s="2"/>
      <c r="E349" s="2"/>
      <c r="F349" s="2"/>
      <c r="G349" s="2"/>
      <c r="H349" s="2"/>
      <c r="I349" s="2"/>
      <c r="J349" s="2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8.75" customHeight="1" x14ac:dyDescent="0.4">
      <c r="A350" s="3"/>
      <c r="B350" s="24"/>
      <c r="C350" s="3"/>
      <c r="D350" s="2"/>
      <c r="E350" s="2"/>
      <c r="F350" s="2"/>
      <c r="G350" s="2"/>
      <c r="H350" s="2"/>
      <c r="I350" s="2"/>
      <c r="J350" s="2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8.75" customHeight="1" x14ac:dyDescent="0.4">
      <c r="A351" s="3"/>
      <c r="B351" s="24"/>
      <c r="C351" s="3"/>
      <c r="D351" s="2"/>
      <c r="E351" s="2"/>
      <c r="F351" s="2"/>
      <c r="G351" s="2"/>
      <c r="H351" s="2"/>
      <c r="I351" s="2"/>
      <c r="J351" s="2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8.75" customHeight="1" x14ac:dyDescent="0.4">
      <c r="A352" s="3"/>
      <c r="B352" s="24"/>
      <c r="C352" s="3"/>
      <c r="D352" s="2"/>
      <c r="E352" s="2"/>
      <c r="F352" s="2"/>
      <c r="G352" s="2"/>
      <c r="H352" s="2"/>
      <c r="I352" s="2"/>
      <c r="J352" s="2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8.75" customHeight="1" x14ac:dyDescent="0.4">
      <c r="A353" s="3"/>
      <c r="B353" s="24"/>
      <c r="C353" s="3"/>
      <c r="D353" s="2"/>
      <c r="E353" s="2"/>
      <c r="F353" s="2"/>
      <c r="G353" s="2"/>
      <c r="H353" s="2"/>
      <c r="I353" s="2"/>
      <c r="J353" s="2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8.75" customHeight="1" x14ac:dyDescent="0.4">
      <c r="A354" s="3"/>
      <c r="B354" s="24"/>
      <c r="C354" s="3"/>
      <c r="D354" s="2"/>
      <c r="E354" s="2"/>
      <c r="F354" s="2"/>
      <c r="G354" s="2"/>
      <c r="H354" s="2"/>
      <c r="I354" s="2"/>
      <c r="J354" s="2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8.75" customHeight="1" x14ac:dyDescent="0.4">
      <c r="A355" s="3"/>
      <c r="B355" s="24"/>
      <c r="C355" s="3"/>
      <c r="D355" s="2"/>
      <c r="E355" s="2"/>
      <c r="F355" s="2"/>
      <c r="G355" s="2"/>
      <c r="H355" s="2"/>
      <c r="I355" s="2"/>
      <c r="J355" s="2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8.75" customHeight="1" x14ac:dyDescent="0.4">
      <c r="A356" s="3"/>
      <c r="B356" s="24"/>
      <c r="C356" s="3"/>
      <c r="D356" s="2"/>
      <c r="E356" s="2"/>
      <c r="F356" s="2"/>
      <c r="G356" s="2"/>
      <c r="H356" s="2"/>
      <c r="I356" s="2"/>
      <c r="J356" s="2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8.75" customHeight="1" x14ac:dyDescent="0.4">
      <c r="A357" s="3"/>
      <c r="B357" s="24"/>
      <c r="C357" s="3"/>
      <c r="D357" s="2"/>
      <c r="E357" s="2"/>
      <c r="F357" s="2"/>
      <c r="G357" s="2"/>
      <c r="H357" s="2"/>
      <c r="I357" s="2"/>
      <c r="J357" s="2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8.75" customHeight="1" x14ac:dyDescent="0.4">
      <c r="A358" s="3"/>
      <c r="B358" s="24"/>
      <c r="C358" s="3"/>
      <c r="D358" s="2"/>
      <c r="E358" s="2"/>
      <c r="F358" s="2"/>
      <c r="G358" s="2"/>
      <c r="H358" s="2"/>
      <c r="I358" s="2"/>
      <c r="J358" s="2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8.75" customHeight="1" x14ac:dyDescent="0.4">
      <c r="A359" s="3"/>
      <c r="B359" s="24"/>
      <c r="C359" s="3"/>
      <c r="D359" s="2"/>
      <c r="E359" s="2"/>
      <c r="F359" s="2"/>
      <c r="G359" s="2"/>
      <c r="H359" s="2"/>
      <c r="I359" s="2"/>
      <c r="J359" s="2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8.75" customHeight="1" x14ac:dyDescent="0.4">
      <c r="A360" s="3"/>
      <c r="B360" s="24"/>
      <c r="C360" s="3"/>
      <c r="D360" s="2"/>
      <c r="E360" s="2"/>
      <c r="F360" s="2"/>
      <c r="G360" s="2"/>
      <c r="H360" s="2"/>
      <c r="I360" s="2"/>
      <c r="J360" s="2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8.75" customHeight="1" x14ac:dyDescent="0.4">
      <c r="A361" s="3"/>
      <c r="B361" s="24"/>
      <c r="C361" s="3"/>
      <c r="D361" s="2"/>
      <c r="E361" s="2"/>
      <c r="F361" s="2"/>
      <c r="G361" s="2"/>
      <c r="H361" s="2"/>
      <c r="I361" s="2"/>
      <c r="J361" s="2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8.75" customHeight="1" x14ac:dyDescent="0.4">
      <c r="A362" s="3"/>
      <c r="B362" s="24"/>
      <c r="C362" s="3"/>
      <c r="D362" s="2"/>
      <c r="E362" s="2"/>
      <c r="F362" s="2"/>
      <c r="G362" s="2"/>
      <c r="H362" s="2"/>
      <c r="I362" s="2"/>
      <c r="J362" s="2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8.75" customHeight="1" x14ac:dyDescent="0.4">
      <c r="A363" s="3"/>
      <c r="B363" s="24"/>
      <c r="C363" s="3"/>
      <c r="D363" s="2"/>
      <c r="E363" s="2"/>
      <c r="F363" s="2"/>
      <c r="G363" s="2"/>
      <c r="H363" s="2"/>
      <c r="I363" s="2"/>
      <c r="J363" s="2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8.75" customHeight="1" x14ac:dyDescent="0.4">
      <c r="A364" s="3"/>
      <c r="B364" s="24"/>
      <c r="C364" s="3"/>
      <c r="D364" s="2"/>
      <c r="E364" s="2"/>
      <c r="F364" s="2"/>
      <c r="G364" s="2"/>
      <c r="H364" s="2"/>
      <c r="I364" s="2"/>
      <c r="J364" s="2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8.75" customHeight="1" x14ac:dyDescent="0.4">
      <c r="A365" s="3"/>
      <c r="B365" s="24"/>
      <c r="C365" s="3"/>
      <c r="D365" s="2"/>
      <c r="E365" s="2"/>
      <c r="F365" s="2"/>
      <c r="G365" s="2"/>
      <c r="H365" s="2"/>
      <c r="I365" s="2"/>
      <c r="J365" s="2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8.75" customHeight="1" x14ac:dyDescent="0.4">
      <c r="A366" s="3"/>
      <c r="B366" s="24"/>
      <c r="C366" s="3"/>
      <c r="D366" s="2"/>
      <c r="E366" s="2"/>
      <c r="F366" s="2"/>
      <c r="G366" s="2"/>
      <c r="H366" s="2"/>
      <c r="I366" s="2"/>
      <c r="J366" s="2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8.75" customHeight="1" x14ac:dyDescent="0.4">
      <c r="A367" s="3"/>
      <c r="B367" s="24"/>
      <c r="C367" s="3"/>
      <c r="D367" s="2"/>
      <c r="E367" s="2"/>
      <c r="F367" s="2"/>
      <c r="G367" s="2"/>
      <c r="H367" s="2"/>
      <c r="I367" s="2"/>
      <c r="J367" s="2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8.75" customHeight="1" x14ac:dyDescent="0.4">
      <c r="A368" s="3"/>
      <c r="B368" s="24"/>
      <c r="C368" s="3"/>
      <c r="D368" s="2"/>
      <c r="E368" s="2"/>
      <c r="F368" s="2"/>
      <c r="G368" s="2"/>
      <c r="H368" s="2"/>
      <c r="I368" s="2"/>
      <c r="J368" s="2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8.75" customHeight="1" x14ac:dyDescent="0.4">
      <c r="A369" s="3"/>
      <c r="B369" s="24"/>
      <c r="C369" s="3"/>
      <c r="D369" s="2"/>
      <c r="E369" s="2"/>
      <c r="F369" s="2"/>
      <c r="G369" s="2"/>
      <c r="H369" s="2"/>
      <c r="I369" s="2"/>
      <c r="J369" s="2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8.75" customHeight="1" x14ac:dyDescent="0.4">
      <c r="A370" s="3"/>
      <c r="B370" s="24"/>
      <c r="C370" s="3"/>
      <c r="D370" s="2"/>
      <c r="E370" s="2"/>
      <c r="F370" s="2"/>
      <c r="G370" s="2"/>
      <c r="H370" s="2"/>
      <c r="I370" s="2"/>
      <c r="J370" s="2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8.75" customHeight="1" x14ac:dyDescent="0.4">
      <c r="A371" s="3"/>
      <c r="B371" s="24"/>
      <c r="C371" s="3"/>
      <c r="D371" s="2"/>
      <c r="E371" s="2"/>
      <c r="F371" s="2"/>
      <c r="G371" s="2"/>
      <c r="H371" s="2"/>
      <c r="I371" s="2"/>
      <c r="J371" s="2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8.75" customHeight="1" x14ac:dyDescent="0.4">
      <c r="A372" s="3"/>
      <c r="B372" s="24"/>
      <c r="C372" s="3"/>
      <c r="D372" s="2"/>
      <c r="E372" s="2"/>
      <c r="F372" s="2"/>
      <c r="G372" s="2"/>
      <c r="H372" s="2"/>
      <c r="I372" s="2"/>
      <c r="J372" s="2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8.75" customHeight="1" x14ac:dyDescent="0.4">
      <c r="A373" s="3"/>
      <c r="B373" s="24"/>
      <c r="C373" s="3"/>
      <c r="D373" s="2"/>
      <c r="E373" s="2"/>
      <c r="F373" s="2"/>
      <c r="G373" s="2"/>
      <c r="H373" s="2"/>
      <c r="I373" s="2"/>
      <c r="J373" s="2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8.75" customHeight="1" x14ac:dyDescent="0.4">
      <c r="A374" s="3"/>
      <c r="B374" s="24"/>
      <c r="C374" s="3"/>
      <c r="D374" s="2"/>
      <c r="E374" s="2"/>
      <c r="F374" s="2"/>
      <c r="G374" s="2"/>
      <c r="H374" s="2"/>
      <c r="I374" s="2"/>
      <c r="J374" s="2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8.75" customHeight="1" x14ac:dyDescent="0.4">
      <c r="A375" s="3"/>
      <c r="B375" s="24"/>
      <c r="C375" s="3"/>
      <c r="D375" s="2"/>
      <c r="E375" s="2"/>
      <c r="F375" s="2"/>
      <c r="G375" s="2"/>
      <c r="H375" s="2"/>
      <c r="I375" s="2"/>
      <c r="J375" s="2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8.75" customHeight="1" x14ac:dyDescent="0.4">
      <c r="A376" s="3"/>
      <c r="B376" s="24"/>
      <c r="C376" s="3"/>
      <c r="D376" s="2"/>
      <c r="E376" s="2"/>
      <c r="F376" s="2"/>
      <c r="G376" s="2"/>
      <c r="H376" s="2"/>
      <c r="I376" s="2"/>
      <c r="J376" s="2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8.75" customHeight="1" x14ac:dyDescent="0.4">
      <c r="A377" s="3"/>
      <c r="B377" s="24"/>
      <c r="C377" s="3"/>
      <c r="D377" s="2"/>
      <c r="E377" s="2"/>
      <c r="F377" s="2"/>
      <c r="G377" s="2"/>
      <c r="H377" s="2"/>
      <c r="I377" s="2"/>
      <c r="J377" s="2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8.75" customHeight="1" x14ac:dyDescent="0.4">
      <c r="A378" s="3"/>
      <c r="B378" s="24"/>
      <c r="C378" s="3"/>
      <c r="D378" s="2"/>
      <c r="E378" s="2"/>
      <c r="F378" s="2"/>
      <c r="G378" s="2"/>
      <c r="H378" s="2"/>
      <c r="I378" s="2"/>
      <c r="J378" s="2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8.75" customHeight="1" x14ac:dyDescent="0.4">
      <c r="A379" s="3"/>
      <c r="B379" s="24"/>
      <c r="C379" s="3"/>
      <c r="D379" s="2"/>
      <c r="E379" s="2"/>
      <c r="F379" s="2"/>
      <c r="G379" s="2"/>
      <c r="H379" s="2"/>
      <c r="I379" s="2"/>
      <c r="J379" s="2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8.75" customHeight="1" x14ac:dyDescent="0.4">
      <c r="A380" s="3"/>
      <c r="B380" s="24"/>
      <c r="C380" s="3"/>
      <c r="D380" s="2"/>
      <c r="E380" s="2"/>
      <c r="F380" s="2"/>
      <c r="G380" s="2"/>
      <c r="H380" s="2"/>
      <c r="I380" s="2"/>
      <c r="J380" s="2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8.75" customHeight="1" x14ac:dyDescent="0.4">
      <c r="A381" s="3"/>
      <c r="B381" s="24"/>
      <c r="C381" s="3"/>
      <c r="D381" s="2"/>
      <c r="E381" s="2"/>
      <c r="F381" s="2"/>
      <c r="G381" s="2"/>
      <c r="H381" s="2"/>
      <c r="I381" s="2"/>
      <c r="J381" s="2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8.75" customHeight="1" x14ac:dyDescent="0.4">
      <c r="A382" s="3"/>
      <c r="B382" s="24"/>
      <c r="C382" s="3"/>
      <c r="D382" s="2"/>
      <c r="E382" s="2"/>
      <c r="F382" s="2"/>
      <c r="G382" s="2"/>
      <c r="H382" s="2"/>
      <c r="I382" s="2"/>
      <c r="J382" s="2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8.75" customHeight="1" x14ac:dyDescent="0.4">
      <c r="A383" s="3"/>
      <c r="B383" s="24"/>
      <c r="C383" s="3"/>
      <c r="D383" s="2"/>
      <c r="E383" s="2"/>
      <c r="F383" s="2"/>
      <c r="G383" s="2"/>
      <c r="H383" s="2"/>
      <c r="I383" s="2"/>
      <c r="J383" s="2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8.75" customHeight="1" x14ac:dyDescent="0.4">
      <c r="A384" s="3"/>
      <c r="B384" s="24"/>
      <c r="C384" s="3"/>
      <c r="D384" s="2"/>
      <c r="E384" s="2"/>
      <c r="F384" s="2"/>
      <c r="G384" s="2"/>
      <c r="H384" s="2"/>
      <c r="I384" s="2"/>
      <c r="J384" s="2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8.75" customHeight="1" x14ac:dyDescent="0.4">
      <c r="A385" s="3"/>
      <c r="B385" s="24"/>
      <c r="C385" s="3"/>
      <c r="D385" s="2"/>
      <c r="E385" s="2"/>
      <c r="F385" s="2"/>
      <c r="G385" s="2"/>
      <c r="H385" s="2"/>
      <c r="I385" s="2"/>
      <c r="J385" s="2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8.75" customHeight="1" x14ac:dyDescent="0.4">
      <c r="A386" s="3"/>
      <c r="B386" s="24"/>
      <c r="C386" s="3"/>
      <c r="D386" s="2"/>
      <c r="E386" s="2"/>
      <c r="F386" s="2"/>
      <c r="G386" s="2"/>
      <c r="H386" s="2"/>
      <c r="I386" s="2"/>
      <c r="J386" s="2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8.75" customHeight="1" x14ac:dyDescent="0.4">
      <c r="A387" s="3"/>
      <c r="B387" s="24"/>
      <c r="C387" s="3"/>
      <c r="D387" s="2"/>
      <c r="E387" s="2"/>
      <c r="F387" s="2"/>
      <c r="G387" s="2"/>
      <c r="H387" s="2"/>
      <c r="I387" s="2"/>
      <c r="J387" s="2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8.75" customHeight="1" x14ac:dyDescent="0.4">
      <c r="A388" s="3"/>
      <c r="B388" s="24"/>
      <c r="C388" s="3"/>
      <c r="D388" s="2"/>
      <c r="E388" s="2"/>
      <c r="F388" s="2"/>
      <c r="G388" s="2"/>
      <c r="H388" s="2"/>
      <c r="I388" s="2"/>
      <c r="J388" s="2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8.75" customHeight="1" x14ac:dyDescent="0.4">
      <c r="A389" s="3"/>
      <c r="B389" s="24"/>
      <c r="C389" s="3"/>
      <c r="D389" s="2"/>
      <c r="E389" s="2"/>
      <c r="F389" s="2"/>
      <c r="G389" s="2"/>
      <c r="H389" s="2"/>
      <c r="I389" s="2"/>
      <c r="J389" s="2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8.75" customHeight="1" x14ac:dyDescent="0.4">
      <c r="A390" s="3"/>
      <c r="B390" s="24"/>
      <c r="C390" s="3"/>
      <c r="D390" s="2"/>
      <c r="E390" s="2"/>
      <c r="F390" s="2"/>
      <c r="G390" s="2"/>
      <c r="H390" s="2"/>
      <c r="I390" s="2"/>
      <c r="J390" s="2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8.75" customHeight="1" x14ac:dyDescent="0.4">
      <c r="A391" s="3"/>
      <c r="B391" s="24"/>
      <c r="C391" s="3"/>
      <c r="D391" s="2"/>
      <c r="E391" s="2"/>
      <c r="F391" s="2"/>
      <c r="G391" s="2"/>
      <c r="H391" s="2"/>
      <c r="I391" s="2"/>
      <c r="J391" s="2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8.75" customHeight="1" x14ac:dyDescent="0.4">
      <c r="A392" s="3"/>
      <c r="B392" s="24"/>
      <c r="C392" s="3"/>
      <c r="D392" s="2"/>
      <c r="E392" s="2"/>
      <c r="F392" s="2"/>
      <c r="G392" s="2"/>
      <c r="H392" s="2"/>
      <c r="I392" s="2"/>
      <c r="J392" s="2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8.75" customHeight="1" x14ac:dyDescent="0.4">
      <c r="A393" s="3"/>
      <c r="B393" s="24"/>
      <c r="C393" s="3"/>
      <c r="D393" s="2"/>
      <c r="E393" s="2"/>
      <c r="F393" s="2"/>
      <c r="G393" s="2"/>
      <c r="H393" s="2"/>
      <c r="I393" s="2"/>
      <c r="J393" s="2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8.75" customHeight="1" x14ac:dyDescent="0.4">
      <c r="A394" s="3"/>
      <c r="B394" s="24"/>
      <c r="C394" s="3"/>
      <c r="D394" s="2"/>
      <c r="E394" s="2"/>
      <c r="F394" s="2"/>
      <c r="G394" s="2"/>
      <c r="H394" s="2"/>
      <c r="I394" s="2"/>
      <c r="J394" s="2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8.75" customHeight="1" x14ac:dyDescent="0.4">
      <c r="A395" s="3"/>
      <c r="B395" s="24"/>
      <c r="C395" s="3"/>
      <c r="D395" s="2"/>
      <c r="E395" s="2"/>
      <c r="F395" s="2"/>
      <c r="G395" s="2"/>
      <c r="H395" s="2"/>
      <c r="I395" s="2"/>
      <c r="J395" s="2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8.75" customHeight="1" x14ac:dyDescent="0.4">
      <c r="A396" s="3"/>
      <c r="B396" s="24"/>
      <c r="C396" s="3"/>
      <c r="D396" s="2"/>
      <c r="E396" s="2"/>
      <c r="F396" s="2"/>
      <c r="G396" s="2"/>
      <c r="H396" s="2"/>
      <c r="I396" s="2"/>
      <c r="J396" s="2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8.75" customHeight="1" x14ac:dyDescent="0.4">
      <c r="A397" s="3"/>
      <c r="B397" s="24"/>
      <c r="C397" s="3"/>
      <c r="D397" s="2"/>
      <c r="E397" s="2"/>
      <c r="F397" s="2"/>
      <c r="G397" s="2"/>
      <c r="H397" s="2"/>
      <c r="I397" s="2"/>
      <c r="J397" s="2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8.75" customHeight="1" x14ac:dyDescent="0.4">
      <c r="A398" s="3"/>
      <c r="B398" s="24"/>
      <c r="C398" s="3"/>
      <c r="D398" s="2"/>
      <c r="E398" s="2"/>
      <c r="F398" s="2"/>
      <c r="G398" s="2"/>
      <c r="H398" s="2"/>
      <c r="I398" s="2"/>
      <c r="J398" s="2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8.75" customHeight="1" x14ac:dyDescent="0.4">
      <c r="A399" s="3"/>
      <c r="B399" s="24"/>
      <c r="C399" s="3"/>
      <c r="D399" s="2"/>
      <c r="E399" s="2"/>
      <c r="F399" s="2"/>
      <c r="G399" s="2"/>
      <c r="H399" s="2"/>
      <c r="I399" s="2"/>
      <c r="J399" s="2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8.75" customHeight="1" x14ac:dyDescent="0.4">
      <c r="A400" s="3"/>
      <c r="B400" s="24"/>
      <c r="C400" s="3"/>
      <c r="D400" s="2"/>
      <c r="E400" s="2"/>
      <c r="F400" s="2"/>
      <c r="G400" s="2"/>
      <c r="H400" s="2"/>
      <c r="I400" s="2"/>
      <c r="J400" s="2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8.75" customHeight="1" x14ac:dyDescent="0.4">
      <c r="A401" s="3"/>
      <c r="B401" s="24"/>
      <c r="C401" s="3"/>
      <c r="D401" s="2"/>
      <c r="E401" s="2"/>
      <c r="F401" s="2"/>
      <c r="G401" s="2"/>
      <c r="H401" s="2"/>
      <c r="I401" s="2"/>
      <c r="J401" s="2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8.75" customHeight="1" x14ac:dyDescent="0.4">
      <c r="A402" s="3"/>
      <c r="B402" s="24"/>
      <c r="C402" s="3"/>
      <c r="D402" s="2"/>
      <c r="E402" s="2"/>
      <c r="F402" s="2"/>
      <c r="G402" s="2"/>
      <c r="H402" s="2"/>
      <c r="I402" s="2"/>
      <c r="J402" s="2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8.75" customHeight="1" x14ac:dyDescent="0.4">
      <c r="A403" s="3"/>
      <c r="B403" s="24"/>
      <c r="C403" s="3"/>
      <c r="D403" s="2"/>
      <c r="E403" s="2"/>
      <c r="F403" s="2"/>
      <c r="G403" s="2"/>
      <c r="H403" s="2"/>
      <c r="I403" s="2"/>
      <c r="J403" s="2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8.75" customHeight="1" x14ac:dyDescent="0.4">
      <c r="A404" s="3"/>
      <c r="B404" s="24"/>
      <c r="C404" s="3"/>
      <c r="D404" s="2"/>
      <c r="E404" s="2"/>
      <c r="F404" s="2"/>
      <c r="G404" s="2"/>
      <c r="H404" s="2"/>
      <c r="I404" s="2"/>
      <c r="J404" s="2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8.75" customHeight="1" x14ac:dyDescent="0.4">
      <c r="A405" s="3"/>
      <c r="B405" s="24"/>
      <c r="C405" s="3"/>
      <c r="D405" s="2"/>
      <c r="E405" s="2"/>
      <c r="F405" s="2"/>
      <c r="G405" s="2"/>
      <c r="H405" s="2"/>
      <c r="I405" s="2"/>
      <c r="J405" s="2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8.75" customHeight="1" x14ac:dyDescent="0.4">
      <c r="A406" s="3"/>
      <c r="B406" s="24"/>
      <c r="C406" s="3"/>
      <c r="D406" s="2"/>
      <c r="E406" s="2"/>
      <c r="F406" s="2"/>
      <c r="G406" s="2"/>
      <c r="H406" s="2"/>
      <c r="I406" s="2"/>
      <c r="J406" s="2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8.75" customHeight="1" x14ac:dyDescent="0.4">
      <c r="A407" s="3"/>
      <c r="B407" s="24"/>
      <c r="C407" s="3"/>
      <c r="D407" s="2"/>
      <c r="E407" s="2"/>
      <c r="F407" s="2"/>
      <c r="G407" s="2"/>
      <c r="H407" s="2"/>
      <c r="I407" s="2"/>
      <c r="J407" s="2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8.75" customHeight="1" x14ac:dyDescent="0.4">
      <c r="A408" s="3"/>
      <c r="B408" s="24"/>
      <c r="C408" s="3"/>
      <c r="D408" s="2"/>
      <c r="E408" s="2"/>
      <c r="F408" s="2"/>
      <c r="G408" s="2"/>
      <c r="H408" s="2"/>
      <c r="I408" s="2"/>
      <c r="J408" s="2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8.75" customHeight="1" x14ac:dyDescent="0.4">
      <c r="A409" s="3"/>
      <c r="B409" s="24"/>
      <c r="C409" s="3"/>
      <c r="D409" s="2"/>
      <c r="E409" s="2"/>
      <c r="F409" s="2"/>
      <c r="G409" s="2"/>
      <c r="H409" s="2"/>
      <c r="I409" s="2"/>
      <c r="J409" s="2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8.75" customHeight="1" x14ac:dyDescent="0.4">
      <c r="A410" s="3"/>
      <c r="B410" s="24"/>
      <c r="C410" s="3"/>
      <c r="D410" s="2"/>
      <c r="E410" s="2"/>
      <c r="F410" s="2"/>
      <c r="G410" s="2"/>
      <c r="H410" s="2"/>
      <c r="I410" s="2"/>
      <c r="J410" s="2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8.75" customHeight="1" x14ac:dyDescent="0.4">
      <c r="A411" s="3"/>
      <c r="B411" s="24"/>
      <c r="C411" s="3"/>
      <c r="D411" s="2"/>
      <c r="E411" s="2"/>
      <c r="F411" s="2"/>
      <c r="G411" s="2"/>
      <c r="H411" s="2"/>
      <c r="I411" s="2"/>
      <c r="J411" s="2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8.75" customHeight="1" x14ac:dyDescent="0.4">
      <c r="A412" s="3"/>
      <c r="B412" s="24"/>
      <c r="C412" s="3"/>
      <c r="D412" s="2"/>
      <c r="E412" s="2"/>
      <c r="F412" s="2"/>
      <c r="G412" s="2"/>
      <c r="H412" s="2"/>
      <c r="I412" s="2"/>
      <c r="J412" s="2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8.75" customHeight="1" x14ac:dyDescent="0.4">
      <c r="A413" s="3"/>
      <c r="B413" s="24"/>
      <c r="C413" s="3"/>
      <c r="D413" s="2"/>
      <c r="E413" s="2"/>
      <c r="F413" s="2"/>
      <c r="G413" s="2"/>
      <c r="H413" s="2"/>
      <c r="I413" s="2"/>
      <c r="J413" s="2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8.75" customHeight="1" x14ac:dyDescent="0.4">
      <c r="A414" s="3"/>
      <c r="B414" s="24"/>
      <c r="C414" s="3"/>
      <c r="D414" s="2"/>
      <c r="E414" s="2"/>
      <c r="F414" s="2"/>
      <c r="G414" s="2"/>
      <c r="H414" s="2"/>
      <c r="I414" s="2"/>
      <c r="J414" s="2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8.75" customHeight="1" x14ac:dyDescent="0.4">
      <c r="A415" s="3"/>
      <c r="B415" s="24"/>
      <c r="C415" s="3"/>
      <c r="D415" s="2"/>
      <c r="E415" s="2"/>
      <c r="F415" s="2"/>
      <c r="G415" s="2"/>
      <c r="H415" s="2"/>
      <c r="I415" s="2"/>
      <c r="J415" s="2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8.75" customHeight="1" x14ac:dyDescent="0.4">
      <c r="A416" s="3"/>
      <c r="B416" s="24"/>
      <c r="C416" s="3"/>
      <c r="D416" s="2"/>
      <c r="E416" s="2"/>
      <c r="F416" s="2"/>
      <c r="G416" s="2"/>
      <c r="H416" s="2"/>
      <c r="I416" s="2"/>
      <c r="J416" s="2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8.75" customHeight="1" x14ac:dyDescent="0.4">
      <c r="A417" s="3"/>
      <c r="B417" s="24"/>
      <c r="C417" s="3"/>
      <c r="D417" s="2"/>
      <c r="E417" s="2"/>
      <c r="F417" s="2"/>
      <c r="G417" s="2"/>
      <c r="H417" s="2"/>
      <c r="I417" s="2"/>
      <c r="J417" s="2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8.75" customHeight="1" x14ac:dyDescent="0.4">
      <c r="A418" s="3"/>
      <c r="B418" s="24"/>
      <c r="C418" s="3"/>
      <c r="D418" s="2"/>
      <c r="E418" s="2"/>
      <c r="F418" s="2"/>
      <c r="G418" s="2"/>
      <c r="H418" s="2"/>
      <c r="I418" s="2"/>
      <c r="J418" s="2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8.75" customHeight="1" x14ac:dyDescent="0.4">
      <c r="A419" s="3"/>
      <c r="B419" s="24"/>
      <c r="C419" s="3"/>
      <c r="D419" s="2"/>
      <c r="E419" s="2"/>
      <c r="F419" s="2"/>
      <c r="G419" s="2"/>
      <c r="H419" s="2"/>
      <c r="I419" s="2"/>
      <c r="J419" s="2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8.75" customHeight="1" x14ac:dyDescent="0.4">
      <c r="A420" s="3"/>
      <c r="B420" s="24"/>
      <c r="C420" s="3"/>
      <c r="D420" s="2"/>
      <c r="E420" s="2"/>
      <c r="F420" s="2"/>
      <c r="G420" s="2"/>
      <c r="H420" s="2"/>
      <c r="I420" s="2"/>
      <c r="J420" s="2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8.75" customHeight="1" x14ac:dyDescent="0.4">
      <c r="A421" s="3"/>
      <c r="B421" s="24"/>
      <c r="C421" s="3"/>
      <c r="D421" s="2"/>
      <c r="E421" s="2"/>
      <c r="F421" s="2"/>
      <c r="G421" s="2"/>
      <c r="H421" s="2"/>
      <c r="I421" s="2"/>
      <c r="J421" s="2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8.75" customHeight="1" x14ac:dyDescent="0.4">
      <c r="A422" s="3"/>
      <c r="B422" s="24"/>
      <c r="C422" s="3"/>
      <c r="D422" s="2"/>
      <c r="E422" s="2"/>
      <c r="F422" s="2"/>
      <c r="G422" s="2"/>
      <c r="H422" s="2"/>
      <c r="I422" s="2"/>
      <c r="J422" s="2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8.75" customHeight="1" x14ac:dyDescent="0.4">
      <c r="A423" s="3"/>
      <c r="B423" s="24"/>
      <c r="C423" s="3"/>
      <c r="D423" s="2"/>
      <c r="E423" s="2"/>
      <c r="F423" s="2"/>
      <c r="G423" s="2"/>
      <c r="H423" s="2"/>
      <c r="I423" s="2"/>
      <c r="J423" s="2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8.75" customHeight="1" x14ac:dyDescent="0.4">
      <c r="A424" s="3"/>
      <c r="B424" s="24"/>
      <c r="C424" s="3"/>
      <c r="D424" s="2"/>
      <c r="E424" s="2"/>
      <c r="F424" s="2"/>
      <c r="G424" s="2"/>
      <c r="H424" s="2"/>
      <c r="I424" s="2"/>
      <c r="J424" s="2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8.75" customHeight="1" x14ac:dyDescent="0.4">
      <c r="A425" s="3"/>
      <c r="B425" s="24"/>
      <c r="C425" s="3"/>
      <c r="D425" s="2"/>
      <c r="E425" s="2"/>
      <c r="F425" s="2"/>
      <c r="G425" s="2"/>
      <c r="H425" s="2"/>
      <c r="I425" s="2"/>
      <c r="J425" s="2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8.75" customHeight="1" x14ac:dyDescent="0.4">
      <c r="A426" s="3"/>
      <c r="B426" s="24"/>
      <c r="C426" s="3"/>
      <c r="D426" s="2"/>
      <c r="E426" s="2"/>
      <c r="F426" s="2"/>
      <c r="G426" s="2"/>
      <c r="H426" s="2"/>
      <c r="I426" s="2"/>
      <c r="J426" s="2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8.75" customHeight="1" x14ac:dyDescent="0.4">
      <c r="A427" s="3"/>
      <c r="B427" s="24"/>
      <c r="C427" s="3"/>
      <c r="D427" s="2"/>
      <c r="E427" s="2"/>
      <c r="F427" s="2"/>
      <c r="G427" s="2"/>
      <c r="H427" s="2"/>
      <c r="I427" s="2"/>
      <c r="J427" s="2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8.75" customHeight="1" x14ac:dyDescent="0.4">
      <c r="A428" s="3"/>
      <c r="B428" s="24"/>
      <c r="C428" s="3"/>
      <c r="D428" s="2"/>
      <c r="E428" s="2"/>
      <c r="F428" s="2"/>
      <c r="G428" s="2"/>
      <c r="H428" s="2"/>
      <c r="I428" s="2"/>
      <c r="J428" s="2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8.75" customHeight="1" x14ac:dyDescent="0.4">
      <c r="A429" s="3"/>
      <c r="B429" s="24"/>
      <c r="C429" s="3"/>
      <c r="D429" s="2"/>
      <c r="E429" s="2"/>
      <c r="F429" s="2"/>
      <c r="G429" s="2"/>
      <c r="H429" s="2"/>
      <c r="I429" s="2"/>
      <c r="J429" s="2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8.75" customHeight="1" x14ac:dyDescent="0.4">
      <c r="A430" s="3"/>
      <c r="B430" s="24"/>
      <c r="C430" s="3"/>
      <c r="D430" s="2"/>
      <c r="E430" s="2"/>
      <c r="F430" s="2"/>
      <c r="G430" s="2"/>
      <c r="H430" s="2"/>
      <c r="I430" s="2"/>
      <c r="J430" s="2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8.75" customHeight="1" x14ac:dyDescent="0.4">
      <c r="A431" s="3"/>
      <c r="B431" s="24"/>
      <c r="C431" s="3"/>
      <c r="D431" s="2"/>
      <c r="E431" s="2"/>
      <c r="F431" s="2"/>
      <c r="G431" s="2"/>
      <c r="H431" s="2"/>
      <c r="I431" s="2"/>
      <c r="J431" s="2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8.75" customHeight="1" x14ac:dyDescent="0.4">
      <c r="A432" s="3"/>
      <c r="B432" s="24"/>
      <c r="C432" s="3"/>
      <c r="D432" s="2"/>
      <c r="E432" s="2"/>
      <c r="F432" s="2"/>
      <c r="G432" s="2"/>
      <c r="H432" s="2"/>
      <c r="I432" s="2"/>
      <c r="J432" s="2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8.75" customHeight="1" x14ac:dyDescent="0.4">
      <c r="A433" s="3"/>
      <c r="B433" s="24"/>
      <c r="C433" s="3"/>
      <c r="D433" s="2"/>
      <c r="E433" s="2"/>
      <c r="F433" s="2"/>
      <c r="G433" s="2"/>
      <c r="H433" s="2"/>
      <c r="I433" s="2"/>
      <c r="J433" s="2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8.75" customHeight="1" x14ac:dyDescent="0.4">
      <c r="A434" s="3"/>
      <c r="B434" s="24"/>
      <c r="C434" s="3"/>
      <c r="D434" s="2"/>
      <c r="E434" s="2"/>
      <c r="F434" s="2"/>
      <c r="G434" s="2"/>
      <c r="H434" s="2"/>
      <c r="I434" s="2"/>
      <c r="J434" s="2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8.75" customHeight="1" x14ac:dyDescent="0.4">
      <c r="A435" s="3"/>
      <c r="B435" s="24"/>
      <c r="C435" s="3"/>
      <c r="D435" s="2"/>
      <c r="E435" s="2"/>
      <c r="F435" s="2"/>
      <c r="G435" s="2"/>
      <c r="H435" s="2"/>
      <c r="I435" s="2"/>
      <c r="J435" s="2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8.75" customHeight="1" x14ac:dyDescent="0.4">
      <c r="A436" s="3"/>
      <c r="B436" s="24"/>
      <c r="C436" s="3"/>
      <c r="D436" s="2"/>
      <c r="E436" s="2"/>
      <c r="F436" s="2"/>
      <c r="G436" s="2"/>
      <c r="H436" s="2"/>
      <c r="I436" s="2"/>
      <c r="J436" s="2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8.75" customHeight="1" x14ac:dyDescent="0.4">
      <c r="A437" s="3"/>
      <c r="B437" s="24"/>
      <c r="C437" s="3"/>
      <c r="D437" s="2"/>
      <c r="E437" s="2"/>
      <c r="F437" s="2"/>
      <c r="G437" s="2"/>
      <c r="H437" s="2"/>
      <c r="I437" s="2"/>
      <c r="J437" s="2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8.75" customHeight="1" x14ac:dyDescent="0.4">
      <c r="A438" s="3"/>
      <c r="B438" s="24"/>
      <c r="C438" s="3"/>
      <c r="D438" s="2"/>
      <c r="E438" s="2"/>
      <c r="F438" s="2"/>
      <c r="G438" s="2"/>
      <c r="H438" s="2"/>
      <c r="I438" s="2"/>
      <c r="J438" s="2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8.75" customHeight="1" x14ac:dyDescent="0.4">
      <c r="A439" s="3"/>
      <c r="B439" s="24"/>
      <c r="C439" s="3"/>
      <c r="D439" s="2"/>
      <c r="E439" s="2"/>
      <c r="F439" s="2"/>
      <c r="G439" s="2"/>
      <c r="H439" s="2"/>
      <c r="I439" s="2"/>
      <c r="J439" s="2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8.75" customHeight="1" x14ac:dyDescent="0.4">
      <c r="A440" s="3"/>
      <c r="B440" s="24"/>
      <c r="C440" s="3"/>
      <c r="D440" s="2"/>
      <c r="E440" s="2"/>
      <c r="F440" s="2"/>
      <c r="G440" s="2"/>
      <c r="H440" s="2"/>
      <c r="I440" s="2"/>
      <c r="J440" s="2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8.75" customHeight="1" x14ac:dyDescent="0.4">
      <c r="A441" s="3"/>
      <c r="B441" s="24"/>
      <c r="C441" s="3"/>
      <c r="D441" s="2"/>
      <c r="E441" s="2"/>
      <c r="F441" s="2"/>
      <c r="G441" s="2"/>
      <c r="H441" s="2"/>
      <c r="I441" s="2"/>
      <c r="J441" s="2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8.75" customHeight="1" x14ac:dyDescent="0.4">
      <c r="A442" s="3"/>
      <c r="B442" s="24"/>
      <c r="C442" s="3"/>
      <c r="D442" s="2"/>
      <c r="E442" s="2"/>
      <c r="F442" s="2"/>
      <c r="G442" s="2"/>
      <c r="H442" s="2"/>
      <c r="I442" s="2"/>
      <c r="J442" s="2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8.75" customHeight="1" x14ac:dyDescent="0.4">
      <c r="A443" s="3"/>
      <c r="B443" s="24"/>
      <c r="C443" s="3"/>
      <c r="D443" s="2"/>
      <c r="E443" s="2"/>
      <c r="F443" s="2"/>
      <c r="G443" s="2"/>
      <c r="H443" s="2"/>
      <c r="I443" s="2"/>
      <c r="J443" s="2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8.75" customHeight="1" x14ac:dyDescent="0.4">
      <c r="A444" s="3"/>
      <c r="B444" s="24"/>
      <c r="C444" s="3"/>
      <c r="D444" s="2"/>
      <c r="E444" s="2"/>
      <c r="F444" s="2"/>
      <c r="G444" s="2"/>
      <c r="H444" s="2"/>
      <c r="I444" s="2"/>
      <c r="J444" s="2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8.75" customHeight="1" x14ac:dyDescent="0.4">
      <c r="A445" s="3"/>
      <c r="B445" s="24"/>
      <c r="C445" s="3"/>
      <c r="D445" s="2"/>
      <c r="E445" s="2"/>
      <c r="F445" s="2"/>
      <c r="G445" s="2"/>
      <c r="H445" s="2"/>
      <c r="I445" s="2"/>
      <c r="J445" s="2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8.75" customHeight="1" x14ac:dyDescent="0.4">
      <c r="A446" s="3"/>
      <c r="B446" s="24"/>
      <c r="C446" s="3"/>
      <c r="D446" s="2"/>
      <c r="E446" s="2"/>
      <c r="F446" s="2"/>
      <c r="G446" s="2"/>
      <c r="H446" s="2"/>
      <c r="I446" s="2"/>
      <c r="J446" s="2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8.75" customHeight="1" x14ac:dyDescent="0.4">
      <c r="A447" s="3"/>
      <c r="B447" s="24"/>
      <c r="C447" s="3"/>
      <c r="D447" s="2"/>
      <c r="E447" s="2"/>
      <c r="F447" s="2"/>
      <c r="G447" s="2"/>
      <c r="H447" s="2"/>
      <c r="I447" s="2"/>
      <c r="J447" s="2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8.75" customHeight="1" x14ac:dyDescent="0.4">
      <c r="A448" s="3"/>
      <c r="B448" s="24"/>
      <c r="C448" s="3"/>
      <c r="D448" s="2"/>
      <c r="E448" s="2"/>
      <c r="F448" s="2"/>
      <c r="G448" s="2"/>
      <c r="H448" s="2"/>
      <c r="I448" s="2"/>
      <c r="J448" s="2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8.75" customHeight="1" x14ac:dyDescent="0.4">
      <c r="A449" s="3"/>
      <c r="B449" s="24"/>
      <c r="C449" s="3"/>
      <c r="D449" s="2"/>
      <c r="E449" s="2"/>
      <c r="F449" s="2"/>
      <c r="G449" s="2"/>
      <c r="H449" s="2"/>
      <c r="I449" s="2"/>
      <c r="J449" s="2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8.75" customHeight="1" x14ac:dyDescent="0.4">
      <c r="A450" s="3"/>
      <c r="B450" s="24"/>
      <c r="C450" s="3"/>
      <c r="D450" s="2"/>
      <c r="E450" s="2"/>
      <c r="F450" s="2"/>
      <c r="G450" s="2"/>
      <c r="H450" s="2"/>
      <c r="I450" s="2"/>
      <c r="J450" s="2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8.75" customHeight="1" x14ac:dyDescent="0.4">
      <c r="A451" s="3"/>
      <c r="B451" s="24"/>
      <c r="C451" s="3"/>
      <c r="D451" s="2"/>
      <c r="E451" s="2"/>
      <c r="F451" s="2"/>
      <c r="G451" s="2"/>
      <c r="H451" s="2"/>
      <c r="I451" s="2"/>
      <c r="J451" s="2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8.75" customHeight="1" x14ac:dyDescent="0.4">
      <c r="A452" s="3"/>
      <c r="B452" s="24"/>
      <c r="C452" s="3"/>
      <c r="D452" s="2"/>
      <c r="E452" s="2"/>
      <c r="F452" s="2"/>
      <c r="G452" s="2"/>
      <c r="H452" s="2"/>
      <c r="I452" s="2"/>
      <c r="J452" s="2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8.75" customHeight="1" x14ac:dyDescent="0.4">
      <c r="A453" s="3"/>
      <c r="B453" s="24"/>
      <c r="C453" s="3"/>
      <c r="D453" s="2"/>
      <c r="E453" s="2"/>
      <c r="F453" s="2"/>
      <c r="G453" s="2"/>
      <c r="H453" s="2"/>
      <c r="I453" s="2"/>
      <c r="J453" s="2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8.75" customHeight="1" x14ac:dyDescent="0.4">
      <c r="A454" s="3"/>
      <c r="B454" s="24"/>
      <c r="C454" s="3"/>
      <c r="D454" s="2"/>
      <c r="E454" s="2"/>
      <c r="F454" s="2"/>
      <c r="G454" s="2"/>
      <c r="H454" s="2"/>
      <c r="I454" s="2"/>
      <c r="J454" s="2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8.75" customHeight="1" x14ac:dyDescent="0.4">
      <c r="A455" s="3"/>
      <c r="B455" s="24"/>
      <c r="C455" s="3"/>
      <c r="D455" s="2"/>
      <c r="E455" s="2"/>
      <c r="F455" s="2"/>
      <c r="G455" s="2"/>
      <c r="H455" s="2"/>
      <c r="I455" s="2"/>
      <c r="J455" s="2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8.75" customHeight="1" x14ac:dyDescent="0.4">
      <c r="A456" s="3"/>
      <c r="B456" s="24"/>
      <c r="C456" s="3"/>
      <c r="D456" s="2"/>
      <c r="E456" s="2"/>
      <c r="F456" s="2"/>
      <c r="G456" s="2"/>
      <c r="H456" s="2"/>
      <c r="I456" s="2"/>
      <c r="J456" s="2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8.75" customHeight="1" x14ac:dyDescent="0.4">
      <c r="A457" s="3"/>
      <c r="B457" s="24"/>
      <c r="C457" s="3"/>
      <c r="D457" s="2"/>
      <c r="E457" s="2"/>
      <c r="F457" s="2"/>
      <c r="G457" s="2"/>
      <c r="H457" s="2"/>
      <c r="I457" s="2"/>
      <c r="J457" s="2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8.75" customHeight="1" x14ac:dyDescent="0.4">
      <c r="A458" s="3"/>
      <c r="B458" s="24"/>
      <c r="C458" s="3"/>
      <c r="D458" s="2"/>
      <c r="E458" s="2"/>
      <c r="F458" s="2"/>
      <c r="G458" s="2"/>
      <c r="H458" s="2"/>
      <c r="I458" s="2"/>
      <c r="J458" s="2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8.75" customHeight="1" x14ac:dyDescent="0.4">
      <c r="A459" s="3"/>
      <c r="B459" s="24"/>
      <c r="C459" s="3"/>
      <c r="D459" s="2"/>
      <c r="E459" s="2"/>
      <c r="F459" s="2"/>
      <c r="G459" s="2"/>
      <c r="H459" s="2"/>
      <c r="I459" s="2"/>
      <c r="J459" s="2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8.75" customHeight="1" x14ac:dyDescent="0.4">
      <c r="A460" s="3"/>
      <c r="B460" s="24"/>
      <c r="C460" s="3"/>
      <c r="D460" s="2"/>
      <c r="E460" s="2"/>
      <c r="F460" s="2"/>
      <c r="G460" s="2"/>
      <c r="H460" s="2"/>
      <c r="I460" s="2"/>
      <c r="J460" s="2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8.75" customHeight="1" x14ac:dyDescent="0.4">
      <c r="A461" s="3"/>
      <c r="B461" s="24"/>
      <c r="C461" s="3"/>
      <c r="D461" s="2"/>
      <c r="E461" s="2"/>
      <c r="F461" s="2"/>
      <c r="G461" s="2"/>
      <c r="H461" s="2"/>
      <c r="I461" s="2"/>
      <c r="J461" s="2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8.75" customHeight="1" x14ac:dyDescent="0.4">
      <c r="A462" s="3"/>
      <c r="B462" s="24"/>
      <c r="C462" s="3"/>
      <c r="D462" s="2"/>
      <c r="E462" s="2"/>
      <c r="F462" s="2"/>
      <c r="G462" s="2"/>
      <c r="H462" s="2"/>
      <c r="I462" s="2"/>
      <c r="J462" s="2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8.75" customHeight="1" x14ac:dyDescent="0.4">
      <c r="A463" s="3"/>
      <c r="B463" s="24"/>
      <c r="C463" s="3"/>
      <c r="D463" s="2"/>
      <c r="E463" s="2"/>
      <c r="F463" s="2"/>
      <c r="G463" s="2"/>
      <c r="H463" s="2"/>
      <c r="I463" s="2"/>
      <c r="J463" s="2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8.75" customHeight="1" x14ac:dyDescent="0.4">
      <c r="A464" s="3"/>
      <c r="B464" s="24"/>
      <c r="C464" s="3"/>
      <c r="D464" s="2"/>
      <c r="E464" s="2"/>
      <c r="F464" s="2"/>
      <c r="G464" s="2"/>
      <c r="H464" s="2"/>
      <c r="I464" s="2"/>
      <c r="J464" s="2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8.75" customHeight="1" x14ac:dyDescent="0.4">
      <c r="A465" s="3"/>
      <c r="B465" s="24"/>
      <c r="C465" s="3"/>
      <c r="D465" s="2"/>
      <c r="E465" s="2"/>
      <c r="F465" s="2"/>
      <c r="G465" s="2"/>
      <c r="H465" s="2"/>
      <c r="I465" s="2"/>
      <c r="J465" s="2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8.75" customHeight="1" x14ac:dyDescent="0.4">
      <c r="A466" s="3"/>
      <c r="B466" s="24"/>
      <c r="C466" s="3"/>
      <c r="D466" s="2"/>
      <c r="E466" s="2"/>
      <c r="F466" s="2"/>
      <c r="G466" s="2"/>
      <c r="H466" s="2"/>
      <c r="I466" s="2"/>
      <c r="J466" s="2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8.75" customHeight="1" x14ac:dyDescent="0.4">
      <c r="A467" s="3"/>
      <c r="B467" s="24"/>
      <c r="C467" s="3"/>
      <c r="D467" s="2"/>
      <c r="E467" s="2"/>
      <c r="F467" s="2"/>
      <c r="G467" s="2"/>
      <c r="H467" s="2"/>
      <c r="I467" s="2"/>
      <c r="J467" s="2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8.75" customHeight="1" x14ac:dyDescent="0.4">
      <c r="A468" s="3"/>
      <c r="B468" s="24"/>
      <c r="C468" s="3"/>
      <c r="D468" s="2"/>
      <c r="E468" s="2"/>
      <c r="F468" s="2"/>
      <c r="G468" s="2"/>
      <c r="H468" s="2"/>
      <c r="I468" s="2"/>
      <c r="J468" s="2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8.75" customHeight="1" x14ac:dyDescent="0.4">
      <c r="A469" s="3"/>
      <c r="B469" s="24"/>
      <c r="C469" s="3"/>
      <c r="D469" s="2"/>
      <c r="E469" s="2"/>
      <c r="F469" s="2"/>
      <c r="G469" s="2"/>
      <c r="H469" s="2"/>
      <c r="I469" s="2"/>
      <c r="J469" s="2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8.75" customHeight="1" x14ac:dyDescent="0.4">
      <c r="A470" s="3"/>
      <c r="B470" s="24"/>
      <c r="C470" s="3"/>
      <c r="D470" s="2"/>
      <c r="E470" s="2"/>
      <c r="F470" s="2"/>
      <c r="G470" s="2"/>
      <c r="H470" s="2"/>
      <c r="I470" s="2"/>
      <c r="J470" s="2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8.75" customHeight="1" x14ac:dyDescent="0.4">
      <c r="A471" s="3"/>
      <c r="B471" s="24"/>
      <c r="C471" s="3"/>
      <c r="D471" s="2"/>
      <c r="E471" s="2"/>
      <c r="F471" s="2"/>
      <c r="G471" s="2"/>
      <c r="H471" s="2"/>
      <c r="I471" s="2"/>
      <c r="J471" s="2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8.75" customHeight="1" x14ac:dyDescent="0.4">
      <c r="A472" s="3"/>
      <c r="B472" s="24"/>
      <c r="C472" s="3"/>
      <c r="D472" s="2"/>
      <c r="E472" s="2"/>
      <c r="F472" s="2"/>
      <c r="G472" s="2"/>
      <c r="H472" s="2"/>
      <c r="I472" s="2"/>
      <c r="J472" s="2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8.75" customHeight="1" x14ac:dyDescent="0.4">
      <c r="A473" s="3"/>
      <c r="B473" s="24"/>
      <c r="C473" s="3"/>
      <c r="D473" s="2"/>
      <c r="E473" s="2"/>
      <c r="F473" s="2"/>
      <c r="G473" s="2"/>
      <c r="H473" s="2"/>
      <c r="I473" s="2"/>
      <c r="J473" s="2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8.75" customHeight="1" x14ac:dyDescent="0.4">
      <c r="A474" s="3"/>
      <c r="B474" s="24"/>
      <c r="C474" s="3"/>
      <c r="D474" s="2"/>
      <c r="E474" s="2"/>
      <c r="F474" s="2"/>
      <c r="G474" s="2"/>
      <c r="H474" s="2"/>
      <c r="I474" s="2"/>
      <c r="J474" s="2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8.75" customHeight="1" x14ac:dyDescent="0.4">
      <c r="A475" s="3"/>
      <c r="B475" s="24"/>
      <c r="C475" s="3"/>
      <c r="D475" s="2"/>
      <c r="E475" s="2"/>
      <c r="F475" s="2"/>
      <c r="G475" s="2"/>
      <c r="H475" s="2"/>
      <c r="I475" s="2"/>
      <c r="J475" s="2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8.75" customHeight="1" x14ac:dyDescent="0.4">
      <c r="A476" s="3"/>
      <c r="B476" s="24"/>
      <c r="C476" s="3"/>
      <c r="D476" s="2"/>
      <c r="E476" s="2"/>
      <c r="F476" s="2"/>
      <c r="G476" s="2"/>
      <c r="H476" s="2"/>
      <c r="I476" s="2"/>
      <c r="J476" s="2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8.75" customHeight="1" x14ac:dyDescent="0.4">
      <c r="A477" s="3"/>
      <c r="B477" s="24"/>
      <c r="C477" s="3"/>
      <c r="D477" s="2"/>
      <c r="E477" s="2"/>
      <c r="F477" s="2"/>
      <c r="G477" s="2"/>
      <c r="H477" s="2"/>
      <c r="I477" s="2"/>
      <c r="J477" s="2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8.75" customHeight="1" x14ac:dyDescent="0.4">
      <c r="A478" s="3"/>
      <c r="B478" s="24"/>
      <c r="C478" s="3"/>
      <c r="D478" s="2"/>
      <c r="E478" s="2"/>
      <c r="F478" s="2"/>
      <c r="G478" s="2"/>
      <c r="H478" s="2"/>
      <c r="I478" s="2"/>
      <c r="J478" s="2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8.75" customHeight="1" x14ac:dyDescent="0.4">
      <c r="A479" s="3"/>
      <c r="B479" s="24"/>
      <c r="C479" s="3"/>
      <c r="D479" s="2"/>
      <c r="E479" s="2"/>
      <c r="F479" s="2"/>
      <c r="G479" s="2"/>
      <c r="H479" s="2"/>
      <c r="I479" s="2"/>
      <c r="J479" s="2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8.75" customHeight="1" x14ac:dyDescent="0.4">
      <c r="A480" s="3"/>
      <c r="B480" s="24"/>
      <c r="C480" s="3"/>
      <c r="D480" s="2"/>
      <c r="E480" s="2"/>
      <c r="F480" s="2"/>
      <c r="G480" s="2"/>
      <c r="H480" s="2"/>
      <c r="I480" s="2"/>
      <c r="J480" s="2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8.75" customHeight="1" x14ac:dyDescent="0.4">
      <c r="A481" s="3"/>
      <c r="B481" s="24"/>
      <c r="C481" s="3"/>
      <c r="D481" s="2"/>
      <c r="E481" s="2"/>
      <c r="F481" s="2"/>
      <c r="G481" s="2"/>
      <c r="H481" s="2"/>
      <c r="I481" s="2"/>
      <c r="J481" s="2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8.75" customHeight="1" x14ac:dyDescent="0.4">
      <c r="A482" s="3"/>
      <c r="B482" s="24"/>
      <c r="C482" s="3"/>
      <c r="D482" s="2"/>
      <c r="E482" s="2"/>
      <c r="F482" s="2"/>
      <c r="G482" s="2"/>
      <c r="H482" s="2"/>
      <c r="I482" s="2"/>
      <c r="J482" s="2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8.75" customHeight="1" x14ac:dyDescent="0.4">
      <c r="A483" s="3"/>
      <c r="B483" s="24"/>
      <c r="C483" s="3"/>
      <c r="D483" s="2"/>
      <c r="E483" s="2"/>
      <c r="F483" s="2"/>
      <c r="G483" s="2"/>
      <c r="H483" s="2"/>
      <c r="I483" s="2"/>
      <c r="J483" s="2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8.75" customHeight="1" x14ac:dyDescent="0.4">
      <c r="A484" s="3"/>
      <c r="B484" s="24"/>
      <c r="C484" s="3"/>
      <c r="D484" s="2"/>
      <c r="E484" s="2"/>
      <c r="F484" s="2"/>
      <c r="G484" s="2"/>
      <c r="H484" s="2"/>
      <c r="I484" s="2"/>
      <c r="J484" s="2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8.75" customHeight="1" x14ac:dyDescent="0.4">
      <c r="A485" s="3"/>
      <c r="B485" s="24"/>
      <c r="C485" s="3"/>
      <c r="D485" s="2"/>
      <c r="E485" s="2"/>
      <c r="F485" s="2"/>
      <c r="G485" s="2"/>
      <c r="H485" s="2"/>
      <c r="I485" s="2"/>
      <c r="J485" s="2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8.75" customHeight="1" x14ac:dyDescent="0.4">
      <c r="A486" s="3"/>
      <c r="B486" s="24"/>
      <c r="C486" s="3"/>
      <c r="D486" s="2"/>
      <c r="E486" s="2"/>
      <c r="F486" s="2"/>
      <c r="G486" s="2"/>
      <c r="H486" s="2"/>
      <c r="I486" s="2"/>
      <c r="J486" s="2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8.75" customHeight="1" x14ac:dyDescent="0.4">
      <c r="A487" s="3"/>
      <c r="B487" s="24"/>
      <c r="C487" s="3"/>
      <c r="D487" s="2"/>
      <c r="E487" s="2"/>
      <c r="F487" s="2"/>
      <c r="G487" s="2"/>
      <c r="H487" s="2"/>
      <c r="I487" s="2"/>
      <c r="J487" s="2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8.75" customHeight="1" x14ac:dyDescent="0.4">
      <c r="A488" s="3"/>
      <c r="B488" s="24"/>
      <c r="C488" s="3"/>
      <c r="D488" s="2"/>
      <c r="E488" s="2"/>
      <c r="F488" s="2"/>
      <c r="G488" s="2"/>
      <c r="H488" s="2"/>
      <c r="I488" s="2"/>
      <c r="J488" s="2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8.75" customHeight="1" x14ac:dyDescent="0.4">
      <c r="A489" s="3"/>
      <c r="B489" s="24"/>
      <c r="C489" s="3"/>
      <c r="D489" s="2"/>
      <c r="E489" s="2"/>
      <c r="F489" s="2"/>
      <c r="G489" s="2"/>
      <c r="H489" s="2"/>
      <c r="I489" s="2"/>
      <c r="J489" s="2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8.75" customHeight="1" x14ac:dyDescent="0.4">
      <c r="A490" s="3"/>
      <c r="B490" s="24"/>
      <c r="C490" s="3"/>
      <c r="D490" s="2"/>
      <c r="E490" s="2"/>
      <c r="F490" s="2"/>
      <c r="G490" s="2"/>
      <c r="H490" s="2"/>
      <c r="I490" s="2"/>
      <c r="J490" s="2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8.75" customHeight="1" x14ac:dyDescent="0.4">
      <c r="A491" s="3"/>
      <c r="B491" s="24"/>
      <c r="C491" s="3"/>
      <c r="D491" s="2"/>
      <c r="E491" s="2"/>
      <c r="F491" s="2"/>
      <c r="G491" s="2"/>
      <c r="H491" s="2"/>
      <c r="I491" s="2"/>
      <c r="J491" s="2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8.75" customHeight="1" x14ac:dyDescent="0.4">
      <c r="A492" s="3"/>
      <c r="B492" s="24"/>
      <c r="C492" s="3"/>
      <c r="D492" s="2"/>
      <c r="E492" s="2"/>
      <c r="F492" s="2"/>
      <c r="G492" s="2"/>
      <c r="H492" s="2"/>
      <c r="I492" s="2"/>
      <c r="J492" s="2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8.75" customHeight="1" x14ac:dyDescent="0.4">
      <c r="A493" s="3"/>
      <c r="B493" s="24"/>
      <c r="C493" s="3"/>
      <c r="D493" s="2"/>
      <c r="E493" s="2"/>
      <c r="F493" s="2"/>
      <c r="G493" s="2"/>
      <c r="H493" s="2"/>
      <c r="I493" s="2"/>
      <c r="J493" s="2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8.75" customHeight="1" x14ac:dyDescent="0.4">
      <c r="A494" s="3"/>
      <c r="B494" s="24"/>
      <c r="C494" s="3"/>
      <c r="D494" s="2"/>
      <c r="E494" s="2"/>
      <c r="F494" s="2"/>
      <c r="G494" s="2"/>
      <c r="H494" s="2"/>
      <c r="I494" s="2"/>
      <c r="J494" s="2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8.75" customHeight="1" x14ac:dyDescent="0.4">
      <c r="A495" s="3"/>
      <c r="B495" s="24"/>
      <c r="C495" s="3"/>
      <c r="D495" s="2"/>
      <c r="E495" s="2"/>
      <c r="F495" s="2"/>
      <c r="G495" s="2"/>
      <c r="H495" s="2"/>
      <c r="I495" s="2"/>
      <c r="J495" s="2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8.75" customHeight="1" x14ac:dyDescent="0.4">
      <c r="A496" s="3"/>
      <c r="B496" s="24"/>
      <c r="C496" s="3"/>
      <c r="D496" s="2"/>
      <c r="E496" s="2"/>
      <c r="F496" s="2"/>
      <c r="G496" s="2"/>
      <c r="H496" s="2"/>
      <c r="I496" s="2"/>
      <c r="J496" s="2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8.75" customHeight="1" x14ac:dyDescent="0.4">
      <c r="A497" s="3"/>
      <c r="B497" s="24"/>
      <c r="C497" s="3"/>
      <c r="D497" s="2"/>
      <c r="E497" s="2"/>
      <c r="F497" s="2"/>
      <c r="G497" s="2"/>
      <c r="H497" s="2"/>
      <c r="I497" s="2"/>
      <c r="J497" s="2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8.75" customHeight="1" x14ac:dyDescent="0.4">
      <c r="A498" s="3"/>
      <c r="B498" s="24"/>
      <c r="C498" s="3"/>
      <c r="D498" s="2"/>
      <c r="E498" s="2"/>
      <c r="F498" s="2"/>
      <c r="G498" s="2"/>
      <c r="H498" s="2"/>
      <c r="I498" s="2"/>
      <c r="J498" s="2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8.75" customHeight="1" x14ac:dyDescent="0.4">
      <c r="A499" s="3"/>
      <c r="B499" s="24"/>
      <c r="C499" s="3"/>
      <c r="D499" s="2"/>
      <c r="E499" s="2"/>
      <c r="F499" s="2"/>
      <c r="G499" s="2"/>
      <c r="H499" s="2"/>
      <c r="I499" s="2"/>
      <c r="J499" s="2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8.75" customHeight="1" x14ac:dyDescent="0.4">
      <c r="A500" s="3"/>
      <c r="B500" s="24"/>
      <c r="C500" s="3"/>
      <c r="D500" s="2"/>
      <c r="E500" s="2"/>
      <c r="F500" s="2"/>
      <c r="G500" s="2"/>
      <c r="H500" s="2"/>
      <c r="I500" s="2"/>
      <c r="J500" s="2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8.75" customHeight="1" x14ac:dyDescent="0.4">
      <c r="A501" s="3"/>
      <c r="B501" s="24"/>
      <c r="C501" s="3"/>
      <c r="D501" s="2"/>
      <c r="E501" s="2"/>
      <c r="F501" s="2"/>
      <c r="G501" s="2"/>
      <c r="H501" s="2"/>
      <c r="I501" s="2"/>
      <c r="J501" s="2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8.75" customHeight="1" x14ac:dyDescent="0.4">
      <c r="A502" s="3"/>
      <c r="B502" s="24"/>
      <c r="C502" s="3"/>
      <c r="D502" s="2"/>
      <c r="E502" s="2"/>
      <c r="F502" s="2"/>
      <c r="G502" s="2"/>
      <c r="H502" s="2"/>
      <c r="I502" s="2"/>
      <c r="J502" s="2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8.75" customHeight="1" x14ac:dyDescent="0.4">
      <c r="A503" s="3"/>
      <c r="B503" s="24"/>
      <c r="C503" s="3"/>
      <c r="D503" s="2"/>
      <c r="E503" s="2"/>
      <c r="F503" s="2"/>
      <c r="G503" s="2"/>
      <c r="H503" s="2"/>
      <c r="I503" s="2"/>
      <c r="J503" s="2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8.75" customHeight="1" x14ac:dyDescent="0.4">
      <c r="A504" s="3"/>
      <c r="B504" s="24"/>
      <c r="C504" s="3"/>
      <c r="D504" s="2"/>
      <c r="E504" s="2"/>
      <c r="F504" s="2"/>
      <c r="G504" s="2"/>
      <c r="H504" s="2"/>
      <c r="I504" s="2"/>
      <c r="J504" s="2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8.75" customHeight="1" x14ac:dyDescent="0.4">
      <c r="A505" s="3"/>
      <c r="B505" s="24"/>
      <c r="C505" s="3"/>
      <c r="D505" s="2"/>
      <c r="E505" s="2"/>
      <c r="F505" s="2"/>
      <c r="G505" s="2"/>
      <c r="H505" s="2"/>
      <c r="I505" s="2"/>
      <c r="J505" s="2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8.75" customHeight="1" x14ac:dyDescent="0.4">
      <c r="A506" s="3"/>
      <c r="B506" s="24"/>
      <c r="C506" s="3"/>
      <c r="D506" s="2"/>
      <c r="E506" s="2"/>
      <c r="F506" s="2"/>
      <c r="G506" s="2"/>
      <c r="H506" s="2"/>
      <c r="I506" s="2"/>
      <c r="J506" s="2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8.75" customHeight="1" x14ac:dyDescent="0.4">
      <c r="A507" s="3"/>
      <c r="B507" s="24"/>
      <c r="C507" s="3"/>
      <c r="D507" s="2"/>
      <c r="E507" s="2"/>
      <c r="F507" s="2"/>
      <c r="G507" s="2"/>
      <c r="H507" s="2"/>
      <c r="I507" s="2"/>
      <c r="J507" s="2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8.75" customHeight="1" x14ac:dyDescent="0.4">
      <c r="A508" s="3"/>
      <c r="B508" s="24"/>
      <c r="C508" s="3"/>
      <c r="D508" s="2"/>
      <c r="E508" s="2"/>
      <c r="F508" s="2"/>
      <c r="G508" s="2"/>
      <c r="H508" s="2"/>
      <c r="I508" s="2"/>
      <c r="J508" s="2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8.75" customHeight="1" x14ac:dyDescent="0.4">
      <c r="A509" s="3"/>
      <c r="B509" s="24"/>
      <c r="C509" s="3"/>
      <c r="D509" s="2"/>
      <c r="E509" s="2"/>
      <c r="F509" s="2"/>
      <c r="G509" s="2"/>
      <c r="H509" s="2"/>
      <c r="I509" s="2"/>
      <c r="J509" s="2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8.75" customHeight="1" x14ac:dyDescent="0.4">
      <c r="A510" s="3"/>
      <c r="B510" s="24"/>
      <c r="C510" s="3"/>
      <c r="D510" s="2"/>
      <c r="E510" s="2"/>
      <c r="F510" s="2"/>
      <c r="G510" s="2"/>
      <c r="H510" s="2"/>
      <c r="I510" s="2"/>
      <c r="J510" s="2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8.75" customHeight="1" x14ac:dyDescent="0.4">
      <c r="A511" s="3"/>
      <c r="B511" s="24"/>
      <c r="C511" s="3"/>
      <c r="D511" s="2"/>
      <c r="E511" s="2"/>
      <c r="F511" s="2"/>
      <c r="G511" s="2"/>
      <c r="H511" s="2"/>
      <c r="I511" s="2"/>
      <c r="J511" s="2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8.75" customHeight="1" x14ac:dyDescent="0.4">
      <c r="A512" s="3"/>
      <c r="B512" s="24"/>
      <c r="C512" s="3"/>
      <c r="D512" s="2"/>
      <c r="E512" s="2"/>
      <c r="F512" s="2"/>
      <c r="G512" s="2"/>
      <c r="H512" s="2"/>
      <c r="I512" s="2"/>
      <c r="J512" s="2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8.75" customHeight="1" x14ac:dyDescent="0.4">
      <c r="A513" s="3"/>
      <c r="B513" s="24"/>
      <c r="C513" s="3"/>
      <c r="D513" s="2"/>
      <c r="E513" s="2"/>
      <c r="F513" s="2"/>
      <c r="G513" s="2"/>
      <c r="H513" s="2"/>
      <c r="I513" s="2"/>
      <c r="J513" s="2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8.75" customHeight="1" x14ac:dyDescent="0.4">
      <c r="A514" s="3"/>
      <c r="B514" s="24"/>
      <c r="C514" s="3"/>
      <c r="D514" s="2"/>
      <c r="E514" s="2"/>
      <c r="F514" s="2"/>
      <c r="G514" s="2"/>
      <c r="H514" s="2"/>
      <c r="I514" s="2"/>
      <c r="J514" s="2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8.75" customHeight="1" x14ac:dyDescent="0.4">
      <c r="A515" s="3"/>
      <c r="B515" s="24"/>
      <c r="C515" s="3"/>
      <c r="D515" s="2"/>
      <c r="E515" s="2"/>
      <c r="F515" s="2"/>
      <c r="G515" s="2"/>
      <c r="H515" s="2"/>
      <c r="I515" s="2"/>
      <c r="J515" s="2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8.75" customHeight="1" x14ac:dyDescent="0.4">
      <c r="A516" s="3"/>
      <c r="B516" s="24"/>
      <c r="C516" s="3"/>
      <c r="D516" s="2"/>
      <c r="E516" s="2"/>
      <c r="F516" s="2"/>
      <c r="G516" s="2"/>
      <c r="H516" s="2"/>
      <c r="I516" s="2"/>
      <c r="J516" s="2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8.75" customHeight="1" x14ac:dyDescent="0.4">
      <c r="A517" s="3"/>
      <c r="B517" s="24"/>
      <c r="C517" s="3"/>
      <c r="D517" s="2"/>
      <c r="E517" s="2"/>
      <c r="F517" s="2"/>
      <c r="G517" s="2"/>
      <c r="H517" s="2"/>
      <c r="I517" s="2"/>
      <c r="J517" s="2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8.75" customHeight="1" x14ac:dyDescent="0.4">
      <c r="A518" s="3"/>
      <c r="B518" s="24"/>
      <c r="C518" s="3"/>
      <c r="D518" s="2"/>
      <c r="E518" s="2"/>
      <c r="F518" s="2"/>
      <c r="G518" s="2"/>
      <c r="H518" s="2"/>
      <c r="I518" s="2"/>
      <c r="J518" s="2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8.75" customHeight="1" x14ac:dyDescent="0.4">
      <c r="A519" s="3"/>
      <c r="B519" s="24"/>
      <c r="C519" s="3"/>
      <c r="D519" s="2"/>
      <c r="E519" s="2"/>
      <c r="F519" s="2"/>
      <c r="G519" s="2"/>
      <c r="H519" s="2"/>
      <c r="I519" s="2"/>
      <c r="J519" s="2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8.75" customHeight="1" x14ac:dyDescent="0.4">
      <c r="A520" s="3"/>
      <c r="B520" s="24"/>
      <c r="C520" s="3"/>
      <c r="D520" s="2"/>
      <c r="E520" s="2"/>
      <c r="F520" s="2"/>
      <c r="G520" s="2"/>
      <c r="H520" s="2"/>
      <c r="I520" s="2"/>
      <c r="J520" s="2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8.75" customHeight="1" x14ac:dyDescent="0.4">
      <c r="A521" s="3"/>
      <c r="B521" s="24"/>
      <c r="C521" s="3"/>
      <c r="D521" s="2"/>
      <c r="E521" s="2"/>
      <c r="F521" s="2"/>
      <c r="G521" s="2"/>
      <c r="H521" s="2"/>
      <c r="I521" s="2"/>
      <c r="J521" s="2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8.75" customHeight="1" x14ac:dyDescent="0.4">
      <c r="A522" s="3"/>
      <c r="B522" s="24"/>
      <c r="C522" s="3"/>
      <c r="D522" s="2"/>
      <c r="E522" s="2"/>
      <c r="F522" s="2"/>
      <c r="G522" s="2"/>
      <c r="H522" s="2"/>
      <c r="I522" s="2"/>
      <c r="J522" s="2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8.75" customHeight="1" x14ac:dyDescent="0.4">
      <c r="A523" s="3"/>
      <c r="B523" s="24"/>
      <c r="C523" s="3"/>
      <c r="D523" s="2"/>
      <c r="E523" s="2"/>
      <c r="F523" s="2"/>
      <c r="G523" s="2"/>
      <c r="H523" s="2"/>
      <c r="I523" s="2"/>
      <c r="J523" s="2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8.75" customHeight="1" x14ac:dyDescent="0.4">
      <c r="A524" s="3"/>
      <c r="B524" s="24"/>
      <c r="C524" s="3"/>
      <c r="D524" s="2"/>
      <c r="E524" s="2"/>
      <c r="F524" s="2"/>
      <c r="G524" s="2"/>
      <c r="H524" s="2"/>
      <c r="I524" s="2"/>
      <c r="J524" s="2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8.75" customHeight="1" x14ac:dyDescent="0.4">
      <c r="A525" s="3"/>
      <c r="B525" s="24"/>
      <c r="C525" s="3"/>
      <c r="D525" s="2"/>
      <c r="E525" s="2"/>
      <c r="F525" s="2"/>
      <c r="G525" s="2"/>
      <c r="H525" s="2"/>
      <c r="I525" s="2"/>
      <c r="J525" s="2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8.75" customHeight="1" x14ac:dyDescent="0.4">
      <c r="A526" s="3"/>
      <c r="B526" s="24"/>
      <c r="C526" s="3"/>
      <c r="D526" s="2"/>
      <c r="E526" s="2"/>
      <c r="F526" s="2"/>
      <c r="G526" s="2"/>
      <c r="H526" s="2"/>
      <c r="I526" s="2"/>
      <c r="J526" s="2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8.75" customHeight="1" x14ac:dyDescent="0.4">
      <c r="A527" s="3"/>
      <c r="B527" s="24"/>
      <c r="C527" s="3"/>
      <c r="D527" s="2"/>
      <c r="E527" s="2"/>
      <c r="F527" s="2"/>
      <c r="G527" s="2"/>
      <c r="H527" s="2"/>
      <c r="I527" s="2"/>
      <c r="J527" s="2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8.75" customHeight="1" x14ac:dyDescent="0.4">
      <c r="A528" s="3"/>
      <c r="B528" s="24"/>
      <c r="C528" s="3"/>
      <c r="D528" s="2"/>
      <c r="E528" s="2"/>
      <c r="F528" s="2"/>
      <c r="G528" s="2"/>
      <c r="H528" s="2"/>
      <c r="I528" s="2"/>
      <c r="J528" s="2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8.75" customHeight="1" x14ac:dyDescent="0.4">
      <c r="A529" s="3"/>
      <c r="B529" s="24"/>
      <c r="C529" s="3"/>
      <c r="D529" s="2"/>
      <c r="E529" s="2"/>
      <c r="F529" s="2"/>
      <c r="G529" s="2"/>
      <c r="H529" s="2"/>
      <c r="I529" s="2"/>
      <c r="J529" s="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8.75" customHeight="1" x14ac:dyDescent="0.4">
      <c r="A530" s="3"/>
      <c r="B530" s="24"/>
      <c r="C530" s="3"/>
      <c r="D530" s="2"/>
      <c r="E530" s="2"/>
      <c r="F530" s="2"/>
      <c r="G530" s="2"/>
      <c r="H530" s="2"/>
      <c r="I530" s="2"/>
      <c r="J530" s="2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8.75" customHeight="1" x14ac:dyDescent="0.4">
      <c r="A531" s="3"/>
      <c r="B531" s="24"/>
      <c r="C531" s="3"/>
      <c r="D531" s="2"/>
      <c r="E531" s="2"/>
      <c r="F531" s="2"/>
      <c r="G531" s="2"/>
      <c r="H531" s="2"/>
      <c r="I531" s="2"/>
      <c r="J531" s="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8.75" customHeight="1" x14ac:dyDescent="0.4">
      <c r="A532" s="3"/>
      <c r="B532" s="24"/>
      <c r="C532" s="3"/>
      <c r="D532" s="2"/>
      <c r="E532" s="2"/>
      <c r="F532" s="2"/>
      <c r="G532" s="2"/>
      <c r="H532" s="2"/>
      <c r="I532" s="2"/>
      <c r="J532" s="2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8.75" customHeight="1" x14ac:dyDescent="0.4">
      <c r="A533" s="3"/>
      <c r="B533" s="24"/>
      <c r="C533" s="3"/>
      <c r="D533" s="2"/>
      <c r="E533" s="2"/>
      <c r="F533" s="2"/>
      <c r="G533" s="2"/>
      <c r="H533" s="2"/>
      <c r="I533" s="2"/>
      <c r="J533" s="2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8.75" customHeight="1" x14ac:dyDescent="0.4">
      <c r="A534" s="3"/>
      <c r="B534" s="24"/>
      <c r="C534" s="3"/>
      <c r="D534" s="2"/>
      <c r="E534" s="2"/>
      <c r="F534" s="2"/>
      <c r="G534" s="2"/>
      <c r="H534" s="2"/>
      <c r="I534" s="2"/>
      <c r="J534" s="2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8.75" customHeight="1" x14ac:dyDescent="0.4">
      <c r="A535" s="3"/>
      <c r="B535" s="24"/>
      <c r="C535" s="3"/>
      <c r="D535" s="2"/>
      <c r="E535" s="2"/>
      <c r="F535" s="2"/>
      <c r="G535" s="2"/>
      <c r="H535" s="2"/>
      <c r="I535" s="2"/>
      <c r="J535" s="2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8.75" customHeight="1" x14ac:dyDescent="0.4">
      <c r="A536" s="3"/>
      <c r="B536" s="24"/>
      <c r="C536" s="3"/>
      <c r="D536" s="2"/>
      <c r="E536" s="2"/>
      <c r="F536" s="2"/>
      <c r="G536" s="2"/>
      <c r="H536" s="2"/>
      <c r="I536" s="2"/>
      <c r="J536" s="2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8.75" customHeight="1" x14ac:dyDescent="0.4">
      <c r="A537" s="3"/>
      <c r="B537" s="24"/>
      <c r="C537" s="3"/>
      <c r="D537" s="2"/>
      <c r="E537" s="2"/>
      <c r="F537" s="2"/>
      <c r="G537" s="2"/>
      <c r="H537" s="2"/>
      <c r="I537" s="2"/>
      <c r="J537" s="2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8.75" customHeight="1" x14ac:dyDescent="0.4">
      <c r="A538" s="3"/>
      <c r="B538" s="24"/>
      <c r="C538" s="3"/>
      <c r="D538" s="2"/>
      <c r="E538" s="2"/>
      <c r="F538" s="2"/>
      <c r="G538" s="2"/>
      <c r="H538" s="2"/>
      <c r="I538" s="2"/>
      <c r="J538" s="2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8.75" customHeight="1" x14ac:dyDescent="0.4">
      <c r="A539" s="3"/>
      <c r="B539" s="24"/>
      <c r="C539" s="3"/>
      <c r="D539" s="2"/>
      <c r="E539" s="2"/>
      <c r="F539" s="2"/>
      <c r="G539" s="2"/>
      <c r="H539" s="2"/>
      <c r="I539" s="2"/>
      <c r="J539" s="2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8.75" customHeight="1" x14ac:dyDescent="0.4">
      <c r="A540" s="3"/>
      <c r="B540" s="24"/>
      <c r="C540" s="3"/>
      <c r="D540" s="2"/>
      <c r="E540" s="2"/>
      <c r="F540" s="2"/>
      <c r="G540" s="2"/>
      <c r="H540" s="2"/>
      <c r="I540" s="2"/>
      <c r="J540" s="2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8.75" customHeight="1" x14ac:dyDescent="0.4">
      <c r="A541" s="3"/>
      <c r="B541" s="24"/>
      <c r="C541" s="3"/>
      <c r="D541" s="2"/>
      <c r="E541" s="2"/>
      <c r="F541" s="2"/>
      <c r="G541" s="2"/>
      <c r="H541" s="2"/>
      <c r="I541" s="2"/>
      <c r="J541" s="2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8.75" customHeight="1" x14ac:dyDescent="0.4">
      <c r="A542" s="3"/>
      <c r="B542" s="24"/>
      <c r="C542" s="3"/>
      <c r="D542" s="2"/>
      <c r="E542" s="2"/>
      <c r="F542" s="2"/>
      <c r="G542" s="2"/>
      <c r="H542" s="2"/>
      <c r="I542" s="2"/>
      <c r="J542" s="2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8.75" customHeight="1" x14ac:dyDescent="0.4">
      <c r="A543" s="3"/>
      <c r="B543" s="24"/>
      <c r="C543" s="3"/>
      <c r="D543" s="2"/>
      <c r="E543" s="2"/>
      <c r="F543" s="2"/>
      <c r="G543" s="2"/>
      <c r="H543" s="2"/>
      <c r="I543" s="2"/>
      <c r="J543" s="2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8.75" customHeight="1" x14ac:dyDescent="0.4">
      <c r="A544" s="3"/>
      <c r="B544" s="24"/>
      <c r="C544" s="3"/>
      <c r="D544" s="2"/>
      <c r="E544" s="2"/>
      <c r="F544" s="2"/>
      <c r="G544" s="2"/>
      <c r="H544" s="2"/>
      <c r="I544" s="2"/>
      <c r="J544" s="2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8.75" customHeight="1" x14ac:dyDescent="0.4">
      <c r="A545" s="3"/>
      <c r="B545" s="24"/>
      <c r="C545" s="3"/>
      <c r="D545" s="2"/>
      <c r="E545" s="2"/>
      <c r="F545" s="2"/>
      <c r="G545" s="2"/>
      <c r="H545" s="2"/>
      <c r="I545" s="2"/>
      <c r="J545" s="2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8.75" customHeight="1" x14ac:dyDescent="0.4">
      <c r="A546" s="3"/>
      <c r="B546" s="24"/>
      <c r="C546" s="3"/>
      <c r="D546" s="2"/>
      <c r="E546" s="2"/>
      <c r="F546" s="2"/>
      <c r="G546" s="2"/>
      <c r="H546" s="2"/>
      <c r="I546" s="2"/>
      <c r="J546" s="2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8.75" customHeight="1" x14ac:dyDescent="0.4">
      <c r="A547" s="3"/>
      <c r="B547" s="24"/>
      <c r="C547" s="3"/>
      <c r="D547" s="2"/>
      <c r="E547" s="2"/>
      <c r="F547" s="2"/>
      <c r="G547" s="2"/>
      <c r="H547" s="2"/>
      <c r="I547" s="2"/>
      <c r="J547" s="2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8.75" customHeight="1" x14ac:dyDescent="0.4">
      <c r="A548" s="3"/>
      <c r="B548" s="24"/>
      <c r="C548" s="3"/>
      <c r="D548" s="2"/>
      <c r="E548" s="2"/>
      <c r="F548" s="2"/>
      <c r="G548" s="2"/>
      <c r="H548" s="2"/>
      <c r="I548" s="2"/>
      <c r="J548" s="2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8.75" customHeight="1" x14ac:dyDescent="0.4">
      <c r="A549" s="3"/>
      <c r="B549" s="24"/>
      <c r="C549" s="3"/>
      <c r="D549" s="2"/>
      <c r="E549" s="2"/>
      <c r="F549" s="2"/>
      <c r="G549" s="2"/>
      <c r="H549" s="2"/>
      <c r="I549" s="2"/>
      <c r="J549" s="2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8.75" customHeight="1" x14ac:dyDescent="0.4">
      <c r="A550" s="3"/>
      <c r="B550" s="24"/>
      <c r="C550" s="3"/>
      <c r="D550" s="2"/>
      <c r="E550" s="2"/>
      <c r="F550" s="2"/>
      <c r="G550" s="2"/>
      <c r="H550" s="2"/>
      <c r="I550" s="2"/>
      <c r="J550" s="2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8.75" customHeight="1" x14ac:dyDescent="0.4">
      <c r="A551" s="3"/>
      <c r="B551" s="24"/>
      <c r="C551" s="3"/>
      <c r="D551" s="2"/>
      <c r="E551" s="2"/>
      <c r="F551" s="2"/>
      <c r="G551" s="2"/>
      <c r="H551" s="2"/>
      <c r="I551" s="2"/>
      <c r="J551" s="2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8.75" customHeight="1" x14ac:dyDescent="0.4">
      <c r="A552" s="3"/>
      <c r="B552" s="24"/>
      <c r="C552" s="3"/>
      <c r="D552" s="2"/>
      <c r="E552" s="2"/>
      <c r="F552" s="2"/>
      <c r="G552" s="2"/>
      <c r="H552" s="2"/>
      <c r="I552" s="2"/>
      <c r="J552" s="2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8.75" customHeight="1" x14ac:dyDescent="0.4">
      <c r="A553" s="3"/>
      <c r="B553" s="24"/>
      <c r="C553" s="3"/>
      <c r="D553" s="2"/>
      <c r="E553" s="2"/>
      <c r="F553" s="2"/>
      <c r="G553" s="2"/>
      <c r="H553" s="2"/>
      <c r="I553" s="2"/>
      <c r="J553" s="2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8.75" customHeight="1" x14ac:dyDescent="0.4">
      <c r="A554" s="3"/>
      <c r="B554" s="24"/>
      <c r="C554" s="3"/>
      <c r="D554" s="2"/>
      <c r="E554" s="2"/>
      <c r="F554" s="2"/>
      <c r="G554" s="2"/>
      <c r="H554" s="2"/>
      <c r="I554" s="2"/>
      <c r="J554" s="2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8.75" customHeight="1" x14ac:dyDescent="0.4">
      <c r="A555" s="3"/>
      <c r="B555" s="24"/>
      <c r="C555" s="3"/>
      <c r="D555" s="2"/>
      <c r="E555" s="2"/>
      <c r="F555" s="2"/>
      <c r="G555" s="2"/>
      <c r="H555" s="2"/>
      <c r="I555" s="2"/>
      <c r="J555" s="2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8.75" customHeight="1" x14ac:dyDescent="0.4">
      <c r="A556" s="3"/>
      <c r="B556" s="24"/>
      <c r="C556" s="3"/>
      <c r="D556" s="2"/>
      <c r="E556" s="2"/>
      <c r="F556" s="2"/>
      <c r="G556" s="2"/>
      <c r="H556" s="2"/>
      <c r="I556" s="2"/>
      <c r="J556" s="2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8.75" customHeight="1" x14ac:dyDescent="0.4">
      <c r="A557" s="3"/>
      <c r="B557" s="24"/>
      <c r="C557" s="3"/>
      <c r="D557" s="2"/>
      <c r="E557" s="2"/>
      <c r="F557" s="2"/>
      <c r="G557" s="2"/>
      <c r="H557" s="2"/>
      <c r="I557" s="2"/>
      <c r="J557" s="2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8.75" customHeight="1" x14ac:dyDescent="0.4">
      <c r="A558" s="3"/>
      <c r="B558" s="24"/>
      <c r="C558" s="3"/>
      <c r="D558" s="2"/>
      <c r="E558" s="2"/>
      <c r="F558" s="2"/>
      <c r="G558" s="2"/>
      <c r="H558" s="2"/>
      <c r="I558" s="2"/>
      <c r="J558" s="2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8.75" customHeight="1" x14ac:dyDescent="0.4">
      <c r="A559" s="3"/>
      <c r="B559" s="24"/>
      <c r="C559" s="3"/>
      <c r="D559" s="2"/>
      <c r="E559" s="2"/>
      <c r="F559" s="2"/>
      <c r="G559" s="2"/>
      <c r="H559" s="2"/>
      <c r="I559" s="2"/>
      <c r="J559" s="2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8.75" customHeight="1" x14ac:dyDescent="0.4">
      <c r="A560" s="3"/>
      <c r="B560" s="24"/>
      <c r="C560" s="3"/>
      <c r="D560" s="2"/>
      <c r="E560" s="2"/>
      <c r="F560" s="2"/>
      <c r="G560" s="2"/>
      <c r="H560" s="2"/>
      <c r="I560" s="2"/>
      <c r="J560" s="2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8.75" customHeight="1" x14ac:dyDescent="0.4">
      <c r="A561" s="3"/>
      <c r="B561" s="24"/>
      <c r="C561" s="3"/>
      <c r="D561" s="2"/>
      <c r="E561" s="2"/>
      <c r="F561" s="2"/>
      <c r="G561" s="2"/>
      <c r="H561" s="2"/>
      <c r="I561" s="2"/>
      <c r="J561" s="2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8.75" customHeight="1" x14ac:dyDescent="0.4">
      <c r="A562" s="3"/>
      <c r="B562" s="24"/>
      <c r="C562" s="3"/>
      <c r="D562" s="2"/>
      <c r="E562" s="2"/>
      <c r="F562" s="2"/>
      <c r="G562" s="2"/>
      <c r="H562" s="2"/>
      <c r="I562" s="2"/>
      <c r="J562" s="2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8.75" customHeight="1" x14ac:dyDescent="0.4">
      <c r="A563" s="3"/>
      <c r="B563" s="24"/>
      <c r="C563" s="3"/>
      <c r="D563" s="2"/>
      <c r="E563" s="2"/>
      <c r="F563" s="2"/>
      <c r="G563" s="2"/>
      <c r="H563" s="2"/>
      <c r="I563" s="2"/>
      <c r="J563" s="2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8.75" customHeight="1" x14ac:dyDescent="0.4">
      <c r="A564" s="3"/>
      <c r="B564" s="24"/>
      <c r="C564" s="3"/>
      <c r="D564" s="2"/>
      <c r="E564" s="2"/>
      <c r="F564" s="2"/>
      <c r="G564" s="2"/>
      <c r="H564" s="2"/>
      <c r="I564" s="2"/>
      <c r="J564" s="2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8.75" customHeight="1" x14ac:dyDescent="0.4">
      <c r="A565" s="3"/>
      <c r="B565" s="24"/>
      <c r="C565" s="3"/>
      <c r="D565" s="2"/>
      <c r="E565" s="2"/>
      <c r="F565" s="2"/>
      <c r="G565" s="2"/>
      <c r="H565" s="2"/>
      <c r="I565" s="2"/>
      <c r="J565" s="2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8.75" customHeight="1" x14ac:dyDescent="0.4">
      <c r="A566" s="3"/>
      <c r="B566" s="24"/>
      <c r="C566" s="3"/>
      <c r="D566" s="2"/>
      <c r="E566" s="2"/>
      <c r="F566" s="2"/>
      <c r="G566" s="2"/>
      <c r="H566" s="2"/>
      <c r="I566" s="2"/>
      <c r="J566" s="2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8.75" customHeight="1" x14ac:dyDescent="0.4">
      <c r="A567" s="3"/>
      <c r="B567" s="24"/>
      <c r="C567" s="3"/>
      <c r="D567" s="2"/>
      <c r="E567" s="2"/>
      <c r="F567" s="2"/>
      <c r="G567" s="2"/>
      <c r="H567" s="2"/>
      <c r="I567" s="2"/>
      <c r="J567" s="2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8.75" customHeight="1" x14ac:dyDescent="0.4">
      <c r="A568" s="3"/>
      <c r="B568" s="24"/>
      <c r="C568" s="3"/>
      <c r="D568" s="2"/>
      <c r="E568" s="2"/>
      <c r="F568" s="2"/>
      <c r="G568" s="2"/>
      <c r="H568" s="2"/>
      <c r="I568" s="2"/>
      <c r="J568" s="2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8.75" customHeight="1" x14ac:dyDescent="0.4">
      <c r="A569" s="3"/>
      <c r="B569" s="24"/>
      <c r="C569" s="3"/>
      <c r="D569" s="2"/>
      <c r="E569" s="2"/>
      <c r="F569" s="2"/>
      <c r="G569" s="2"/>
      <c r="H569" s="2"/>
      <c r="I569" s="2"/>
      <c r="J569" s="2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8.75" customHeight="1" x14ac:dyDescent="0.4">
      <c r="A570" s="3"/>
      <c r="B570" s="24"/>
      <c r="C570" s="3"/>
      <c r="D570" s="2"/>
      <c r="E570" s="2"/>
      <c r="F570" s="2"/>
      <c r="G570" s="2"/>
      <c r="H570" s="2"/>
      <c r="I570" s="2"/>
      <c r="J570" s="2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8.75" customHeight="1" x14ac:dyDescent="0.4">
      <c r="A571" s="3"/>
      <c r="B571" s="24"/>
      <c r="C571" s="3"/>
      <c r="D571" s="2"/>
      <c r="E571" s="2"/>
      <c r="F571" s="2"/>
      <c r="G571" s="2"/>
      <c r="H571" s="2"/>
      <c r="I571" s="2"/>
      <c r="J571" s="2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8.75" customHeight="1" x14ac:dyDescent="0.4">
      <c r="A572" s="3"/>
      <c r="B572" s="24"/>
      <c r="C572" s="3"/>
      <c r="D572" s="2"/>
      <c r="E572" s="2"/>
      <c r="F572" s="2"/>
      <c r="G572" s="2"/>
      <c r="H572" s="2"/>
      <c r="I572" s="2"/>
      <c r="J572" s="2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8.75" customHeight="1" x14ac:dyDescent="0.4">
      <c r="A573" s="3"/>
      <c r="B573" s="24"/>
      <c r="C573" s="3"/>
      <c r="D573" s="2"/>
      <c r="E573" s="2"/>
      <c r="F573" s="2"/>
      <c r="G573" s="2"/>
      <c r="H573" s="2"/>
      <c r="I573" s="2"/>
      <c r="J573" s="2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8.75" customHeight="1" x14ac:dyDescent="0.4">
      <c r="A574" s="3"/>
      <c r="B574" s="24"/>
      <c r="C574" s="3"/>
      <c r="D574" s="2"/>
      <c r="E574" s="2"/>
      <c r="F574" s="2"/>
      <c r="G574" s="2"/>
      <c r="H574" s="2"/>
      <c r="I574" s="2"/>
      <c r="J574" s="2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8.75" customHeight="1" x14ac:dyDescent="0.4">
      <c r="A575" s="3"/>
      <c r="B575" s="24"/>
      <c r="C575" s="3"/>
      <c r="D575" s="2"/>
      <c r="E575" s="2"/>
      <c r="F575" s="2"/>
      <c r="G575" s="2"/>
      <c r="H575" s="2"/>
      <c r="I575" s="2"/>
      <c r="J575" s="2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8.75" customHeight="1" x14ac:dyDescent="0.4">
      <c r="A576" s="3"/>
      <c r="B576" s="24"/>
      <c r="C576" s="3"/>
      <c r="D576" s="2"/>
      <c r="E576" s="2"/>
      <c r="F576" s="2"/>
      <c r="G576" s="2"/>
      <c r="H576" s="2"/>
      <c r="I576" s="2"/>
      <c r="J576" s="2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8.75" customHeight="1" x14ac:dyDescent="0.4">
      <c r="A577" s="3"/>
      <c r="B577" s="24"/>
      <c r="C577" s="3"/>
      <c r="D577" s="2"/>
      <c r="E577" s="2"/>
      <c r="F577" s="2"/>
      <c r="G577" s="2"/>
      <c r="H577" s="2"/>
      <c r="I577" s="2"/>
      <c r="J577" s="2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8.75" customHeight="1" x14ac:dyDescent="0.4">
      <c r="A578" s="3"/>
      <c r="B578" s="24"/>
      <c r="C578" s="3"/>
      <c r="D578" s="2"/>
      <c r="E578" s="2"/>
      <c r="F578" s="2"/>
      <c r="G578" s="2"/>
      <c r="H578" s="2"/>
      <c r="I578" s="2"/>
      <c r="J578" s="2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8.75" customHeight="1" x14ac:dyDescent="0.4">
      <c r="A579" s="3"/>
      <c r="B579" s="24"/>
      <c r="C579" s="3"/>
      <c r="D579" s="2"/>
      <c r="E579" s="2"/>
      <c r="F579" s="2"/>
      <c r="G579" s="2"/>
      <c r="H579" s="2"/>
      <c r="I579" s="2"/>
      <c r="J579" s="2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8.75" customHeight="1" x14ac:dyDescent="0.4">
      <c r="A580" s="3"/>
      <c r="B580" s="24"/>
      <c r="C580" s="3"/>
      <c r="D580" s="2"/>
      <c r="E580" s="2"/>
      <c r="F580" s="2"/>
      <c r="G580" s="2"/>
      <c r="H580" s="2"/>
      <c r="I580" s="2"/>
      <c r="J580" s="2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8.75" customHeight="1" x14ac:dyDescent="0.4">
      <c r="A581" s="3"/>
      <c r="B581" s="24"/>
      <c r="C581" s="3"/>
      <c r="D581" s="2"/>
      <c r="E581" s="2"/>
      <c r="F581" s="2"/>
      <c r="G581" s="2"/>
      <c r="H581" s="2"/>
      <c r="I581" s="2"/>
      <c r="J581" s="2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8.75" customHeight="1" x14ac:dyDescent="0.4">
      <c r="A582" s="3"/>
      <c r="B582" s="24"/>
      <c r="C582" s="3"/>
      <c r="D582" s="2"/>
      <c r="E582" s="2"/>
      <c r="F582" s="2"/>
      <c r="G582" s="2"/>
      <c r="H582" s="2"/>
      <c r="I582" s="2"/>
      <c r="J582" s="2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8.75" customHeight="1" x14ac:dyDescent="0.4">
      <c r="A583" s="3"/>
      <c r="B583" s="24"/>
      <c r="C583" s="3"/>
      <c r="D583" s="2"/>
      <c r="E583" s="2"/>
      <c r="F583" s="2"/>
      <c r="G583" s="2"/>
      <c r="H583" s="2"/>
      <c r="I583" s="2"/>
      <c r="J583" s="2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8.75" customHeight="1" x14ac:dyDescent="0.4">
      <c r="A584" s="3"/>
      <c r="B584" s="24"/>
      <c r="C584" s="3"/>
      <c r="D584" s="2"/>
      <c r="E584" s="2"/>
      <c r="F584" s="2"/>
      <c r="G584" s="2"/>
      <c r="H584" s="2"/>
      <c r="I584" s="2"/>
      <c r="J584" s="2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8.75" customHeight="1" x14ac:dyDescent="0.4">
      <c r="A585" s="3"/>
      <c r="B585" s="24"/>
      <c r="C585" s="3"/>
      <c r="D585" s="2"/>
      <c r="E585" s="2"/>
      <c r="F585" s="2"/>
      <c r="G585" s="2"/>
      <c r="H585" s="2"/>
      <c r="I585" s="2"/>
      <c r="J585" s="2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8.75" customHeight="1" x14ac:dyDescent="0.4">
      <c r="A586" s="3"/>
      <c r="B586" s="24"/>
      <c r="C586" s="3"/>
      <c r="D586" s="2"/>
      <c r="E586" s="2"/>
      <c r="F586" s="2"/>
      <c r="G586" s="2"/>
      <c r="H586" s="2"/>
      <c r="I586" s="2"/>
      <c r="J586" s="2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8.75" customHeight="1" x14ac:dyDescent="0.4">
      <c r="A587" s="3"/>
      <c r="B587" s="24"/>
      <c r="C587" s="3"/>
      <c r="D587" s="2"/>
      <c r="E587" s="2"/>
      <c r="F587" s="2"/>
      <c r="G587" s="2"/>
      <c r="H587" s="2"/>
      <c r="I587" s="2"/>
      <c r="J587" s="2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8.75" customHeight="1" x14ac:dyDescent="0.4">
      <c r="A588" s="3"/>
      <c r="B588" s="24"/>
      <c r="C588" s="3"/>
      <c r="D588" s="2"/>
      <c r="E588" s="2"/>
      <c r="F588" s="2"/>
      <c r="G588" s="2"/>
      <c r="H588" s="2"/>
      <c r="I588" s="2"/>
      <c r="J588" s="2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8.75" customHeight="1" x14ac:dyDescent="0.4">
      <c r="A589" s="3"/>
      <c r="B589" s="24"/>
      <c r="C589" s="3"/>
      <c r="D589" s="2"/>
      <c r="E589" s="2"/>
      <c r="F589" s="2"/>
      <c r="G589" s="2"/>
      <c r="H589" s="2"/>
      <c r="I589" s="2"/>
      <c r="J589" s="2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8.75" customHeight="1" x14ac:dyDescent="0.4">
      <c r="A590" s="3"/>
      <c r="B590" s="24"/>
      <c r="C590" s="3"/>
      <c r="D590" s="2"/>
      <c r="E590" s="2"/>
      <c r="F590" s="2"/>
      <c r="G590" s="2"/>
      <c r="H590" s="2"/>
      <c r="I590" s="2"/>
      <c r="J590" s="2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8.75" customHeight="1" x14ac:dyDescent="0.4">
      <c r="A591" s="3"/>
      <c r="B591" s="24"/>
      <c r="C591" s="3"/>
      <c r="D591" s="2"/>
      <c r="E591" s="2"/>
      <c r="F591" s="2"/>
      <c r="G591" s="2"/>
      <c r="H591" s="2"/>
      <c r="I591" s="2"/>
      <c r="J591" s="2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8.75" customHeight="1" x14ac:dyDescent="0.4">
      <c r="A592" s="3"/>
      <c r="B592" s="24"/>
      <c r="C592" s="3"/>
      <c r="D592" s="2"/>
      <c r="E592" s="2"/>
      <c r="F592" s="2"/>
      <c r="G592" s="2"/>
      <c r="H592" s="2"/>
      <c r="I592" s="2"/>
      <c r="J592" s="2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8.75" customHeight="1" x14ac:dyDescent="0.4">
      <c r="A593" s="3"/>
      <c r="B593" s="24"/>
      <c r="C593" s="3"/>
      <c r="D593" s="2"/>
      <c r="E593" s="2"/>
      <c r="F593" s="2"/>
      <c r="G593" s="2"/>
      <c r="H593" s="2"/>
      <c r="I593" s="2"/>
      <c r="J593" s="2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8.75" customHeight="1" x14ac:dyDescent="0.4">
      <c r="A594" s="3"/>
      <c r="B594" s="24"/>
      <c r="C594" s="3"/>
      <c r="D594" s="2"/>
      <c r="E594" s="2"/>
      <c r="F594" s="2"/>
      <c r="G594" s="2"/>
      <c r="H594" s="2"/>
      <c r="I594" s="2"/>
      <c r="J594" s="2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8.75" customHeight="1" x14ac:dyDescent="0.4">
      <c r="A595" s="3"/>
      <c r="B595" s="24"/>
      <c r="C595" s="3"/>
      <c r="D595" s="2"/>
      <c r="E595" s="2"/>
      <c r="F595" s="2"/>
      <c r="G595" s="2"/>
      <c r="H595" s="2"/>
      <c r="I595" s="2"/>
      <c r="J595" s="2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8.75" customHeight="1" x14ac:dyDescent="0.4">
      <c r="A596" s="3"/>
      <c r="B596" s="24"/>
      <c r="C596" s="3"/>
      <c r="D596" s="2"/>
      <c r="E596" s="2"/>
      <c r="F596" s="2"/>
      <c r="G596" s="2"/>
      <c r="H596" s="2"/>
      <c r="I596" s="2"/>
      <c r="J596" s="2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8.75" customHeight="1" x14ac:dyDescent="0.4">
      <c r="A597" s="3"/>
      <c r="B597" s="24"/>
      <c r="C597" s="3"/>
      <c r="D597" s="2"/>
      <c r="E597" s="2"/>
      <c r="F597" s="2"/>
      <c r="G597" s="2"/>
      <c r="H597" s="2"/>
      <c r="I597" s="2"/>
      <c r="J597" s="2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8.75" customHeight="1" x14ac:dyDescent="0.4">
      <c r="A598" s="3"/>
      <c r="B598" s="24"/>
      <c r="C598" s="3"/>
      <c r="D598" s="2"/>
      <c r="E598" s="2"/>
      <c r="F598" s="2"/>
      <c r="G598" s="2"/>
      <c r="H598" s="2"/>
      <c r="I598" s="2"/>
      <c r="J598" s="2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8.75" customHeight="1" x14ac:dyDescent="0.4">
      <c r="A599" s="3"/>
      <c r="B599" s="24"/>
      <c r="C599" s="3"/>
      <c r="D599" s="2"/>
      <c r="E599" s="2"/>
      <c r="F599" s="2"/>
      <c r="G599" s="2"/>
      <c r="H599" s="2"/>
      <c r="I599" s="2"/>
      <c r="J599" s="2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8.75" customHeight="1" x14ac:dyDescent="0.4">
      <c r="A600" s="3"/>
      <c r="B600" s="24"/>
      <c r="C600" s="3"/>
      <c r="D600" s="2"/>
      <c r="E600" s="2"/>
      <c r="F600" s="2"/>
      <c r="G600" s="2"/>
      <c r="H600" s="2"/>
      <c r="I600" s="2"/>
      <c r="J600" s="2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8.75" customHeight="1" x14ac:dyDescent="0.4">
      <c r="A601" s="3"/>
      <c r="B601" s="24"/>
      <c r="C601" s="3"/>
      <c r="D601" s="2"/>
      <c r="E601" s="2"/>
      <c r="F601" s="2"/>
      <c r="G601" s="2"/>
      <c r="H601" s="2"/>
      <c r="I601" s="2"/>
      <c r="J601" s="2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8.75" customHeight="1" x14ac:dyDescent="0.4">
      <c r="A602" s="3"/>
      <c r="B602" s="24"/>
      <c r="C602" s="3"/>
      <c r="D602" s="2"/>
      <c r="E602" s="2"/>
      <c r="F602" s="2"/>
      <c r="G602" s="2"/>
      <c r="H602" s="2"/>
      <c r="I602" s="2"/>
      <c r="J602" s="2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8.75" customHeight="1" x14ac:dyDescent="0.4">
      <c r="A603" s="3"/>
      <c r="B603" s="24"/>
      <c r="C603" s="3"/>
      <c r="D603" s="2"/>
      <c r="E603" s="2"/>
      <c r="F603" s="2"/>
      <c r="G603" s="2"/>
      <c r="H603" s="2"/>
      <c r="I603" s="2"/>
      <c r="J603" s="2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8.75" customHeight="1" x14ac:dyDescent="0.4">
      <c r="A604" s="3"/>
      <c r="B604" s="24"/>
      <c r="C604" s="3"/>
      <c r="D604" s="2"/>
      <c r="E604" s="2"/>
      <c r="F604" s="2"/>
      <c r="G604" s="2"/>
      <c r="H604" s="2"/>
      <c r="I604" s="2"/>
      <c r="J604" s="2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8.75" customHeight="1" x14ac:dyDescent="0.4">
      <c r="A605" s="3"/>
      <c r="B605" s="24"/>
      <c r="C605" s="3"/>
      <c r="D605" s="2"/>
      <c r="E605" s="2"/>
      <c r="F605" s="2"/>
      <c r="G605" s="2"/>
      <c r="H605" s="2"/>
      <c r="I605" s="2"/>
      <c r="J605" s="2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8.75" customHeight="1" x14ac:dyDescent="0.4">
      <c r="A606" s="3"/>
      <c r="B606" s="24"/>
      <c r="C606" s="3"/>
      <c r="D606" s="2"/>
      <c r="E606" s="2"/>
      <c r="F606" s="2"/>
      <c r="G606" s="2"/>
      <c r="H606" s="2"/>
      <c r="I606" s="2"/>
      <c r="J606" s="2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8.75" customHeight="1" x14ac:dyDescent="0.4">
      <c r="A607" s="3"/>
      <c r="B607" s="24"/>
      <c r="C607" s="3"/>
      <c r="D607" s="2"/>
      <c r="E607" s="2"/>
      <c r="F607" s="2"/>
      <c r="G607" s="2"/>
      <c r="H607" s="2"/>
      <c r="I607" s="2"/>
      <c r="J607" s="2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8.75" customHeight="1" x14ac:dyDescent="0.4">
      <c r="A608" s="3"/>
      <c r="B608" s="24"/>
      <c r="C608" s="3"/>
      <c r="D608" s="2"/>
      <c r="E608" s="2"/>
      <c r="F608" s="2"/>
      <c r="G608" s="2"/>
      <c r="H608" s="2"/>
      <c r="I608" s="2"/>
      <c r="J608" s="2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8.75" customHeight="1" x14ac:dyDescent="0.4">
      <c r="A609" s="3"/>
      <c r="B609" s="24"/>
      <c r="C609" s="3"/>
      <c r="D609" s="2"/>
      <c r="E609" s="2"/>
      <c r="F609" s="2"/>
      <c r="G609" s="2"/>
      <c r="H609" s="2"/>
      <c r="I609" s="2"/>
      <c r="J609" s="2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8.75" customHeight="1" x14ac:dyDescent="0.4">
      <c r="A610" s="3"/>
      <c r="B610" s="24"/>
      <c r="C610" s="3"/>
      <c r="D610" s="2"/>
      <c r="E610" s="2"/>
      <c r="F610" s="2"/>
      <c r="G610" s="2"/>
      <c r="H610" s="2"/>
      <c r="I610" s="2"/>
      <c r="J610" s="2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8.75" customHeight="1" x14ac:dyDescent="0.4">
      <c r="A611" s="3"/>
      <c r="B611" s="24"/>
      <c r="C611" s="3"/>
      <c r="D611" s="2"/>
      <c r="E611" s="2"/>
      <c r="F611" s="2"/>
      <c r="G611" s="2"/>
      <c r="H611" s="2"/>
      <c r="I611" s="2"/>
      <c r="J611" s="2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8.75" customHeight="1" x14ac:dyDescent="0.4">
      <c r="A612" s="3"/>
      <c r="B612" s="24"/>
      <c r="C612" s="3"/>
      <c r="D612" s="2"/>
      <c r="E612" s="2"/>
      <c r="F612" s="2"/>
      <c r="G612" s="2"/>
      <c r="H612" s="2"/>
      <c r="I612" s="2"/>
      <c r="J612" s="2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8.75" customHeight="1" x14ac:dyDescent="0.4">
      <c r="A613" s="3"/>
      <c r="B613" s="24"/>
      <c r="C613" s="3"/>
      <c r="D613" s="2"/>
      <c r="E613" s="2"/>
      <c r="F613" s="2"/>
      <c r="G613" s="2"/>
      <c r="H613" s="2"/>
      <c r="I613" s="2"/>
      <c r="J613" s="2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8.75" customHeight="1" x14ac:dyDescent="0.4">
      <c r="A614" s="3"/>
      <c r="B614" s="24"/>
      <c r="C614" s="3"/>
      <c r="D614" s="2"/>
      <c r="E614" s="2"/>
      <c r="F614" s="2"/>
      <c r="G614" s="2"/>
      <c r="H614" s="2"/>
      <c r="I614" s="2"/>
      <c r="J614" s="2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8.75" customHeight="1" x14ac:dyDescent="0.4">
      <c r="A615" s="3"/>
      <c r="B615" s="24"/>
      <c r="C615" s="3"/>
      <c r="D615" s="2"/>
      <c r="E615" s="2"/>
      <c r="F615" s="2"/>
      <c r="G615" s="2"/>
      <c r="H615" s="2"/>
      <c r="I615" s="2"/>
      <c r="J615" s="2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8.75" customHeight="1" x14ac:dyDescent="0.4">
      <c r="A616" s="3"/>
      <c r="B616" s="24"/>
      <c r="C616" s="3"/>
      <c r="D616" s="2"/>
      <c r="E616" s="2"/>
      <c r="F616" s="2"/>
      <c r="G616" s="2"/>
      <c r="H616" s="2"/>
      <c r="I616" s="2"/>
      <c r="J616" s="2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8.75" customHeight="1" x14ac:dyDescent="0.4">
      <c r="A617" s="3"/>
      <c r="B617" s="24"/>
      <c r="C617" s="3"/>
      <c r="D617" s="2"/>
      <c r="E617" s="2"/>
      <c r="F617" s="2"/>
      <c r="G617" s="2"/>
      <c r="H617" s="2"/>
      <c r="I617" s="2"/>
      <c r="J617" s="2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8.75" customHeight="1" x14ac:dyDescent="0.4">
      <c r="A618" s="3"/>
      <c r="B618" s="24"/>
      <c r="C618" s="3"/>
      <c r="D618" s="2"/>
      <c r="E618" s="2"/>
      <c r="F618" s="2"/>
      <c r="G618" s="2"/>
      <c r="H618" s="2"/>
      <c r="I618" s="2"/>
      <c r="J618" s="2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8.75" customHeight="1" x14ac:dyDescent="0.4">
      <c r="A619" s="3"/>
      <c r="B619" s="24"/>
      <c r="C619" s="3"/>
      <c r="D619" s="2"/>
      <c r="E619" s="2"/>
      <c r="F619" s="2"/>
      <c r="G619" s="2"/>
      <c r="H619" s="2"/>
      <c r="I619" s="2"/>
      <c r="J619" s="2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8.75" customHeight="1" x14ac:dyDescent="0.4">
      <c r="A620" s="3"/>
      <c r="B620" s="24"/>
      <c r="C620" s="3"/>
      <c r="D620" s="2"/>
      <c r="E620" s="2"/>
      <c r="F620" s="2"/>
      <c r="G620" s="2"/>
      <c r="H620" s="2"/>
      <c r="I620" s="2"/>
      <c r="J620" s="2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8.75" customHeight="1" x14ac:dyDescent="0.4">
      <c r="A621" s="3"/>
      <c r="B621" s="24"/>
      <c r="C621" s="3"/>
      <c r="D621" s="2"/>
      <c r="E621" s="2"/>
      <c r="F621" s="2"/>
      <c r="G621" s="2"/>
      <c r="H621" s="2"/>
      <c r="I621" s="2"/>
      <c r="J621" s="2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8.75" customHeight="1" x14ac:dyDescent="0.4">
      <c r="A622" s="3"/>
      <c r="B622" s="24"/>
      <c r="C622" s="3"/>
      <c r="D622" s="2"/>
      <c r="E622" s="2"/>
      <c r="F622" s="2"/>
      <c r="G622" s="2"/>
      <c r="H622" s="2"/>
      <c r="I622" s="2"/>
      <c r="J622" s="2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8.75" customHeight="1" x14ac:dyDescent="0.4">
      <c r="A623" s="3"/>
      <c r="B623" s="24"/>
      <c r="C623" s="3"/>
      <c r="D623" s="2"/>
      <c r="E623" s="2"/>
      <c r="F623" s="2"/>
      <c r="G623" s="2"/>
      <c r="H623" s="2"/>
      <c r="I623" s="2"/>
      <c r="J623" s="2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8.75" customHeight="1" x14ac:dyDescent="0.4">
      <c r="A624" s="3"/>
      <c r="B624" s="24"/>
      <c r="C624" s="3"/>
      <c r="D624" s="2"/>
      <c r="E624" s="2"/>
      <c r="F624" s="2"/>
      <c r="G624" s="2"/>
      <c r="H624" s="2"/>
      <c r="I624" s="2"/>
      <c r="J624" s="2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8.75" customHeight="1" x14ac:dyDescent="0.4">
      <c r="A625" s="3"/>
      <c r="B625" s="24"/>
      <c r="C625" s="3"/>
      <c r="D625" s="2"/>
      <c r="E625" s="2"/>
      <c r="F625" s="2"/>
      <c r="G625" s="2"/>
      <c r="H625" s="2"/>
      <c r="I625" s="2"/>
      <c r="J625" s="2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8.75" customHeight="1" x14ac:dyDescent="0.4">
      <c r="A626" s="3"/>
      <c r="B626" s="24"/>
      <c r="C626" s="3"/>
      <c r="D626" s="2"/>
      <c r="E626" s="2"/>
      <c r="F626" s="2"/>
      <c r="G626" s="2"/>
      <c r="H626" s="2"/>
      <c r="I626" s="2"/>
      <c r="J626" s="2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8.75" customHeight="1" x14ac:dyDescent="0.4">
      <c r="A627" s="3"/>
      <c r="B627" s="24"/>
      <c r="C627" s="3"/>
      <c r="D627" s="2"/>
      <c r="E627" s="2"/>
      <c r="F627" s="2"/>
      <c r="G627" s="2"/>
      <c r="H627" s="2"/>
      <c r="I627" s="2"/>
      <c r="J627" s="2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8.75" customHeight="1" x14ac:dyDescent="0.4">
      <c r="A628" s="3"/>
      <c r="B628" s="24"/>
      <c r="C628" s="3"/>
      <c r="D628" s="2"/>
      <c r="E628" s="2"/>
      <c r="F628" s="2"/>
      <c r="G628" s="2"/>
      <c r="H628" s="2"/>
      <c r="I628" s="2"/>
      <c r="J628" s="2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8.75" customHeight="1" x14ac:dyDescent="0.4">
      <c r="A629" s="3"/>
      <c r="B629" s="24"/>
      <c r="C629" s="3"/>
      <c r="D629" s="2"/>
      <c r="E629" s="2"/>
      <c r="F629" s="2"/>
      <c r="G629" s="2"/>
      <c r="H629" s="2"/>
      <c r="I629" s="2"/>
      <c r="J629" s="2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8.75" customHeight="1" x14ac:dyDescent="0.4">
      <c r="A630" s="3"/>
      <c r="B630" s="24"/>
      <c r="C630" s="3"/>
      <c r="D630" s="2"/>
      <c r="E630" s="2"/>
      <c r="F630" s="2"/>
      <c r="G630" s="2"/>
      <c r="H630" s="2"/>
      <c r="I630" s="2"/>
      <c r="J630" s="2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8.75" customHeight="1" x14ac:dyDescent="0.4">
      <c r="A631" s="3"/>
      <c r="B631" s="24"/>
      <c r="C631" s="3"/>
      <c r="D631" s="2"/>
      <c r="E631" s="2"/>
      <c r="F631" s="2"/>
      <c r="G631" s="2"/>
      <c r="H631" s="2"/>
      <c r="I631" s="2"/>
      <c r="J631" s="2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8.75" customHeight="1" x14ac:dyDescent="0.4">
      <c r="A632" s="3"/>
      <c r="B632" s="24"/>
      <c r="C632" s="3"/>
      <c r="D632" s="2"/>
      <c r="E632" s="2"/>
      <c r="F632" s="2"/>
      <c r="G632" s="2"/>
      <c r="H632" s="2"/>
      <c r="I632" s="2"/>
      <c r="J632" s="2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8.75" customHeight="1" x14ac:dyDescent="0.4">
      <c r="A633" s="3"/>
      <c r="B633" s="24"/>
      <c r="C633" s="3"/>
      <c r="D633" s="2"/>
      <c r="E633" s="2"/>
      <c r="F633" s="2"/>
      <c r="G633" s="2"/>
      <c r="H633" s="2"/>
      <c r="I633" s="2"/>
      <c r="J633" s="2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8.75" customHeight="1" x14ac:dyDescent="0.4">
      <c r="A634" s="3"/>
      <c r="B634" s="24"/>
      <c r="C634" s="3"/>
      <c r="D634" s="2"/>
      <c r="E634" s="2"/>
      <c r="F634" s="2"/>
      <c r="G634" s="2"/>
      <c r="H634" s="2"/>
      <c r="I634" s="2"/>
      <c r="J634" s="2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8.75" customHeight="1" x14ac:dyDescent="0.4">
      <c r="A635" s="3"/>
      <c r="B635" s="24"/>
      <c r="C635" s="3"/>
      <c r="D635" s="2"/>
      <c r="E635" s="2"/>
      <c r="F635" s="2"/>
      <c r="G635" s="2"/>
      <c r="H635" s="2"/>
      <c r="I635" s="2"/>
      <c r="J635" s="2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8.75" customHeight="1" x14ac:dyDescent="0.4">
      <c r="A636" s="3"/>
      <c r="B636" s="24"/>
      <c r="C636" s="3"/>
      <c r="D636" s="2"/>
      <c r="E636" s="2"/>
      <c r="F636" s="2"/>
      <c r="G636" s="2"/>
      <c r="H636" s="2"/>
      <c r="I636" s="2"/>
      <c r="J636" s="2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8.75" customHeight="1" x14ac:dyDescent="0.4">
      <c r="A637" s="3"/>
      <c r="B637" s="24"/>
      <c r="C637" s="3"/>
      <c r="D637" s="2"/>
      <c r="E637" s="2"/>
      <c r="F637" s="2"/>
      <c r="G637" s="2"/>
      <c r="H637" s="2"/>
      <c r="I637" s="2"/>
      <c r="J637" s="2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8.75" customHeight="1" x14ac:dyDescent="0.4">
      <c r="A638" s="3"/>
      <c r="B638" s="24"/>
      <c r="C638" s="3"/>
      <c r="D638" s="2"/>
      <c r="E638" s="2"/>
      <c r="F638" s="2"/>
      <c r="G638" s="2"/>
      <c r="H638" s="2"/>
      <c r="I638" s="2"/>
      <c r="J638" s="2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8.75" customHeight="1" x14ac:dyDescent="0.4">
      <c r="A639" s="3"/>
      <c r="B639" s="24"/>
      <c r="C639" s="3"/>
      <c r="D639" s="2"/>
      <c r="E639" s="2"/>
      <c r="F639" s="2"/>
      <c r="G639" s="2"/>
      <c r="H639" s="2"/>
      <c r="I639" s="2"/>
      <c r="J639" s="2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8.75" customHeight="1" x14ac:dyDescent="0.4">
      <c r="A640" s="3"/>
      <c r="B640" s="24"/>
      <c r="C640" s="3"/>
      <c r="D640" s="2"/>
      <c r="E640" s="2"/>
      <c r="F640" s="2"/>
      <c r="G640" s="2"/>
      <c r="H640" s="2"/>
      <c r="I640" s="2"/>
      <c r="J640" s="2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8.75" customHeight="1" x14ac:dyDescent="0.4">
      <c r="A641" s="3"/>
      <c r="B641" s="24"/>
      <c r="C641" s="3"/>
      <c r="D641" s="2"/>
      <c r="E641" s="2"/>
      <c r="F641" s="2"/>
      <c r="G641" s="2"/>
      <c r="H641" s="2"/>
      <c r="I641" s="2"/>
      <c r="J641" s="2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8.75" customHeight="1" x14ac:dyDescent="0.4">
      <c r="A642" s="3"/>
      <c r="B642" s="24"/>
      <c r="C642" s="3"/>
      <c r="D642" s="2"/>
      <c r="E642" s="2"/>
      <c r="F642" s="2"/>
      <c r="G642" s="2"/>
      <c r="H642" s="2"/>
      <c r="I642" s="2"/>
      <c r="J642" s="2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8.75" customHeight="1" x14ac:dyDescent="0.4">
      <c r="A643" s="3"/>
      <c r="B643" s="24"/>
      <c r="C643" s="3"/>
      <c r="D643" s="2"/>
      <c r="E643" s="2"/>
      <c r="F643" s="2"/>
      <c r="G643" s="2"/>
      <c r="H643" s="2"/>
      <c r="I643" s="2"/>
      <c r="J643" s="2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8.75" customHeight="1" x14ac:dyDescent="0.4">
      <c r="A644" s="3"/>
      <c r="B644" s="24"/>
      <c r="C644" s="3"/>
      <c r="D644" s="2"/>
      <c r="E644" s="2"/>
      <c r="F644" s="2"/>
      <c r="G644" s="2"/>
      <c r="H644" s="2"/>
      <c r="I644" s="2"/>
      <c r="J644" s="2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8.75" customHeight="1" x14ac:dyDescent="0.4">
      <c r="A645" s="3"/>
      <c r="B645" s="24"/>
      <c r="C645" s="3"/>
      <c r="D645" s="2"/>
      <c r="E645" s="2"/>
      <c r="F645" s="2"/>
      <c r="G645" s="2"/>
      <c r="H645" s="2"/>
      <c r="I645" s="2"/>
      <c r="J645" s="2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8.75" customHeight="1" x14ac:dyDescent="0.4">
      <c r="A646" s="3"/>
      <c r="B646" s="24"/>
      <c r="C646" s="3"/>
      <c r="D646" s="2"/>
      <c r="E646" s="2"/>
      <c r="F646" s="2"/>
      <c r="G646" s="2"/>
      <c r="H646" s="2"/>
      <c r="I646" s="2"/>
      <c r="J646" s="2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8.75" customHeight="1" x14ac:dyDescent="0.4">
      <c r="A647" s="3"/>
      <c r="B647" s="24"/>
      <c r="C647" s="3"/>
      <c r="D647" s="2"/>
      <c r="E647" s="2"/>
      <c r="F647" s="2"/>
      <c r="G647" s="2"/>
      <c r="H647" s="2"/>
      <c r="I647" s="2"/>
      <c r="J647" s="2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8.75" customHeight="1" x14ac:dyDescent="0.4">
      <c r="A648" s="3"/>
      <c r="B648" s="24"/>
      <c r="C648" s="3"/>
      <c r="D648" s="2"/>
      <c r="E648" s="2"/>
      <c r="F648" s="2"/>
      <c r="G648" s="2"/>
      <c r="H648" s="2"/>
      <c r="I648" s="2"/>
      <c r="J648" s="2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8.75" customHeight="1" x14ac:dyDescent="0.4">
      <c r="A649" s="3"/>
      <c r="B649" s="24"/>
      <c r="C649" s="3"/>
      <c r="D649" s="2"/>
      <c r="E649" s="2"/>
      <c r="F649" s="2"/>
      <c r="G649" s="2"/>
      <c r="H649" s="2"/>
      <c r="I649" s="2"/>
      <c r="J649" s="2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8.75" customHeight="1" x14ac:dyDescent="0.4">
      <c r="A650" s="3"/>
      <c r="B650" s="24"/>
      <c r="C650" s="3"/>
      <c r="D650" s="2"/>
      <c r="E650" s="2"/>
      <c r="F650" s="2"/>
      <c r="G650" s="2"/>
      <c r="H650" s="2"/>
      <c r="I650" s="2"/>
      <c r="J650" s="2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8.75" customHeight="1" x14ac:dyDescent="0.4">
      <c r="A651" s="3"/>
      <c r="B651" s="24"/>
      <c r="C651" s="3"/>
      <c r="D651" s="2"/>
      <c r="E651" s="2"/>
      <c r="F651" s="2"/>
      <c r="G651" s="2"/>
      <c r="H651" s="2"/>
      <c r="I651" s="2"/>
      <c r="J651" s="2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8.75" customHeight="1" x14ac:dyDescent="0.4">
      <c r="A652" s="3"/>
      <c r="B652" s="24"/>
      <c r="C652" s="3"/>
      <c r="D652" s="2"/>
      <c r="E652" s="2"/>
      <c r="F652" s="2"/>
      <c r="G652" s="2"/>
      <c r="H652" s="2"/>
      <c r="I652" s="2"/>
      <c r="J652" s="2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8.75" customHeight="1" x14ac:dyDescent="0.4">
      <c r="A653" s="3"/>
      <c r="B653" s="24"/>
      <c r="C653" s="3"/>
      <c r="D653" s="2"/>
      <c r="E653" s="2"/>
      <c r="F653" s="2"/>
      <c r="G653" s="2"/>
      <c r="H653" s="2"/>
      <c r="I653" s="2"/>
      <c r="J653" s="2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8.75" customHeight="1" x14ac:dyDescent="0.4">
      <c r="A654" s="3"/>
      <c r="B654" s="24"/>
      <c r="C654" s="3"/>
      <c r="D654" s="2"/>
      <c r="E654" s="2"/>
      <c r="F654" s="2"/>
      <c r="G654" s="2"/>
      <c r="H654" s="2"/>
      <c r="I654" s="2"/>
      <c r="J654" s="2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8.75" customHeight="1" x14ac:dyDescent="0.4">
      <c r="A655" s="3"/>
      <c r="B655" s="24"/>
      <c r="C655" s="3"/>
      <c r="D655" s="2"/>
      <c r="E655" s="2"/>
      <c r="F655" s="2"/>
      <c r="G655" s="2"/>
      <c r="H655" s="2"/>
      <c r="I655" s="2"/>
      <c r="J655" s="2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8.75" customHeight="1" x14ac:dyDescent="0.4">
      <c r="A656" s="3"/>
      <c r="B656" s="24"/>
      <c r="C656" s="3"/>
      <c r="D656" s="2"/>
      <c r="E656" s="2"/>
      <c r="F656" s="2"/>
      <c r="G656" s="2"/>
      <c r="H656" s="2"/>
      <c r="I656" s="2"/>
      <c r="J656" s="2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8.75" customHeight="1" x14ac:dyDescent="0.4">
      <c r="A657" s="3"/>
      <c r="B657" s="24"/>
      <c r="C657" s="3"/>
      <c r="D657" s="2"/>
      <c r="E657" s="2"/>
      <c r="F657" s="2"/>
      <c r="G657" s="2"/>
      <c r="H657" s="2"/>
      <c r="I657" s="2"/>
      <c r="J657" s="2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8.75" customHeight="1" x14ac:dyDescent="0.4">
      <c r="A658" s="3"/>
      <c r="B658" s="24"/>
      <c r="C658" s="3"/>
      <c r="D658" s="2"/>
      <c r="E658" s="2"/>
      <c r="F658" s="2"/>
      <c r="G658" s="2"/>
      <c r="H658" s="2"/>
      <c r="I658" s="2"/>
      <c r="J658" s="2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8.75" customHeight="1" x14ac:dyDescent="0.4">
      <c r="A659" s="3"/>
      <c r="B659" s="24"/>
      <c r="C659" s="3"/>
      <c r="D659" s="2"/>
      <c r="E659" s="2"/>
      <c r="F659" s="2"/>
      <c r="G659" s="2"/>
      <c r="H659" s="2"/>
      <c r="I659" s="2"/>
      <c r="J659" s="2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8.75" customHeight="1" x14ac:dyDescent="0.4">
      <c r="A660" s="3"/>
      <c r="B660" s="24"/>
      <c r="C660" s="3"/>
      <c r="D660" s="2"/>
      <c r="E660" s="2"/>
      <c r="F660" s="2"/>
      <c r="G660" s="2"/>
      <c r="H660" s="2"/>
      <c r="I660" s="2"/>
      <c r="J660" s="2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8.75" customHeight="1" x14ac:dyDescent="0.4">
      <c r="A661" s="3"/>
      <c r="B661" s="24"/>
      <c r="C661" s="3"/>
      <c r="D661" s="2"/>
      <c r="E661" s="2"/>
      <c r="F661" s="2"/>
      <c r="G661" s="2"/>
      <c r="H661" s="2"/>
      <c r="I661" s="2"/>
      <c r="J661" s="2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8.75" customHeight="1" x14ac:dyDescent="0.4">
      <c r="A662" s="3"/>
      <c r="B662" s="24"/>
      <c r="C662" s="3"/>
      <c r="D662" s="2"/>
      <c r="E662" s="2"/>
      <c r="F662" s="2"/>
      <c r="G662" s="2"/>
      <c r="H662" s="2"/>
      <c r="I662" s="2"/>
      <c r="J662" s="2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8.75" customHeight="1" x14ac:dyDescent="0.4">
      <c r="A663" s="3"/>
      <c r="B663" s="24"/>
      <c r="C663" s="3"/>
      <c r="D663" s="2"/>
      <c r="E663" s="2"/>
      <c r="F663" s="2"/>
      <c r="G663" s="2"/>
      <c r="H663" s="2"/>
      <c r="I663" s="2"/>
      <c r="J663" s="2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8.75" customHeight="1" x14ac:dyDescent="0.4">
      <c r="A664" s="3"/>
      <c r="B664" s="24"/>
      <c r="C664" s="3"/>
      <c r="D664" s="2"/>
      <c r="E664" s="2"/>
      <c r="F664" s="2"/>
      <c r="G664" s="2"/>
      <c r="H664" s="2"/>
      <c r="I664" s="2"/>
      <c r="J664" s="2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8.75" customHeight="1" x14ac:dyDescent="0.4">
      <c r="A665" s="3"/>
      <c r="B665" s="24"/>
      <c r="C665" s="3"/>
      <c r="D665" s="2"/>
      <c r="E665" s="2"/>
      <c r="F665" s="2"/>
      <c r="G665" s="2"/>
      <c r="H665" s="2"/>
      <c r="I665" s="2"/>
      <c r="J665" s="2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8.75" customHeight="1" x14ac:dyDescent="0.4">
      <c r="A666" s="3"/>
      <c r="B666" s="24"/>
      <c r="C666" s="3"/>
      <c r="D666" s="2"/>
      <c r="E666" s="2"/>
      <c r="F666" s="2"/>
      <c r="G666" s="2"/>
      <c r="H666" s="2"/>
      <c r="I666" s="2"/>
      <c r="J666" s="2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8.75" customHeight="1" x14ac:dyDescent="0.4">
      <c r="A667" s="3"/>
      <c r="B667" s="24"/>
      <c r="C667" s="3"/>
      <c r="D667" s="2"/>
      <c r="E667" s="2"/>
      <c r="F667" s="2"/>
      <c r="G667" s="2"/>
      <c r="H667" s="2"/>
      <c r="I667" s="2"/>
      <c r="J667" s="2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8.75" customHeight="1" x14ac:dyDescent="0.4">
      <c r="A668" s="3"/>
      <c r="B668" s="24"/>
      <c r="C668" s="3"/>
      <c r="D668" s="2"/>
      <c r="E668" s="2"/>
      <c r="F668" s="2"/>
      <c r="G668" s="2"/>
      <c r="H668" s="2"/>
      <c r="I668" s="2"/>
      <c r="J668" s="2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8.75" customHeight="1" x14ac:dyDescent="0.4">
      <c r="A669" s="3"/>
      <c r="B669" s="24"/>
      <c r="C669" s="3"/>
      <c r="D669" s="2"/>
      <c r="E669" s="2"/>
      <c r="F669" s="2"/>
      <c r="G669" s="2"/>
      <c r="H669" s="2"/>
      <c r="I669" s="2"/>
      <c r="J669" s="2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8.75" customHeight="1" x14ac:dyDescent="0.4">
      <c r="A670" s="3"/>
      <c r="B670" s="24"/>
      <c r="C670" s="3"/>
      <c r="D670" s="2"/>
      <c r="E670" s="2"/>
      <c r="F670" s="2"/>
      <c r="G670" s="2"/>
      <c r="H670" s="2"/>
      <c r="I670" s="2"/>
      <c r="J670" s="2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8.75" customHeight="1" x14ac:dyDescent="0.4">
      <c r="A671" s="3"/>
      <c r="B671" s="24"/>
      <c r="C671" s="3"/>
      <c r="D671" s="2"/>
      <c r="E671" s="2"/>
      <c r="F671" s="2"/>
      <c r="G671" s="2"/>
      <c r="H671" s="2"/>
      <c r="I671" s="2"/>
      <c r="J671" s="2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8.75" customHeight="1" x14ac:dyDescent="0.4">
      <c r="A672" s="3"/>
      <c r="B672" s="24"/>
      <c r="C672" s="3"/>
      <c r="D672" s="2"/>
      <c r="E672" s="2"/>
      <c r="F672" s="2"/>
      <c r="G672" s="2"/>
      <c r="H672" s="2"/>
      <c r="I672" s="2"/>
      <c r="J672" s="2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8.75" customHeight="1" x14ac:dyDescent="0.4">
      <c r="A673" s="3"/>
      <c r="B673" s="24"/>
      <c r="C673" s="3"/>
      <c r="D673" s="2"/>
      <c r="E673" s="2"/>
      <c r="F673" s="2"/>
      <c r="G673" s="2"/>
      <c r="H673" s="2"/>
      <c r="I673" s="2"/>
      <c r="J673" s="2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8.75" customHeight="1" x14ac:dyDescent="0.4">
      <c r="A674" s="3"/>
      <c r="B674" s="24"/>
      <c r="C674" s="3"/>
      <c r="D674" s="2"/>
      <c r="E674" s="2"/>
      <c r="F674" s="2"/>
      <c r="G674" s="2"/>
      <c r="H674" s="2"/>
      <c r="I674" s="2"/>
      <c r="J674" s="2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8.75" customHeight="1" x14ac:dyDescent="0.4">
      <c r="A675" s="3"/>
      <c r="B675" s="24"/>
      <c r="C675" s="3"/>
      <c r="D675" s="2"/>
      <c r="E675" s="2"/>
      <c r="F675" s="2"/>
      <c r="G675" s="2"/>
      <c r="H675" s="2"/>
      <c r="I675" s="2"/>
      <c r="J675" s="2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8.75" customHeight="1" x14ac:dyDescent="0.4">
      <c r="A676" s="3"/>
      <c r="B676" s="24"/>
      <c r="C676" s="3"/>
      <c r="D676" s="2"/>
      <c r="E676" s="2"/>
      <c r="F676" s="2"/>
      <c r="G676" s="2"/>
      <c r="H676" s="2"/>
      <c r="I676" s="2"/>
      <c r="J676" s="2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8.75" customHeight="1" x14ac:dyDescent="0.4">
      <c r="A677" s="3"/>
      <c r="B677" s="24"/>
      <c r="C677" s="3"/>
      <c r="D677" s="2"/>
      <c r="E677" s="2"/>
      <c r="F677" s="2"/>
      <c r="G677" s="2"/>
      <c r="H677" s="2"/>
      <c r="I677" s="2"/>
      <c r="J677" s="2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8.75" customHeight="1" x14ac:dyDescent="0.4">
      <c r="A678" s="3"/>
      <c r="B678" s="24"/>
      <c r="C678" s="3"/>
      <c r="D678" s="2"/>
      <c r="E678" s="2"/>
      <c r="F678" s="2"/>
      <c r="G678" s="2"/>
      <c r="H678" s="2"/>
      <c r="I678" s="2"/>
      <c r="J678" s="2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8.75" customHeight="1" x14ac:dyDescent="0.4">
      <c r="A679" s="3"/>
      <c r="B679" s="24"/>
      <c r="C679" s="3"/>
      <c r="D679" s="2"/>
      <c r="E679" s="2"/>
      <c r="F679" s="2"/>
      <c r="G679" s="2"/>
      <c r="H679" s="2"/>
      <c r="I679" s="2"/>
      <c r="J679" s="2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8.75" customHeight="1" x14ac:dyDescent="0.4">
      <c r="A680" s="3"/>
      <c r="B680" s="24"/>
      <c r="C680" s="3"/>
      <c r="D680" s="2"/>
      <c r="E680" s="2"/>
      <c r="F680" s="2"/>
      <c r="G680" s="2"/>
      <c r="H680" s="2"/>
      <c r="I680" s="2"/>
      <c r="J680" s="2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8.75" customHeight="1" x14ac:dyDescent="0.4">
      <c r="A681" s="3"/>
      <c r="B681" s="24"/>
      <c r="C681" s="3"/>
      <c r="D681" s="2"/>
      <c r="E681" s="2"/>
      <c r="F681" s="2"/>
      <c r="G681" s="2"/>
      <c r="H681" s="2"/>
      <c r="I681" s="2"/>
      <c r="J681" s="2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8.75" customHeight="1" x14ac:dyDescent="0.4">
      <c r="A682" s="3"/>
      <c r="B682" s="24"/>
      <c r="C682" s="3"/>
      <c r="D682" s="2"/>
      <c r="E682" s="2"/>
      <c r="F682" s="2"/>
      <c r="G682" s="2"/>
      <c r="H682" s="2"/>
      <c r="I682" s="2"/>
      <c r="J682" s="2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8.75" customHeight="1" x14ac:dyDescent="0.4">
      <c r="A683" s="3"/>
      <c r="B683" s="24"/>
      <c r="C683" s="3"/>
      <c r="D683" s="2"/>
      <c r="E683" s="2"/>
      <c r="F683" s="2"/>
      <c r="G683" s="2"/>
      <c r="H683" s="2"/>
      <c r="I683" s="2"/>
      <c r="J683" s="2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8.75" customHeight="1" x14ac:dyDescent="0.4">
      <c r="A684" s="3"/>
      <c r="B684" s="24"/>
      <c r="C684" s="3"/>
      <c r="D684" s="2"/>
      <c r="E684" s="2"/>
      <c r="F684" s="2"/>
      <c r="G684" s="2"/>
      <c r="H684" s="2"/>
      <c r="I684" s="2"/>
      <c r="J684" s="2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8.75" customHeight="1" x14ac:dyDescent="0.4">
      <c r="A685" s="3"/>
      <c r="B685" s="24"/>
      <c r="C685" s="3"/>
      <c r="D685" s="2"/>
      <c r="E685" s="2"/>
      <c r="F685" s="2"/>
      <c r="G685" s="2"/>
      <c r="H685" s="2"/>
      <c r="I685" s="2"/>
      <c r="J685" s="2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8.75" customHeight="1" x14ac:dyDescent="0.4">
      <c r="A686" s="3"/>
      <c r="B686" s="24"/>
      <c r="C686" s="3"/>
      <c r="D686" s="2"/>
      <c r="E686" s="2"/>
      <c r="F686" s="2"/>
      <c r="G686" s="2"/>
      <c r="H686" s="2"/>
      <c r="I686" s="2"/>
      <c r="J686" s="2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8.75" customHeight="1" x14ac:dyDescent="0.4">
      <c r="A687" s="3"/>
      <c r="B687" s="24"/>
      <c r="C687" s="3"/>
      <c r="D687" s="2"/>
      <c r="E687" s="2"/>
      <c r="F687" s="2"/>
      <c r="G687" s="2"/>
      <c r="H687" s="2"/>
      <c r="I687" s="2"/>
      <c r="J687" s="2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8.75" customHeight="1" x14ac:dyDescent="0.4">
      <c r="A688" s="3"/>
      <c r="B688" s="24"/>
      <c r="C688" s="3"/>
      <c r="D688" s="2"/>
      <c r="E688" s="2"/>
      <c r="F688" s="2"/>
      <c r="G688" s="2"/>
      <c r="H688" s="2"/>
      <c r="I688" s="2"/>
      <c r="J688" s="2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8.75" customHeight="1" x14ac:dyDescent="0.4">
      <c r="A689" s="3"/>
      <c r="B689" s="24"/>
      <c r="C689" s="3"/>
      <c r="D689" s="2"/>
      <c r="E689" s="2"/>
      <c r="F689" s="2"/>
      <c r="G689" s="2"/>
      <c r="H689" s="2"/>
      <c r="I689" s="2"/>
      <c r="J689" s="2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8.75" customHeight="1" x14ac:dyDescent="0.4">
      <c r="A690" s="3"/>
      <c r="B690" s="24"/>
      <c r="C690" s="3"/>
      <c r="D690" s="2"/>
      <c r="E690" s="2"/>
      <c r="F690" s="2"/>
      <c r="G690" s="2"/>
      <c r="H690" s="2"/>
      <c r="I690" s="2"/>
      <c r="J690" s="2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8.75" customHeight="1" x14ac:dyDescent="0.4">
      <c r="A691" s="3"/>
      <c r="B691" s="24"/>
      <c r="C691" s="3"/>
      <c r="D691" s="2"/>
      <c r="E691" s="2"/>
      <c r="F691" s="2"/>
      <c r="G691" s="2"/>
      <c r="H691" s="2"/>
      <c r="I691" s="2"/>
      <c r="J691" s="2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8.75" customHeight="1" x14ac:dyDescent="0.4">
      <c r="A692" s="3"/>
      <c r="B692" s="24"/>
      <c r="C692" s="3"/>
      <c r="D692" s="2"/>
      <c r="E692" s="2"/>
      <c r="F692" s="2"/>
      <c r="G692" s="2"/>
      <c r="H692" s="2"/>
      <c r="I692" s="2"/>
      <c r="J692" s="2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8.75" customHeight="1" x14ac:dyDescent="0.4">
      <c r="A693" s="3"/>
      <c r="B693" s="24"/>
      <c r="C693" s="3"/>
      <c r="D693" s="2"/>
      <c r="E693" s="2"/>
      <c r="F693" s="2"/>
      <c r="G693" s="2"/>
      <c r="H693" s="2"/>
      <c r="I693" s="2"/>
      <c r="J693" s="2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8.75" customHeight="1" x14ac:dyDescent="0.4">
      <c r="A694" s="3"/>
      <c r="B694" s="24"/>
      <c r="C694" s="3"/>
      <c r="D694" s="2"/>
      <c r="E694" s="2"/>
      <c r="F694" s="2"/>
      <c r="G694" s="2"/>
      <c r="H694" s="2"/>
      <c r="I694" s="2"/>
      <c r="J694" s="2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8.75" customHeight="1" x14ac:dyDescent="0.4">
      <c r="A695" s="3"/>
      <c r="B695" s="24"/>
      <c r="C695" s="3"/>
      <c r="D695" s="2"/>
      <c r="E695" s="2"/>
      <c r="F695" s="2"/>
      <c r="G695" s="2"/>
      <c r="H695" s="2"/>
      <c r="I695" s="2"/>
      <c r="J695" s="2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8.75" customHeight="1" x14ac:dyDescent="0.4">
      <c r="A696" s="3"/>
      <c r="B696" s="24"/>
      <c r="C696" s="3"/>
      <c r="D696" s="2"/>
      <c r="E696" s="2"/>
      <c r="F696" s="2"/>
      <c r="G696" s="2"/>
      <c r="H696" s="2"/>
      <c r="I696" s="2"/>
      <c r="J696" s="2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8.75" customHeight="1" x14ac:dyDescent="0.4">
      <c r="A697" s="3"/>
      <c r="B697" s="24"/>
      <c r="C697" s="3"/>
      <c r="D697" s="2"/>
      <c r="E697" s="2"/>
      <c r="F697" s="2"/>
      <c r="G697" s="2"/>
      <c r="H697" s="2"/>
      <c r="I697" s="2"/>
      <c r="J697" s="2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8.75" customHeight="1" x14ac:dyDescent="0.4">
      <c r="A698" s="3"/>
      <c r="B698" s="24"/>
      <c r="C698" s="3"/>
      <c r="D698" s="2"/>
      <c r="E698" s="2"/>
      <c r="F698" s="2"/>
      <c r="G698" s="2"/>
      <c r="H698" s="2"/>
      <c r="I698" s="2"/>
      <c r="J698" s="2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8.75" customHeight="1" x14ac:dyDescent="0.4">
      <c r="A699" s="3"/>
      <c r="B699" s="24"/>
      <c r="C699" s="3"/>
      <c r="D699" s="2"/>
      <c r="E699" s="2"/>
      <c r="F699" s="2"/>
      <c r="G699" s="2"/>
      <c r="H699" s="2"/>
      <c r="I699" s="2"/>
      <c r="J699" s="2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8.75" customHeight="1" x14ac:dyDescent="0.4">
      <c r="A700" s="3"/>
      <c r="B700" s="24"/>
      <c r="C700" s="3"/>
      <c r="D700" s="2"/>
      <c r="E700" s="2"/>
      <c r="F700" s="2"/>
      <c r="G700" s="2"/>
      <c r="H700" s="2"/>
      <c r="I700" s="2"/>
      <c r="J700" s="2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8.75" customHeight="1" x14ac:dyDescent="0.4">
      <c r="A701" s="3"/>
      <c r="B701" s="24"/>
      <c r="C701" s="3"/>
      <c r="D701" s="2"/>
      <c r="E701" s="2"/>
      <c r="F701" s="2"/>
      <c r="G701" s="2"/>
      <c r="H701" s="2"/>
      <c r="I701" s="2"/>
      <c r="J701" s="2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8.75" customHeight="1" x14ac:dyDescent="0.4">
      <c r="A702" s="3"/>
      <c r="B702" s="24"/>
      <c r="C702" s="3"/>
      <c r="D702" s="2"/>
      <c r="E702" s="2"/>
      <c r="F702" s="2"/>
      <c r="G702" s="2"/>
      <c r="H702" s="2"/>
      <c r="I702" s="2"/>
      <c r="J702" s="2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8.75" customHeight="1" x14ac:dyDescent="0.4">
      <c r="A703" s="3"/>
      <c r="B703" s="24"/>
      <c r="C703" s="3"/>
      <c r="D703" s="2"/>
      <c r="E703" s="2"/>
      <c r="F703" s="2"/>
      <c r="G703" s="2"/>
      <c r="H703" s="2"/>
      <c r="I703" s="2"/>
      <c r="J703" s="2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8.75" customHeight="1" x14ac:dyDescent="0.4">
      <c r="A704" s="3"/>
      <c r="B704" s="24"/>
      <c r="C704" s="3"/>
      <c r="D704" s="2"/>
      <c r="E704" s="2"/>
      <c r="F704" s="2"/>
      <c r="G704" s="2"/>
      <c r="H704" s="2"/>
      <c r="I704" s="2"/>
      <c r="J704" s="2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8.75" customHeight="1" x14ac:dyDescent="0.4">
      <c r="A705" s="3"/>
      <c r="B705" s="24"/>
      <c r="C705" s="3"/>
      <c r="D705" s="2"/>
      <c r="E705" s="2"/>
      <c r="F705" s="2"/>
      <c r="G705" s="2"/>
      <c r="H705" s="2"/>
      <c r="I705" s="2"/>
      <c r="J705" s="2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8.75" customHeight="1" x14ac:dyDescent="0.4">
      <c r="A706" s="3"/>
      <c r="B706" s="24"/>
      <c r="C706" s="3"/>
      <c r="D706" s="2"/>
      <c r="E706" s="2"/>
      <c r="F706" s="2"/>
      <c r="G706" s="2"/>
      <c r="H706" s="2"/>
      <c r="I706" s="2"/>
      <c r="J706" s="2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8.75" customHeight="1" x14ac:dyDescent="0.4">
      <c r="A707" s="3"/>
      <c r="B707" s="24"/>
      <c r="C707" s="3"/>
      <c r="D707" s="2"/>
      <c r="E707" s="2"/>
      <c r="F707" s="2"/>
      <c r="G707" s="2"/>
      <c r="H707" s="2"/>
      <c r="I707" s="2"/>
      <c r="J707" s="2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8.75" customHeight="1" x14ac:dyDescent="0.4">
      <c r="A708" s="3"/>
      <c r="B708" s="24"/>
      <c r="C708" s="3"/>
      <c r="D708" s="2"/>
      <c r="E708" s="2"/>
      <c r="F708" s="2"/>
      <c r="G708" s="2"/>
      <c r="H708" s="2"/>
      <c r="I708" s="2"/>
      <c r="J708" s="2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8.75" customHeight="1" x14ac:dyDescent="0.4">
      <c r="A709" s="3"/>
      <c r="B709" s="24"/>
      <c r="C709" s="3"/>
      <c r="D709" s="2"/>
      <c r="E709" s="2"/>
      <c r="F709" s="2"/>
      <c r="G709" s="2"/>
      <c r="H709" s="2"/>
      <c r="I709" s="2"/>
      <c r="J709" s="2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8.75" customHeight="1" x14ac:dyDescent="0.4">
      <c r="A710" s="3"/>
      <c r="B710" s="24"/>
      <c r="C710" s="3"/>
      <c r="D710" s="2"/>
      <c r="E710" s="2"/>
      <c r="F710" s="2"/>
      <c r="G710" s="2"/>
      <c r="H710" s="2"/>
      <c r="I710" s="2"/>
      <c r="J710" s="2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8.75" customHeight="1" x14ac:dyDescent="0.4">
      <c r="A711" s="3"/>
      <c r="B711" s="24"/>
      <c r="C711" s="3"/>
      <c r="D711" s="2"/>
      <c r="E711" s="2"/>
      <c r="F711" s="2"/>
      <c r="G711" s="2"/>
      <c r="H711" s="2"/>
      <c r="I711" s="2"/>
      <c r="J711" s="2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8.75" customHeight="1" x14ac:dyDescent="0.4">
      <c r="A712" s="3"/>
      <c r="B712" s="24"/>
      <c r="C712" s="3"/>
      <c r="D712" s="2"/>
      <c r="E712" s="2"/>
      <c r="F712" s="2"/>
      <c r="G712" s="2"/>
      <c r="H712" s="2"/>
      <c r="I712" s="2"/>
      <c r="J712" s="2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8.75" customHeight="1" x14ac:dyDescent="0.4">
      <c r="A713" s="3"/>
      <c r="B713" s="24"/>
      <c r="C713" s="3"/>
      <c r="D713" s="2"/>
      <c r="E713" s="2"/>
      <c r="F713" s="2"/>
      <c r="G713" s="2"/>
      <c r="H713" s="2"/>
      <c r="I713" s="2"/>
      <c r="J713" s="2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8.75" customHeight="1" x14ac:dyDescent="0.4">
      <c r="A714" s="3"/>
      <c r="B714" s="24"/>
      <c r="C714" s="3"/>
      <c r="D714" s="2"/>
      <c r="E714" s="2"/>
      <c r="F714" s="2"/>
      <c r="G714" s="2"/>
      <c r="H714" s="2"/>
      <c r="I714" s="2"/>
      <c r="J714" s="2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8.75" customHeight="1" x14ac:dyDescent="0.4">
      <c r="A715" s="3"/>
      <c r="B715" s="24"/>
      <c r="C715" s="3"/>
      <c r="D715" s="2"/>
      <c r="E715" s="2"/>
      <c r="F715" s="2"/>
      <c r="G715" s="2"/>
      <c r="H715" s="2"/>
      <c r="I715" s="2"/>
      <c r="J715" s="2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8.75" customHeight="1" x14ac:dyDescent="0.4">
      <c r="A716" s="3"/>
      <c r="B716" s="24"/>
      <c r="C716" s="3"/>
      <c r="D716" s="2"/>
      <c r="E716" s="2"/>
      <c r="F716" s="2"/>
      <c r="G716" s="2"/>
      <c r="H716" s="2"/>
      <c r="I716" s="2"/>
      <c r="J716" s="2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8.75" customHeight="1" x14ac:dyDescent="0.4">
      <c r="A717" s="3"/>
      <c r="B717" s="24"/>
      <c r="C717" s="3"/>
      <c r="D717" s="2"/>
      <c r="E717" s="2"/>
      <c r="F717" s="2"/>
      <c r="G717" s="2"/>
      <c r="H717" s="2"/>
      <c r="I717" s="2"/>
      <c r="J717" s="2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8.75" customHeight="1" x14ac:dyDescent="0.4">
      <c r="A718" s="3"/>
      <c r="B718" s="24"/>
      <c r="C718" s="3"/>
      <c r="D718" s="2"/>
      <c r="E718" s="2"/>
      <c r="F718" s="2"/>
      <c r="G718" s="2"/>
      <c r="H718" s="2"/>
      <c r="I718" s="2"/>
      <c r="J718" s="2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8.75" customHeight="1" x14ac:dyDescent="0.4">
      <c r="A719" s="3"/>
      <c r="B719" s="24"/>
      <c r="C719" s="3"/>
      <c r="D719" s="2"/>
      <c r="E719" s="2"/>
      <c r="F719" s="2"/>
      <c r="G719" s="2"/>
      <c r="H719" s="2"/>
      <c r="I719" s="2"/>
      <c r="J719" s="2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8.75" customHeight="1" x14ac:dyDescent="0.4">
      <c r="A720" s="3"/>
      <c r="B720" s="24"/>
      <c r="C720" s="3"/>
      <c r="D720" s="2"/>
      <c r="E720" s="2"/>
      <c r="F720" s="2"/>
      <c r="G720" s="2"/>
      <c r="H720" s="2"/>
      <c r="I720" s="2"/>
      <c r="J720" s="2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8.75" customHeight="1" x14ac:dyDescent="0.4">
      <c r="A721" s="3"/>
      <c r="B721" s="24"/>
      <c r="C721" s="3"/>
      <c r="D721" s="2"/>
      <c r="E721" s="2"/>
      <c r="F721" s="2"/>
      <c r="G721" s="2"/>
      <c r="H721" s="2"/>
      <c r="I721" s="2"/>
      <c r="J721" s="2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8.75" customHeight="1" x14ac:dyDescent="0.4">
      <c r="A722" s="3"/>
      <c r="B722" s="24"/>
      <c r="C722" s="3"/>
      <c r="D722" s="2"/>
      <c r="E722" s="2"/>
      <c r="F722" s="2"/>
      <c r="G722" s="2"/>
      <c r="H722" s="2"/>
      <c r="I722" s="2"/>
      <c r="J722" s="2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8.75" customHeight="1" x14ac:dyDescent="0.4">
      <c r="A723" s="3"/>
      <c r="B723" s="24"/>
      <c r="C723" s="3"/>
      <c r="D723" s="2"/>
      <c r="E723" s="2"/>
      <c r="F723" s="2"/>
      <c r="G723" s="2"/>
      <c r="H723" s="2"/>
      <c r="I723" s="2"/>
      <c r="J723" s="2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8.75" customHeight="1" x14ac:dyDescent="0.4">
      <c r="A724" s="3"/>
      <c r="B724" s="24"/>
      <c r="C724" s="3"/>
      <c r="D724" s="2"/>
      <c r="E724" s="2"/>
      <c r="F724" s="2"/>
      <c r="G724" s="2"/>
      <c r="H724" s="2"/>
      <c r="I724" s="2"/>
      <c r="J724" s="2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8.75" customHeight="1" x14ac:dyDescent="0.4">
      <c r="A725" s="3"/>
      <c r="B725" s="24"/>
      <c r="C725" s="3"/>
      <c r="D725" s="2"/>
      <c r="E725" s="2"/>
      <c r="F725" s="2"/>
      <c r="G725" s="2"/>
      <c r="H725" s="2"/>
      <c r="I725" s="2"/>
      <c r="J725" s="2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8.75" customHeight="1" x14ac:dyDescent="0.4">
      <c r="A726" s="3"/>
      <c r="B726" s="24"/>
      <c r="C726" s="3"/>
      <c r="D726" s="2"/>
      <c r="E726" s="2"/>
      <c r="F726" s="2"/>
      <c r="G726" s="2"/>
      <c r="H726" s="2"/>
      <c r="I726" s="2"/>
      <c r="J726" s="2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8.75" customHeight="1" x14ac:dyDescent="0.4">
      <c r="A727" s="3"/>
      <c r="B727" s="24"/>
      <c r="C727" s="3"/>
      <c r="D727" s="2"/>
      <c r="E727" s="2"/>
      <c r="F727" s="2"/>
      <c r="G727" s="2"/>
      <c r="H727" s="2"/>
      <c r="I727" s="2"/>
      <c r="J727" s="2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8.75" customHeight="1" x14ac:dyDescent="0.4">
      <c r="A728" s="3"/>
      <c r="B728" s="24"/>
      <c r="C728" s="3"/>
      <c r="D728" s="2"/>
      <c r="E728" s="2"/>
      <c r="F728" s="2"/>
      <c r="G728" s="2"/>
      <c r="H728" s="2"/>
      <c r="I728" s="2"/>
      <c r="J728" s="2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8.75" customHeight="1" x14ac:dyDescent="0.4">
      <c r="A729" s="3"/>
      <c r="B729" s="24"/>
      <c r="C729" s="3"/>
      <c r="D729" s="2"/>
      <c r="E729" s="2"/>
      <c r="F729" s="2"/>
      <c r="G729" s="2"/>
      <c r="H729" s="2"/>
      <c r="I729" s="2"/>
      <c r="J729" s="2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8.75" customHeight="1" x14ac:dyDescent="0.4">
      <c r="A730" s="3"/>
      <c r="B730" s="24"/>
      <c r="C730" s="3"/>
      <c r="D730" s="2"/>
      <c r="E730" s="2"/>
      <c r="F730" s="2"/>
      <c r="G730" s="2"/>
      <c r="H730" s="2"/>
      <c r="I730" s="2"/>
      <c r="J730" s="2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8.75" customHeight="1" x14ac:dyDescent="0.4">
      <c r="A731" s="3"/>
      <c r="B731" s="24"/>
      <c r="C731" s="3"/>
      <c r="D731" s="2"/>
      <c r="E731" s="2"/>
      <c r="F731" s="2"/>
      <c r="G731" s="2"/>
      <c r="H731" s="2"/>
      <c r="I731" s="2"/>
      <c r="J731" s="2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8.75" customHeight="1" x14ac:dyDescent="0.4">
      <c r="A732" s="3"/>
      <c r="B732" s="24"/>
      <c r="C732" s="3"/>
      <c r="D732" s="2"/>
      <c r="E732" s="2"/>
      <c r="F732" s="2"/>
      <c r="G732" s="2"/>
      <c r="H732" s="2"/>
      <c r="I732" s="2"/>
      <c r="J732" s="2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8.75" customHeight="1" x14ac:dyDescent="0.4">
      <c r="A733" s="3"/>
      <c r="B733" s="24"/>
      <c r="C733" s="3"/>
      <c r="D733" s="2"/>
      <c r="E733" s="2"/>
      <c r="F733" s="2"/>
      <c r="G733" s="2"/>
      <c r="H733" s="2"/>
      <c r="I733" s="2"/>
      <c r="J733" s="2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8.75" customHeight="1" x14ac:dyDescent="0.4">
      <c r="A734" s="3"/>
      <c r="B734" s="24"/>
      <c r="C734" s="3"/>
      <c r="D734" s="2"/>
      <c r="E734" s="2"/>
      <c r="F734" s="2"/>
      <c r="G734" s="2"/>
      <c r="H734" s="2"/>
      <c r="I734" s="2"/>
      <c r="J734" s="2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8.75" customHeight="1" x14ac:dyDescent="0.4">
      <c r="A735" s="3"/>
      <c r="B735" s="24"/>
      <c r="C735" s="3"/>
      <c r="D735" s="2"/>
      <c r="E735" s="2"/>
      <c r="F735" s="2"/>
      <c r="G735" s="2"/>
      <c r="H735" s="2"/>
      <c r="I735" s="2"/>
      <c r="J735" s="2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8.75" customHeight="1" x14ac:dyDescent="0.4">
      <c r="A736" s="3"/>
      <c r="B736" s="24"/>
      <c r="C736" s="3"/>
      <c r="D736" s="2"/>
      <c r="E736" s="2"/>
      <c r="F736" s="2"/>
      <c r="G736" s="2"/>
      <c r="H736" s="2"/>
      <c r="I736" s="2"/>
      <c r="J736" s="2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8.75" customHeight="1" x14ac:dyDescent="0.4">
      <c r="A737" s="3"/>
      <c r="B737" s="24"/>
      <c r="C737" s="3"/>
      <c r="D737" s="2"/>
      <c r="E737" s="2"/>
      <c r="F737" s="2"/>
      <c r="G737" s="2"/>
      <c r="H737" s="2"/>
      <c r="I737" s="2"/>
      <c r="J737" s="2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8.75" customHeight="1" x14ac:dyDescent="0.4">
      <c r="A738" s="3"/>
      <c r="B738" s="24"/>
      <c r="C738" s="3"/>
      <c r="D738" s="2"/>
      <c r="E738" s="2"/>
      <c r="F738" s="2"/>
      <c r="G738" s="2"/>
      <c r="H738" s="2"/>
      <c r="I738" s="2"/>
      <c r="J738" s="2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8.75" customHeight="1" x14ac:dyDescent="0.4">
      <c r="A739" s="3"/>
      <c r="B739" s="24"/>
      <c r="C739" s="3"/>
      <c r="D739" s="2"/>
      <c r="E739" s="2"/>
      <c r="F739" s="2"/>
      <c r="G739" s="2"/>
      <c r="H739" s="2"/>
      <c r="I739" s="2"/>
      <c r="J739" s="2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8.75" customHeight="1" x14ac:dyDescent="0.4">
      <c r="A740" s="3"/>
      <c r="B740" s="24"/>
      <c r="C740" s="3"/>
      <c r="D740" s="2"/>
      <c r="E740" s="2"/>
      <c r="F740" s="2"/>
      <c r="G740" s="2"/>
      <c r="H740" s="2"/>
      <c r="I740" s="2"/>
      <c r="J740" s="2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8.75" customHeight="1" x14ac:dyDescent="0.4">
      <c r="A741" s="3"/>
      <c r="B741" s="24"/>
      <c r="C741" s="3"/>
      <c r="D741" s="2"/>
      <c r="E741" s="2"/>
      <c r="F741" s="2"/>
      <c r="G741" s="2"/>
      <c r="H741" s="2"/>
      <c r="I741" s="2"/>
      <c r="J741" s="2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8.75" customHeight="1" x14ac:dyDescent="0.4">
      <c r="A742" s="3"/>
      <c r="B742" s="24"/>
      <c r="C742" s="3"/>
      <c r="D742" s="2"/>
      <c r="E742" s="2"/>
      <c r="F742" s="2"/>
      <c r="G742" s="2"/>
      <c r="H742" s="2"/>
      <c r="I742" s="2"/>
      <c r="J742" s="2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8.75" customHeight="1" x14ac:dyDescent="0.4">
      <c r="A743" s="3"/>
      <c r="B743" s="24"/>
      <c r="C743" s="3"/>
      <c r="D743" s="2"/>
      <c r="E743" s="2"/>
      <c r="F743" s="2"/>
      <c r="G743" s="2"/>
      <c r="H743" s="2"/>
      <c r="I743" s="2"/>
      <c r="J743" s="2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8.75" customHeight="1" x14ac:dyDescent="0.4">
      <c r="A744" s="3"/>
      <c r="B744" s="24"/>
      <c r="C744" s="3"/>
      <c r="D744" s="2"/>
      <c r="E744" s="2"/>
      <c r="F744" s="2"/>
      <c r="G744" s="2"/>
      <c r="H744" s="2"/>
      <c r="I744" s="2"/>
      <c r="J744" s="2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8.75" customHeight="1" x14ac:dyDescent="0.4">
      <c r="A745" s="3"/>
      <c r="B745" s="24"/>
      <c r="C745" s="3"/>
      <c r="D745" s="2"/>
      <c r="E745" s="2"/>
      <c r="F745" s="2"/>
      <c r="G745" s="2"/>
      <c r="H745" s="2"/>
      <c r="I745" s="2"/>
      <c r="J745" s="2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8.75" customHeight="1" x14ac:dyDescent="0.4">
      <c r="A746" s="3"/>
      <c r="B746" s="24"/>
      <c r="C746" s="3"/>
      <c r="D746" s="2"/>
      <c r="E746" s="2"/>
      <c r="F746" s="2"/>
      <c r="G746" s="2"/>
      <c r="H746" s="2"/>
      <c r="I746" s="2"/>
      <c r="J746" s="2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8.75" customHeight="1" x14ac:dyDescent="0.4">
      <c r="A747" s="3"/>
      <c r="B747" s="24"/>
      <c r="C747" s="3"/>
      <c r="D747" s="2"/>
      <c r="E747" s="2"/>
      <c r="F747" s="2"/>
      <c r="G747" s="2"/>
      <c r="H747" s="2"/>
      <c r="I747" s="2"/>
      <c r="J747" s="2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8.75" customHeight="1" x14ac:dyDescent="0.4">
      <c r="A748" s="3"/>
      <c r="B748" s="24"/>
      <c r="C748" s="3"/>
      <c r="D748" s="2"/>
      <c r="E748" s="2"/>
      <c r="F748" s="2"/>
      <c r="G748" s="2"/>
      <c r="H748" s="2"/>
      <c r="I748" s="2"/>
      <c r="J748" s="2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8.75" customHeight="1" x14ac:dyDescent="0.4">
      <c r="A749" s="3"/>
      <c r="B749" s="24"/>
      <c r="C749" s="3"/>
      <c r="D749" s="2"/>
      <c r="E749" s="2"/>
      <c r="F749" s="2"/>
      <c r="G749" s="2"/>
      <c r="H749" s="2"/>
      <c r="I749" s="2"/>
      <c r="J749" s="2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8.75" customHeight="1" x14ac:dyDescent="0.4">
      <c r="A750" s="3"/>
      <c r="B750" s="24"/>
      <c r="C750" s="3"/>
      <c r="D750" s="2"/>
      <c r="E750" s="2"/>
      <c r="F750" s="2"/>
      <c r="G750" s="2"/>
      <c r="H750" s="2"/>
      <c r="I750" s="2"/>
      <c r="J750" s="2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8.75" customHeight="1" x14ac:dyDescent="0.4">
      <c r="A751" s="3"/>
      <c r="B751" s="24"/>
      <c r="C751" s="3"/>
      <c r="D751" s="2"/>
      <c r="E751" s="2"/>
      <c r="F751" s="2"/>
      <c r="G751" s="2"/>
      <c r="H751" s="2"/>
      <c r="I751" s="2"/>
      <c r="J751" s="2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8.75" customHeight="1" x14ac:dyDescent="0.4">
      <c r="A752" s="3"/>
      <c r="B752" s="24"/>
      <c r="C752" s="3"/>
      <c r="D752" s="2"/>
      <c r="E752" s="2"/>
      <c r="F752" s="2"/>
      <c r="G752" s="2"/>
      <c r="H752" s="2"/>
      <c r="I752" s="2"/>
      <c r="J752" s="2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8.75" customHeight="1" x14ac:dyDescent="0.4">
      <c r="A753" s="3"/>
      <c r="B753" s="24"/>
      <c r="C753" s="3"/>
      <c r="D753" s="2"/>
      <c r="E753" s="2"/>
      <c r="F753" s="2"/>
      <c r="G753" s="2"/>
      <c r="H753" s="2"/>
      <c r="I753" s="2"/>
      <c r="J753" s="2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8.75" customHeight="1" x14ac:dyDescent="0.4">
      <c r="A754" s="3"/>
      <c r="B754" s="24"/>
      <c r="C754" s="3"/>
      <c r="D754" s="2"/>
      <c r="E754" s="2"/>
      <c r="F754" s="2"/>
      <c r="G754" s="2"/>
      <c r="H754" s="2"/>
      <c r="I754" s="2"/>
      <c r="J754" s="2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8.75" customHeight="1" x14ac:dyDescent="0.4">
      <c r="A755" s="3"/>
      <c r="B755" s="24"/>
      <c r="C755" s="3"/>
      <c r="D755" s="2"/>
      <c r="E755" s="2"/>
      <c r="F755" s="2"/>
      <c r="G755" s="2"/>
      <c r="H755" s="2"/>
      <c r="I755" s="2"/>
      <c r="J755" s="2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8.75" customHeight="1" x14ac:dyDescent="0.4">
      <c r="A756" s="3"/>
      <c r="B756" s="24"/>
      <c r="C756" s="3"/>
      <c r="D756" s="2"/>
      <c r="E756" s="2"/>
      <c r="F756" s="2"/>
      <c r="G756" s="2"/>
      <c r="H756" s="2"/>
      <c r="I756" s="2"/>
      <c r="J756" s="2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8.75" customHeight="1" x14ac:dyDescent="0.4">
      <c r="A757" s="3"/>
      <c r="B757" s="24"/>
      <c r="C757" s="3"/>
      <c r="D757" s="2"/>
      <c r="E757" s="2"/>
      <c r="F757" s="2"/>
      <c r="G757" s="2"/>
      <c r="H757" s="2"/>
      <c r="I757" s="2"/>
      <c r="J757" s="2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8.75" customHeight="1" x14ac:dyDescent="0.4">
      <c r="A758" s="3"/>
      <c r="B758" s="24"/>
      <c r="C758" s="3"/>
      <c r="D758" s="2"/>
      <c r="E758" s="2"/>
      <c r="F758" s="2"/>
      <c r="G758" s="2"/>
      <c r="H758" s="2"/>
      <c r="I758" s="2"/>
      <c r="J758" s="2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8.75" customHeight="1" x14ac:dyDescent="0.4">
      <c r="A759" s="3"/>
      <c r="B759" s="24"/>
      <c r="C759" s="3"/>
      <c r="D759" s="2"/>
      <c r="E759" s="2"/>
      <c r="F759" s="2"/>
      <c r="G759" s="2"/>
      <c r="H759" s="2"/>
      <c r="I759" s="2"/>
      <c r="J759" s="2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8.75" customHeight="1" x14ac:dyDescent="0.4">
      <c r="A760" s="3"/>
      <c r="B760" s="24"/>
      <c r="C760" s="3"/>
      <c r="D760" s="2"/>
      <c r="E760" s="2"/>
      <c r="F760" s="2"/>
      <c r="G760" s="2"/>
      <c r="H760" s="2"/>
      <c r="I760" s="2"/>
      <c r="J760" s="2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8.75" customHeight="1" x14ac:dyDescent="0.4">
      <c r="A761" s="3"/>
      <c r="B761" s="24"/>
      <c r="C761" s="3"/>
      <c r="D761" s="2"/>
      <c r="E761" s="2"/>
      <c r="F761" s="2"/>
      <c r="G761" s="2"/>
      <c r="H761" s="2"/>
      <c r="I761" s="2"/>
      <c r="J761" s="2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8.75" customHeight="1" x14ac:dyDescent="0.4">
      <c r="A762" s="3"/>
      <c r="B762" s="24"/>
      <c r="C762" s="3"/>
      <c r="D762" s="2"/>
      <c r="E762" s="2"/>
      <c r="F762" s="2"/>
      <c r="G762" s="2"/>
      <c r="H762" s="2"/>
      <c r="I762" s="2"/>
      <c r="J762" s="2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8.75" customHeight="1" x14ac:dyDescent="0.4">
      <c r="A763" s="3"/>
      <c r="B763" s="24"/>
      <c r="C763" s="3"/>
      <c r="D763" s="2"/>
      <c r="E763" s="2"/>
      <c r="F763" s="2"/>
      <c r="G763" s="2"/>
      <c r="H763" s="2"/>
      <c r="I763" s="2"/>
      <c r="J763" s="2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8.75" customHeight="1" x14ac:dyDescent="0.4">
      <c r="A764" s="3"/>
      <c r="B764" s="24"/>
      <c r="C764" s="3"/>
      <c r="D764" s="2"/>
      <c r="E764" s="2"/>
      <c r="F764" s="2"/>
      <c r="G764" s="2"/>
      <c r="H764" s="2"/>
      <c r="I764" s="2"/>
      <c r="J764" s="2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8.75" customHeight="1" x14ac:dyDescent="0.4">
      <c r="A765" s="3"/>
      <c r="B765" s="24"/>
      <c r="C765" s="3"/>
      <c r="D765" s="2"/>
      <c r="E765" s="2"/>
      <c r="F765" s="2"/>
      <c r="G765" s="2"/>
      <c r="H765" s="2"/>
      <c r="I765" s="2"/>
      <c r="J765" s="2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8.75" customHeight="1" x14ac:dyDescent="0.4">
      <c r="A766" s="3"/>
      <c r="B766" s="24"/>
      <c r="C766" s="3"/>
      <c r="D766" s="2"/>
      <c r="E766" s="2"/>
      <c r="F766" s="2"/>
      <c r="G766" s="2"/>
      <c r="H766" s="2"/>
      <c r="I766" s="2"/>
      <c r="J766" s="2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8.75" customHeight="1" x14ac:dyDescent="0.4">
      <c r="A767" s="3"/>
      <c r="B767" s="24"/>
      <c r="C767" s="3"/>
      <c r="D767" s="2"/>
      <c r="E767" s="2"/>
      <c r="F767" s="2"/>
      <c r="G767" s="2"/>
      <c r="H767" s="2"/>
      <c r="I767" s="2"/>
      <c r="J767" s="2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8.75" customHeight="1" x14ac:dyDescent="0.4">
      <c r="A768" s="3"/>
      <c r="B768" s="24"/>
      <c r="C768" s="3"/>
      <c r="D768" s="2"/>
      <c r="E768" s="2"/>
      <c r="F768" s="2"/>
      <c r="G768" s="2"/>
      <c r="H768" s="2"/>
      <c r="I768" s="2"/>
      <c r="J768" s="2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8.75" customHeight="1" x14ac:dyDescent="0.4">
      <c r="A769" s="3"/>
      <c r="B769" s="24"/>
      <c r="C769" s="3"/>
      <c r="D769" s="2"/>
      <c r="E769" s="2"/>
      <c r="F769" s="2"/>
      <c r="G769" s="2"/>
      <c r="H769" s="2"/>
      <c r="I769" s="2"/>
      <c r="J769" s="2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8.75" customHeight="1" x14ac:dyDescent="0.4">
      <c r="A770" s="3"/>
      <c r="B770" s="24"/>
      <c r="C770" s="3"/>
      <c r="D770" s="2"/>
      <c r="E770" s="2"/>
      <c r="F770" s="2"/>
      <c r="G770" s="2"/>
      <c r="H770" s="2"/>
      <c r="I770" s="2"/>
      <c r="J770" s="2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8.75" customHeight="1" x14ac:dyDescent="0.4">
      <c r="A771" s="3"/>
      <c r="B771" s="24"/>
      <c r="C771" s="3"/>
      <c r="D771" s="2"/>
      <c r="E771" s="2"/>
      <c r="F771" s="2"/>
      <c r="G771" s="2"/>
      <c r="H771" s="2"/>
      <c r="I771" s="2"/>
      <c r="J771" s="2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8.75" customHeight="1" x14ac:dyDescent="0.4">
      <c r="A772" s="3"/>
      <c r="B772" s="24"/>
      <c r="C772" s="3"/>
      <c r="D772" s="2"/>
      <c r="E772" s="2"/>
      <c r="F772" s="2"/>
      <c r="G772" s="2"/>
      <c r="H772" s="2"/>
      <c r="I772" s="2"/>
      <c r="J772" s="2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8.75" customHeight="1" x14ac:dyDescent="0.4">
      <c r="A773" s="3"/>
      <c r="B773" s="24"/>
      <c r="C773" s="3"/>
      <c r="D773" s="2"/>
      <c r="E773" s="2"/>
      <c r="F773" s="2"/>
      <c r="G773" s="2"/>
      <c r="H773" s="2"/>
      <c r="I773" s="2"/>
      <c r="J773" s="2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8.75" customHeight="1" x14ac:dyDescent="0.4">
      <c r="A774" s="3"/>
      <c r="B774" s="24"/>
      <c r="C774" s="3"/>
      <c r="D774" s="2"/>
      <c r="E774" s="2"/>
      <c r="F774" s="2"/>
      <c r="G774" s="2"/>
      <c r="H774" s="2"/>
      <c r="I774" s="2"/>
      <c r="J774" s="2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8.75" customHeight="1" x14ac:dyDescent="0.4">
      <c r="A775" s="3"/>
      <c r="B775" s="24"/>
      <c r="C775" s="3"/>
      <c r="D775" s="2"/>
      <c r="E775" s="2"/>
      <c r="F775" s="2"/>
      <c r="G775" s="2"/>
      <c r="H775" s="2"/>
      <c r="I775" s="2"/>
      <c r="J775" s="2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8.75" customHeight="1" x14ac:dyDescent="0.4">
      <c r="A776" s="3"/>
      <c r="B776" s="24"/>
      <c r="C776" s="3"/>
      <c r="D776" s="2"/>
      <c r="E776" s="2"/>
      <c r="F776" s="2"/>
      <c r="G776" s="2"/>
      <c r="H776" s="2"/>
      <c r="I776" s="2"/>
      <c r="J776" s="2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8.75" customHeight="1" x14ac:dyDescent="0.4">
      <c r="A777" s="3"/>
      <c r="B777" s="24"/>
      <c r="C777" s="3"/>
      <c r="D777" s="2"/>
      <c r="E777" s="2"/>
      <c r="F777" s="2"/>
      <c r="G777" s="2"/>
      <c r="H777" s="2"/>
      <c r="I777" s="2"/>
      <c r="J777" s="2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8.75" customHeight="1" x14ac:dyDescent="0.4">
      <c r="A778" s="3"/>
      <c r="B778" s="24"/>
      <c r="C778" s="3"/>
      <c r="D778" s="2"/>
      <c r="E778" s="2"/>
      <c r="F778" s="2"/>
      <c r="G778" s="2"/>
      <c r="H778" s="2"/>
      <c r="I778" s="2"/>
      <c r="J778" s="2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8.75" customHeight="1" x14ac:dyDescent="0.4">
      <c r="A779" s="3"/>
      <c r="B779" s="24"/>
      <c r="C779" s="3"/>
      <c r="D779" s="2"/>
      <c r="E779" s="2"/>
      <c r="F779" s="2"/>
      <c r="G779" s="2"/>
      <c r="H779" s="2"/>
      <c r="I779" s="2"/>
      <c r="J779" s="2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8.75" customHeight="1" x14ac:dyDescent="0.4">
      <c r="A780" s="3"/>
      <c r="B780" s="24"/>
      <c r="C780" s="3"/>
      <c r="D780" s="2"/>
      <c r="E780" s="2"/>
      <c r="F780" s="2"/>
      <c r="G780" s="2"/>
      <c r="H780" s="2"/>
      <c r="I780" s="2"/>
      <c r="J780" s="2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8.75" customHeight="1" x14ac:dyDescent="0.4">
      <c r="A781" s="3"/>
      <c r="B781" s="24"/>
      <c r="C781" s="3"/>
      <c r="D781" s="2"/>
      <c r="E781" s="2"/>
      <c r="F781" s="2"/>
      <c r="G781" s="2"/>
      <c r="H781" s="2"/>
      <c r="I781" s="2"/>
      <c r="J781" s="2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8.75" customHeight="1" x14ac:dyDescent="0.4">
      <c r="A782" s="3"/>
      <c r="B782" s="24"/>
      <c r="C782" s="3"/>
      <c r="D782" s="2"/>
      <c r="E782" s="2"/>
      <c r="F782" s="2"/>
      <c r="G782" s="2"/>
      <c r="H782" s="2"/>
      <c r="I782" s="2"/>
      <c r="J782" s="2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8.75" customHeight="1" x14ac:dyDescent="0.4">
      <c r="A783" s="3"/>
      <c r="B783" s="24"/>
      <c r="C783" s="3"/>
      <c r="D783" s="2"/>
      <c r="E783" s="2"/>
      <c r="F783" s="2"/>
      <c r="G783" s="2"/>
      <c r="H783" s="2"/>
      <c r="I783" s="2"/>
      <c r="J783" s="2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8.75" customHeight="1" x14ac:dyDescent="0.4">
      <c r="A784" s="3"/>
      <c r="B784" s="24"/>
      <c r="C784" s="3"/>
      <c r="D784" s="2"/>
      <c r="E784" s="2"/>
      <c r="F784" s="2"/>
      <c r="G784" s="2"/>
      <c r="H784" s="2"/>
      <c r="I784" s="2"/>
      <c r="J784" s="2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8.75" customHeight="1" x14ac:dyDescent="0.4">
      <c r="A785" s="3"/>
      <c r="B785" s="24"/>
      <c r="C785" s="3"/>
      <c r="D785" s="2"/>
      <c r="E785" s="2"/>
      <c r="F785" s="2"/>
      <c r="G785" s="2"/>
      <c r="H785" s="2"/>
      <c r="I785" s="2"/>
      <c r="J785" s="2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8.75" customHeight="1" x14ac:dyDescent="0.4">
      <c r="A786" s="3"/>
      <c r="B786" s="24"/>
      <c r="C786" s="3"/>
      <c r="D786" s="2"/>
      <c r="E786" s="2"/>
      <c r="F786" s="2"/>
      <c r="G786" s="2"/>
      <c r="H786" s="2"/>
      <c r="I786" s="2"/>
      <c r="J786" s="2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8.75" customHeight="1" x14ac:dyDescent="0.4">
      <c r="A787" s="3"/>
      <c r="B787" s="24"/>
      <c r="C787" s="3"/>
      <c r="D787" s="2"/>
      <c r="E787" s="2"/>
      <c r="F787" s="2"/>
      <c r="G787" s="2"/>
      <c r="H787" s="2"/>
      <c r="I787" s="2"/>
      <c r="J787" s="2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8.75" customHeight="1" x14ac:dyDescent="0.4">
      <c r="A788" s="3"/>
      <c r="B788" s="24"/>
      <c r="C788" s="3"/>
      <c r="D788" s="2"/>
      <c r="E788" s="2"/>
      <c r="F788" s="2"/>
      <c r="G788" s="2"/>
      <c r="H788" s="2"/>
      <c r="I788" s="2"/>
      <c r="J788" s="2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8.75" customHeight="1" x14ac:dyDescent="0.4">
      <c r="A789" s="3"/>
      <c r="B789" s="24"/>
      <c r="C789" s="3"/>
      <c r="D789" s="2"/>
      <c r="E789" s="2"/>
      <c r="F789" s="2"/>
      <c r="G789" s="2"/>
      <c r="H789" s="2"/>
      <c r="I789" s="2"/>
      <c r="J789" s="2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8.75" customHeight="1" x14ac:dyDescent="0.4">
      <c r="A790" s="3"/>
      <c r="B790" s="24"/>
      <c r="C790" s="3"/>
      <c r="D790" s="2"/>
      <c r="E790" s="2"/>
      <c r="F790" s="2"/>
      <c r="G790" s="2"/>
      <c r="H790" s="2"/>
      <c r="I790" s="2"/>
      <c r="J790" s="2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8.75" customHeight="1" x14ac:dyDescent="0.4">
      <c r="A791" s="3"/>
      <c r="B791" s="24"/>
      <c r="C791" s="3"/>
      <c r="D791" s="2"/>
      <c r="E791" s="2"/>
      <c r="F791" s="2"/>
      <c r="G791" s="2"/>
      <c r="H791" s="2"/>
      <c r="I791" s="2"/>
      <c r="J791" s="2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8.75" customHeight="1" x14ac:dyDescent="0.4">
      <c r="A792" s="3"/>
      <c r="B792" s="24"/>
      <c r="C792" s="3"/>
      <c r="D792" s="2"/>
      <c r="E792" s="2"/>
      <c r="F792" s="2"/>
      <c r="G792" s="2"/>
      <c r="H792" s="2"/>
      <c r="I792" s="2"/>
      <c r="J792" s="2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8.75" customHeight="1" x14ac:dyDescent="0.4">
      <c r="A793" s="3"/>
      <c r="B793" s="24"/>
      <c r="C793" s="3"/>
      <c r="D793" s="2"/>
      <c r="E793" s="2"/>
      <c r="F793" s="2"/>
      <c r="G793" s="2"/>
      <c r="H793" s="2"/>
      <c r="I793" s="2"/>
      <c r="J793" s="2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8.75" customHeight="1" x14ac:dyDescent="0.4">
      <c r="A794" s="3"/>
      <c r="B794" s="24"/>
      <c r="C794" s="3"/>
      <c r="D794" s="2"/>
      <c r="E794" s="2"/>
      <c r="F794" s="2"/>
      <c r="G794" s="2"/>
      <c r="H794" s="2"/>
      <c r="I794" s="2"/>
      <c r="J794" s="2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8.75" customHeight="1" x14ac:dyDescent="0.4">
      <c r="A795" s="3"/>
      <c r="B795" s="24"/>
      <c r="C795" s="3"/>
      <c r="D795" s="2"/>
      <c r="E795" s="2"/>
      <c r="F795" s="2"/>
      <c r="G795" s="2"/>
      <c r="H795" s="2"/>
      <c r="I795" s="2"/>
      <c r="J795" s="2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8.75" customHeight="1" x14ac:dyDescent="0.4">
      <c r="A796" s="3"/>
      <c r="B796" s="24"/>
      <c r="C796" s="3"/>
      <c r="D796" s="2"/>
      <c r="E796" s="2"/>
      <c r="F796" s="2"/>
      <c r="G796" s="2"/>
      <c r="H796" s="2"/>
      <c r="I796" s="2"/>
      <c r="J796" s="2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8.75" customHeight="1" x14ac:dyDescent="0.4">
      <c r="A797" s="3"/>
      <c r="B797" s="24"/>
      <c r="C797" s="3"/>
      <c r="D797" s="2"/>
      <c r="E797" s="2"/>
      <c r="F797" s="2"/>
      <c r="G797" s="2"/>
      <c r="H797" s="2"/>
      <c r="I797" s="2"/>
      <c r="J797" s="2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8.75" customHeight="1" x14ac:dyDescent="0.4">
      <c r="A798" s="3"/>
      <c r="B798" s="24"/>
      <c r="C798" s="3"/>
      <c r="D798" s="2"/>
      <c r="E798" s="2"/>
      <c r="F798" s="2"/>
      <c r="G798" s="2"/>
      <c r="H798" s="2"/>
      <c r="I798" s="2"/>
      <c r="J798" s="2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8.75" customHeight="1" x14ac:dyDescent="0.4">
      <c r="A799" s="3"/>
      <c r="B799" s="24"/>
      <c r="C799" s="3"/>
      <c r="D799" s="2"/>
      <c r="E799" s="2"/>
      <c r="F799" s="2"/>
      <c r="G799" s="2"/>
      <c r="H799" s="2"/>
      <c r="I799" s="2"/>
      <c r="J799" s="2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8.75" customHeight="1" x14ac:dyDescent="0.4">
      <c r="A800" s="3"/>
      <c r="B800" s="24"/>
      <c r="C800" s="3"/>
      <c r="D800" s="2"/>
      <c r="E800" s="2"/>
      <c r="F800" s="2"/>
      <c r="G800" s="2"/>
      <c r="H800" s="2"/>
      <c r="I800" s="2"/>
      <c r="J800" s="2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8.75" customHeight="1" x14ac:dyDescent="0.4">
      <c r="A801" s="3"/>
      <c r="B801" s="24"/>
      <c r="C801" s="3"/>
      <c r="D801" s="2"/>
      <c r="E801" s="2"/>
      <c r="F801" s="2"/>
      <c r="G801" s="2"/>
      <c r="H801" s="2"/>
      <c r="I801" s="2"/>
      <c r="J801" s="2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8.75" customHeight="1" x14ac:dyDescent="0.4">
      <c r="A802" s="3"/>
      <c r="B802" s="24"/>
      <c r="C802" s="3"/>
      <c r="D802" s="2"/>
      <c r="E802" s="2"/>
      <c r="F802" s="2"/>
      <c r="G802" s="2"/>
      <c r="H802" s="2"/>
      <c r="I802" s="2"/>
      <c r="J802" s="2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8.75" customHeight="1" x14ac:dyDescent="0.4">
      <c r="A803" s="3"/>
      <c r="B803" s="24"/>
      <c r="C803" s="3"/>
      <c r="D803" s="2"/>
      <c r="E803" s="2"/>
      <c r="F803" s="2"/>
      <c r="G803" s="2"/>
      <c r="H803" s="2"/>
      <c r="I803" s="2"/>
      <c r="J803" s="2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8.75" customHeight="1" x14ac:dyDescent="0.4">
      <c r="A804" s="3"/>
      <c r="B804" s="24"/>
      <c r="C804" s="3"/>
      <c r="D804" s="2"/>
      <c r="E804" s="2"/>
      <c r="F804" s="2"/>
      <c r="G804" s="2"/>
      <c r="H804" s="2"/>
      <c r="I804" s="2"/>
      <c r="J804" s="2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8.75" customHeight="1" x14ac:dyDescent="0.4">
      <c r="A805" s="3"/>
      <c r="B805" s="24"/>
      <c r="C805" s="3"/>
      <c r="D805" s="2"/>
      <c r="E805" s="2"/>
      <c r="F805" s="2"/>
      <c r="G805" s="2"/>
      <c r="H805" s="2"/>
      <c r="I805" s="2"/>
      <c r="J805" s="2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8.75" customHeight="1" x14ac:dyDescent="0.4">
      <c r="A806" s="3"/>
      <c r="B806" s="24"/>
      <c r="C806" s="3"/>
      <c r="D806" s="2"/>
      <c r="E806" s="2"/>
      <c r="F806" s="2"/>
      <c r="G806" s="2"/>
      <c r="H806" s="2"/>
      <c r="I806" s="2"/>
      <c r="J806" s="2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8.75" customHeight="1" x14ac:dyDescent="0.4">
      <c r="A807" s="3"/>
      <c r="B807" s="24"/>
      <c r="C807" s="3"/>
      <c r="D807" s="2"/>
      <c r="E807" s="2"/>
      <c r="F807" s="2"/>
      <c r="G807" s="2"/>
      <c r="H807" s="2"/>
      <c r="I807" s="2"/>
      <c r="J807" s="2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8.75" customHeight="1" x14ac:dyDescent="0.4">
      <c r="A808" s="3"/>
      <c r="B808" s="24"/>
      <c r="C808" s="3"/>
      <c r="D808" s="2"/>
      <c r="E808" s="2"/>
      <c r="F808" s="2"/>
      <c r="G808" s="2"/>
      <c r="H808" s="2"/>
      <c r="I808" s="2"/>
      <c r="J808" s="2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8.75" customHeight="1" x14ac:dyDescent="0.4">
      <c r="A809" s="3"/>
      <c r="B809" s="24"/>
      <c r="C809" s="3"/>
      <c r="D809" s="2"/>
      <c r="E809" s="2"/>
      <c r="F809" s="2"/>
      <c r="G809" s="2"/>
      <c r="H809" s="2"/>
      <c r="I809" s="2"/>
      <c r="J809" s="2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8.75" customHeight="1" x14ac:dyDescent="0.4">
      <c r="A810" s="3"/>
      <c r="B810" s="24"/>
      <c r="C810" s="3"/>
      <c r="D810" s="2"/>
      <c r="E810" s="2"/>
      <c r="F810" s="2"/>
      <c r="G810" s="2"/>
      <c r="H810" s="2"/>
      <c r="I810" s="2"/>
      <c r="J810" s="2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8.75" customHeight="1" x14ac:dyDescent="0.4">
      <c r="A811" s="3"/>
      <c r="B811" s="24"/>
      <c r="C811" s="3"/>
      <c r="D811" s="2"/>
      <c r="E811" s="2"/>
      <c r="F811" s="2"/>
      <c r="G811" s="2"/>
      <c r="H811" s="2"/>
      <c r="I811" s="2"/>
      <c r="J811" s="2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8.75" customHeight="1" x14ac:dyDescent="0.4">
      <c r="A812" s="3"/>
      <c r="B812" s="24"/>
      <c r="C812" s="3"/>
      <c r="D812" s="2"/>
      <c r="E812" s="2"/>
      <c r="F812" s="2"/>
      <c r="G812" s="2"/>
      <c r="H812" s="2"/>
      <c r="I812" s="2"/>
      <c r="J812" s="2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8.75" customHeight="1" x14ac:dyDescent="0.4">
      <c r="A813" s="3"/>
      <c r="B813" s="24"/>
      <c r="C813" s="3"/>
      <c r="D813" s="2"/>
      <c r="E813" s="2"/>
      <c r="F813" s="2"/>
      <c r="G813" s="2"/>
      <c r="H813" s="2"/>
      <c r="I813" s="2"/>
      <c r="J813" s="2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8.75" customHeight="1" x14ac:dyDescent="0.4">
      <c r="A814" s="3"/>
      <c r="B814" s="24"/>
      <c r="C814" s="3"/>
      <c r="D814" s="2"/>
      <c r="E814" s="2"/>
      <c r="F814" s="2"/>
      <c r="G814" s="2"/>
      <c r="H814" s="2"/>
      <c r="I814" s="2"/>
      <c r="J814" s="2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8.75" customHeight="1" x14ac:dyDescent="0.4">
      <c r="A815" s="3"/>
      <c r="B815" s="24"/>
      <c r="C815" s="3"/>
      <c r="D815" s="2"/>
      <c r="E815" s="2"/>
      <c r="F815" s="2"/>
      <c r="G815" s="2"/>
      <c r="H815" s="2"/>
      <c r="I815" s="2"/>
      <c r="J815" s="2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8.75" customHeight="1" x14ac:dyDescent="0.4">
      <c r="A816" s="3"/>
      <c r="B816" s="24"/>
      <c r="C816" s="3"/>
      <c r="D816" s="2"/>
      <c r="E816" s="2"/>
      <c r="F816" s="2"/>
      <c r="G816" s="2"/>
      <c r="H816" s="2"/>
      <c r="I816" s="2"/>
      <c r="J816" s="2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8.75" customHeight="1" x14ac:dyDescent="0.4">
      <c r="A817" s="3"/>
      <c r="B817" s="24"/>
      <c r="C817" s="3"/>
      <c r="D817" s="2"/>
      <c r="E817" s="2"/>
      <c r="F817" s="2"/>
      <c r="G817" s="2"/>
      <c r="H817" s="2"/>
      <c r="I817" s="2"/>
      <c r="J817" s="2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8.75" customHeight="1" x14ac:dyDescent="0.4">
      <c r="A818" s="3"/>
      <c r="B818" s="24"/>
      <c r="C818" s="3"/>
      <c r="D818" s="2"/>
      <c r="E818" s="2"/>
      <c r="F818" s="2"/>
      <c r="G818" s="2"/>
      <c r="H818" s="2"/>
      <c r="I818" s="2"/>
      <c r="J818" s="2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8.75" customHeight="1" x14ac:dyDescent="0.4">
      <c r="A819" s="3"/>
      <c r="B819" s="24"/>
      <c r="C819" s="3"/>
      <c r="D819" s="2"/>
      <c r="E819" s="2"/>
      <c r="F819" s="2"/>
      <c r="G819" s="2"/>
      <c r="H819" s="2"/>
      <c r="I819" s="2"/>
      <c r="J819" s="2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8.75" customHeight="1" x14ac:dyDescent="0.4">
      <c r="A820" s="3"/>
      <c r="B820" s="24"/>
      <c r="C820" s="3"/>
      <c r="D820" s="2"/>
      <c r="E820" s="2"/>
      <c r="F820" s="2"/>
      <c r="G820" s="2"/>
      <c r="H820" s="2"/>
      <c r="I820" s="2"/>
      <c r="J820" s="2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8.75" customHeight="1" x14ac:dyDescent="0.4">
      <c r="A821" s="3"/>
      <c r="B821" s="24"/>
      <c r="C821" s="3"/>
      <c r="D821" s="2"/>
      <c r="E821" s="2"/>
      <c r="F821" s="2"/>
      <c r="G821" s="2"/>
      <c r="H821" s="2"/>
      <c r="I821" s="2"/>
      <c r="J821" s="2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8.75" customHeight="1" x14ac:dyDescent="0.4">
      <c r="A822" s="3"/>
      <c r="B822" s="24"/>
      <c r="C822" s="3"/>
      <c r="D822" s="2"/>
      <c r="E822" s="2"/>
      <c r="F822" s="2"/>
      <c r="G822" s="2"/>
      <c r="H822" s="2"/>
      <c r="I822" s="2"/>
      <c r="J822" s="2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8.75" customHeight="1" x14ac:dyDescent="0.4">
      <c r="A823" s="3"/>
      <c r="B823" s="24"/>
      <c r="C823" s="3"/>
      <c r="D823" s="2"/>
      <c r="E823" s="2"/>
      <c r="F823" s="2"/>
      <c r="G823" s="2"/>
      <c r="H823" s="2"/>
      <c r="I823" s="2"/>
      <c r="J823" s="2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8.75" customHeight="1" x14ac:dyDescent="0.4">
      <c r="A824" s="3"/>
      <c r="B824" s="24"/>
      <c r="C824" s="3"/>
      <c r="D824" s="2"/>
      <c r="E824" s="2"/>
      <c r="F824" s="2"/>
      <c r="G824" s="2"/>
      <c r="H824" s="2"/>
      <c r="I824" s="2"/>
      <c r="J824" s="2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8.75" customHeight="1" x14ac:dyDescent="0.4">
      <c r="A825" s="3"/>
      <c r="B825" s="24"/>
      <c r="C825" s="3"/>
      <c r="D825" s="2"/>
      <c r="E825" s="2"/>
      <c r="F825" s="2"/>
      <c r="G825" s="2"/>
      <c r="H825" s="2"/>
      <c r="I825" s="2"/>
      <c r="J825" s="2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8.75" customHeight="1" x14ac:dyDescent="0.4">
      <c r="A826" s="3"/>
      <c r="B826" s="24"/>
      <c r="C826" s="3"/>
      <c r="D826" s="2"/>
      <c r="E826" s="2"/>
      <c r="F826" s="2"/>
      <c r="G826" s="2"/>
      <c r="H826" s="2"/>
      <c r="I826" s="2"/>
      <c r="J826" s="2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8.75" customHeight="1" x14ac:dyDescent="0.4">
      <c r="A827" s="3"/>
      <c r="B827" s="24"/>
      <c r="C827" s="3"/>
      <c r="D827" s="2"/>
      <c r="E827" s="2"/>
      <c r="F827" s="2"/>
      <c r="G827" s="2"/>
      <c r="H827" s="2"/>
      <c r="I827" s="2"/>
      <c r="J827" s="2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8.75" customHeight="1" x14ac:dyDescent="0.4">
      <c r="A828" s="3"/>
      <c r="B828" s="24"/>
      <c r="C828" s="3"/>
      <c r="D828" s="2"/>
      <c r="E828" s="2"/>
      <c r="F828" s="2"/>
      <c r="G828" s="2"/>
      <c r="H828" s="2"/>
      <c r="I828" s="2"/>
      <c r="J828" s="2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8.75" customHeight="1" x14ac:dyDescent="0.4">
      <c r="A829" s="3"/>
      <c r="B829" s="24"/>
      <c r="C829" s="3"/>
      <c r="D829" s="2"/>
      <c r="E829" s="2"/>
      <c r="F829" s="2"/>
      <c r="G829" s="2"/>
      <c r="H829" s="2"/>
      <c r="I829" s="2"/>
      <c r="J829" s="2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8.75" customHeight="1" x14ac:dyDescent="0.4">
      <c r="A830" s="3"/>
      <c r="B830" s="24"/>
      <c r="C830" s="3"/>
      <c r="D830" s="2"/>
      <c r="E830" s="2"/>
      <c r="F830" s="2"/>
      <c r="G830" s="2"/>
      <c r="H830" s="2"/>
      <c r="I830" s="2"/>
      <c r="J830" s="2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8.75" customHeight="1" x14ac:dyDescent="0.4">
      <c r="A831" s="3"/>
      <c r="B831" s="24"/>
      <c r="C831" s="3"/>
      <c r="D831" s="2"/>
      <c r="E831" s="2"/>
      <c r="F831" s="2"/>
      <c r="G831" s="2"/>
      <c r="H831" s="2"/>
      <c r="I831" s="2"/>
      <c r="J831" s="2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8.75" customHeight="1" x14ac:dyDescent="0.4">
      <c r="A832" s="3"/>
      <c r="B832" s="24"/>
      <c r="C832" s="3"/>
      <c r="D832" s="2"/>
      <c r="E832" s="2"/>
      <c r="F832" s="2"/>
      <c r="G832" s="2"/>
      <c r="H832" s="2"/>
      <c r="I832" s="2"/>
      <c r="J832" s="2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8.75" customHeight="1" x14ac:dyDescent="0.4">
      <c r="A833" s="3"/>
      <c r="B833" s="24"/>
      <c r="C833" s="3"/>
      <c r="D833" s="2"/>
      <c r="E833" s="2"/>
      <c r="F833" s="2"/>
      <c r="G833" s="2"/>
      <c r="H833" s="2"/>
      <c r="I833" s="2"/>
      <c r="J833" s="2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8.75" customHeight="1" x14ac:dyDescent="0.4">
      <c r="A834" s="3"/>
      <c r="B834" s="24"/>
      <c r="C834" s="3"/>
      <c r="D834" s="2"/>
      <c r="E834" s="2"/>
      <c r="F834" s="2"/>
      <c r="G834" s="2"/>
      <c r="H834" s="2"/>
      <c r="I834" s="2"/>
      <c r="J834" s="2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8.75" customHeight="1" x14ac:dyDescent="0.4">
      <c r="A835" s="3"/>
      <c r="B835" s="24"/>
      <c r="C835" s="3"/>
      <c r="D835" s="2"/>
      <c r="E835" s="2"/>
      <c r="F835" s="2"/>
      <c r="G835" s="2"/>
      <c r="H835" s="2"/>
      <c r="I835" s="2"/>
      <c r="J835" s="2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8.75" customHeight="1" x14ac:dyDescent="0.4">
      <c r="A836" s="3"/>
      <c r="B836" s="24"/>
      <c r="C836" s="3"/>
      <c r="D836" s="2"/>
      <c r="E836" s="2"/>
      <c r="F836" s="2"/>
      <c r="G836" s="2"/>
      <c r="H836" s="2"/>
      <c r="I836" s="2"/>
      <c r="J836" s="2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8.75" customHeight="1" x14ac:dyDescent="0.4">
      <c r="A837" s="3"/>
      <c r="B837" s="24"/>
      <c r="C837" s="3"/>
      <c r="D837" s="2"/>
      <c r="E837" s="2"/>
      <c r="F837" s="2"/>
      <c r="G837" s="2"/>
      <c r="H837" s="2"/>
      <c r="I837" s="2"/>
      <c r="J837" s="2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8.75" customHeight="1" x14ac:dyDescent="0.4">
      <c r="A838" s="3"/>
      <c r="B838" s="24"/>
      <c r="C838" s="3"/>
      <c r="D838" s="2"/>
      <c r="E838" s="2"/>
      <c r="F838" s="2"/>
      <c r="G838" s="2"/>
      <c r="H838" s="2"/>
      <c r="I838" s="2"/>
      <c r="J838" s="2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8.75" customHeight="1" x14ac:dyDescent="0.4">
      <c r="A839" s="3"/>
      <c r="B839" s="24"/>
      <c r="C839" s="3"/>
      <c r="D839" s="2"/>
      <c r="E839" s="2"/>
      <c r="F839" s="2"/>
      <c r="G839" s="2"/>
      <c r="H839" s="2"/>
      <c r="I839" s="2"/>
      <c r="J839" s="2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8.75" customHeight="1" x14ac:dyDescent="0.4">
      <c r="A840" s="3"/>
      <c r="B840" s="24"/>
      <c r="C840" s="3"/>
      <c r="D840" s="2"/>
      <c r="E840" s="2"/>
      <c r="F840" s="2"/>
      <c r="G840" s="2"/>
      <c r="H840" s="2"/>
      <c r="I840" s="2"/>
      <c r="J840" s="2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8.75" customHeight="1" x14ac:dyDescent="0.4">
      <c r="A841" s="3"/>
      <c r="B841" s="24"/>
      <c r="C841" s="3"/>
      <c r="D841" s="2"/>
      <c r="E841" s="2"/>
      <c r="F841" s="2"/>
      <c r="G841" s="2"/>
      <c r="H841" s="2"/>
      <c r="I841" s="2"/>
      <c r="J841" s="2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8.75" customHeight="1" x14ac:dyDescent="0.4">
      <c r="A842" s="3"/>
      <c r="B842" s="24"/>
      <c r="C842" s="3"/>
      <c r="D842" s="2"/>
      <c r="E842" s="2"/>
      <c r="F842" s="2"/>
      <c r="G842" s="2"/>
      <c r="H842" s="2"/>
      <c r="I842" s="2"/>
      <c r="J842" s="2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8.75" customHeight="1" x14ac:dyDescent="0.4">
      <c r="A843" s="3"/>
      <c r="B843" s="24"/>
      <c r="C843" s="3"/>
      <c r="D843" s="2"/>
      <c r="E843" s="2"/>
      <c r="F843" s="2"/>
      <c r="G843" s="2"/>
      <c r="H843" s="2"/>
      <c r="I843" s="2"/>
      <c r="J843" s="2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8.75" customHeight="1" x14ac:dyDescent="0.4">
      <c r="A844" s="3"/>
      <c r="B844" s="24"/>
      <c r="C844" s="3"/>
      <c r="D844" s="2"/>
      <c r="E844" s="2"/>
      <c r="F844" s="2"/>
      <c r="G844" s="2"/>
      <c r="H844" s="2"/>
      <c r="I844" s="2"/>
      <c r="J844" s="2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8.75" customHeight="1" x14ac:dyDescent="0.4">
      <c r="A845" s="3"/>
      <c r="B845" s="24"/>
      <c r="C845" s="3"/>
      <c r="D845" s="2"/>
      <c r="E845" s="2"/>
      <c r="F845" s="2"/>
      <c r="G845" s="2"/>
      <c r="H845" s="2"/>
      <c r="I845" s="2"/>
      <c r="J845" s="2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8.75" customHeight="1" x14ac:dyDescent="0.4">
      <c r="A846" s="3"/>
      <c r="B846" s="24"/>
      <c r="C846" s="3"/>
      <c r="D846" s="2"/>
      <c r="E846" s="2"/>
      <c r="F846" s="2"/>
      <c r="G846" s="2"/>
      <c r="H846" s="2"/>
      <c r="I846" s="2"/>
      <c r="J846" s="2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8.75" customHeight="1" x14ac:dyDescent="0.4">
      <c r="A847" s="3"/>
      <c r="B847" s="24"/>
      <c r="C847" s="3"/>
      <c r="D847" s="2"/>
      <c r="E847" s="2"/>
      <c r="F847" s="2"/>
      <c r="G847" s="2"/>
      <c r="H847" s="2"/>
      <c r="I847" s="2"/>
      <c r="J847" s="2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8.75" customHeight="1" x14ac:dyDescent="0.4">
      <c r="A848" s="3"/>
      <c r="B848" s="24"/>
      <c r="C848" s="3"/>
      <c r="D848" s="2"/>
      <c r="E848" s="2"/>
      <c r="F848" s="2"/>
      <c r="G848" s="2"/>
      <c r="H848" s="2"/>
      <c r="I848" s="2"/>
      <c r="J848" s="2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8.75" customHeight="1" x14ac:dyDescent="0.4">
      <c r="A849" s="3"/>
      <c r="B849" s="24"/>
      <c r="C849" s="3"/>
      <c r="D849" s="2"/>
      <c r="E849" s="2"/>
      <c r="F849" s="2"/>
      <c r="G849" s="2"/>
      <c r="H849" s="2"/>
      <c r="I849" s="2"/>
      <c r="J849" s="2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8.75" customHeight="1" x14ac:dyDescent="0.4">
      <c r="A850" s="3"/>
      <c r="B850" s="24"/>
      <c r="C850" s="3"/>
      <c r="D850" s="2"/>
      <c r="E850" s="2"/>
      <c r="F850" s="2"/>
      <c r="G850" s="2"/>
      <c r="H850" s="2"/>
      <c r="I850" s="2"/>
      <c r="J850" s="2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8.75" customHeight="1" x14ac:dyDescent="0.4">
      <c r="A851" s="3"/>
      <c r="B851" s="24"/>
      <c r="C851" s="3"/>
      <c r="D851" s="2"/>
      <c r="E851" s="2"/>
      <c r="F851" s="2"/>
      <c r="G851" s="2"/>
      <c r="H851" s="2"/>
      <c r="I851" s="2"/>
      <c r="J851" s="2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8.75" customHeight="1" x14ac:dyDescent="0.4">
      <c r="A852" s="3"/>
      <c r="B852" s="24"/>
      <c r="C852" s="3"/>
      <c r="D852" s="2"/>
      <c r="E852" s="2"/>
      <c r="F852" s="2"/>
      <c r="G852" s="2"/>
      <c r="H852" s="2"/>
      <c r="I852" s="2"/>
      <c r="J852" s="2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8.75" customHeight="1" x14ac:dyDescent="0.4">
      <c r="A853" s="3"/>
      <c r="B853" s="24"/>
      <c r="C853" s="3"/>
      <c r="D853" s="2"/>
      <c r="E853" s="2"/>
      <c r="F853" s="2"/>
      <c r="G853" s="2"/>
      <c r="H853" s="2"/>
      <c r="I853" s="2"/>
      <c r="J853" s="2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8.75" customHeight="1" x14ac:dyDescent="0.4">
      <c r="A854" s="3"/>
      <c r="B854" s="24"/>
      <c r="C854" s="3"/>
      <c r="D854" s="2"/>
      <c r="E854" s="2"/>
      <c r="F854" s="2"/>
      <c r="G854" s="2"/>
      <c r="H854" s="2"/>
      <c r="I854" s="2"/>
      <c r="J854" s="2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8.75" customHeight="1" x14ac:dyDescent="0.4">
      <c r="A855" s="3"/>
      <c r="B855" s="24"/>
      <c r="C855" s="3"/>
      <c r="D855" s="2"/>
      <c r="E855" s="2"/>
      <c r="F855" s="2"/>
      <c r="G855" s="2"/>
      <c r="H855" s="2"/>
      <c r="I855" s="2"/>
      <c r="J855" s="2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8.75" customHeight="1" x14ac:dyDescent="0.4">
      <c r="A856" s="3"/>
      <c r="B856" s="24"/>
      <c r="C856" s="3"/>
      <c r="D856" s="2"/>
      <c r="E856" s="2"/>
      <c r="F856" s="2"/>
      <c r="G856" s="2"/>
      <c r="H856" s="2"/>
      <c r="I856" s="2"/>
      <c r="J856" s="2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8.75" customHeight="1" x14ac:dyDescent="0.4">
      <c r="A857" s="3"/>
      <c r="B857" s="24"/>
      <c r="C857" s="3"/>
      <c r="D857" s="2"/>
      <c r="E857" s="2"/>
      <c r="F857" s="2"/>
      <c r="G857" s="2"/>
      <c r="H857" s="2"/>
      <c r="I857" s="2"/>
      <c r="J857" s="2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8.75" customHeight="1" x14ac:dyDescent="0.4">
      <c r="A858" s="3"/>
      <c r="B858" s="24"/>
      <c r="C858" s="3"/>
      <c r="D858" s="2"/>
      <c r="E858" s="2"/>
      <c r="F858" s="2"/>
      <c r="G858" s="2"/>
      <c r="H858" s="2"/>
      <c r="I858" s="2"/>
      <c r="J858" s="2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8.75" customHeight="1" x14ac:dyDescent="0.4">
      <c r="A859" s="3"/>
      <c r="B859" s="24"/>
      <c r="C859" s="3"/>
      <c r="D859" s="2"/>
      <c r="E859" s="2"/>
      <c r="F859" s="2"/>
      <c r="G859" s="2"/>
      <c r="H859" s="2"/>
      <c r="I859" s="2"/>
      <c r="J859" s="2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8.75" customHeight="1" x14ac:dyDescent="0.4">
      <c r="A860" s="3"/>
      <c r="B860" s="24"/>
      <c r="C860" s="3"/>
      <c r="D860" s="2"/>
      <c r="E860" s="2"/>
      <c r="F860" s="2"/>
      <c r="G860" s="2"/>
      <c r="H860" s="2"/>
      <c r="I860" s="2"/>
      <c r="J860" s="2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8.75" customHeight="1" x14ac:dyDescent="0.4">
      <c r="A861" s="3"/>
      <c r="B861" s="24"/>
      <c r="C861" s="3"/>
      <c r="D861" s="2"/>
      <c r="E861" s="2"/>
      <c r="F861" s="2"/>
      <c r="G861" s="2"/>
      <c r="H861" s="2"/>
      <c r="I861" s="2"/>
      <c r="J861" s="2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8.75" customHeight="1" x14ac:dyDescent="0.4">
      <c r="A862" s="3"/>
      <c r="B862" s="24"/>
      <c r="C862" s="3"/>
      <c r="D862" s="2"/>
      <c r="E862" s="2"/>
      <c r="F862" s="2"/>
      <c r="G862" s="2"/>
      <c r="H862" s="2"/>
      <c r="I862" s="2"/>
      <c r="J862" s="2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8.75" customHeight="1" x14ac:dyDescent="0.4">
      <c r="A863" s="3"/>
      <c r="B863" s="24"/>
      <c r="C863" s="3"/>
      <c r="D863" s="2"/>
      <c r="E863" s="2"/>
      <c r="F863" s="2"/>
      <c r="G863" s="2"/>
      <c r="H863" s="2"/>
      <c r="I863" s="2"/>
      <c r="J863" s="2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8.75" customHeight="1" x14ac:dyDescent="0.4">
      <c r="A864" s="3"/>
      <c r="B864" s="24"/>
      <c r="C864" s="3"/>
      <c r="D864" s="2"/>
      <c r="E864" s="2"/>
      <c r="F864" s="2"/>
      <c r="G864" s="2"/>
      <c r="H864" s="2"/>
      <c r="I864" s="2"/>
      <c r="J864" s="2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8.75" customHeight="1" x14ac:dyDescent="0.4">
      <c r="A865" s="3"/>
      <c r="B865" s="24"/>
      <c r="C865" s="3"/>
      <c r="D865" s="2"/>
      <c r="E865" s="2"/>
      <c r="F865" s="2"/>
      <c r="G865" s="2"/>
      <c r="H865" s="2"/>
      <c r="I865" s="2"/>
      <c r="J865" s="2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8.75" customHeight="1" x14ac:dyDescent="0.4">
      <c r="A866" s="3"/>
      <c r="B866" s="24"/>
      <c r="C866" s="3"/>
      <c r="D866" s="2"/>
      <c r="E866" s="2"/>
      <c r="F866" s="2"/>
      <c r="G866" s="2"/>
      <c r="H866" s="2"/>
      <c r="I866" s="2"/>
      <c r="J866" s="2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8.75" customHeight="1" x14ac:dyDescent="0.4">
      <c r="A867" s="3"/>
      <c r="B867" s="24"/>
      <c r="C867" s="3"/>
      <c r="D867" s="2"/>
      <c r="E867" s="2"/>
      <c r="F867" s="2"/>
      <c r="G867" s="2"/>
      <c r="H867" s="2"/>
      <c r="I867" s="2"/>
      <c r="J867" s="2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8.75" customHeight="1" x14ac:dyDescent="0.4">
      <c r="A868" s="3"/>
      <c r="B868" s="24"/>
      <c r="C868" s="3"/>
      <c r="D868" s="2"/>
      <c r="E868" s="2"/>
      <c r="F868" s="2"/>
      <c r="G868" s="2"/>
      <c r="H868" s="2"/>
      <c r="I868" s="2"/>
      <c r="J868" s="2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8.75" customHeight="1" x14ac:dyDescent="0.4">
      <c r="A869" s="3"/>
      <c r="B869" s="24"/>
      <c r="C869" s="3"/>
      <c r="D869" s="2"/>
      <c r="E869" s="2"/>
      <c r="F869" s="2"/>
      <c r="G869" s="2"/>
      <c r="H869" s="2"/>
      <c r="I869" s="2"/>
      <c r="J869" s="2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8.75" customHeight="1" x14ac:dyDescent="0.4">
      <c r="A870" s="3"/>
      <c r="B870" s="24"/>
      <c r="C870" s="3"/>
      <c r="D870" s="2"/>
      <c r="E870" s="2"/>
      <c r="F870" s="2"/>
      <c r="G870" s="2"/>
      <c r="H870" s="2"/>
      <c r="I870" s="2"/>
      <c r="J870" s="2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8.75" customHeight="1" x14ac:dyDescent="0.4">
      <c r="A871" s="3"/>
      <c r="B871" s="24"/>
      <c r="C871" s="3"/>
      <c r="D871" s="2"/>
      <c r="E871" s="2"/>
      <c r="F871" s="2"/>
      <c r="G871" s="2"/>
      <c r="H871" s="2"/>
      <c r="I871" s="2"/>
      <c r="J871" s="2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8.75" customHeight="1" x14ac:dyDescent="0.4">
      <c r="A872" s="3"/>
      <c r="B872" s="24"/>
      <c r="C872" s="3"/>
      <c r="D872" s="2"/>
      <c r="E872" s="2"/>
      <c r="F872" s="2"/>
      <c r="G872" s="2"/>
      <c r="H872" s="2"/>
      <c r="I872" s="2"/>
      <c r="J872" s="2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8.75" customHeight="1" x14ac:dyDescent="0.4">
      <c r="A873" s="3"/>
      <c r="B873" s="24"/>
      <c r="C873" s="3"/>
      <c r="D873" s="2"/>
      <c r="E873" s="2"/>
      <c r="F873" s="2"/>
      <c r="G873" s="2"/>
      <c r="H873" s="2"/>
      <c r="I873" s="2"/>
      <c r="J873" s="2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8.75" customHeight="1" x14ac:dyDescent="0.4">
      <c r="A874" s="3"/>
      <c r="B874" s="24"/>
      <c r="C874" s="3"/>
      <c r="D874" s="2"/>
      <c r="E874" s="2"/>
      <c r="F874" s="2"/>
      <c r="G874" s="2"/>
      <c r="H874" s="2"/>
      <c r="I874" s="2"/>
      <c r="J874" s="2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8.75" customHeight="1" x14ac:dyDescent="0.4">
      <c r="A875" s="3"/>
      <c r="B875" s="24"/>
      <c r="C875" s="3"/>
      <c r="D875" s="2"/>
      <c r="E875" s="2"/>
      <c r="F875" s="2"/>
      <c r="G875" s="2"/>
      <c r="H875" s="2"/>
      <c r="I875" s="2"/>
      <c r="J875" s="2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8.75" customHeight="1" x14ac:dyDescent="0.4">
      <c r="A876" s="3"/>
      <c r="B876" s="24"/>
      <c r="C876" s="3"/>
      <c r="D876" s="2"/>
      <c r="E876" s="2"/>
      <c r="F876" s="2"/>
      <c r="G876" s="2"/>
      <c r="H876" s="2"/>
      <c r="I876" s="2"/>
      <c r="J876" s="2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8.75" customHeight="1" x14ac:dyDescent="0.4">
      <c r="A877" s="3"/>
      <c r="B877" s="24"/>
      <c r="C877" s="3"/>
      <c r="D877" s="2"/>
      <c r="E877" s="2"/>
      <c r="F877" s="2"/>
      <c r="G877" s="2"/>
      <c r="H877" s="2"/>
      <c r="I877" s="2"/>
      <c r="J877" s="2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8.75" customHeight="1" x14ac:dyDescent="0.4">
      <c r="A878" s="3"/>
      <c r="B878" s="24"/>
      <c r="C878" s="3"/>
      <c r="D878" s="2"/>
      <c r="E878" s="2"/>
      <c r="F878" s="2"/>
      <c r="G878" s="2"/>
      <c r="H878" s="2"/>
      <c r="I878" s="2"/>
      <c r="J878" s="2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8.75" customHeight="1" x14ac:dyDescent="0.4">
      <c r="A879" s="3"/>
      <c r="B879" s="24"/>
      <c r="C879" s="3"/>
      <c r="D879" s="2"/>
      <c r="E879" s="2"/>
      <c r="F879" s="2"/>
      <c r="G879" s="2"/>
      <c r="H879" s="2"/>
      <c r="I879" s="2"/>
      <c r="J879" s="2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8.75" customHeight="1" x14ac:dyDescent="0.4">
      <c r="A880" s="3"/>
      <c r="B880" s="24"/>
      <c r="C880" s="3"/>
      <c r="D880" s="2"/>
      <c r="E880" s="2"/>
      <c r="F880" s="2"/>
      <c r="G880" s="2"/>
      <c r="H880" s="2"/>
      <c r="I880" s="2"/>
      <c r="J880" s="2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8.75" customHeight="1" x14ac:dyDescent="0.4">
      <c r="A881" s="3"/>
      <c r="B881" s="24"/>
      <c r="C881" s="3"/>
      <c r="D881" s="2"/>
      <c r="E881" s="2"/>
      <c r="F881" s="2"/>
      <c r="G881" s="2"/>
      <c r="H881" s="2"/>
      <c r="I881" s="2"/>
      <c r="J881" s="2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8.75" customHeight="1" x14ac:dyDescent="0.4">
      <c r="A882" s="3"/>
      <c r="B882" s="24"/>
      <c r="C882" s="3"/>
      <c r="D882" s="2"/>
      <c r="E882" s="2"/>
      <c r="F882" s="2"/>
      <c r="G882" s="2"/>
      <c r="H882" s="2"/>
      <c r="I882" s="2"/>
      <c r="J882" s="2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8.75" customHeight="1" x14ac:dyDescent="0.4">
      <c r="A883" s="3"/>
      <c r="B883" s="24"/>
      <c r="C883" s="3"/>
      <c r="D883" s="2"/>
      <c r="E883" s="2"/>
      <c r="F883" s="2"/>
      <c r="G883" s="2"/>
      <c r="H883" s="2"/>
      <c r="I883" s="2"/>
      <c r="J883" s="2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8.75" customHeight="1" x14ac:dyDescent="0.4">
      <c r="A884" s="3"/>
      <c r="B884" s="24"/>
      <c r="C884" s="3"/>
      <c r="D884" s="2"/>
      <c r="E884" s="2"/>
      <c r="F884" s="2"/>
      <c r="G884" s="2"/>
      <c r="H884" s="2"/>
      <c r="I884" s="2"/>
      <c r="J884" s="2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8.75" customHeight="1" x14ac:dyDescent="0.4">
      <c r="A885" s="3"/>
      <c r="B885" s="24"/>
      <c r="C885" s="3"/>
      <c r="D885" s="2"/>
      <c r="E885" s="2"/>
      <c r="F885" s="2"/>
      <c r="G885" s="2"/>
      <c r="H885" s="2"/>
      <c r="I885" s="2"/>
      <c r="J885" s="2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8.75" customHeight="1" x14ac:dyDescent="0.4">
      <c r="A886" s="3"/>
      <c r="B886" s="24"/>
      <c r="C886" s="3"/>
      <c r="D886" s="2"/>
      <c r="E886" s="2"/>
      <c r="F886" s="2"/>
      <c r="G886" s="2"/>
      <c r="H886" s="2"/>
      <c r="I886" s="2"/>
      <c r="J886" s="2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8.75" customHeight="1" x14ac:dyDescent="0.4">
      <c r="A887" s="3"/>
      <c r="B887" s="24"/>
      <c r="C887" s="3"/>
      <c r="D887" s="2"/>
      <c r="E887" s="2"/>
      <c r="F887" s="2"/>
      <c r="G887" s="2"/>
      <c r="H887" s="2"/>
      <c r="I887" s="2"/>
      <c r="J887" s="2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8.75" customHeight="1" x14ac:dyDescent="0.4">
      <c r="A888" s="3"/>
      <c r="B888" s="24"/>
      <c r="C888" s="3"/>
      <c r="D888" s="2"/>
      <c r="E888" s="2"/>
      <c r="F888" s="2"/>
      <c r="G888" s="2"/>
      <c r="H888" s="2"/>
      <c r="I888" s="2"/>
      <c r="J888" s="2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8.75" customHeight="1" x14ac:dyDescent="0.4">
      <c r="A889" s="3"/>
      <c r="B889" s="24"/>
      <c r="C889" s="3"/>
      <c r="D889" s="2"/>
      <c r="E889" s="2"/>
      <c r="F889" s="2"/>
      <c r="G889" s="2"/>
      <c r="H889" s="2"/>
      <c r="I889" s="2"/>
      <c r="J889" s="2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8.75" customHeight="1" x14ac:dyDescent="0.4">
      <c r="A890" s="3"/>
      <c r="B890" s="24"/>
      <c r="C890" s="3"/>
      <c r="D890" s="2"/>
      <c r="E890" s="2"/>
      <c r="F890" s="2"/>
      <c r="G890" s="2"/>
      <c r="H890" s="2"/>
      <c r="I890" s="2"/>
      <c r="J890" s="2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8.75" customHeight="1" x14ac:dyDescent="0.4">
      <c r="A891" s="3"/>
      <c r="B891" s="24"/>
      <c r="C891" s="3"/>
      <c r="D891" s="2"/>
      <c r="E891" s="2"/>
      <c r="F891" s="2"/>
      <c r="G891" s="2"/>
      <c r="H891" s="2"/>
      <c r="I891" s="2"/>
      <c r="J891" s="2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8.75" customHeight="1" x14ac:dyDescent="0.4">
      <c r="A892" s="3"/>
      <c r="B892" s="24"/>
      <c r="C892" s="3"/>
      <c r="D892" s="2"/>
      <c r="E892" s="2"/>
      <c r="F892" s="2"/>
      <c r="G892" s="2"/>
      <c r="H892" s="2"/>
      <c r="I892" s="2"/>
      <c r="J892" s="2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8.75" customHeight="1" x14ac:dyDescent="0.4">
      <c r="A893" s="3"/>
      <c r="B893" s="24"/>
      <c r="C893" s="3"/>
      <c r="D893" s="2"/>
      <c r="E893" s="2"/>
      <c r="F893" s="2"/>
      <c r="G893" s="2"/>
      <c r="H893" s="2"/>
      <c r="I893" s="2"/>
      <c r="J893" s="2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8.75" customHeight="1" x14ac:dyDescent="0.4">
      <c r="A894" s="3"/>
      <c r="B894" s="24"/>
      <c r="C894" s="3"/>
      <c r="D894" s="2"/>
      <c r="E894" s="2"/>
      <c r="F894" s="2"/>
      <c r="G894" s="2"/>
      <c r="H894" s="2"/>
      <c r="I894" s="2"/>
      <c r="J894" s="2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8.75" customHeight="1" x14ac:dyDescent="0.4">
      <c r="A895" s="3"/>
      <c r="B895" s="24"/>
      <c r="C895" s="3"/>
      <c r="D895" s="2"/>
      <c r="E895" s="2"/>
      <c r="F895" s="2"/>
      <c r="G895" s="2"/>
      <c r="H895" s="2"/>
      <c r="I895" s="2"/>
      <c r="J895" s="2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8.75" customHeight="1" x14ac:dyDescent="0.4">
      <c r="A896" s="3"/>
      <c r="B896" s="24"/>
      <c r="C896" s="3"/>
      <c r="D896" s="2"/>
      <c r="E896" s="2"/>
      <c r="F896" s="2"/>
      <c r="G896" s="2"/>
      <c r="H896" s="2"/>
      <c r="I896" s="2"/>
      <c r="J896" s="2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8.75" customHeight="1" x14ac:dyDescent="0.4">
      <c r="A897" s="3"/>
      <c r="B897" s="24"/>
      <c r="C897" s="3"/>
      <c r="D897" s="2"/>
      <c r="E897" s="2"/>
      <c r="F897" s="2"/>
      <c r="G897" s="2"/>
      <c r="H897" s="2"/>
      <c r="I897" s="2"/>
      <c r="J897" s="2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8.75" customHeight="1" x14ac:dyDescent="0.4">
      <c r="A898" s="3"/>
      <c r="B898" s="24"/>
      <c r="C898" s="3"/>
      <c r="D898" s="2"/>
      <c r="E898" s="2"/>
      <c r="F898" s="2"/>
      <c r="G898" s="2"/>
      <c r="H898" s="2"/>
      <c r="I898" s="2"/>
      <c r="J898" s="2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8.75" customHeight="1" x14ac:dyDescent="0.4">
      <c r="A899" s="3"/>
      <c r="B899" s="24"/>
      <c r="C899" s="3"/>
      <c r="D899" s="2"/>
      <c r="E899" s="2"/>
      <c r="F899" s="2"/>
      <c r="G899" s="2"/>
      <c r="H899" s="2"/>
      <c r="I899" s="2"/>
      <c r="J899" s="2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8.75" customHeight="1" x14ac:dyDescent="0.4">
      <c r="A900" s="3"/>
      <c r="B900" s="24"/>
      <c r="C900" s="3"/>
      <c r="D900" s="2"/>
      <c r="E900" s="2"/>
      <c r="F900" s="2"/>
      <c r="G900" s="2"/>
      <c r="H900" s="2"/>
      <c r="I900" s="2"/>
      <c r="J900" s="2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8.75" customHeight="1" x14ac:dyDescent="0.4">
      <c r="A901" s="3"/>
      <c r="B901" s="24"/>
      <c r="C901" s="3"/>
      <c r="D901" s="2"/>
      <c r="E901" s="2"/>
      <c r="F901" s="2"/>
      <c r="G901" s="2"/>
      <c r="H901" s="2"/>
      <c r="I901" s="2"/>
      <c r="J901" s="2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8.75" customHeight="1" x14ac:dyDescent="0.4">
      <c r="A902" s="3"/>
      <c r="B902" s="24"/>
      <c r="C902" s="3"/>
      <c r="D902" s="2"/>
      <c r="E902" s="2"/>
      <c r="F902" s="2"/>
      <c r="G902" s="2"/>
      <c r="H902" s="2"/>
      <c r="I902" s="2"/>
      <c r="J902" s="2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8.75" customHeight="1" x14ac:dyDescent="0.4">
      <c r="A903" s="3"/>
      <c r="B903" s="24"/>
      <c r="C903" s="3"/>
      <c r="D903" s="2"/>
      <c r="E903" s="2"/>
      <c r="F903" s="2"/>
      <c r="G903" s="2"/>
      <c r="H903" s="2"/>
      <c r="I903" s="2"/>
      <c r="J903" s="2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8.75" customHeight="1" x14ac:dyDescent="0.4">
      <c r="A904" s="3"/>
      <c r="B904" s="24"/>
      <c r="C904" s="3"/>
      <c r="D904" s="2"/>
      <c r="E904" s="2"/>
      <c r="F904" s="2"/>
      <c r="G904" s="2"/>
      <c r="H904" s="2"/>
      <c r="I904" s="2"/>
      <c r="J904" s="2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8.75" customHeight="1" x14ac:dyDescent="0.4">
      <c r="A905" s="3"/>
      <c r="B905" s="24"/>
      <c r="C905" s="3"/>
      <c r="D905" s="2"/>
      <c r="E905" s="2"/>
      <c r="F905" s="2"/>
      <c r="G905" s="2"/>
      <c r="H905" s="2"/>
      <c r="I905" s="2"/>
      <c r="J905" s="2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8.75" customHeight="1" x14ac:dyDescent="0.4">
      <c r="A906" s="3"/>
      <c r="B906" s="24"/>
      <c r="C906" s="3"/>
      <c r="D906" s="2"/>
      <c r="E906" s="2"/>
      <c r="F906" s="2"/>
      <c r="G906" s="2"/>
      <c r="H906" s="2"/>
      <c r="I906" s="2"/>
      <c r="J906" s="2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8.75" customHeight="1" x14ac:dyDescent="0.4">
      <c r="A907" s="3"/>
      <c r="B907" s="24"/>
      <c r="C907" s="3"/>
      <c r="D907" s="2"/>
      <c r="E907" s="2"/>
      <c r="F907" s="2"/>
      <c r="G907" s="2"/>
      <c r="H907" s="2"/>
      <c r="I907" s="2"/>
      <c r="J907" s="2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8.75" customHeight="1" x14ac:dyDescent="0.4">
      <c r="A908" s="3"/>
      <c r="B908" s="24"/>
      <c r="C908" s="3"/>
      <c r="D908" s="2"/>
      <c r="E908" s="2"/>
      <c r="F908" s="2"/>
      <c r="G908" s="2"/>
      <c r="H908" s="2"/>
      <c r="I908" s="2"/>
      <c r="J908" s="2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8.75" customHeight="1" x14ac:dyDescent="0.4">
      <c r="A909" s="3"/>
      <c r="B909" s="24"/>
      <c r="C909" s="3"/>
      <c r="D909" s="2"/>
      <c r="E909" s="2"/>
      <c r="F909" s="2"/>
      <c r="G909" s="2"/>
      <c r="H909" s="2"/>
      <c r="I909" s="2"/>
      <c r="J909" s="2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8.75" customHeight="1" x14ac:dyDescent="0.4">
      <c r="A910" s="3"/>
      <c r="B910" s="24"/>
      <c r="C910" s="3"/>
      <c r="D910" s="2"/>
      <c r="E910" s="2"/>
      <c r="F910" s="2"/>
      <c r="G910" s="2"/>
      <c r="H910" s="2"/>
      <c r="I910" s="2"/>
      <c r="J910" s="2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8.75" customHeight="1" x14ac:dyDescent="0.4">
      <c r="A911" s="3"/>
      <c r="B911" s="24"/>
      <c r="C911" s="3"/>
      <c r="D911" s="2"/>
      <c r="E911" s="2"/>
      <c r="F911" s="2"/>
      <c r="G911" s="2"/>
      <c r="H911" s="2"/>
      <c r="I911" s="2"/>
      <c r="J911" s="2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8.75" customHeight="1" x14ac:dyDescent="0.4">
      <c r="A912" s="3"/>
      <c r="B912" s="24"/>
      <c r="C912" s="3"/>
      <c r="D912" s="2"/>
      <c r="E912" s="2"/>
      <c r="F912" s="2"/>
      <c r="G912" s="2"/>
      <c r="H912" s="2"/>
      <c r="I912" s="2"/>
      <c r="J912" s="2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8.75" customHeight="1" x14ac:dyDescent="0.4">
      <c r="A913" s="3"/>
      <c r="B913" s="24"/>
      <c r="C913" s="3"/>
      <c r="D913" s="2"/>
      <c r="E913" s="2"/>
      <c r="F913" s="2"/>
      <c r="G913" s="2"/>
      <c r="H913" s="2"/>
      <c r="I913" s="2"/>
      <c r="J913" s="2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8.75" customHeight="1" x14ac:dyDescent="0.4">
      <c r="A914" s="3"/>
      <c r="B914" s="24"/>
      <c r="C914" s="3"/>
      <c r="D914" s="2"/>
      <c r="E914" s="2"/>
      <c r="F914" s="2"/>
      <c r="G914" s="2"/>
      <c r="H914" s="2"/>
      <c r="I914" s="2"/>
      <c r="J914" s="2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8.75" customHeight="1" x14ac:dyDescent="0.4">
      <c r="A915" s="3"/>
      <c r="B915" s="24"/>
      <c r="C915" s="3"/>
      <c r="D915" s="2"/>
      <c r="E915" s="2"/>
      <c r="F915" s="2"/>
      <c r="G915" s="2"/>
      <c r="H915" s="2"/>
      <c r="I915" s="2"/>
      <c r="J915" s="2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8.75" customHeight="1" x14ac:dyDescent="0.4">
      <c r="A916" s="3"/>
      <c r="B916" s="24"/>
      <c r="C916" s="3"/>
      <c r="D916" s="2"/>
      <c r="E916" s="2"/>
      <c r="F916" s="2"/>
      <c r="G916" s="2"/>
      <c r="H916" s="2"/>
      <c r="I916" s="2"/>
      <c r="J916" s="2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8.75" customHeight="1" x14ac:dyDescent="0.4">
      <c r="A917" s="3"/>
      <c r="B917" s="24"/>
      <c r="C917" s="3"/>
      <c r="D917" s="2"/>
      <c r="E917" s="2"/>
      <c r="F917" s="2"/>
      <c r="G917" s="2"/>
      <c r="H917" s="2"/>
      <c r="I917" s="2"/>
      <c r="J917" s="2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8.75" customHeight="1" x14ac:dyDescent="0.4">
      <c r="A918" s="3"/>
      <c r="B918" s="24"/>
      <c r="C918" s="3"/>
      <c r="D918" s="2"/>
      <c r="E918" s="2"/>
      <c r="F918" s="2"/>
      <c r="G918" s="2"/>
      <c r="H918" s="2"/>
      <c r="I918" s="2"/>
      <c r="J918" s="2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8.75" customHeight="1" x14ac:dyDescent="0.4">
      <c r="A919" s="3"/>
      <c r="B919" s="24"/>
      <c r="C919" s="3"/>
      <c r="D919" s="2"/>
      <c r="E919" s="2"/>
      <c r="F919" s="2"/>
      <c r="G919" s="2"/>
      <c r="H919" s="2"/>
      <c r="I919" s="2"/>
      <c r="J919" s="2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8.75" customHeight="1" x14ac:dyDescent="0.4">
      <c r="A920" s="3"/>
      <c r="B920" s="24"/>
      <c r="C920" s="3"/>
      <c r="D920" s="2"/>
      <c r="E920" s="2"/>
      <c r="F920" s="2"/>
      <c r="G920" s="2"/>
      <c r="H920" s="2"/>
      <c r="I920" s="2"/>
      <c r="J920" s="2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8.75" customHeight="1" x14ac:dyDescent="0.4">
      <c r="A921" s="3"/>
      <c r="B921" s="24"/>
      <c r="C921" s="3"/>
      <c r="D921" s="2"/>
      <c r="E921" s="2"/>
      <c r="F921" s="2"/>
      <c r="G921" s="2"/>
      <c r="H921" s="2"/>
      <c r="I921" s="2"/>
      <c r="J921" s="2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8.75" customHeight="1" x14ac:dyDescent="0.4">
      <c r="A922" s="3"/>
      <c r="B922" s="24"/>
      <c r="C922" s="3"/>
      <c r="D922" s="2"/>
      <c r="E922" s="2"/>
      <c r="F922" s="2"/>
      <c r="G922" s="2"/>
      <c r="H922" s="2"/>
      <c r="I922" s="2"/>
      <c r="J922" s="2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8.75" customHeight="1" x14ac:dyDescent="0.4">
      <c r="A923" s="3"/>
      <c r="B923" s="24"/>
      <c r="C923" s="3"/>
      <c r="D923" s="2"/>
      <c r="E923" s="2"/>
      <c r="F923" s="2"/>
      <c r="G923" s="2"/>
      <c r="H923" s="2"/>
      <c r="I923" s="2"/>
      <c r="J923" s="2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8.75" customHeight="1" x14ac:dyDescent="0.4">
      <c r="A924" s="3"/>
      <c r="B924" s="24"/>
      <c r="C924" s="3"/>
      <c r="D924" s="2"/>
      <c r="E924" s="2"/>
      <c r="F924" s="2"/>
      <c r="G924" s="2"/>
      <c r="H924" s="2"/>
      <c r="I924" s="2"/>
      <c r="J924" s="2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8.75" customHeight="1" x14ac:dyDescent="0.4">
      <c r="A925" s="3"/>
      <c r="B925" s="24"/>
      <c r="C925" s="3"/>
      <c r="D925" s="2"/>
      <c r="E925" s="2"/>
      <c r="F925" s="2"/>
      <c r="G925" s="2"/>
      <c r="H925" s="2"/>
      <c r="I925" s="2"/>
      <c r="J925" s="2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8.75" customHeight="1" x14ac:dyDescent="0.4">
      <c r="A926" s="3"/>
      <c r="B926" s="24"/>
      <c r="C926" s="3"/>
      <c r="D926" s="2"/>
      <c r="E926" s="2"/>
      <c r="F926" s="2"/>
      <c r="G926" s="2"/>
      <c r="H926" s="2"/>
      <c r="I926" s="2"/>
      <c r="J926" s="2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8.75" customHeight="1" x14ac:dyDescent="0.4">
      <c r="A927" s="3"/>
      <c r="B927" s="24"/>
      <c r="C927" s="3"/>
      <c r="D927" s="2"/>
      <c r="E927" s="2"/>
      <c r="F927" s="2"/>
      <c r="G927" s="2"/>
      <c r="H927" s="2"/>
      <c r="I927" s="2"/>
      <c r="J927" s="2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8.75" customHeight="1" x14ac:dyDescent="0.4">
      <c r="A928" s="3"/>
      <c r="B928" s="24"/>
      <c r="C928" s="3"/>
      <c r="D928" s="2"/>
      <c r="E928" s="2"/>
      <c r="F928" s="2"/>
      <c r="G928" s="2"/>
      <c r="H928" s="2"/>
      <c r="I928" s="2"/>
      <c r="J928" s="2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8.75" customHeight="1" x14ac:dyDescent="0.4">
      <c r="A929" s="3"/>
      <c r="B929" s="24"/>
      <c r="C929" s="3"/>
      <c r="D929" s="2"/>
      <c r="E929" s="2"/>
      <c r="F929" s="2"/>
      <c r="G929" s="2"/>
      <c r="H929" s="2"/>
      <c r="I929" s="2"/>
      <c r="J929" s="2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8.75" customHeight="1" x14ac:dyDescent="0.4">
      <c r="A930" s="3"/>
      <c r="B930" s="24"/>
      <c r="C930" s="3"/>
      <c r="D930" s="2"/>
      <c r="E930" s="2"/>
      <c r="F930" s="2"/>
      <c r="G930" s="2"/>
      <c r="H930" s="2"/>
      <c r="I930" s="2"/>
      <c r="J930" s="2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8.75" customHeight="1" x14ac:dyDescent="0.4">
      <c r="A931" s="3"/>
      <c r="B931" s="24"/>
      <c r="C931" s="3"/>
      <c r="D931" s="2"/>
      <c r="E931" s="2"/>
      <c r="F931" s="2"/>
      <c r="G931" s="2"/>
      <c r="H931" s="2"/>
      <c r="I931" s="2"/>
      <c r="J931" s="2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8.75" customHeight="1" x14ac:dyDescent="0.4">
      <c r="A932" s="3"/>
      <c r="B932" s="24"/>
      <c r="C932" s="3"/>
      <c r="D932" s="2"/>
      <c r="E932" s="2"/>
      <c r="F932" s="2"/>
      <c r="G932" s="2"/>
      <c r="H932" s="2"/>
      <c r="I932" s="2"/>
      <c r="J932" s="2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8.75" customHeight="1" x14ac:dyDescent="0.4">
      <c r="A933" s="3"/>
      <c r="B933" s="24"/>
      <c r="C933" s="3"/>
      <c r="D933" s="2"/>
      <c r="E933" s="2"/>
      <c r="F933" s="2"/>
      <c r="G933" s="2"/>
      <c r="H933" s="2"/>
      <c r="I933" s="2"/>
      <c r="J933" s="2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8.75" customHeight="1" x14ac:dyDescent="0.4">
      <c r="A934" s="3"/>
      <c r="B934" s="24"/>
      <c r="C934" s="3"/>
      <c r="D934" s="2"/>
      <c r="E934" s="2"/>
      <c r="F934" s="2"/>
      <c r="G934" s="2"/>
      <c r="H934" s="2"/>
      <c r="I934" s="2"/>
      <c r="J934" s="2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8.75" customHeight="1" x14ac:dyDescent="0.4">
      <c r="A935" s="3"/>
      <c r="B935" s="24"/>
      <c r="C935" s="3"/>
      <c r="D935" s="2"/>
      <c r="E935" s="2"/>
      <c r="F935" s="2"/>
      <c r="G935" s="2"/>
      <c r="H935" s="2"/>
      <c r="I935" s="2"/>
      <c r="J935" s="2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8.75" customHeight="1" x14ac:dyDescent="0.4">
      <c r="A936" s="3"/>
      <c r="B936" s="24"/>
      <c r="C936" s="3"/>
      <c r="D936" s="2"/>
      <c r="E936" s="2"/>
      <c r="F936" s="2"/>
      <c r="G936" s="2"/>
      <c r="H936" s="2"/>
      <c r="I936" s="2"/>
      <c r="J936" s="2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8.75" customHeight="1" x14ac:dyDescent="0.4">
      <c r="A937" s="3"/>
      <c r="B937" s="24"/>
      <c r="C937" s="3"/>
      <c r="D937" s="2"/>
      <c r="E937" s="2"/>
      <c r="F937" s="2"/>
      <c r="G937" s="2"/>
      <c r="H937" s="2"/>
      <c r="I937" s="2"/>
      <c r="J937" s="2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8.75" customHeight="1" x14ac:dyDescent="0.4">
      <c r="A938" s="3"/>
      <c r="B938" s="24"/>
      <c r="C938" s="3"/>
      <c r="D938" s="2"/>
      <c r="E938" s="2"/>
      <c r="F938" s="2"/>
      <c r="G938" s="2"/>
      <c r="H938" s="2"/>
      <c r="I938" s="2"/>
      <c r="J938" s="2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8.75" customHeight="1" x14ac:dyDescent="0.4">
      <c r="A939" s="3"/>
      <c r="B939" s="24"/>
      <c r="C939" s="3"/>
      <c r="D939" s="2"/>
      <c r="E939" s="2"/>
      <c r="F939" s="2"/>
      <c r="G939" s="2"/>
      <c r="H939" s="2"/>
      <c r="I939" s="2"/>
      <c r="J939" s="2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8.75" customHeight="1" x14ac:dyDescent="0.4">
      <c r="A940" s="3"/>
      <c r="B940" s="24"/>
      <c r="C940" s="3"/>
      <c r="D940" s="2"/>
      <c r="E940" s="2"/>
      <c r="F940" s="2"/>
      <c r="G940" s="2"/>
      <c r="H940" s="2"/>
      <c r="I940" s="2"/>
      <c r="J940" s="2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8.75" customHeight="1" x14ac:dyDescent="0.4">
      <c r="A941" s="3"/>
      <c r="B941" s="24"/>
      <c r="C941" s="3"/>
      <c r="D941" s="2"/>
      <c r="E941" s="2"/>
      <c r="F941" s="2"/>
      <c r="G941" s="2"/>
      <c r="H941" s="2"/>
      <c r="I941" s="2"/>
      <c r="J941" s="2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8.75" customHeight="1" x14ac:dyDescent="0.4">
      <c r="A942" s="3"/>
      <c r="B942" s="24"/>
      <c r="C942" s="3"/>
      <c r="D942" s="2"/>
      <c r="E942" s="2"/>
      <c r="F942" s="2"/>
      <c r="G942" s="2"/>
      <c r="H942" s="2"/>
      <c r="I942" s="2"/>
      <c r="J942" s="2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8.75" customHeight="1" x14ac:dyDescent="0.4">
      <c r="A943" s="3"/>
      <c r="B943" s="24"/>
      <c r="C943" s="3"/>
      <c r="D943" s="2"/>
      <c r="E943" s="2"/>
      <c r="F943" s="2"/>
      <c r="G943" s="2"/>
      <c r="H943" s="2"/>
      <c r="I943" s="2"/>
      <c r="J943" s="2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8.75" customHeight="1" x14ac:dyDescent="0.4">
      <c r="A944" s="3"/>
      <c r="B944" s="24"/>
      <c r="C944" s="3"/>
      <c r="D944" s="2"/>
      <c r="E944" s="2"/>
      <c r="F944" s="2"/>
      <c r="G944" s="2"/>
      <c r="H944" s="2"/>
      <c r="I944" s="2"/>
      <c r="J944" s="2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8.75" customHeight="1" x14ac:dyDescent="0.4">
      <c r="A945" s="3"/>
      <c r="B945" s="24"/>
      <c r="C945" s="3"/>
      <c r="D945" s="2"/>
      <c r="E945" s="2"/>
      <c r="F945" s="2"/>
      <c r="G945" s="2"/>
      <c r="H945" s="2"/>
      <c r="I945" s="2"/>
      <c r="J945" s="2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8.75" customHeight="1" x14ac:dyDescent="0.4">
      <c r="A946" s="3"/>
      <c r="B946" s="24"/>
      <c r="C946" s="3"/>
      <c r="D946" s="2"/>
      <c r="E946" s="2"/>
      <c r="F946" s="2"/>
      <c r="G946" s="2"/>
      <c r="H946" s="2"/>
      <c r="I946" s="2"/>
      <c r="J946" s="2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8.75" customHeight="1" x14ac:dyDescent="0.4">
      <c r="A947" s="3"/>
      <c r="B947" s="24"/>
      <c r="C947" s="3"/>
      <c r="D947" s="2"/>
      <c r="E947" s="2"/>
      <c r="F947" s="2"/>
      <c r="G947" s="2"/>
      <c r="H947" s="2"/>
      <c r="I947" s="2"/>
      <c r="J947" s="2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8.75" customHeight="1" x14ac:dyDescent="0.4">
      <c r="A948" s="3"/>
      <c r="B948" s="24"/>
      <c r="C948" s="3"/>
      <c r="D948" s="2"/>
      <c r="E948" s="2"/>
      <c r="F948" s="2"/>
      <c r="G948" s="2"/>
      <c r="H948" s="2"/>
      <c r="I948" s="2"/>
      <c r="J948" s="2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8.75" customHeight="1" x14ac:dyDescent="0.4">
      <c r="A949" s="3"/>
      <c r="B949" s="24"/>
      <c r="C949" s="3"/>
      <c r="D949" s="2"/>
      <c r="E949" s="2"/>
      <c r="F949" s="2"/>
      <c r="G949" s="2"/>
      <c r="H949" s="2"/>
      <c r="I949" s="2"/>
      <c r="J949" s="2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8.75" customHeight="1" x14ac:dyDescent="0.4">
      <c r="A950" s="3"/>
      <c r="B950" s="24"/>
      <c r="C950" s="3"/>
      <c r="D950" s="2"/>
      <c r="E950" s="2"/>
      <c r="F950" s="2"/>
      <c r="G950" s="2"/>
      <c r="H950" s="2"/>
      <c r="I950" s="2"/>
      <c r="J950" s="2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8.75" customHeight="1" x14ac:dyDescent="0.4">
      <c r="A951" s="3"/>
      <c r="B951" s="24"/>
      <c r="C951" s="3"/>
      <c r="D951" s="2"/>
      <c r="E951" s="2"/>
      <c r="F951" s="2"/>
      <c r="G951" s="2"/>
      <c r="H951" s="2"/>
      <c r="I951" s="2"/>
      <c r="J951" s="2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8.75" customHeight="1" x14ac:dyDescent="0.4">
      <c r="A952" s="3"/>
      <c r="B952" s="24"/>
      <c r="C952" s="3"/>
      <c r="D952" s="2"/>
      <c r="E952" s="2"/>
      <c r="F952" s="2"/>
      <c r="G952" s="2"/>
      <c r="H952" s="2"/>
      <c r="I952" s="2"/>
      <c r="J952" s="2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8.75" customHeight="1" x14ac:dyDescent="0.4">
      <c r="A953" s="3"/>
      <c r="B953" s="24"/>
      <c r="C953" s="3"/>
      <c r="D953" s="2"/>
      <c r="E953" s="2"/>
      <c r="F953" s="2"/>
      <c r="G953" s="2"/>
      <c r="H953" s="2"/>
      <c r="I953" s="2"/>
      <c r="J953" s="2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8.75" customHeight="1" x14ac:dyDescent="0.4">
      <c r="A954" s="3"/>
      <c r="B954" s="24"/>
      <c r="C954" s="3"/>
      <c r="D954" s="2"/>
      <c r="E954" s="2"/>
      <c r="F954" s="2"/>
      <c r="G954" s="2"/>
      <c r="H954" s="2"/>
      <c r="I954" s="2"/>
      <c r="J954" s="2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8.75" customHeight="1" x14ac:dyDescent="0.4">
      <c r="A955" s="3"/>
      <c r="B955" s="24"/>
      <c r="C955" s="3"/>
      <c r="D955" s="2"/>
      <c r="E955" s="2"/>
      <c r="F955" s="2"/>
      <c r="G955" s="2"/>
      <c r="H955" s="2"/>
      <c r="I955" s="2"/>
      <c r="J955" s="2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8.75" customHeight="1" x14ac:dyDescent="0.4">
      <c r="A956" s="3"/>
      <c r="B956" s="24"/>
      <c r="C956" s="3"/>
      <c r="D956" s="2"/>
      <c r="E956" s="2"/>
      <c r="F956" s="2"/>
      <c r="G956" s="2"/>
      <c r="H956" s="2"/>
      <c r="I956" s="2"/>
      <c r="J956" s="2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8.75" customHeight="1" x14ac:dyDescent="0.4">
      <c r="A957" s="3"/>
      <c r="B957" s="24"/>
      <c r="C957" s="3"/>
      <c r="D957" s="2"/>
      <c r="E957" s="2"/>
      <c r="F957" s="2"/>
      <c r="G957" s="2"/>
      <c r="H957" s="2"/>
      <c r="I957" s="2"/>
      <c r="J957" s="2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8.75" customHeight="1" x14ac:dyDescent="0.4">
      <c r="A958" s="3"/>
      <c r="B958" s="24"/>
      <c r="C958" s="3"/>
      <c r="D958" s="2"/>
      <c r="E958" s="2"/>
      <c r="F958" s="2"/>
      <c r="G958" s="2"/>
      <c r="H958" s="2"/>
      <c r="I958" s="2"/>
      <c r="J958" s="2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8.75" customHeight="1" x14ac:dyDescent="0.4">
      <c r="A959" s="3"/>
      <c r="B959" s="24"/>
      <c r="C959" s="3"/>
      <c r="D959" s="2"/>
      <c r="E959" s="2"/>
      <c r="F959" s="2"/>
      <c r="G959" s="2"/>
      <c r="H959" s="2"/>
      <c r="I959" s="2"/>
      <c r="J959" s="2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8.75" customHeight="1" x14ac:dyDescent="0.4">
      <c r="A960" s="3"/>
      <c r="B960" s="24"/>
      <c r="C960" s="3"/>
      <c r="D960" s="2"/>
      <c r="E960" s="2"/>
      <c r="F960" s="2"/>
      <c r="G960" s="2"/>
      <c r="H960" s="2"/>
      <c r="I960" s="2"/>
      <c r="J960" s="2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8.75" customHeight="1" x14ac:dyDescent="0.4">
      <c r="A961" s="3"/>
      <c r="B961" s="24"/>
      <c r="C961" s="3"/>
      <c r="D961" s="2"/>
      <c r="E961" s="2"/>
      <c r="F961" s="2"/>
      <c r="G961" s="2"/>
      <c r="H961" s="2"/>
      <c r="I961" s="2"/>
      <c r="J961" s="2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8.75" customHeight="1" x14ac:dyDescent="0.4">
      <c r="A962" s="3"/>
      <c r="B962" s="24"/>
      <c r="C962" s="3"/>
      <c r="D962" s="2"/>
      <c r="E962" s="2"/>
      <c r="F962" s="2"/>
      <c r="G962" s="2"/>
      <c r="H962" s="2"/>
      <c r="I962" s="2"/>
      <c r="J962" s="2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8.75" customHeight="1" x14ac:dyDescent="0.4">
      <c r="A963" s="3"/>
      <c r="B963" s="24"/>
      <c r="C963" s="3"/>
      <c r="D963" s="2"/>
      <c r="E963" s="2"/>
      <c r="F963" s="2"/>
      <c r="G963" s="2"/>
      <c r="H963" s="2"/>
      <c r="I963" s="2"/>
      <c r="J963" s="2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8.75" customHeight="1" x14ac:dyDescent="0.4">
      <c r="A964" s="3"/>
      <c r="B964" s="24"/>
      <c r="C964" s="3"/>
      <c r="D964" s="2"/>
      <c r="E964" s="2"/>
      <c r="F964" s="2"/>
      <c r="G964" s="2"/>
      <c r="H964" s="2"/>
      <c r="I964" s="2"/>
      <c r="J964" s="2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8.75" customHeight="1" x14ac:dyDescent="0.4">
      <c r="A965" s="3"/>
      <c r="B965" s="24"/>
      <c r="C965" s="3"/>
      <c r="D965" s="2"/>
      <c r="E965" s="2"/>
      <c r="F965" s="2"/>
      <c r="G965" s="2"/>
      <c r="H965" s="2"/>
      <c r="I965" s="2"/>
      <c r="J965" s="2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8.75" customHeight="1" x14ac:dyDescent="0.4">
      <c r="A966" s="3"/>
      <c r="B966" s="24"/>
      <c r="C966" s="3"/>
      <c r="D966" s="2"/>
      <c r="E966" s="2"/>
      <c r="F966" s="2"/>
      <c r="G966" s="2"/>
      <c r="H966" s="2"/>
      <c r="I966" s="2"/>
      <c r="J966" s="2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8.75" customHeight="1" x14ac:dyDescent="0.4">
      <c r="A967" s="3"/>
      <c r="B967" s="24"/>
      <c r="C967" s="3"/>
      <c r="D967" s="2"/>
      <c r="E967" s="2"/>
      <c r="F967" s="2"/>
      <c r="G967" s="2"/>
      <c r="H967" s="2"/>
      <c r="I967" s="2"/>
      <c r="J967" s="2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8.75" customHeight="1" x14ac:dyDescent="0.4">
      <c r="A968" s="3"/>
      <c r="B968" s="24"/>
      <c r="C968" s="3"/>
      <c r="D968" s="2"/>
      <c r="E968" s="2"/>
      <c r="F968" s="2"/>
      <c r="G968" s="2"/>
      <c r="H968" s="2"/>
      <c r="I968" s="2"/>
      <c r="J968" s="2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8.75" customHeight="1" x14ac:dyDescent="0.4">
      <c r="A969" s="3"/>
      <c r="B969" s="24"/>
      <c r="C969" s="3"/>
      <c r="D969" s="2"/>
      <c r="E969" s="2"/>
      <c r="F969" s="2"/>
      <c r="G969" s="2"/>
      <c r="H969" s="2"/>
      <c r="I969" s="2"/>
      <c r="J969" s="2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8.75" customHeight="1" x14ac:dyDescent="0.4">
      <c r="A970" s="3"/>
      <c r="B970" s="24"/>
      <c r="C970" s="3"/>
      <c r="D970" s="2"/>
      <c r="E970" s="2"/>
      <c r="F970" s="2"/>
      <c r="G970" s="2"/>
      <c r="H970" s="2"/>
      <c r="I970" s="2"/>
      <c r="J970" s="2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8.75" customHeight="1" x14ac:dyDescent="0.4">
      <c r="A971" s="3"/>
      <c r="B971" s="24"/>
      <c r="C971" s="3"/>
      <c r="D971" s="2"/>
      <c r="E971" s="2"/>
      <c r="F971" s="2"/>
      <c r="G971" s="2"/>
      <c r="H971" s="2"/>
      <c r="I971" s="2"/>
      <c r="J971" s="2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8.75" customHeight="1" x14ac:dyDescent="0.4">
      <c r="A972" s="3"/>
      <c r="B972" s="24"/>
      <c r="C972" s="3"/>
      <c r="D972" s="2"/>
      <c r="E972" s="2"/>
      <c r="F972" s="2"/>
      <c r="G972" s="2"/>
      <c r="H972" s="2"/>
      <c r="I972" s="2"/>
      <c r="J972" s="2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8.75" customHeight="1" x14ac:dyDescent="0.4">
      <c r="A973" s="3"/>
      <c r="B973" s="24"/>
      <c r="C973" s="3"/>
      <c r="D973" s="2"/>
      <c r="E973" s="2"/>
      <c r="F973" s="2"/>
      <c r="G973" s="2"/>
      <c r="H973" s="2"/>
      <c r="I973" s="2"/>
      <c r="J973" s="2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8.75" customHeight="1" x14ac:dyDescent="0.4">
      <c r="A974" s="3"/>
      <c r="B974" s="24"/>
      <c r="C974" s="3"/>
      <c r="D974" s="2"/>
      <c r="E974" s="2"/>
      <c r="F974" s="2"/>
      <c r="G974" s="2"/>
      <c r="H974" s="2"/>
      <c r="I974" s="2"/>
      <c r="J974" s="2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8.75" customHeight="1" x14ac:dyDescent="0.4">
      <c r="A975" s="3"/>
      <c r="B975" s="24"/>
      <c r="C975" s="3"/>
      <c r="D975" s="2"/>
      <c r="E975" s="2"/>
      <c r="F975" s="2"/>
      <c r="G975" s="2"/>
      <c r="H975" s="2"/>
      <c r="I975" s="2"/>
      <c r="J975" s="2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8.75" customHeight="1" x14ac:dyDescent="0.4">
      <c r="A976" s="3"/>
      <c r="B976" s="24"/>
      <c r="C976" s="3"/>
      <c r="D976" s="2"/>
      <c r="E976" s="2"/>
      <c r="F976" s="2"/>
      <c r="G976" s="2"/>
      <c r="H976" s="2"/>
      <c r="I976" s="2"/>
      <c r="J976" s="2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8.75" customHeight="1" x14ac:dyDescent="0.4">
      <c r="A977" s="3"/>
      <c r="B977" s="24"/>
      <c r="C977" s="3"/>
      <c r="D977" s="2"/>
      <c r="E977" s="2"/>
      <c r="F977" s="2"/>
      <c r="G977" s="2"/>
      <c r="H977" s="2"/>
      <c r="I977" s="2"/>
      <c r="J977" s="2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8.75" customHeight="1" x14ac:dyDescent="0.4">
      <c r="A978" s="3"/>
      <c r="B978" s="24"/>
      <c r="C978" s="3"/>
      <c r="D978" s="2"/>
      <c r="E978" s="2"/>
      <c r="F978" s="2"/>
      <c r="G978" s="2"/>
      <c r="H978" s="2"/>
      <c r="I978" s="2"/>
      <c r="J978" s="2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8.75" customHeight="1" x14ac:dyDescent="0.4">
      <c r="A979" s="3"/>
      <c r="B979" s="24"/>
      <c r="C979" s="3"/>
      <c r="D979" s="2"/>
      <c r="E979" s="2"/>
      <c r="F979" s="2"/>
      <c r="G979" s="2"/>
      <c r="H979" s="2"/>
      <c r="I979" s="2"/>
      <c r="J979" s="2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8.75" customHeight="1" x14ac:dyDescent="0.4">
      <c r="A980" s="3"/>
      <c r="B980" s="24"/>
      <c r="C980" s="3"/>
      <c r="D980" s="2"/>
      <c r="E980" s="2"/>
      <c r="F980" s="2"/>
      <c r="G980" s="2"/>
      <c r="H980" s="2"/>
      <c r="I980" s="2"/>
      <c r="J980" s="2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8.75" customHeight="1" x14ac:dyDescent="0.4">
      <c r="A981" s="3"/>
      <c r="B981" s="24"/>
      <c r="C981" s="3"/>
      <c r="D981" s="2"/>
      <c r="E981" s="2"/>
      <c r="F981" s="2"/>
      <c r="G981" s="2"/>
      <c r="H981" s="2"/>
      <c r="I981" s="2"/>
      <c r="J981" s="2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8.75" customHeight="1" x14ac:dyDescent="0.4">
      <c r="A982" s="3"/>
      <c r="B982" s="24"/>
      <c r="C982" s="3"/>
      <c r="D982" s="2"/>
      <c r="E982" s="2"/>
      <c r="F982" s="2"/>
      <c r="G982" s="2"/>
      <c r="H982" s="2"/>
      <c r="I982" s="2"/>
      <c r="J982" s="2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8.75" customHeight="1" x14ac:dyDescent="0.4">
      <c r="A983" s="3"/>
      <c r="B983" s="24"/>
      <c r="C983" s="3"/>
      <c r="D983" s="2"/>
      <c r="E983" s="2"/>
      <c r="F983" s="2"/>
      <c r="G983" s="2"/>
      <c r="H983" s="2"/>
      <c r="I983" s="2"/>
      <c r="J983" s="2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8.75" customHeight="1" x14ac:dyDescent="0.4">
      <c r="A984" s="3"/>
      <c r="B984" s="24"/>
      <c r="C984" s="3"/>
      <c r="D984" s="2"/>
      <c r="E984" s="2"/>
      <c r="F984" s="2"/>
      <c r="G984" s="2"/>
      <c r="H984" s="2"/>
      <c r="I984" s="2"/>
      <c r="J984" s="2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8.75" customHeight="1" x14ac:dyDescent="0.4">
      <c r="A985" s="3"/>
      <c r="B985" s="24"/>
      <c r="C985" s="3"/>
      <c r="D985" s="2"/>
      <c r="E985" s="2"/>
      <c r="F985" s="2"/>
      <c r="G985" s="2"/>
      <c r="H985" s="2"/>
      <c r="I985" s="2"/>
      <c r="J985" s="2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8.75" customHeight="1" x14ac:dyDescent="0.4">
      <c r="A986" s="3"/>
      <c r="B986" s="24"/>
      <c r="C986" s="3"/>
      <c r="D986" s="2"/>
      <c r="E986" s="2"/>
      <c r="F986" s="2"/>
      <c r="G986" s="2"/>
      <c r="H986" s="2"/>
      <c r="I986" s="2"/>
      <c r="J986" s="2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8.75" customHeight="1" x14ac:dyDescent="0.4">
      <c r="A987" s="3"/>
      <c r="B987" s="24"/>
      <c r="C987" s="3"/>
      <c r="D987" s="2"/>
      <c r="E987" s="2"/>
      <c r="F987" s="2"/>
      <c r="G987" s="2"/>
      <c r="H987" s="2"/>
      <c r="I987" s="2"/>
      <c r="J987" s="2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8.75" customHeight="1" x14ac:dyDescent="0.4">
      <c r="A988" s="3"/>
      <c r="B988" s="24"/>
      <c r="C988" s="3"/>
      <c r="D988" s="2"/>
      <c r="E988" s="2"/>
      <c r="F988" s="2"/>
      <c r="G988" s="2"/>
      <c r="H988" s="2"/>
      <c r="I988" s="2"/>
      <c r="J988" s="2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8.75" customHeight="1" x14ac:dyDescent="0.4">
      <c r="A989" s="3"/>
      <c r="B989" s="24"/>
      <c r="C989" s="3"/>
      <c r="D989" s="2"/>
      <c r="E989" s="2"/>
      <c r="F989" s="2"/>
      <c r="G989" s="2"/>
      <c r="H989" s="2"/>
      <c r="I989" s="2"/>
      <c r="J989" s="2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8.75" customHeight="1" x14ac:dyDescent="0.4">
      <c r="A990" s="3"/>
      <c r="B990" s="24"/>
      <c r="C990" s="3"/>
      <c r="D990" s="2"/>
      <c r="E990" s="2"/>
      <c r="F990" s="2"/>
      <c r="G990" s="2"/>
      <c r="H990" s="2"/>
      <c r="I990" s="2"/>
      <c r="J990" s="2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8.75" customHeight="1" x14ac:dyDescent="0.4">
      <c r="A991" s="3"/>
      <c r="B991" s="24"/>
      <c r="C991" s="3"/>
      <c r="D991" s="2"/>
      <c r="E991" s="2"/>
      <c r="F991" s="2"/>
      <c r="G991" s="2"/>
      <c r="H991" s="2"/>
      <c r="I991" s="2"/>
      <c r="J991" s="2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8.75" customHeight="1" x14ac:dyDescent="0.4">
      <c r="A992" s="3"/>
      <c r="B992" s="24"/>
      <c r="C992" s="3"/>
      <c r="D992" s="2"/>
      <c r="E992" s="2"/>
      <c r="F992" s="2"/>
      <c r="G992" s="2"/>
      <c r="H992" s="2"/>
      <c r="I992" s="2"/>
      <c r="J992" s="2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8.75" customHeight="1" x14ac:dyDescent="0.4">
      <c r="A993" s="3"/>
      <c r="B993" s="24"/>
      <c r="C993" s="3"/>
      <c r="D993" s="2"/>
      <c r="E993" s="2"/>
      <c r="F993" s="2"/>
      <c r="G993" s="2"/>
      <c r="H993" s="2"/>
      <c r="I993" s="2"/>
      <c r="J993" s="2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8.75" customHeight="1" x14ac:dyDescent="0.4">
      <c r="A994" s="3"/>
      <c r="B994" s="24"/>
      <c r="C994" s="3"/>
      <c r="D994" s="2"/>
      <c r="E994" s="2"/>
      <c r="F994" s="2"/>
      <c r="G994" s="2"/>
      <c r="H994" s="2"/>
      <c r="I994" s="2"/>
      <c r="J994" s="2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8.75" customHeight="1" x14ac:dyDescent="0.4">
      <c r="A995" s="3"/>
      <c r="B995" s="24"/>
      <c r="C995" s="3"/>
      <c r="D995" s="2"/>
      <c r="E995" s="2"/>
      <c r="F995" s="2"/>
      <c r="G995" s="2"/>
      <c r="H995" s="2"/>
      <c r="I995" s="2"/>
      <c r="J995" s="2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8.75" customHeight="1" x14ac:dyDescent="0.4">
      <c r="A996" s="3"/>
      <c r="B996" s="24"/>
      <c r="C996" s="3"/>
      <c r="D996" s="2"/>
      <c r="E996" s="2"/>
      <c r="F996" s="2"/>
      <c r="G996" s="2"/>
      <c r="H996" s="2"/>
      <c r="I996" s="2"/>
      <c r="J996" s="2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8.75" customHeight="1" x14ac:dyDescent="0.4">
      <c r="A997" s="3"/>
      <c r="B997" s="24"/>
      <c r="C997" s="3"/>
      <c r="D997" s="2"/>
      <c r="E997" s="2"/>
      <c r="F997" s="2"/>
      <c r="G997" s="2"/>
      <c r="H997" s="2"/>
      <c r="I997" s="2"/>
      <c r="J997" s="2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8.75" customHeight="1" x14ac:dyDescent="0.4">
      <c r="A998" s="3"/>
      <c r="B998" s="24"/>
      <c r="C998" s="3"/>
      <c r="D998" s="2"/>
      <c r="E998" s="2"/>
      <c r="F998" s="2"/>
      <c r="G998" s="2"/>
      <c r="H998" s="2"/>
      <c r="I998" s="2"/>
      <c r="J998" s="2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8.75" customHeight="1" x14ac:dyDescent="0.4">
      <c r="A999" s="3"/>
      <c r="B999" s="24"/>
      <c r="C999" s="3"/>
      <c r="D999" s="2"/>
      <c r="E999" s="2"/>
      <c r="F999" s="2"/>
      <c r="G999" s="2"/>
      <c r="H999" s="2"/>
      <c r="I999" s="2"/>
      <c r="J999" s="2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8.75" customHeight="1" x14ac:dyDescent="0.4">
      <c r="A1000" s="3"/>
      <c r="B1000" s="24"/>
      <c r="C1000" s="3"/>
      <c r="D1000" s="2"/>
      <c r="E1000" s="2"/>
      <c r="F1000" s="2"/>
      <c r="G1000" s="2"/>
      <c r="H1000" s="2"/>
      <c r="I1000" s="2"/>
      <c r="J1000" s="2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8.75" customHeight="1" x14ac:dyDescent="0.4">
      <c r="A1001" s="3"/>
      <c r="B1001" s="24"/>
      <c r="C1001" s="3"/>
      <c r="D1001" s="2"/>
      <c r="E1001" s="2"/>
      <c r="F1001" s="2"/>
      <c r="G1001" s="2"/>
      <c r="H1001" s="2"/>
      <c r="I1001" s="2"/>
      <c r="J1001" s="2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8.75" customHeight="1" x14ac:dyDescent="0.4">
      <c r="A1002" s="3"/>
      <c r="B1002" s="24"/>
      <c r="C1002" s="3"/>
      <c r="D1002" s="2"/>
      <c r="E1002" s="2"/>
      <c r="F1002" s="2"/>
      <c r="G1002" s="2"/>
      <c r="H1002" s="2"/>
      <c r="I1002" s="2"/>
      <c r="J1002" s="2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7">
    <mergeCell ref="A92:J92"/>
    <mergeCell ref="A94:J94"/>
    <mergeCell ref="D5:F5"/>
    <mergeCell ref="H5:J5"/>
    <mergeCell ref="A45:J45"/>
    <mergeCell ref="D53:F53"/>
    <mergeCell ref="H53:J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1004"/>
  <sheetViews>
    <sheetView topLeftCell="A25" zoomScale="88" zoomScaleNormal="88" zoomScaleSheetLayoutView="70" workbookViewId="0">
      <selection activeCell="A39" sqref="A39:XFD39"/>
    </sheetView>
  </sheetViews>
  <sheetFormatPr defaultColWidth="10.140625" defaultRowHeight="15" customHeight="1" x14ac:dyDescent="0.4"/>
  <cols>
    <col min="1" max="1" width="38.140625" style="25" customWidth="1"/>
    <col min="2" max="2" width="7.5703125" style="25" customWidth="1"/>
    <col min="3" max="3" width="0.7109375" style="25" customWidth="1"/>
    <col min="4" max="4" width="11.5703125" style="25" customWidth="1"/>
    <col min="5" max="5" width="0.7109375" style="25" customWidth="1"/>
    <col min="6" max="6" width="12.28515625" style="25" customWidth="1"/>
    <col min="7" max="7" width="0.7109375" style="25" customWidth="1"/>
    <col min="8" max="8" width="9.7109375" style="25" customWidth="1"/>
    <col min="9" max="9" width="0.7109375" style="25" customWidth="1"/>
    <col min="10" max="10" width="10.7109375" style="25" customWidth="1"/>
    <col min="11" max="11" width="0.7109375" style="25" customWidth="1"/>
    <col min="12" max="12" width="11.85546875" style="25" customWidth="1"/>
    <col min="13" max="13" width="0.7109375" style="25" customWidth="1"/>
    <col min="14" max="14" width="13" style="25" customWidth="1"/>
    <col min="15" max="15" width="0.7109375" style="25" customWidth="1"/>
    <col min="16" max="16" width="13.140625" style="25" customWidth="1"/>
    <col min="17" max="17" width="0.7109375" style="25" customWidth="1"/>
    <col min="18" max="18" width="10.7109375" style="25" customWidth="1"/>
    <col min="19" max="19" width="0.7109375" style="25" customWidth="1"/>
    <col min="20" max="20" width="16" style="25" customWidth="1"/>
    <col min="21" max="21" width="0.7109375" style="25" customWidth="1"/>
    <col min="22" max="22" width="12.7109375" style="25" customWidth="1"/>
    <col min="23" max="23" width="0.7109375" style="25" customWidth="1"/>
    <col min="24" max="24" width="11.7109375" style="25" customWidth="1"/>
    <col min="25" max="25" width="0.7109375" style="25" customWidth="1"/>
    <col min="26" max="26" width="12.5703125" style="25" customWidth="1"/>
    <col min="27" max="27" width="0.7109375" style="25" customWidth="1"/>
    <col min="28" max="28" width="12.140625" style="25" customWidth="1"/>
    <col min="29" max="39" width="9.140625" style="25" customWidth="1"/>
    <col min="40" max="16384" width="10.140625" style="25"/>
  </cols>
  <sheetData>
    <row r="1" spans="1:39" ht="18" customHeight="1" x14ac:dyDescent="0.4">
      <c r="A1" s="1" t="s">
        <v>0</v>
      </c>
      <c r="B1" s="8"/>
      <c r="C1" s="8"/>
      <c r="D1" s="9"/>
      <c r="E1" s="2"/>
      <c r="F1" s="9"/>
      <c r="G1" s="2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10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8" customHeight="1" x14ac:dyDescent="0.4">
      <c r="A2" s="36" t="s">
        <v>113</v>
      </c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2"/>
      <c r="Z2" s="2"/>
      <c r="AA2" s="2"/>
      <c r="AB2" s="2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8" customHeight="1" x14ac:dyDescent="0.4">
      <c r="A3" s="61" t="s">
        <v>191</v>
      </c>
      <c r="B3" s="61"/>
      <c r="C3" s="61"/>
      <c r="D3" s="62"/>
      <c r="E3" s="19"/>
      <c r="F3" s="62"/>
      <c r="G3" s="19"/>
      <c r="H3" s="6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7"/>
      <c r="Z3" s="7"/>
      <c r="AA3" s="7"/>
      <c r="AB3" s="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18" customHeight="1" x14ac:dyDescent="0.4">
      <c r="A4" s="63"/>
      <c r="B4" s="64"/>
      <c r="C4" s="64"/>
      <c r="D4" s="65"/>
      <c r="E4" s="66"/>
      <c r="F4" s="65"/>
      <c r="G4" s="66"/>
      <c r="H4" s="65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</row>
    <row r="5" spans="1:39" ht="18" customHeight="1" x14ac:dyDescent="0.4">
      <c r="A5" s="63"/>
      <c r="B5" s="64"/>
      <c r="C5" s="64"/>
      <c r="D5" s="221" t="s">
        <v>114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</row>
    <row r="6" spans="1:39" ht="18" customHeight="1" x14ac:dyDescent="0.4">
      <c r="A6" s="63"/>
      <c r="B6" s="64"/>
      <c r="C6" s="64"/>
      <c r="D6" s="222" t="s">
        <v>115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67"/>
      <c r="Z6" s="67"/>
      <c r="AA6" s="67"/>
      <c r="AB6" s="67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</row>
    <row r="7" spans="1:39" ht="18" customHeight="1" x14ac:dyDescent="0.4">
      <c r="A7" s="63"/>
      <c r="B7" s="63"/>
      <c r="C7" s="64"/>
      <c r="D7" s="67"/>
      <c r="E7" s="67"/>
      <c r="F7" s="67"/>
      <c r="G7" s="67"/>
      <c r="H7" s="67"/>
      <c r="I7" s="67"/>
      <c r="J7" s="67"/>
      <c r="K7" s="67"/>
      <c r="L7" s="67"/>
      <c r="M7" s="67"/>
      <c r="N7" s="222" t="s">
        <v>62</v>
      </c>
      <c r="O7" s="223"/>
      <c r="P7" s="223"/>
      <c r="Q7" s="223"/>
      <c r="R7" s="223"/>
      <c r="S7" s="223"/>
      <c r="T7" s="223"/>
      <c r="U7" s="223"/>
      <c r="V7" s="223"/>
      <c r="W7" s="68"/>
      <c r="X7" s="67"/>
      <c r="Y7" s="67"/>
      <c r="Z7" s="67"/>
      <c r="AA7" s="67"/>
      <c r="AB7" s="67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</row>
    <row r="8" spans="1:39" ht="18" customHeight="1" x14ac:dyDescent="0.4">
      <c r="A8" s="63"/>
      <c r="B8" s="63"/>
      <c r="C8" s="64"/>
      <c r="D8" s="67"/>
      <c r="E8" s="67"/>
      <c r="F8" s="67"/>
      <c r="G8" s="67"/>
      <c r="H8" s="67"/>
      <c r="I8" s="67"/>
      <c r="J8" s="221" t="s">
        <v>59</v>
      </c>
      <c r="K8" s="219"/>
      <c r="L8" s="219"/>
      <c r="M8" s="67"/>
      <c r="N8" s="222" t="s">
        <v>116</v>
      </c>
      <c r="O8" s="223"/>
      <c r="P8" s="223"/>
      <c r="Q8" s="223"/>
      <c r="R8" s="223"/>
      <c r="S8" s="223"/>
      <c r="T8" s="223"/>
      <c r="U8" s="67"/>
      <c r="V8" s="67"/>
      <c r="W8" s="68"/>
      <c r="X8" s="67"/>
      <c r="Y8" s="67"/>
      <c r="Z8" s="67"/>
      <c r="AA8" s="67"/>
      <c r="AB8" s="67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</row>
    <row r="9" spans="1:39" ht="18" customHeight="1" x14ac:dyDescent="0.4">
      <c r="A9" s="63"/>
      <c r="B9" s="63"/>
      <c r="C9" s="69"/>
      <c r="D9" s="66"/>
      <c r="E9" s="66"/>
      <c r="F9" s="70"/>
      <c r="G9" s="66"/>
      <c r="H9" s="70"/>
      <c r="I9" s="66"/>
      <c r="J9" s="66"/>
      <c r="K9" s="66"/>
      <c r="L9" s="66"/>
      <c r="M9" s="66"/>
      <c r="N9" s="66"/>
      <c r="O9" s="66"/>
      <c r="P9" s="70" t="s">
        <v>117</v>
      </c>
      <c r="Q9" s="66"/>
      <c r="R9" s="70"/>
      <c r="S9" s="70"/>
      <c r="T9" s="70" t="s">
        <v>118</v>
      </c>
      <c r="U9" s="70"/>
      <c r="V9" s="66"/>
      <c r="W9" s="70"/>
      <c r="X9" s="66"/>
      <c r="Y9" s="66"/>
      <c r="Z9" s="66"/>
      <c r="AA9" s="67"/>
      <c r="AB9" s="67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</row>
    <row r="10" spans="1:39" ht="18" customHeight="1" x14ac:dyDescent="0.4">
      <c r="A10" s="63"/>
      <c r="B10" s="63"/>
      <c r="C10" s="71"/>
      <c r="D10" s="72"/>
      <c r="E10" s="70"/>
      <c r="F10" s="70"/>
      <c r="G10" s="70"/>
      <c r="H10" s="70" t="s">
        <v>119</v>
      </c>
      <c r="I10" s="70"/>
      <c r="J10" s="70" t="s">
        <v>120</v>
      </c>
      <c r="K10" s="70"/>
      <c r="L10" s="70"/>
      <c r="M10" s="70"/>
      <c r="N10" s="70" t="s">
        <v>121</v>
      </c>
      <c r="O10" s="70"/>
      <c r="P10" s="70" t="s">
        <v>122</v>
      </c>
      <c r="Q10" s="70"/>
      <c r="R10" s="70"/>
      <c r="S10" s="70"/>
      <c r="T10" s="70" t="s">
        <v>123</v>
      </c>
      <c r="U10" s="70"/>
      <c r="V10" s="70" t="s">
        <v>124</v>
      </c>
      <c r="W10" s="70"/>
      <c r="X10" s="70" t="s">
        <v>125</v>
      </c>
      <c r="Y10" s="70"/>
      <c r="Z10" s="72"/>
      <c r="AA10" s="70"/>
      <c r="AB10" s="70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</row>
    <row r="11" spans="1:39" ht="18" customHeight="1" x14ac:dyDescent="0.4">
      <c r="A11" s="63"/>
      <c r="B11" s="63"/>
      <c r="C11" s="71"/>
      <c r="D11" s="70" t="s">
        <v>126</v>
      </c>
      <c r="E11" s="70"/>
      <c r="F11" s="70" t="s">
        <v>127</v>
      </c>
      <c r="G11" s="70"/>
      <c r="H11" s="70" t="s">
        <v>128</v>
      </c>
      <c r="I11" s="70"/>
      <c r="J11" s="73" t="s">
        <v>129</v>
      </c>
      <c r="K11" s="70"/>
      <c r="L11" s="70"/>
      <c r="M11" s="70"/>
      <c r="N11" s="70" t="s">
        <v>130</v>
      </c>
      <c r="O11" s="70"/>
      <c r="P11" s="70" t="s">
        <v>131</v>
      </c>
      <c r="Q11" s="70"/>
      <c r="R11" s="70" t="s">
        <v>132</v>
      </c>
      <c r="S11" s="70"/>
      <c r="T11" s="70" t="s">
        <v>133</v>
      </c>
      <c r="U11" s="70"/>
      <c r="V11" s="70" t="s">
        <v>134</v>
      </c>
      <c r="W11" s="70"/>
      <c r="X11" s="70" t="s">
        <v>135</v>
      </c>
      <c r="Y11" s="70"/>
      <c r="Z11" s="70" t="s">
        <v>136</v>
      </c>
      <c r="AA11" s="70"/>
      <c r="AB11" s="70" t="s">
        <v>125</v>
      </c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</row>
    <row r="12" spans="1:39" ht="18" customHeight="1" x14ac:dyDescent="0.4">
      <c r="A12" s="63"/>
      <c r="B12" s="74" t="s">
        <v>9</v>
      </c>
      <c r="C12" s="71"/>
      <c r="D12" s="75" t="s">
        <v>137</v>
      </c>
      <c r="E12" s="70"/>
      <c r="F12" s="75" t="s">
        <v>138</v>
      </c>
      <c r="G12" s="70"/>
      <c r="H12" s="75" t="s">
        <v>139</v>
      </c>
      <c r="I12" s="70"/>
      <c r="J12" s="75" t="s">
        <v>140</v>
      </c>
      <c r="K12" s="70"/>
      <c r="L12" s="75" t="s">
        <v>61</v>
      </c>
      <c r="M12" s="70"/>
      <c r="N12" s="75" t="s">
        <v>141</v>
      </c>
      <c r="O12" s="70"/>
      <c r="P12" s="75" t="s">
        <v>142</v>
      </c>
      <c r="Q12" s="70"/>
      <c r="R12" s="75" t="s">
        <v>143</v>
      </c>
      <c r="S12" s="70"/>
      <c r="T12" s="75" t="s">
        <v>22</v>
      </c>
      <c r="U12" s="70"/>
      <c r="V12" s="75" t="s">
        <v>144</v>
      </c>
      <c r="W12" s="70"/>
      <c r="X12" s="75" t="s">
        <v>145</v>
      </c>
      <c r="Y12" s="70"/>
      <c r="Z12" s="75" t="s">
        <v>146</v>
      </c>
      <c r="AA12" s="70"/>
      <c r="AB12" s="75" t="s">
        <v>147</v>
      </c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</row>
    <row r="13" spans="1:39" ht="4.5" customHeight="1" x14ac:dyDescent="0.4">
      <c r="A13" s="63"/>
      <c r="B13" s="76"/>
      <c r="C13" s="71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1:39" ht="18" customHeight="1" x14ac:dyDescent="0.4">
      <c r="A14" s="77" t="s">
        <v>148</v>
      </c>
      <c r="B14" s="76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1:39" ht="18" customHeight="1" x14ac:dyDescent="0.4">
      <c r="A15" s="77" t="s">
        <v>149</v>
      </c>
      <c r="B15" s="64"/>
      <c r="C15" s="64"/>
      <c r="D15" s="72">
        <v>658434300</v>
      </c>
      <c r="E15" s="72"/>
      <c r="F15" s="72">
        <v>222105000</v>
      </c>
      <c r="G15" s="72"/>
      <c r="H15" s="72">
        <v>7429904</v>
      </c>
      <c r="I15" s="72"/>
      <c r="J15" s="72">
        <v>65843430</v>
      </c>
      <c r="K15" s="72"/>
      <c r="L15" s="72">
        <v>2082883063</v>
      </c>
      <c r="M15" s="72"/>
      <c r="N15" s="72">
        <v>-60815379</v>
      </c>
      <c r="O15" s="72"/>
      <c r="P15" s="72">
        <v>-19201569</v>
      </c>
      <c r="Q15" s="72"/>
      <c r="R15" s="72">
        <v>-9188145</v>
      </c>
      <c r="S15" s="72"/>
      <c r="T15" s="72">
        <v>0</v>
      </c>
      <c r="U15" s="72"/>
      <c r="V15" s="72">
        <f t="shared" ref="V15:V16" si="0">SUM(N15:T15)</f>
        <v>-89205093</v>
      </c>
      <c r="W15" s="72"/>
      <c r="X15" s="72">
        <f t="shared" ref="X15:X16" si="1">SUM(D15:L15)+V15</f>
        <v>2947490604</v>
      </c>
      <c r="Y15" s="72"/>
      <c r="Z15" s="72">
        <v>0</v>
      </c>
      <c r="AA15" s="72"/>
      <c r="AB15" s="72">
        <f t="shared" ref="AB15:AB16" si="2">+X15+Z15</f>
        <v>2947490604</v>
      </c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1:39" ht="18" customHeight="1" x14ac:dyDescent="0.4">
      <c r="A16" s="78" t="s">
        <v>150</v>
      </c>
      <c r="B16" s="64"/>
      <c r="C16" s="64"/>
      <c r="D16" s="79">
        <v>0</v>
      </c>
      <c r="E16" s="72"/>
      <c r="F16" s="79">
        <v>0</v>
      </c>
      <c r="G16" s="72"/>
      <c r="H16" s="79">
        <v>0</v>
      </c>
      <c r="I16" s="72"/>
      <c r="J16" s="79">
        <v>0</v>
      </c>
      <c r="K16" s="72"/>
      <c r="L16" s="79">
        <v>0</v>
      </c>
      <c r="M16" s="72"/>
      <c r="N16" s="79">
        <v>0</v>
      </c>
      <c r="O16" s="72"/>
      <c r="P16" s="79">
        <v>0</v>
      </c>
      <c r="Q16" s="72"/>
      <c r="R16" s="79">
        <v>9188145</v>
      </c>
      <c r="S16" s="72"/>
      <c r="T16" s="79">
        <v>-9188145</v>
      </c>
      <c r="U16" s="72"/>
      <c r="V16" s="79">
        <f t="shared" si="0"/>
        <v>0</v>
      </c>
      <c r="W16" s="66"/>
      <c r="X16" s="79">
        <f t="shared" si="1"/>
        <v>0</v>
      </c>
      <c r="Y16" s="66"/>
      <c r="Z16" s="79">
        <v>0</v>
      </c>
      <c r="AA16" s="66"/>
      <c r="AB16" s="79">
        <f t="shared" si="2"/>
        <v>0</v>
      </c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1:39" ht="4.5" customHeight="1" x14ac:dyDescent="0.4">
      <c r="A17" s="78"/>
      <c r="B17" s="64"/>
      <c r="C17" s="64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66"/>
      <c r="X17" s="72"/>
      <c r="Y17" s="66"/>
      <c r="Z17" s="72"/>
      <c r="AA17" s="66"/>
      <c r="AB17" s="72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1:39" ht="18" customHeight="1" x14ac:dyDescent="0.4">
      <c r="A18" s="77" t="s">
        <v>148</v>
      </c>
      <c r="B18" s="64"/>
      <c r="C18" s="64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66"/>
      <c r="X18" s="72"/>
      <c r="Y18" s="66"/>
      <c r="Z18" s="72"/>
      <c r="AA18" s="66"/>
      <c r="AB18" s="72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1:39" ht="18" customHeight="1" x14ac:dyDescent="0.4">
      <c r="A19" s="77" t="s">
        <v>151</v>
      </c>
      <c r="B19" s="64"/>
      <c r="C19" s="64"/>
      <c r="D19" s="72">
        <v>658434300</v>
      </c>
      <c r="E19" s="72"/>
      <c r="F19" s="72">
        <v>222105000</v>
      </c>
      <c r="G19" s="72"/>
      <c r="H19" s="72">
        <v>7429904</v>
      </c>
      <c r="I19" s="72"/>
      <c r="J19" s="72">
        <v>65843430</v>
      </c>
      <c r="K19" s="72"/>
      <c r="L19" s="72">
        <v>2082883063</v>
      </c>
      <c r="M19" s="72"/>
      <c r="N19" s="72">
        <v>-60815379</v>
      </c>
      <c r="O19" s="72"/>
      <c r="P19" s="72">
        <v>-19201569</v>
      </c>
      <c r="Q19" s="72"/>
      <c r="R19" s="72">
        <v>0</v>
      </c>
      <c r="S19" s="72"/>
      <c r="T19" s="72">
        <v>-9188145</v>
      </c>
      <c r="U19" s="72"/>
      <c r="V19" s="72">
        <f>SUM(V15:V17)</f>
        <v>-89205093</v>
      </c>
      <c r="W19" s="66"/>
      <c r="X19" s="72">
        <f>SUM(X15:X17)</f>
        <v>2947490604</v>
      </c>
      <c r="Y19" s="66"/>
      <c r="Z19" s="72">
        <f>SUM(Z15:Z17)</f>
        <v>0</v>
      </c>
      <c r="AA19" s="66"/>
      <c r="AB19" s="72">
        <f>SUM(AB15:AB17)</f>
        <v>2947490604</v>
      </c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1:39" ht="18" customHeight="1" x14ac:dyDescent="0.4">
      <c r="A20" s="77" t="s">
        <v>152</v>
      </c>
      <c r="B20" s="64"/>
      <c r="C20" s="64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66"/>
      <c r="X20" s="72"/>
      <c r="Y20" s="66"/>
      <c r="Z20" s="72"/>
      <c r="AA20" s="72"/>
      <c r="AB20" s="72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1:39" ht="18" customHeight="1" x14ac:dyDescent="0.4">
      <c r="A21" s="77" t="s">
        <v>193</v>
      </c>
      <c r="B21" s="64"/>
      <c r="C21" s="64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66"/>
      <c r="X21" s="72"/>
      <c r="Y21" s="66"/>
      <c r="Z21" s="72"/>
      <c r="AA21" s="72"/>
      <c r="AB21" s="72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1:39" ht="18" customHeight="1" x14ac:dyDescent="0.4">
      <c r="A22" s="78" t="s">
        <v>153</v>
      </c>
      <c r="B22" s="64">
        <v>16</v>
      </c>
      <c r="C22" s="64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72"/>
      <c r="L22" s="72">
        <v>-95472974</v>
      </c>
      <c r="M22" s="72"/>
      <c r="N22" s="72">
        <v>0</v>
      </c>
      <c r="O22" s="72"/>
      <c r="P22" s="72">
        <v>0</v>
      </c>
      <c r="Q22" s="72"/>
      <c r="R22" s="72">
        <v>0</v>
      </c>
      <c r="S22" s="72"/>
      <c r="T22" s="72">
        <v>0</v>
      </c>
      <c r="U22" s="72"/>
      <c r="V22" s="72">
        <f t="shared" ref="V22:V24" si="3">SUM(N22:T22)</f>
        <v>0</v>
      </c>
      <c r="W22" s="66"/>
      <c r="X22" s="72">
        <f t="shared" ref="X22:X24" si="4">SUM(D22:L22)+V22</f>
        <v>-95472974</v>
      </c>
      <c r="Y22" s="66"/>
      <c r="Z22" s="72">
        <v>0</v>
      </c>
      <c r="AA22" s="80"/>
      <c r="AB22" s="72">
        <f t="shared" ref="AB22:AB24" si="5">+X22+Z22</f>
        <v>-95472974</v>
      </c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1:39" ht="18" customHeight="1" x14ac:dyDescent="0.4">
      <c r="A23" s="78" t="s">
        <v>80</v>
      </c>
      <c r="B23" s="64"/>
      <c r="C23" s="64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72"/>
      <c r="L23" s="72">
        <v>271049934</v>
      </c>
      <c r="M23" s="72"/>
      <c r="N23" s="72">
        <v>0</v>
      </c>
      <c r="O23" s="72"/>
      <c r="P23" s="72">
        <v>0</v>
      </c>
      <c r="Q23" s="72"/>
      <c r="R23" s="72">
        <v>0</v>
      </c>
      <c r="S23" s="72"/>
      <c r="T23" s="72">
        <v>0</v>
      </c>
      <c r="U23" s="72"/>
      <c r="V23" s="72">
        <f t="shared" si="3"/>
        <v>0</v>
      </c>
      <c r="W23" s="66"/>
      <c r="X23" s="72">
        <f t="shared" si="4"/>
        <v>271049934</v>
      </c>
      <c r="Y23" s="66"/>
      <c r="Z23" s="72">
        <v>0</v>
      </c>
      <c r="AA23" s="80"/>
      <c r="AB23" s="72">
        <f t="shared" si="5"/>
        <v>271049934</v>
      </c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1:39" ht="18" customHeight="1" x14ac:dyDescent="0.4">
      <c r="A24" s="78" t="s">
        <v>154</v>
      </c>
      <c r="B24" s="64"/>
      <c r="C24" s="64"/>
      <c r="D24" s="81">
        <v>0</v>
      </c>
      <c r="E24" s="72"/>
      <c r="F24" s="81">
        <v>0</v>
      </c>
      <c r="G24" s="72"/>
      <c r="H24" s="81">
        <v>0</v>
      </c>
      <c r="I24" s="72"/>
      <c r="J24" s="81">
        <v>0</v>
      </c>
      <c r="K24" s="72"/>
      <c r="L24" s="79">
        <v>0</v>
      </c>
      <c r="M24" s="72"/>
      <c r="N24" s="82">
        <v>-4979199</v>
      </c>
      <c r="O24" s="65"/>
      <c r="P24" s="82">
        <v>0</v>
      </c>
      <c r="Q24" s="65"/>
      <c r="R24" s="82">
        <v>0</v>
      </c>
      <c r="S24" s="65"/>
      <c r="T24" s="82">
        <v>-4392146</v>
      </c>
      <c r="U24" s="65"/>
      <c r="V24" s="82">
        <f t="shared" si="3"/>
        <v>-9371345</v>
      </c>
      <c r="W24" s="65"/>
      <c r="X24" s="79">
        <f t="shared" si="4"/>
        <v>-9371345</v>
      </c>
      <c r="Y24" s="72"/>
      <c r="Z24" s="79">
        <v>0</v>
      </c>
      <c r="AA24" s="83"/>
      <c r="AB24" s="79">
        <f t="shared" si="5"/>
        <v>-9371345</v>
      </c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1:39" ht="4.5" customHeight="1" x14ac:dyDescent="0.4">
      <c r="A25" s="63"/>
      <c r="B25" s="64"/>
      <c r="C25" s="64"/>
      <c r="D25" s="84"/>
      <c r="E25" s="72"/>
      <c r="F25" s="84"/>
      <c r="G25" s="72"/>
      <c r="H25" s="84"/>
      <c r="I25" s="72"/>
      <c r="J25" s="84"/>
      <c r="K25" s="72"/>
      <c r="L25" s="84"/>
      <c r="M25" s="72"/>
      <c r="N25" s="72"/>
      <c r="O25" s="65"/>
      <c r="P25" s="84"/>
      <c r="Q25" s="65"/>
      <c r="R25" s="84"/>
      <c r="S25" s="65"/>
      <c r="T25" s="84"/>
      <c r="U25" s="65"/>
      <c r="V25" s="72"/>
      <c r="W25" s="65"/>
      <c r="X25" s="72"/>
      <c r="Y25" s="72"/>
      <c r="Z25" s="65"/>
      <c r="AA25" s="80"/>
      <c r="AB25" s="65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1:39" ht="18" customHeight="1" x14ac:dyDescent="0.4">
      <c r="A26" s="77" t="s">
        <v>194</v>
      </c>
      <c r="B26" s="64"/>
      <c r="C26" s="64"/>
      <c r="D26" s="85">
        <f>SUM(D18:D24)</f>
        <v>658434300</v>
      </c>
      <c r="E26" s="66"/>
      <c r="F26" s="85">
        <f>SUM(F18:F24)</f>
        <v>222105000</v>
      </c>
      <c r="G26" s="66"/>
      <c r="H26" s="85">
        <f>SUM(H18:H24)</f>
        <v>7429904</v>
      </c>
      <c r="I26" s="66"/>
      <c r="J26" s="86">
        <f>SUM(J18:J24)</f>
        <v>65843430</v>
      </c>
      <c r="K26" s="66"/>
      <c r="L26" s="86">
        <f>SUM(L18:L24)</f>
        <v>2258460023</v>
      </c>
      <c r="M26" s="66"/>
      <c r="N26" s="86">
        <f>SUM(N18:N24)</f>
        <v>-65794578</v>
      </c>
      <c r="O26" s="66"/>
      <c r="P26" s="86">
        <f>SUM(P18:P24)</f>
        <v>-19201569</v>
      </c>
      <c r="Q26" s="66"/>
      <c r="R26" s="86">
        <f>SUM(R18:R24)</f>
        <v>0</v>
      </c>
      <c r="S26" s="66"/>
      <c r="T26" s="86">
        <f>SUM(T18:T24)</f>
        <v>-13580291</v>
      </c>
      <c r="U26" s="66"/>
      <c r="V26" s="86">
        <f>SUM(V18:V24)</f>
        <v>-98576438</v>
      </c>
      <c r="W26" s="66"/>
      <c r="X26" s="86">
        <f>SUM(X18:X24)</f>
        <v>3113696219</v>
      </c>
      <c r="Y26" s="66"/>
      <c r="Z26" s="86">
        <f>SUM(Z18:Z24)</f>
        <v>0</v>
      </c>
      <c r="AA26" s="66"/>
      <c r="AB26" s="86">
        <f>SUM(AB18:AB24)</f>
        <v>3113696219</v>
      </c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1:39" ht="18" customHeight="1" x14ac:dyDescent="0.4">
      <c r="A27" s="77"/>
      <c r="B27" s="64"/>
      <c r="C27" s="64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65"/>
      <c r="R27" s="72"/>
      <c r="S27" s="65"/>
      <c r="T27" s="72"/>
      <c r="U27" s="65"/>
      <c r="V27" s="72"/>
      <c r="W27" s="72"/>
      <c r="X27" s="72"/>
      <c r="Y27" s="72"/>
      <c r="Z27" s="72"/>
      <c r="AA27" s="72"/>
      <c r="AB27" s="72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1:39" ht="18" customHeight="1" x14ac:dyDescent="0.4">
      <c r="A28" s="77" t="s">
        <v>155</v>
      </c>
      <c r="B28" s="76"/>
      <c r="C28" s="71"/>
      <c r="D28" s="87">
        <v>658434300</v>
      </c>
      <c r="E28" s="72"/>
      <c r="F28" s="87">
        <v>222105000</v>
      </c>
      <c r="G28" s="72"/>
      <c r="H28" s="87">
        <v>7429904</v>
      </c>
      <c r="I28" s="72"/>
      <c r="J28" s="87">
        <v>65843430</v>
      </c>
      <c r="K28" s="72"/>
      <c r="L28" s="87">
        <v>2400031168</v>
      </c>
      <c r="M28" s="72"/>
      <c r="N28" s="87">
        <v>-65735618</v>
      </c>
      <c r="O28" s="72"/>
      <c r="P28" s="87">
        <v>-19201569</v>
      </c>
      <c r="Q28" s="72"/>
      <c r="R28" s="87">
        <v>0</v>
      </c>
      <c r="S28" s="72"/>
      <c r="T28" s="87">
        <v>-16031363</v>
      </c>
      <c r="U28" s="72"/>
      <c r="V28" s="87">
        <f>SUM(N28:T28)</f>
        <v>-100968550</v>
      </c>
      <c r="W28" s="72"/>
      <c r="X28" s="87">
        <f>SUM(D28:L28)+V28</f>
        <v>3252875252</v>
      </c>
      <c r="Y28" s="72"/>
      <c r="Z28" s="87">
        <v>0</v>
      </c>
      <c r="AA28" s="72"/>
      <c r="AB28" s="87">
        <f>+X28+Z28</f>
        <v>3252875252</v>
      </c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1:39" ht="18" customHeight="1" x14ac:dyDescent="0.4">
      <c r="A29" s="77" t="s">
        <v>152</v>
      </c>
      <c r="B29" s="64"/>
      <c r="C29" s="64"/>
      <c r="D29" s="87"/>
      <c r="E29" s="72"/>
      <c r="F29" s="87"/>
      <c r="G29" s="72"/>
      <c r="H29" s="87"/>
      <c r="I29" s="72"/>
      <c r="J29" s="87"/>
      <c r="K29" s="72"/>
      <c r="L29" s="87"/>
      <c r="M29" s="72"/>
      <c r="N29" s="87"/>
      <c r="O29" s="72"/>
      <c r="P29" s="87"/>
      <c r="Q29" s="72"/>
      <c r="R29" s="87"/>
      <c r="S29" s="72"/>
      <c r="T29" s="87"/>
      <c r="U29" s="72"/>
      <c r="V29" s="87"/>
      <c r="W29" s="66"/>
      <c r="X29" s="87"/>
      <c r="Y29" s="66"/>
      <c r="Z29" s="87"/>
      <c r="AA29" s="72"/>
      <c r="AB29" s="87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1:39" ht="18" customHeight="1" x14ac:dyDescent="0.4">
      <c r="A30" s="77" t="s">
        <v>195</v>
      </c>
      <c r="B30" s="64"/>
      <c r="C30" s="64"/>
      <c r="D30" s="87"/>
      <c r="E30" s="72"/>
      <c r="F30" s="87"/>
      <c r="G30" s="72"/>
      <c r="H30" s="87"/>
      <c r="I30" s="72"/>
      <c r="J30" s="87"/>
      <c r="K30" s="72"/>
      <c r="L30" s="87"/>
      <c r="M30" s="72"/>
      <c r="N30" s="87"/>
      <c r="O30" s="72"/>
      <c r="P30" s="87"/>
      <c r="Q30" s="72"/>
      <c r="R30" s="87"/>
      <c r="S30" s="72"/>
      <c r="T30" s="87"/>
      <c r="U30" s="72"/>
      <c r="V30" s="87"/>
      <c r="W30" s="66"/>
      <c r="X30" s="87"/>
      <c r="Y30" s="66"/>
      <c r="Z30" s="87"/>
      <c r="AA30" s="72"/>
      <c r="AB30" s="87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1:39" ht="18" customHeight="1" x14ac:dyDescent="0.4">
      <c r="A31" s="78" t="s">
        <v>153</v>
      </c>
      <c r="B31" s="64">
        <v>16</v>
      </c>
      <c r="C31" s="64"/>
      <c r="D31" s="87">
        <v>0</v>
      </c>
      <c r="E31" s="72"/>
      <c r="F31" s="87">
        <v>0</v>
      </c>
      <c r="G31" s="72"/>
      <c r="H31" s="87">
        <v>0</v>
      </c>
      <c r="I31" s="72"/>
      <c r="J31" s="87">
        <v>0</v>
      </c>
      <c r="K31" s="72"/>
      <c r="L31" s="87">
        <v>-207406805</v>
      </c>
      <c r="M31" s="72"/>
      <c r="N31" s="87">
        <v>0</v>
      </c>
      <c r="O31" s="72"/>
      <c r="P31" s="87">
        <v>0</v>
      </c>
      <c r="Q31" s="72"/>
      <c r="R31" s="87">
        <v>0</v>
      </c>
      <c r="S31" s="72"/>
      <c r="T31" s="87">
        <v>0</v>
      </c>
      <c r="U31" s="72"/>
      <c r="V31" s="87">
        <v>0</v>
      </c>
      <c r="W31" s="66"/>
      <c r="X31" s="87">
        <f t="shared" ref="X31:X33" si="6">SUM(D31:L31)+V31</f>
        <v>-207406805</v>
      </c>
      <c r="Y31" s="66"/>
      <c r="Z31" s="87">
        <v>0</v>
      </c>
      <c r="AA31" s="80"/>
      <c r="AB31" s="87">
        <f t="shared" ref="AB31:AB33" si="7">+X31+Z31</f>
        <v>-207406805</v>
      </c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1:39" ht="18" customHeight="1" x14ac:dyDescent="0.4">
      <c r="A32" s="78" t="s">
        <v>80</v>
      </c>
      <c r="B32" s="64"/>
      <c r="C32" s="64"/>
      <c r="D32" s="87">
        <v>0</v>
      </c>
      <c r="E32" s="72"/>
      <c r="F32" s="87">
        <v>0</v>
      </c>
      <c r="G32" s="72"/>
      <c r="H32" s="87">
        <v>0</v>
      </c>
      <c r="I32" s="72"/>
      <c r="J32" s="87">
        <v>0</v>
      </c>
      <c r="K32" s="72"/>
      <c r="L32" s="87">
        <f>'7-8 (9M)'!D29</f>
        <v>351548291</v>
      </c>
      <c r="M32" s="72"/>
      <c r="N32" s="87">
        <v>0</v>
      </c>
      <c r="O32" s="72"/>
      <c r="P32" s="87">
        <v>0</v>
      </c>
      <c r="Q32" s="72"/>
      <c r="R32" s="87">
        <v>0</v>
      </c>
      <c r="S32" s="72"/>
      <c r="T32" s="87">
        <v>0</v>
      </c>
      <c r="U32" s="72"/>
      <c r="V32" s="87">
        <v>0</v>
      </c>
      <c r="W32" s="66"/>
      <c r="X32" s="87">
        <f t="shared" si="6"/>
        <v>351548291</v>
      </c>
      <c r="Y32" s="66"/>
      <c r="Z32" s="87">
        <v>0</v>
      </c>
      <c r="AA32" s="80"/>
      <c r="AB32" s="87">
        <f t="shared" si="7"/>
        <v>351548291</v>
      </c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1:39" ht="18" customHeight="1" x14ac:dyDescent="0.4">
      <c r="A33" s="78" t="s">
        <v>154</v>
      </c>
      <c r="B33" s="64"/>
      <c r="C33" s="64"/>
      <c r="D33" s="88">
        <v>0</v>
      </c>
      <c r="E33" s="72"/>
      <c r="F33" s="88">
        <v>0</v>
      </c>
      <c r="G33" s="72"/>
      <c r="H33" s="88">
        <v>0</v>
      </c>
      <c r="I33" s="72"/>
      <c r="J33" s="88">
        <v>0</v>
      </c>
      <c r="K33" s="72"/>
      <c r="L33" s="89">
        <v>0</v>
      </c>
      <c r="M33" s="72"/>
      <c r="N33" s="90">
        <f>'7-8 (9M)'!D35</f>
        <v>31007703</v>
      </c>
      <c r="O33" s="65"/>
      <c r="P33" s="88">
        <v>0</v>
      </c>
      <c r="Q33" s="65"/>
      <c r="R33" s="90">
        <v>0</v>
      </c>
      <c r="S33" s="65"/>
      <c r="T33" s="90">
        <f>'7-8 (9M)'!D63</f>
        <v>4534538</v>
      </c>
      <c r="U33" s="65"/>
      <c r="V33" s="90">
        <f>SUM(N33:T33)</f>
        <v>35542241</v>
      </c>
      <c r="W33" s="65"/>
      <c r="X33" s="89">
        <f t="shared" si="6"/>
        <v>35542241</v>
      </c>
      <c r="Y33" s="72"/>
      <c r="Z33" s="88">
        <v>0</v>
      </c>
      <c r="AA33" s="83"/>
      <c r="AB33" s="89">
        <f t="shared" si="7"/>
        <v>35542241</v>
      </c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1:39" ht="4.5" customHeight="1" x14ac:dyDescent="0.4">
      <c r="A34" s="63"/>
      <c r="B34" s="64"/>
      <c r="C34" s="64"/>
      <c r="D34" s="91"/>
      <c r="E34" s="72"/>
      <c r="F34" s="91"/>
      <c r="G34" s="72"/>
      <c r="H34" s="91"/>
      <c r="I34" s="72"/>
      <c r="J34" s="91"/>
      <c r="K34" s="72"/>
      <c r="L34" s="91"/>
      <c r="M34" s="72"/>
      <c r="N34" s="87"/>
      <c r="O34" s="65"/>
      <c r="P34" s="91"/>
      <c r="Q34" s="65"/>
      <c r="R34" s="91"/>
      <c r="S34" s="65"/>
      <c r="T34" s="91"/>
      <c r="U34" s="65"/>
      <c r="V34" s="87"/>
      <c r="W34" s="65"/>
      <c r="X34" s="87"/>
      <c r="Y34" s="72"/>
      <c r="Z34" s="92"/>
      <c r="AA34" s="80"/>
      <c r="AB34" s="92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1:39" ht="18" customHeight="1" x14ac:dyDescent="0.4">
      <c r="A35" s="77" t="s">
        <v>196</v>
      </c>
      <c r="B35" s="64"/>
      <c r="C35" s="64"/>
      <c r="D35" s="93">
        <f>SUM(D28:D33)</f>
        <v>658434300</v>
      </c>
      <c r="E35" s="66"/>
      <c r="F35" s="93">
        <f>SUM(F28:F33)</f>
        <v>222105000</v>
      </c>
      <c r="G35" s="66"/>
      <c r="H35" s="93">
        <f>SUM(H28:H33)</f>
        <v>7429904</v>
      </c>
      <c r="I35" s="66"/>
      <c r="J35" s="94">
        <f>SUM(J28:J33)</f>
        <v>65843430</v>
      </c>
      <c r="K35" s="66"/>
      <c r="L35" s="94">
        <f>SUM(L28:L33)</f>
        <v>2544172654</v>
      </c>
      <c r="M35" s="66"/>
      <c r="N35" s="94">
        <f>SUM(N28:N33)</f>
        <v>-34727915</v>
      </c>
      <c r="O35" s="66"/>
      <c r="P35" s="94">
        <f>SUM(P28:P33)</f>
        <v>-19201569</v>
      </c>
      <c r="Q35" s="66"/>
      <c r="R35" s="94">
        <f>SUM(R28:R33)</f>
        <v>0</v>
      </c>
      <c r="S35" s="66"/>
      <c r="T35" s="94">
        <f>SUM(T28:T33)</f>
        <v>-11496825</v>
      </c>
      <c r="U35" s="66"/>
      <c r="V35" s="94">
        <f>SUM(V28:V33)</f>
        <v>-65426309</v>
      </c>
      <c r="W35" s="66"/>
      <c r="X35" s="94">
        <f>SUM(X28:X33)</f>
        <v>3432558979</v>
      </c>
      <c r="Y35" s="66"/>
      <c r="Z35" s="94">
        <f>SUM(Z28:Z33)</f>
        <v>0</v>
      </c>
      <c r="AA35" s="66"/>
      <c r="AB35" s="94">
        <f>SUM(AB28:AB33)</f>
        <v>3432558979</v>
      </c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1:39" ht="18" customHeight="1" x14ac:dyDescent="0.4">
      <c r="A36" s="77"/>
      <c r="B36" s="64"/>
      <c r="C36" s="64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65"/>
      <c r="R36" s="72"/>
      <c r="S36" s="65"/>
      <c r="T36" s="65"/>
      <c r="U36" s="65"/>
      <c r="V36" s="72"/>
      <c r="W36" s="72"/>
      <c r="X36" s="72"/>
      <c r="Y36" s="72"/>
      <c r="Z36" s="72"/>
      <c r="AA36" s="72"/>
      <c r="AB36" s="72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1:39" ht="18" customHeight="1" x14ac:dyDescent="0.4">
      <c r="A37" s="77"/>
      <c r="B37" s="64"/>
      <c r="C37" s="64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65"/>
      <c r="R37" s="72"/>
      <c r="S37" s="65"/>
      <c r="T37" s="65"/>
      <c r="U37" s="65"/>
      <c r="V37" s="72"/>
      <c r="W37" s="72"/>
      <c r="X37" s="72"/>
      <c r="Y37" s="72"/>
      <c r="Z37" s="72"/>
      <c r="AA37" s="72"/>
      <c r="AB37" s="72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1:39" ht="18" customHeight="1" x14ac:dyDescent="0.4">
      <c r="A38" s="77"/>
      <c r="B38" s="64"/>
      <c r="C38" s="64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65"/>
      <c r="R38" s="72"/>
      <c r="S38" s="65"/>
      <c r="T38" s="65"/>
      <c r="U38" s="65"/>
      <c r="V38" s="72"/>
      <c r="W38" s="72"/>
      <c r="X38" s="72"/>
      <c r="Y38" s="72"/>
      <c r="Z38" s="72"/>
      <c r="AA38" s="72"/>
      <c r="AB38" s="72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1:39" s="212" customFormat="1" ht="18" customHeight="1" x14ac:dyDescent="0.4">
      <c r="A39" s="77"/>
      <c r="B39" s="64"/>
      <c r="C39" s="64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65"/>
      <c r="R39" s="72"/>
      <c r="S39" s="65"/>
      <c r="T39" s="65"/>
      <c r="U39" s="65"/>
      <c r="V39" s="72"/>
      <c r="W39" s="72"/>
      <c r="X39" s="72"/>
      <c r="Y39" s="72"/>
      <c r="Z39" s="72"/>
      <c r="AA39" s="72"/>
      <c r="AB39" s="72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1:39" ht="18" customHeight="1" x14ac:dyDescent="0.4">
      <c r="A40" s="77"/>
      <c r="B40" s="64"/>
      <c r="C40" s="64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65"/>
      <c r="R40" s="72"/>
      <c r="S40" s="65"/>
      <c r="T40" s="65"/>
      <c r="U40" s="65"/>
      <c r="V40" s="72"/>
      <c r="W40" s="72"/>
      <c r="X40" s="72"/>
      <c r="Y40" s="72"/>
      <c r="Z40" s="72"/>
      <c r="AA40" s="72"/>
      <c r="AB40" s="72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1:39" ht="12" customHeight="1" x14ac:dyDescent="0.4">
      <c r="A41" s="77"/>
      <c r="B41" s="64"/>
      <c r="C41" s="64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65"/>
      <c r="R41" s="72"/>
      <c r="S41" s="65"/>
      <c r="T41" s="65"/>
      <c r="U41" s="65"/>
      <c r="V41" s="72"/>
      <c r="W41" s="72"/>
      <c r="X41" s="72"/>
      <c r="Y41" s="72"/>
      <c r="Z41" s="72"/>
      <c r="AA41" s="72"/>
      <c r="AB41" s="72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1:39" ht="15" customHeight="1" x14ac:dyDescent="0.4">
      <c r="A42" s="36"/>
      <c r="B42" s="24"/>
      <c r="C42" s="24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26"/>
      <c r="R42" s="16"/>
      <c r="S42" s="26"/>
      <c r="T42" s="26"/>
      <c r="U42" s="26"/>
      <c r="V42" s="16"/>
      <c r="W42" s="16"/>
      <c r="X42" s="16"/>
      <c r="Y42" s="16"/>
      <c r="Z42" s="16"/>
      <c r="AA42" s="16"/>
      <c r="AB42" s="16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1:39" ht="15.75" customHeight="1" x14ac:dyDescent="0.4">
      <c r="A43" s="36"/>
      <c r="B43" s="24"/>
      <c r="C43" s="2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6"/>
      <c r="R43" s="16"/>
      <c r="S43" s="26"/>
      <c r="T43" s="26"/>
      <c r="U43" s="26"/>
      <c r="V43" s="16"/>
      <c r="W43" s="16"/>
      <c r="X43" s="16"/>
      <c r="Y43" s="16"/>
      <c r="Z43" s="16"/>
      <c r="AA43" s="16"/>
      <c r="AB43" s="16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1:39" ht="18" customHeight="1" x14ac:dyDescent="0.4">
      <c r="A44" s="220" t="s">
        <v>33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1:39" ht="15" customHeight="1" x14ac:dyDescent="0.4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1:39" ht="21.95" customHeight="1" x14ac:dyDescent="0.4">
      <c r="A46" s="27" t="str">
        <f>+'5-6 (3M)'!A47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6" s="46"/>
      <c r="C46" s="46"/>
      <c r="D46" s="31"/>
      <c r="E46" s="7"/>
      <c r="F46" s="31"/>
      <c r="G46" s="7"/>
      <c r="H46" s="31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18" customHeight="1" x14ac:dyDescent="0.4">
      <c r="A47" s="3"/>
      <c r="B47" s="24"/>
      <c r="C47" s="24"/>
      <c r="D47" s="26"/>
      <c r="E47" s="2"/>
      <c r="F47" s="26"/>
      <c r="G47" s="2"/>
      <c r="H47" s="2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</row>
    <row r="48" spans="1:39" ht="18" customHeight="1" x14ac:dyDescent="0.4">
      <c r="A48" s="3"/>
      <c r="B48" s="24"/>
      <c r="C48" s="24"/>
      <c r="D48" s="26"/>
      <c r="E48" s="2"/>
      <c r="F48" s="26"/>
      <c r="G48" s="2"/>
      <c r="H48" s="2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1:39" ht="18" customHeight="1" x14ac:dyDescent="0.4">
      <c r="A49" s="63"/>
      <c r="B49" s="64"/>
      <c r="C49" s="64"/>
      <c r="D49" s="65"/>
      <c r="E49" s="66"/>
      <c r="F49" s="65"/>
      <c r="G49" s="66"/>
      <c r="H49" s="65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1:39" ht="18" customHeight="1" x14ac:dyDescent="0.4">
      <c r="A50" s="63"/>
      <c r="B50" s="64"/>
      <c r="C50" s="64"/>
      <c r="D50" s="65"/>
      <c r="E50" s="66"/>
      <c r="F50" s="65"/>
      <c r="G50" s="66"/>
      <c r="H50" s="65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1:39" ht="18" customHeight="1" x14ac:dyDescent="0.4">
      <c r="A51" s="63"/>
      <c r="B51" s="64"/>
      <c r="C51" s="64"/>
      <c r="D51" s="65"/>
      <c r="E51" s="66"/>
      <c r="F51" s="65"/>
      <c r="G51" s="66"/>
      <c r="H51" s="65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1:39" ht="18" customHeight="1" x14ac:dyDescent="0.4">
      <c r="A52" s="63"/>
      <c r="B52" s="64"/>
      <c r="C52" s="64"/>
      <c r="D52" s="65"/>
      <c r="E52" s="66"/>
      <c r="F52" s="65"/>
      <c r="G52" s="66"/>
      <c r="H52" s="65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1:39" ht="18" customHeight="1" x14ac:dyDescent="0.4">
      <c r="A53" s="63"/>
      <c r="B53" s="64"/>
      <c r="C53" s="64"/>
      <c r="D53" s="65"/>
      <c r="E53" s="66"/>
      <c r="F53" s="65"/>
      <c r="G53" s="66"/>
      <c r="H53" s="65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1:39" ht="18" customHeight="1" x14ac:dyDescent="0.4">
      <c r="A54" s="63"/>
      <c r="B54" s="64"/>
      <c r="C54" s="64"/>
      <c r="D54" s="65"/>
      <c r="E54" s="66"/>
      <c r="F54" s="65"/>
      <c r="G54" s="66"/>
      <c r="H54" s="65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1:39" ht="18" customHeight="1" x14ac:dyDescent="0.4">
      <c r="A55" s="63"/>
      <c r="B55" s="64"/>
      <c r="C55" s="64"/>
      <c r="D55" s="65"/>
      <c r="E55" s="66"/>
      <c r="F55" s="65"/>
      <c r="G55" s="66"/>
      <c r="H55" s="65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1:39" ht="18" customHeight="1" x14ac:dyDescent="0.4">
      <c r="A56" s="63"/>
      <c r="B56" s="64"/>
      <c r="C56" s="64"/>
      <c r="D56" s="65"/>
      <c r="E56" s="66"/>
      <c r="F56" s="65"/>
      <c r="G56" s="66"/>
      <c r="H56" s="65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1:39" ht="18" customHeight="1" x14ac:dyDescent="0.4">
      <c r="A57" s="63"/>
      <c r="B57" s="64"/>
      <c r="C57" s="64"/>
      <c r="D57" s="65"/>
      <c r="E57" s="66"/>
      <c r="F57" s="65"/>
      <c r="G57" s="66"/>
      <c r="H57" s="65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1:39" ht="18" customHeight="1" x14ac:dyDescent="0.4">
      <c r="A58" s="63"/>
      <c r="B58" s="64"/>
      <c r="C58" s="64"/>
      <c r="D58" s="65"/>
      <c r="E58" s="66"/>
      <c r="F58" s="65"/>
      <c r="G58" s="66"/>
      <c r="H58" s="65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1:39" ht="18" customHeight="1" x14ac:dyDescent="0.4">
      <c r="A59" s="63"/>
      <c r="B59" s="64"/>
      <c r="C59" s="64"/>
      <c r="D59" s="65"/>
      <c r="E59" s="66"/>
      <c r="F59" s="65"/>
      <c r="G59" s="66"/>
      <c r="H59" s="65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1:39" ht="18" customHeight="1" x14ac:dyDescent="0.4">
      <c r="A60" s="63"/>
      <c r="B60" s="64"/>
      <c r="C60" s="64"/>
      <c r="D60" s="65"/>
      <c r="E60" s="66"/>
      <c r="F60" s="65"/>
      <c r="G60" s="66"/>
      <c r="H60" s="65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1:39" ht="18" customHeight="1" x14ac:dyDescent="0.4">
      <c r="A61" s="63"/>
      <c r="B61" s="64"/>
      <c r="C61" s="64"/>
      <c r="D61" s="65"/>
      <c r="E61" s="66"/>
      <c r="F61" s="65"/>
      <c r="G61" s="66"/>
      <c r="H61" s="65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1:39" ht="18" customHeight="1" x14ac:dyDescent="0.4">
      <c r="A62" s="63"/>
      <c r="B62" s="64"/>
      <c r="C62" s="64"/>
      <c r="D62" s="65"/>
      <c r="E62" s="66"/>
      <c r="F62" s="65"/>
      <c r="G62" s="66"/>
      <c r="H62" s="65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1:39" ht="18" customHeight="1" x14ac:dyDescent="0.4">
      <c r="A63" s="63"/>
      <c r="B63" s="64"/>
      <c r="C63" s="64"/>
      <c r="D63" s="65"/>
      <c r="E63" s="66"/>
      <c r="F63" s="65"/>
      <c r="G63" s="66"/>
      <c r="H63" s="65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1:39" ht="18" customHeight="1" x14ac:dyDescent="0.4">
      <c r="A64" s="63"/>
      <c r="B64" s="64"/>
      <c r="C64" s="64"/>
      <c r="D64" s="65"/>
      <c r="E64" s="66"/>
      <c r="F64" s="65"/>
      <c r="G64" s="66"/>
      <c r="H64" s="65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" customHeight="1" x14ac:dyDescent="0.4">
      <c r="A65" s="63"/>
      <c r="B65" s="64"/>
      <c r="C65" s="64"/>
      <c r="D65" s="65"/>
      <c r="E65" s="66"/>
      <c r="F65" s="65"/>
      <c r="G65" s="66"/>
      <c r="H65" s="65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ht="18" customHeight="1" x14ac:dyDescent="0.4">
      <c r="A66" s="63"/>
      <c r="B66" s="64"/>
      <c r="C66" s="64"/>
      <c r="D66" s="65"/>
      <c r="E66" s="66"/>
      <c r="F66" s="65"/>
      <c r="G66" s="66"/>
      <c r="H66" s="65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1:39" ht="18" customHeight="1" x14ac:dyDescent="0.4">
      <c r="A67" s="63"/>
      <c r="B67" s="64"/>
      <c r="C67" s="64"/>
      <c r="D67" s="65"/>
      <c r="E67" s="66"/>
      <c r="F67" s="65"/>
      <c r="G67" s="66"/>
      <c r="H67" s="65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</row>
    <row r="68" spans="1:39" ht="18" customHeight="1" x14ac:dyDescent="0.4">
      <c r="A68" s="63"/>
      <c r="B68" s="64"/>
      <c r="C68" s="64"/>
      <c r="D68" s="65"/>
      <c r="E68" s="66"/>
      <c r="F68" s="65"/>
      <c r="G68" s="66"/>
      <c r="H68" s="65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</row>
    <row r="69" spans="1:39" ht="18" customHeight="1" x14ac:dyDescent="0.4">
      <c r="A69" s="63"/>
      <c r="B69" s="64"/>
      <c r="C69" s="64"/>
      <c r="D69" s="65"/>
      <c r="E69" s="66"/>
      <c r="F69" s="65"/>
      <c r="G69" s="66"/>
      <c r="H69" s="65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</row>
    <row r="70" spans="1:39" ht="18" customHeight="1" x14ac:dyDescent="0.4">
      <c r="A70" s="63"/>
      <c r="B70" s="64"/>
      <c r="C70" s="64"/>
      <c r="D70" s="65"/>
      <c r="E70" s="66"/>
      <c r="F70" s="65"/>
      <c r="G70" s="66"/>
      <c r="H70" s="65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</row>
    <row r="71" spans="1:39" ht="18" customHeight="1" x14ac:dyDescent="0.4">
      <c r="A71" s="63"/>
      <c r="B71" s="64"/>
      <c r="C71" s="64"/>
      <c r="D71" s="65"/>
      <c r="E71" s="66"/>
      <c r="F71" s="65"/>
      <c r="G71" s="66"/>
      <c r="H71" s="65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</row>
    <row r="72" spans="1:39" ht="18" customHeight="1" x14ac:dyDescent="0.4">
      <c r="A72" s="63"/>
      <c r="B72" s="64"/>
      <c r="C72" s="64"/>
      <c r="D72" s="65"/>
      <c r="E72" s="66"/>
      <c r="F72" s="65"/>
      <c r="G72" s="66"/>
      <c r="H72" s="65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</row>
    <row r="73" spans="1:39" ht="18" customHeight="1" x14ac:dyDescent="0.4">
      <c r="A73" s="63"/>
      <c r="B73" s="64"/>
      <c r="C73" s="64"/>
      <c r="D73" s="65"/>
      <c r="E73" s="66"/>
      <c r="F73" s="65"/>
      <c r="G73" s="66"/>
      <c r="H73" s="65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</row>
    <row r="74" spans="1:39" ht="18" customHeight="1" x14ac:dyDescent="0.4">
      <c r="A74" s="63"/>
      <c r="B74" s="64"/>
      <c r="C74" s="64"/>
      <c r="D74" s="65"/>
      <c r="E74" s="66"/>
      <c r="F74" s="65"/>
      <c r="G74" s="66"/>
      <c r="H74" s="65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</row>
    <row r="75" spans="1:39" ht="18" customHeight="1" x14ac:dyDescent="0.4">
      <c r="A75" s="63"/>
      <c r="B75" s="64"/>
      <c r="C75" s="64"/>
      <c r="D75" s="65"/>
      <c r="E75" s="66"/>
      <c r="F75" s="65"/>
      <c r="G75" s="66"/>
      <c r="H75" s="65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</row>
    <row r="76" spans="1:39" ht="18" customHeight="1" x14ac:dyDescent="0.4">
      <c r="A76" s="63"/>
      <c r="B76" s="64"/>
      <c r="C76" s="64"/>
      <c r="D76" s="65"/>
      <c r="E76" s="66"/>
      <c r="F76" s="65"/>
      <c r="G76" s="66"/>
      <c r="H76" s="65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</row>
    <row r="77" spans="1:39" ht="18" customHeight="1" x14ac:dyDescent="0.4">
      <c r="A77" s="63"/>
      <c r="B77" s="64"/>
      <c r="C77" s="64"/>
      <c r="D77" s="65"/>
      <c r="E77" s="66"/>
      <c r="F77" s="65"/>
      <c r="G77" s="66"/>
      <c r="H77" s="65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</row>
    <row r="78" spans="1:39" ht="18" customHeight="1" x14ac:dyDescent="0.4">
      <c r="A78" s="63"/>
      <c r="B78" s="64"/>
      <c r="C78" s="64"/>
      <c r="D78" s="65"/>
      <c r="E78" s="66"/>
      <c r="F78" s="65"/>
      <c r="G78" s="66"/>
      <c r="H78" s="65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</row>
    <row r="79" spans="1:39" ht="18" customHeight="1" x14ac:dyDescent="0.4">
      <c r="A79" s="63"/>
      <c r="B79" s="64"/>
      <c r="C79" s="64"/>
      <c r="D79" s="65"/>
      <c r="E79" s="66"/>
      <c r="F79" s="65"/>
      <c r="G79" s="66"/>
      <c r="H79" s="65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</row>
    <row r="80" spans="1:39" ht="18" customHeight="1" x14ac:dyDescent="0.4">
      <c r="A80" s="63"/>
      <c r="B80" s="64"/>
      <c r="C80" s="64"/>
      <c r="D80" s="65"/>
      <c r="E80" s="66"/>
      <c r="F80" s="65"/>
      <c r="G80" s="66"/>
      <c r="H80" s="65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</row>
    <row r="81" spans="1:39" ht="18" customHeight="1" x14ac:dyDescent="0.4">
      <c r="A81" s="63"/>
      <c r="B81" s="64"/>
      <c r="C81" s="64"/>
      <c r="D81" s="65"/>
      <c r="E81" s="66"/>
      <c r="F81" s="65"/>
      <c r="G81" s="66"/>
      <c r="H81" s="65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</row>
    <row r="82" spans="1:39" ht="18" customHeight="1" x14ac:dyDescent="0.4">
      <c r="A82" s="63"/>
      <c r="B82" s="64"/>
      <c r="C82" s="64"/>
      <c r="D82" s="65"/>
      <c r="E82" s="66"/>
      <c r="F82" s="65"/>
      <c r="G82" s="66"/>
      <c r="H82" s="65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</row>
    <row r="83" spans="1:39" ht="18" customHeight="1" x14ac:dyDescent="0.4">
      <c r="A83" s="63"/>
      <c r="B83" s="64"/>
      <c r="C83" s="64"/>
      <c r="D83" s="65"/>
      <c r="E83" s="66"/>
      <c r="F83" s="65"/>
      <c r="G83" s="66"/>
      <c r="H83" s="65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</row>
    <row r="84" spans="1:39" ht="18" customHeight="1" x14ac:dyDescent="0.4">
      <c r="A84" s="63"/>
      <c r="B84" s="64"/>
      <c r="C84" s="64"/>
      <c r="D84" s="65"/>
      <c r="E84" s="66"/>
      <c r="F84" s="65"/>
      <c r="G84" s="66"/>
      <c r="H84" s="65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</row>
    <row r="85" spans="1:39" ht="18" customHeight="1" x14ac:dyDescent="0.4">
      <c r="A85" s="63"/>
      <c r="B85" s="64"/>
      <c r="C85" s="64"/>
      <c r="D85" s="65"/>
      <c r="E85" s="66"/>
      <c r="F85" s="65"/>
      <c r="G85" s="66"/>
      <c r="H85" s="65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</row>
    <row r="86" spans="1:39" ht="18" customHeight="1" x14ac:dyDescent="0.4">
      <c r="A86" s="63"/>
      <c r="B86" s="64"/>
      <c r="C86" s="64"/>
      <c r="D86" s="65"/>
      <c r="E86" s="66"/>
      <c r="F86" s="65"/>
      <c r="G86" s="66"/>
      <c r="H86" s="65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</row>
    <row r="87" spans="1:39" ht="18" customHeight="1" x14ac:dyDescent="0.4">
      <c r="A87" s="63"/>
      <c r="B87" s="64"/>
      <c r="C87" s="64"/>
      <c r="D87" s="65"/>
      <c r="E87" s="66"/>
      <c r="F87" s="65"/>
      <c r="G87" s="66"/>
      <c r="H87" s="65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</row>
    <row r="88" spans="1:39" ht="18" customHeight="1" x14ac:dyDescent="0.4">
      <c r="A88" s="63"/>
      <c r="B88" s="64"/>
      <c r="C88" s="64"/>
      <c r="D88" s="65"/>
      <c r="E88" s="66"/>
      <c r="F88" s="65"/>
      <c r="G88" s="66"/>
      <c r="H88" s="65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</row>
    <row r="89" spans="1:39" ht="18" customHeight="1" x14ac:dyDescent="0.4">
      <c r="A89" s="63"/>
      <c r="B89" s="64"/>
      <c r="C89" s="64"/>
      <c r="D89" s="65"/>
      <c r="E89" s="66"/>
      <c r="F89" s="65"/>
      <c r="G89" s="66"/>
      <c r="H89" s="65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</row>
    <row r="90" spans="1:39" ht="18" customHeight="1" x14ac:dyDescent="0.4">
      <c r="A90" s="63"/>
      <c r="B90" s="64"/>
      <c r="C90" s="64"/>
      <c r="D90" s="65"/>
      <c r="E90" s="66"/>
      <c r="F90" s="65"/>
      <c r="G90" s="66"/>
      <c r="H90" s="65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</row>
    <row r="91" spans="1:39" ht="18" customHeight="1" x14ac:dyDescent="0.4">
      <c r="A91" s="63"/>
      <c r="B91" s="64"/>
      <c r="C91" s="64"/>
      <c r="D91" s="65"/>
      <c r="E91" s="66"/>
      <c r="F91" s="65"/>
      <c r="G91" s="66"/>
      <c r="H91" s="65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</row>
    <row r="92" spans="1:39" ht="18" customHeight="1" x14ac:dyDescent="0.4">
      <c r="A92" s="63"/>
      <c r="B92" s="64"/>
      <c r="C92" s="64"/>
      <c r="D92" s="65"/>
      <c r="E92" s="66"/>
      <c r="F92" s="65"/>
      <c r="G92" s="66"/>
      <c r="H92" s="65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</row>
    <row r="93" spans="1:39" ht="18" customHeight="1" x14ac:dyDescent="0.4">
      <c r="A93" s="63"/>
      <c r="B93" s="64"/>
      <c r="C93" s="64"/>
      <c r="D93" s="65"/>
      <c r="E93" s="66"/>
      <c r="F93" s="65"/>
      <c r="G93" s="66"/>
      <c r="H93" s="65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</row>
    <row r="94" spans="1:39" ht="18" customHeight="1" x14ac:dyDescent="0.4">
      <c r="A94" s="63"/>
      <c r="B94" s="64"/>
      <c r="C94" s="64"/>
      <c r="D94" s="65"/>
      <c r="E94" s="66"/>
      <c r="F94" s="65"/>
      <c r="G94" s="66"/>
      <c r="H94" s="65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</row>
    <row r="95" spans="1:39" ht="18" customHeight="1" x14ac:dyDescent="0.4">
      <c r="A95" s="63"/>
      <c r="B95" s="64"/>
      <c r="C95" s="64"/>
      <c r="D95" s="65"/>
      <c r="E95" s="66"/>
      <c r="F95" s="65"/>
      <c r="G95" s="66"/>
      <c r="H95" s="65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</row>
    <row r="96" spans="1:39" ht="18" customHeight="1" x14ac:dyDescent="0.4">
      <c r="A96" s="63"/>
      <c r="B96" s="64"/>
      <c r="C96" s="64"/>
      <c r="D96" s="65"/>
      <c r="E96" s="66"/>
      <c r="F96" s="65"/>
      <c r="G96" s="66"/>
      <c r="H96" s="65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</row>
    <row r="97" spans="1:39" ht="18" customHeight="1" x14ac:dyDescent="0.4">
      <c r="A97" s="63"/>
      <c r="B97" s="64"/>
      <c r="C97" s="64"/>
      <c r="D97" s="65"/>
      <c r="E97" s="66"/>
      <c r="F97" s="65"/>
      <c r="G97" s="66"/>
      <c r="H97" s="65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</row>
    <row r="98" spans="1:39" ht="18" customHeight="1" x14ac:dyDescent="0.4">
      <c r="A98" s="63"/>
      <c r="B98" s="64"/>
      <c r="C98" s="64"/>
      <c r="D98" s="65"/>
      <c r="E98" s="66"/>
      <c r="F98" s="65"/>
      <c r="G98" s="66"/>
      <c r="H98" s="65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</row>
    <row r="99" spans="1:39" ht="18" customHeight="1" x14ac:dyDescent="0.4">
      <c r="A99" s="63"/>
      <c r="B99" s="64"/>
      <c r="C99" s="64"/>
      <c r="D99" s="65"/>
      <c r="E99" s="66"/>
      <c r="F99" s="65"/>
      <c r="G99" s="66"/>
      <c r="H99" s="65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</row>
    <row r="100" spans="1:39" ht="18" customHeight="1" x14ac:dyDescent="0.4">
      <c r="A100" s="63"/>
      <c r="B100" s="64"/>
      <c r="C100" s="64"/>
      <c r="D100" s="65"/>
      <c r="E100" s="66"/>
      <c r="F100" s="65"/>
      <c r="G100" s="66"/>
      <c r="H100" s="65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</row>
    <row r="101" spans="1:39" ht="18" customHeight="1" x14ac:dyDescent="0.4">
      <c r="A101" s="63"/>
      <c r="B101" s="64"/>
      <c r="C101" s="64"/>
      <c r="D101" s="65"/>
      <c r="E101" s="66"/>
      <c r="F101" s="65"/>
      <c r="G101" s="66"/>
      <c r="H101" s="65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</row>
    <row r="102" spans="1:39" ht="18" customHeight="1" x14ac:dyDescent="0.4">
      <c r="A102" s="63"/>
      <c r="B102" s="64"/>
      <c r="C102" s="64"/>
      <c r="D102" s="65"/>
      <c r="E102" s="66"/>
      <c r="F102" s="65"/>
      <c r="G102" s="66"/>
      <c r="H102" s="65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</row>
    <row r="103" spans="1:39" ht="18" customHeight="1" x14ac:dyDescent="0.4">
      <c r="A103" s="63"/>
      <c r="B103" s="64"/>
      <c r="C103" s="64"/>
      <c r="D103" s="65"/>
      <c r="E103" s="66"/>
      <c r="F103" s="65"/>
      <c r="G103" s="66"/>
      <c r="H103" s="65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</row>
    <row r="104" spans="1:39" ht="18" customHeight="1" x14ac:dyDescent="0.4">
      <c r="A104" s="63"/>
      <c r="B104" s="64"/>
      <c r="C104" s="64"/>
      <c r="D104" s="65"/>
      <c r="E104" s="66"/>
      <c r="F104" s="65"/>
      <c r="G104" s="66"/>
      <c r="H104" s="65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</row>
    <row r="105" spans="1:39" ht="18" customHeight="1" x14ac:dyDescent="0.4">
      <c r="A105" s="63"/>
      <c r="B105" s="64"/>
      <c r="C105" s="64"/>
      <c r="D105" s="65"/>
      <c r="E105" s="66"/>
      <c r="F105" s="65"/>
      <c r="G105" s="66"/>
      <c r="H105" s="65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</row>
    <row r="106" spans="1:39" ht="18" customHeight="1" x14ac:dyDescent="0.4">
      <c r="A106" s="63"/>
      <c r="B106" s="64"/>
      <c r="C106" s="64"/>
      <c r="D106" s="65"/>
      <c r="E106" s="66"/>
      <c r="F106" s="65"/>
      <c r="G106" s="66"/>
      <c r="H106" s="65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</row>
    <row r="107" spans="1:39" ht="18" customHeight="1" x14ac:dyDescent="0.4">
      <c r="A107" s="63"/>
      <c r="B107" s="64"/>
      <c r="C107" s="64"/>
      <c r="D107" s="65"/>
      <c r="E107" s="66"/>
      <c r="F107" s="65"/>
      <c r="G107" s="66"/>
      <c r="H107" s="65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</row>
    <row r="108" spans="1:39" ht="18" customHeight="1" x14ac:dyDescent="0.4">
      <c r="A108" s="63"/>
      <c r="B108" s="64"/>
      <c r="C108" s="64"/>
      <c r="D108" s="65"/>
      <c r="E108" s="66"/>
      <c r="F108" s="65"/>
      <c r="G108" s="66"/>
      <c r="H108" s="65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</row>
    <row r="109" spans="1:39" ht="18" customHeight="1" x14ac:dyDescent="0.4">
      <c r="A109" s="63"/>
      <c r="B109" s="64"/>
      <c r="C109" s="64"/>
      <c r="D109" s="65"/>
      <c r="E109" s="66"/>
      <c r="F109" s="65"/>
      <c r="G109" s="66"/>
      <c r="H109" s="65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</row>
    <row r="110" spans="1:39" ht="18" customHeight="1" x14ac:dyDescent="0.4">
      <c r="A110" s="63"/>
      <c r="B110" s="64"/>
      <c r="C110" s="64"/>
      <c r="D110" s="65"/>
      <c r="E110" s="66"/>
      <c r="F110" s="65"/>
      <c r="G110" s="66"/>
      <c r="H110" s="65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</row>
    <row r="111" spans="1:39" ht="18" customHeight="1" x14ac:dyDescent="0.4">
      <c r="A111" s="63"/>
      <c r="B111" s="64"/>
      <c r="C111" s="64"/>
      <c r="D111" s="65"/>
      <c r="E111" s="66"/>
      <c r="F111" s="65"/>
      <c r="G111" s="66"/>
      <c r="H111" s="65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</row>
    <row r="112" spans="1:39" ht="18" customHeight="1" x14ac:dyDescent="0.4">
      <c r="A112" s="63"/>
      <c r="B112" s="64"/>
      <c r="C112" s="64"/>
      <c r="D112" s="65"/>
      <c r="E112" s="66"/>
      <c r="F112" s="65"/>
      <c r="G112" s="66"/>
      <c r="H112" s="65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</row>
    <row r="113" spans="1:39" ht="18" customHeight="1" x14ac:dyDescent="0.4">
      <c r="A113" s="63"/>
      <c r="B113" s="64"/>
      <c r="C113" s="64"/>
      <c r="D113" s="65"/>
      <c r="E113" s="66"/>
      <c r="F113" s="65"/>
      <c r="G113" s="66"/>
      <c r="H113" s="65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</row>
    <row r="114" spans="1:39" ht="18" customHeight="1" x14ac:dyDescent="0.4">
      <c r="A114" s="63"/>
      <c r="B114" s="64"/>
      <c r="C114" s="64"/>
      <c r="D114" s="65"/>
      <c r="E114" s="66"/>
      <c r="F114" s="65"/>
      <c r="G114" s="66"/>
      <c r="H114" s="65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</row>
    <row r="115" spans="1:39" ht="18" customHeight="1" x14ac:dyDescent="0.4">
      <c r="A115" s="63"/>
      <c r="B115" s="64"/>
      <c r="C115" s="64"/>
      <c r="D115" s="65"/>
      <c r="E115" s="66"/>
      <c r="F115" s="65"/>
      <c r="G115" s="66"/>
      <c r="H115" s="65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</row>
    <row r="116" spans="1:39" ht="18" customHeight="1" x14ac:dyDescent="0.4">
      <c r="A116" s="63"/>
      <c r="B116" s="64"/>
      <c r="C116" s="64"/>
      <c r="D116" s="65"/>
      <c r="E116" s="66"/>
      <c r="F116" s="65"/>
      <c r="G116" s="66"/>
      <c r="H116" s="65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</row>
    <row r="117" spans="1:39" ht="18" customHeight="1" x14ac:dyDescent="0.4">
      <c r="A117" s="63"/>
      <c r="B117" s="64"/>
      <c r="C117" s="64"/>
      <c r="D117" s="65"/>
      <c r="E117" s="66"/>
      <c r="F117" s="65"/>
      <c r="G117" s="66"/>
      <c r="H117" s="65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</row>
    <row r="118" spans="1:39" ht="18" customHeight="1" x14ac:dyDescent="0.4">
      <c r="A118" s="63"/>
      <c r="B118" s="64"/>
      <c r="C118" s="64"/>
      <c r="D118" s="65"/>
      <c r="E118" s="66"/>
      <c r="F118" s="65"/>
      <c r="G118" s="66"/>
      <c r="H118" s="65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</row>
    <row r="119" spans="1:39" ht="18" customHeight="1" x14ac:dyDescent="0.4">
      <c r="A119" s="63"/>
      <c r="B119" s="64"/>
      <c r="C119" s="64"/>
      <c r="D119" s="65"/>
      <c r="E119" s="66"/>
      <c r="F119" s="65"/>
      <c r="G119" s="66"/>
      <c r="H119" s="65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</row>
    <row r="120" spans="1:39" ht="18" customHeight="1" x14ac:dyDescent="0.4">
      <c r="A120" s="63"/>
      <c r="B120" s="64"/>
      <c r="C120" s="64"/>
      <c r="D120" s="65"/>
      <c r="E120" s="66"/>
      <c r="F120" s="65"/>
      <c r="G120" s="66"/>
      <c r="H120" s="65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</row>
    <row r="121" spans="1:39" ht="18" customHeight="1" x14ac:dyDescent="0.4">
      <c r="A121" s="63"/>
      <c r="B121" s="64"/>
      <c r="C121" s="64"/>
      <c r="D121" s="65"/>
      <c r="E121" s="66"/>
      <c r="F121" s="65"/>
      <c r="G121" s="66"/>
      <c r="H121" s="65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</row>
    <row r="122" spans="1:39" ht="18" customHeight="1" x14ac:dyDescent="0.4">
      <c r="A122" s="63"/>
      <c r="B122" s="64"/>
      <c r="C122" s="64"/>
      <c r="D122" s="65"/>
      <c r="E122" s="66"/>
      <c r="F122" s="65"/>
      <c r="G122" s="66"/>
      <c r="H122" s="65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</row>
    <row r="123" spans="1:39" ht="18" customHeight="1" x14ac:dyDescent="0.4">
      <c r="A123" s="63"/>
      <c r="B123" s="64"/>
      <c r="C123" s="64"/>
      <c r="D123" s="65"/>
      <c r="E123" s="66"/>
      <c r="F123" s="65"/>
      <c r="G123" s="66"/>
      <c r="H123" s="65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</row>
    <row r="124" spans="1:39" ht="18" customHeight="1" x14ac:dyDescent="0.4">
      <c r="A124" s="63"/>
      <c r="B124" s="64"/>
      <c r="C124" s="64"/>
      <c r="D124" s="65"/>
      <c r="E124" s="66"/>
      <c r="F124" s="65"/>
      <c r="G124" s="66"/>
      <c r="H124" s="65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</row>
    <row r="125" spans="1:39" ht="18" customHeight="1" x14ac:dyDescent="0.4">
      <c r="A125" s="63"/>
      <c r="B125" s="64"/>
      <c r="C125" s="64"/>
      <c r="D125" s="65"/>
      <c r="E125" s="66"/>
      <c r="F125" s="65"/>
      <c r="G125" s="66"/>
      <c r="H125" s="65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</row>
    <row r="126" spans="1:39" ht="18" customHeight="1" x14ac:dyDescent="0.4">
      <c r="A126" s="63"/>
      <c r="B126" s="64"/>
      <c r="C126" s="64"/>
      <c r="D126" s="65"/>
      <c r="E126" s="66"/>
      <c r="F126" s="65"/>
      <c r="G126" s="66"/>
      <c r="H126" s="65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</row>
    <row r="127" spans="1:39" ht="18" customHeight="1" x14ac:dyDescent="0.4">
      <c r="A127" s="63"/>
      <c r="B127" s="64"/>
      <c r="C127" s="64"/>
      <c r="D127" s="65"/>
      <c r="E127" s="66"/>
      <c r="F127" s="65"/>
      <c r="G127" s="66"/>
      <c r="H127" s="65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</row>
    <row r="128" spans="1:39" ht="18" customHeight="1" x14ac:dyDescent="0.4">
      <c r="A128" s="63"/>
      <c r="B128" s="64"/>
      <c r="C128" s="64"/>
      <c r="D128" s="65"/>
      <c r="E128" s="66"/>
      <c r="F128" s="65"/>
      <c r="G128" s="66"/>
      <c r="H128" s="65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</row>
    <row r="129" spans="1:39" ht="18" customHeight="1" x14ac:dyDescent="0.4">
      <c r="A129" s="63"/>
      <c r="B129" s="64"/>
      <c r="C129" s="64"/>
      <c r="D129" s="65"/>
      <c r="E129" s="66"/>
      <c r="F129" s="65"/>
      <c r="G129" s="66"/>
      <c r="H129" s="65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</row>
    <row r="130" spans="1:39" ht="18" customHeight="1" x14ac:dyDescent="0.4">
      <c r="A130" s="63"/>
      <c r="B130" s="64"/>
      <c r="C130" s="64"/>
      <c r="D130" s="65"/>
      <c r="E130" s="66"/>
      <c r="F130" s="65"/>
      <c r="G130" s="66"/>
      <c r="H130" s="65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</row>
    <row r="131" spans="1:39" ht="18" customHeight="1" x14ac:dyDescent="0.4">
      <c r="A131" s="63"/>
      <c r="B131" s="64"/>
      <c r="C131" s="64"/>
      <c r="D131" s="65"/>
      <c r="E131" s="66"/>
      <c r="F131" s="65"/>
      <c r="G131" s="66"/>
      <c r="H131" s="65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</row>
    <row r="132" spans="1:39" ht="18" customHeight="1" x14ac:dyDescent="0.4">
      <c r="A132" s="63"/>
      <c r="B132" s="64"/>
      <c r="C132" s="64"/>
      <c r="D132" s="65"/>
      <c r="E132" s="66"/>
      <c r="F132" s="65"/>
      <c r="G132" s="66"/>
      <c r="H132" s="65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</row>
    <row r="133" spans="1:39" ht="18" customHeight="1" x14ac:dyDescent="0.4">
      <c r="A133" s="63"/>
      <c r="B133" s="64"/>
      <c r="C133" s="64"/>
      <c r="D133" s="65"/>
      <c r="E133" s="66"/>
      <c r="F133" s="65"/>
      <c r="G133" s="66"/>
      <c r="H133" s="65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</row>
    <row r="134" spans="1:39" ht="18" customHeight="1" x14ac:dyDescent="0.4">
      <c r="A134" s="63"/>
      <c r="B134" s="64"/>
      <c r="C134" s="64"/>
      <c r="D134" s="65"/>
      <c r="E134" s="66"/>
      <c r="F134" s="65"/>
      <c r="G134" s="66"/>
      <c r="H134" s="65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</row>
    <row r="135" spans="1:39" ht="18" customHeight="1" x14ac:dyDescent="0.4">
      <c r="A135" s="63"/>
      <c r="B135" s="64"/>
      <c r="C135" s="64"/>
      <c r="D135" s="65"/>
      <c r="E135" s="66"/>
      <c r="F135" s="65"/>
      <c r="G135" s="66"/>
      <c r="H135" s="65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</row>
    <row r="136" spans="1:39" ht="18" customHeight="1" x14ac:dyDescent="0.4">
      <c r="A136" s="63"/>
      <c r="B136" s="64"/>
      <c r="C136" s="64"/>
      <c r="D136" s="65"/>
      <c r="E136" s="66"/>
      <c r="F136" s="65"/>
      <c r="G136" s="66"/>
      <c r="H136" s="65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</row>
    <row r="137" spans="1:39" ht="18" customHeight="1" x14ac:dyDescent="0.4">
      <c r="A137" s="63"/>
      <c r="B137" s="64"/>
      <c r="C137" s="64"/>
      <c r="D137" s="65"/>
      <c r="E137" s="66"/>
      <c r="F137" s="65"/>
      <c r="G137" s="66"/>
      <c r="H137" s="65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</row>
    <row r="138" spans="1:39" ht="18" customHeight="1" x14ac:dyDescent="0.4">
      <c r="A138" s="63"/>
      <c r="B138" s="64"/>
      <c r="C138" s="64"/>
      <c r="D138" s="65"/>
      <c r="E138" s="66"/>
      <c r="F138" s="65"/>
      <c r="G138" s="66"/>
      <c r="H138" s="65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</row>
    <row r="139" spans="1:39" ht="18" customHeight="1" x14ac:dyDescent="0.4">
      <c r="A139" s="63"/>
      <c r="B139" s="64"/>
      <c r="C139" s="64"/>
      <c r="D139" s="65"/>
      <c r="E139" s="66"/>
      <c r="F139" s="65"/>
      <c r="G139" s="66"/>
      <c r="H139" s="65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</row>
    <row r="140" spans="1:39" ht="18" customHeight="1" x14ac:dyDescent="0.4">
      <c r="A140" s="63"/>
      <c r="B140" s="64"/>
      <c r="C140" s="64"/>
      <c r="D140" s="65"/>
      <c r="E140" s="66"/>
      <c r="F140" s="65"/>
      <c r="G140" s="66"/>
      <c r="H140" s="65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</row>
    <row r="141" spans="1:39" ht="18" customHeight="1" x14ac:dyDescent="0.4">
      <c r="A141" s="63"/>
      <c r="B141" s="64"/>
      <c r="C141" s="64"/>
      <c r="D141" s="65"/>
      <c r="E141" s="66"/>
      <c r="F141" s="65"/>
      <c r="G141" s="66"/>
      <c r="H141" s="65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</row>
    <row r="142" spans="1:39" ht="18" customHeight="1" x14ac:dyDescent="0.4">
      <c r="A142" s="63"/>
      <c r="B142" s="64"/>
      <c r="C142" s="64"/>
      <c r="D142" s="65"/>
      <c r="E142" s="66"/>
      <c r="F142" s="65"/>
      <c r="G142" s="66"/>
      <c r="H142" s="65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</row>
    <row r="143" spans="1:39" ht="18" customHeight="1" x14ac:dyDescent="0.4">
      <c r="A143" s="63"/>
      <c r="B143" s="64"/>
      <c r="C143" s="64"/>
      <c r="D143" s="65"/>
      <c r="E143" s="66"/>
      <c r="F143" s="65"/>
      <c r="G143" s="66"/>
      <c r="H143" s="65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</row>
    <row r="144" spans="1:39" ht="18" customHeight="1" x14ac:dyDescent="0.4">
      <c r="A144" s="63"/>
      <c r="B144" s="64"/>
      <c r="C144" s="64"/>
      <c r="D144" s="65"/>
      <c r="E144" s="66"/>
      <c r="F144" s="65"/>
      <c r="G144" s="66"/>
      <c r="H144" s="65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</row>
    <row r="145" spans="1:39" ht="18" customHeight="1" x14ac:dyDescent="0.4">
      <c r="A145" s="63"/>
      <c r="B145" s="64"/>
      <c r="C145" s="64"/>
      <c r="D145" s="65"/>
      <c r="E145" s="66"/>
      <c r="F145" s="65"/>
      <c r="G145" s="66"/>
      <c r="H145" s="65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</row>
    <row r="146" spans="1:39" ht="18" customHeight="1" x14ac:dyDescent="0.4">
      <c r="A146" s="63"/>
      <c r="B146" s="64"/>
      <c r="C146" s="64"/>
      <c r="D146" s="65"/>
      <c r="E146" s="66"/>
      <c r="F146" s="65"/>
      <c r="G146" s="66"/>
      <c r="H146" s="65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</row>
    <row r="147" spans="1:39" ht="18" customHeight="1" x14ac:dyDescent="0.4">
      <c r="A147" s="63"/>
      <c r="B147" s="64"/>
      <c r="C147" s="64"/>
      <c r="D147" s="65"/>
      <c r="E147" s="66"/>
      <c r="F147" s="65"/>
      <c r="G147" s="66"/>
      <c r="H147" s="65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</row>
    <row r="148" spans="1:39" ht="18" customHeight="1" x14ac:dyDescent="0.4">
      <c r="A148" s="63"/>
      <c r="B148" s="64"/>
      <c r="C148" s="64"/>
      <c r="D148" s="65"/>
      <c r="E148" s="66"/>
      <c r="F148" s="65"/>
      <c r="G148" s="66"/>
      <c r="H148" s="65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</row>
    <row r="149" spans="1:39" ht="18" customHeight="1" x14ac:dyDescent="0.4">
      <c r="A149" s="63"/>
      <c r="B149" s="64"/>
      <c r="C149" s="64"/>
      <c r="D149" s="65"/>
      <c r="E149" s="66"/>
      <c r="F149" s="65"/>
      <c r="G149" s="66"/>
      <c r="H149" s="65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</row>
    <row r="150" spans="1:39" ht="18" customHeight="1" x14ac:dyDescent="0.4">
      <c r="A150" s="63"/>
      <c r="B150" s="64"/>
      <c r="C150" s="64"/>
      <c r="D150" s="65"/>
      <c r="E150" s="66"/>
      <c r="F150" s="65"/>
      <c r="G150" s="66"/>
      <c r="H150" s="65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</row>
    <row r="151" spans="1:39" ht="18" customHeight="1" x14ac:dyDescent="0.4">
      <c r="A151" s="63"/>
      <c r="B151" s="64"/>
      <c r="C151" s="64"/>
      <c r="D151" s="65"/>
      <c r="E151" s="66"/>
      <c r="F151" s="65"/>
      <c r="G151" s="66"/>
      <c r="H151" s="65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</row>
    <row r="152" spans="1:39" ht="18" customHeight="1" x14ac:dyDescent="0.4">
      <c r="A152" s="63"/>
      <c r="B152" s="64"/>
      <c r="C152" s="64"/>
      <c r="D152" s="65"/>
      <c r="E152" s="66"/>
      <c r="F152" s="65"/>
      <c r="G152" s="66"/>
      <c r="H152" s="65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</row>
    <row r="153" spans="1:39" ht="18" customHeight="1" x14ac:dyDescent="0.4">
      <c r="A153" s="63"/>
      <c r="B153" s="64"/>
      <c r="C153" s="64"/>
      <c r="D153" s="65"/>
      <c r="E153" s="66"/>
      <c r="F153" s="65"/>
      <c r="G153" s="66"/>
      <c r="H153" s="65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</row>
    <row r="154" spans="1:39" ht="18" customHeight="1" x14ac:dyDescent="0.4">
      <c r="A154" s="63"/>
      <c r="B154" s="64"/>
      <c r="C154" s="64"/>
      <c r="D154" s="65"/>
      <c r="E154" s="66"/>
      <c r="F154" s="65"/>
      <c r="G154" s="66"/>
      <c r="H154" s="65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</row>
    <row r="155" spans="1:39" ht="18" customHeight="1" x14ac:dyDescent="0.4">
      <c r="A155" s="63"/>
      <c r="B155" s="64"/>
      <c r="C155" s="64"/>
      <c r="D155" s="65"/>
      <c r="E155" s="66"/>
      <c r="F155" s="65"/>
      <c r="G155" s="66"/>
      <c r="H155" s="65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</row>
    <row r="156" spans="1:39" ht="18" customHeight="1" x14ac:dyDescent="0.4">
      <c r="A156" s="63"/>
      <c r="B156" s="64"/>
      <c r="C156" s="64"/>
      <c r="D156" s="65"/>
      <c r="E156" s="66"/>
      <c r="F156" s="65"/>
      <c r="G156" s="66"/>
      <c r="H156" s="65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</row>
    <row r="157" spans="1:39" ht="18" customHeight="1" x14ac:dyDescent="0.4">
      <c r="A157" s="63"/>
      <c r="B157" s="64"/>
      <c r="C157" s="64"/>
      <c r="D157" s="65"/>
      <c r="E157" s="66"/>
      <c r="F157" s="65"/>
      <c r="G157" s="66"/>
      <c r="H157" s="65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</row>
    <row r="158" spans="1:39" ht="18" customHeight="1" x14ac:dyDescent="0.4">
      <c r="A158" s="63"/>
      <c r="B158" s="64"/>
      <c r="C158" s="64"/>
      <c r="D158" s="65"/>
      <c r="E158" s="66"/>
      <c r="F158" s="65"/>
      <c r="G158" s="66"/>
      <c r="H158" s="65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</row>
    <row r="159" spans="1:39" ht="18" customHeight="1" x14ac:dyDescent="0.4">
      <c r="A159" s="63"/>
      <c r="B159" s="64"/>
      <c r="C159" s="64"/>
      <c r="D159" s="65"/>
      <c r="E159" s="66"/>
      <c r="F159" s="65"/>
      <c r="G159" s="66"/>
      <c r="H159" s="65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</row>
    <row r="160" spans="1:39" ht="18" customHeight="1" x14ac:dyDescent="0.4">
      <c r="A160" s="63"/>
      <c r="B160" s="64"/>
      <c r="C160" s="64"/>
      <c r="D160" s="65"/>
      <c r="E160" s="66"/>
      <c r="F160" s="65"/>
      <c r="G160" s="66"/>
      <c r="H160" s="65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</row>
    <row r="161" spans="1:39" ht="18" customHeight="1" x14ac:dyDescent="0.4">
      <c r="A161" s="63"/>
      <c r="B161" s="64"/>
      <c r="C161" s="64"/>
      <c r="D161" s="65"/>
      <c r="E161" s="66"/>
      <c r="F161" s="65"/>
      <c r="G161" s="66"/>
      <c r="H161" s="65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</row>
    <row r="162" spans="1:39" ht="18" customHeight="1" x14ac:dyDescent="0.4">
      <c r="A162" s="63"/>
      <c r="B162" s="64"/>
      <c r="C162" s="64"/>
      <c r="D162" s="65"/>
      <c r="E162" s="66"/>
      <c r="F162" s="65"/>
      <c r="G162" s="66"/>
      <c r="H162" s="65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</row>
    <row r="163" spans="1:39" ht="18" customHeight="1" x14ac:dyDescent="0.4">
      <c r="A163" s="63"/>
      <c r="B163" s="64"/>
      <c r="C163" s="64"/>
      <c r="D163" s="65"/>
      <c r="E163" s="66"/>
      <c r="F163" s="65"/>
      <c r="G163" s="66"/>
      <c r="H163" s="65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</row>
    <row r="164" spans="1:39" ht="18" customHeight="1" x14ac:dyDescent="0.4">
      <c r="A164" s="63"/>
      <c r="B164" s="64"/>
      <c r="C164" s="64"/>
      <c r="D164" s="65"/>
      <c r="E164" s="66"/>
      <c r="F164" s="65"/>
      <c r="G164" s="66"/>
      <c r="H164" s="65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</row>
    <row r="165" spans="1:39" ht="18" customHeight="1" x14ac:dyDescent="0.4">
      <c r="A165" s="63"/>
      <c r="B165" s="64"/>
      <c r="C165" s="64"/>
      <c r="D165" s="65"/>
      <c r="E165" s="66"/>
      <c r="F165" s="65"/>
      <c r="G165" s="66"/>
      <c r="H165" s="65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</row>
    <row r="166" spans="1:39" ht="18" customHeight="1" x14ac:dyDescent="0.4">
      <c r="A166" s="63"/>
      <c r="B166" s="64"/>
      <c r="C166" s="64"/>
      <c r="D166" s="65"/>
      <c r="E166" s="66"/>
      <c r="F166" s="65"/>
      <c r="G166" s="66"/>
      <c r="H166" s="65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</row>
    <row r="167" spans="1:39" ht="18" customHeight="1" x14ac:dyDescent="0.4">
      <c r="A167" s="63"/>
      <c r="B167" s="64"/>
      <c r="C167" s="64"/>
      <c r="D167" s="65"/>
      <c r="E167" s="66"/>
      <c r="F167" s="65"/>
      <c r="G167" s="66"/>
      <c r="H167" s="65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</row>
    <row r="168" spans="1:39" ht="18" customHeight="1" x14ac:dyDescent="0.4">
      <c r="A168" s="63"/>
      <c r="B168" s="64"/>
      <c r="C168" s="64"/>
      <c r="D168" s="65"/>
      <c r="E168" s="66"/>
      <c r="F168" s="65"/>
      <c r="G168" s="66"/>
      <c r="H168" s="65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</row>
    <row r="169" spans="1:39" ht="18" customHeight="1" x14ac:dyDescent="0.4">
      <c r="A169" s="63"/>
      <c r="B169" s="64"/>
      <c r="C169" s="64"/>
      <c r="D169" s="65"/>
      <c r="E169" s="66"/>
      <c r="F169" s="65"/>
      <c r="G169" s="66"/>
      <c r="H169" s="65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</row>
    <row r="170" spans="1:39" ht="18" customHeight="1" x14ac:dyDescent="0.4">
      <c r="A170" s="63"/>
      <c r="B170" s="64"/>
      <c r="C170" s="64"/>
      <c r="D170" s="65"/>
      <c r="E170" s="66"/>
      <c r="F170" s="65"/>
      <c r="G170" s="66"/>
      <c r="H170" s="65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</row>
    <row r="171" spans="1:39" ht="18" customHeight="1" x14ac:dyDescent="0.4">
      <c r="A171" s="63"/>
      <c r="B171" s="64"/>
      <c r="C171" s="64"/>
      <c r="D171" s="65"/>
      <c r="E171" s="66"/>
      <c r="F171" s="65"/>
      <c r="G171" s="66"/>
      <c r="H171" s="65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</row>
    <row r="172" spans="1:39" ht="18" customHeight="1" x14ac:dyDescent="0.4">
      <c r="A172" s="63"/>
      <c r="B172" s="64"/>
      <c r="C172" s="64"/>
      <c r="D172" s="65"/>
      <c r="E172" s="66"/>
      <c r="F172" s="65"/>
      <c r="G172" s="66"/>
      <c r="H172" s="65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</row>
    <row r="173" spans="1:39" ht="18" customHeight="1" x14ac:dyDescent="0.4">
      <c r="A173" s="63"/>
      <c r="B173" s="64"/>
      <c r="C173" s="64"/>
      <c r="D173" s="65"/>
      <c r="E173" s="66"/>
      <c r="F173" s="65"/>
      <c r="G173" s="66"/>
      <c r="H173" s="65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</row>
    <row r="174" spans="1:39" ht="18" customHeight="1" x14ac:dyDescent="0.4">
      <c r="A174" s="63"/>
      <c r="B174" s="64"/>
      <c r="C174" s="64"/>
      <c r="D174" s="65"/>
      <c r="E174" s="66"/>
      <c r="F174" s="65"/>
      <c r="G174" s="66"/>
      <c r="H174" s="65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</row>
    <row r="175" spans="1:39" ht="18" customHeight="1" x14ac:dyDescent="0.4">
      <c r="A175" s="63"/>
      <c r="B175" s="64"/>
      <c r="C175" s="64"/>
      <c r="D175" s="65"/>
      <c r="E175" s="66"/>
      <c r="F175" s="65"/>
      <c r="G175" s="66"/>
      <c r="H175" s="65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</row>
    <row r="176" spans="1:39" ht="18" customHeight="1" x14ac:dyDescent="0.4">
      <c r="A176" s="63"/>
      <c r="B176" s="64"/>
      <c r="C176" s="64"/>
      <c r="D176" s="65"/>
      <c r="E176" s="66"/>
      <c r="F176" s="65"/>
      <c r="G176" s="66"/>
      <c r="H176" s="65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</row>
    <row r="177" spans="1:39" ht="18" customHeight="1" x14ac:dyDescent="0.4">
      <c r="A177" s="63"/>
      <c r="B177" s="64"/>
      <c r="C177" s="64"/>
      <c r="D177" s="65"/>
      <c r="E177" s="66"/>
      <c r="F177" s="65"/>
      <c r="G177" s="66"/>
      <c r="H177" s="65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</row>
    <row r="178" spans="1:39" ht="18" customHeight="1" x14ac:dyDescent="0.4">
      <c r="A178" s="63"/>
      <c r="B178" s="64"/>
      <c r="C178" s="64"/>
      <c r="D178" s="65"/>
      <c r="E178" s="66"/>
      <c r="F178" s="65"/>
      <c r="G178" s="66"/>
      <c r="H178" s="65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</row>
    <row r="179" spans="1:39" ht="18" customHeight="1" x14ac:dyDescent="0.4">
      <c r="A179" s="63"/>
      <c r="B179" s="64"/>
      <c r="C179" s="64"/>
      <c r="D179" s="65"/>
      <c r="E179" s="66"/>
      <c r="F179" s="65"/>
      <c r="G179" s="66"/>
      <c r="H179" s="65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</row>
    <row r="180" spans="1:39" ht="18" customHeight="1" x14ac:dyDescent="0.4">
      <c r="A180" s="63"/>
      <c r="B180" s="64"/>
      <c r="C180" s="64"/>
      <c r="D180" s="65"/>
      <c r="E180" s="66"/>
      <c r="F180" s="65"/>
      <c r="G180" s="66"/>
      <c r="H180" s="65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</row>
    <row r="181" spans="1:39" ht="18" customHeight="1" x14ac:dyDescent="0.4">
      <c r="A181" s="63"/>
      <c r="B181" s="64"/>
      <c r="C181" s="64"/>
      <c r="D181" s="65"/>
      <c r="E181" s="66"/>
      <c r="F181" s="65"/>
      <c r="G181" s="66"/>
      <c r="H181" s="65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</row>
    <row r="182" spans="1:39" ht="18" customHeight="1" x14ac:dyDescent="0.4">
      <c r="A182" s="63"/>
      <c r="B182" s="64"/>
      <c r="C182" s="64"/>
      <c r="D182" s="65"/>
      <c r="E182" s="66"/>
      <c r="F182" s="65"/>
      <c r="G182" s="66"/>
      <c r="H182" s="65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</row>
    <row r="183" spans="1:39" ht="18" customHeight="1" x14ac:dyDescent="0.4">
      <c r="A183" s="63"/>
      <c r="B183" s="64"/>
      <c r="C183" s="64"/>
      <c r="D183" s="65"/>
      <c r="E183" s="66"/>
      <c r="F183" s="65"/>
      <c r="G183" s="66"/>
      <c r="H183" s="65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</row>
    <row r="184" spans="1:39" ht="18" customHeight="1" x14ac:dyDescent="0.4">
      <c r="A184" s="63"/>
      <c r="B184" s="64"/>
      <c r="C184" s="64"/>
      <c r="D184" s="65"/>
      <c r="E184" s="66"/>
      <c r="F184" s="65"/>
      <c r="G184" s="66"/>
      <c r="H184" s="65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</row>
    <row r="185" spans="1:39" ht="18" customHeight="1" x14ac:dyDescent="0.4">
      <c r="A185" s="63"/>
      <c r="B185" s="64"/>
      <c r="C185" s="64"/>
      <c r="D185" s="65"/>
      <c r="E185" s="66"/>
      <c r="F185" s="65"/>
      <c r="G185" s="66"/>
      <c r="H185" s="65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</row>
    <row r="186" spans="1:39" ht="18" customHeight="1" x14ac:dyDescent="0.4">
      <c r="A186" s="63"/>
      <c r="B186" s="64"/>
      <c r="C186" s="64"/>
      <c r="D186" s="65"/>
      <c r="E186" s="66"/>
      <c r="F186" s="65"/>
      <c r="G186" s="66"/>
      <c r="H186" s="65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</row>
    <row r="187" spans="1:39" ht="18" customHeight="1" x14ac:dyDescent="0.4">
      <c r="A187" s="63"/>
      <c r="B187" s="64"/>
      <c r="C187" s="64"/>
      <c r="D187" s="65"/>
      <c r="E187" s="66"/>
      <c r="F187" s="65"/>
      <c r="G187" s="66"/>
      <c r="H187" s="65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</row>
    <row r="188" spans="1:39" ht="18" customHeight="1" x14ac:dyDescent="0.4">
      <c r="A188" s="63"/>
      <c r="B188" s="64"/>
      <c r="C188" s="64"/>
      <c r="D188" s="65"/>
      <c r="E188" s="66"/>
      <c r="F188" s="65"/>
      <c r="G188" s="66"/>
      <c r="H188" s="65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</row>
    <row r="189" spans="1:39" ht="18" customHeight="1" x14ac:dyDescent="0.4">
      <c r="A189" s="63"/>
      <c r="B189" s="64"/>
      <c r="C189" s="64"/>
      <c r="D189" s="65"/>
      <c r="E189" s="66"/>
      <c r="F189" s="65"/>
      <c r="G189" s="66"/>
      <c r="H189" s="65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</row>
    <row r="190" spans="1:39" ht="18" customHeight="1" x14ac:dyDescent="0.4">
      <c r="A190" s="63"/>
      <c r="B190" s="64"/>
      <c r="C190" s="64"/>
      <c r="D190" s="65"/>
      <c r="E190" s="66"/>
      <c r="F190" s="65"/>
      <c r="G190" s="66"/>
      <c r="H190" s="65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</row>
    <row r="191" spans="1:39" ht="18" customHeight="1" x14ac:dyDescent="0.4">
      <c r="A191" s="63"/>
      <c r="B191" s="64"/>
      <c r="C191" s="64"/>
      <c r="D191" s="65"/>
      <c r="E191" s="66"/>
      <c r="F191" s="65"/>
      <c r="G191" s="66"/>
      <c r="H191" s="65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</row>
    <row r="192" spans="1:39" ht="18" customHeight="1" x14ac:dyDescent="0.4">
      <c r="A192" s="63"/>
      <c r="B192" s="64"/>
      <c r="C192" s="64"/>
      <c r="D192" s="65"/>
      <c r="E192" s="66"/>
      <c r="F192" s="65"/>
      <c r="G192" s="66"/>
      <c r="H192" s="65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</row>
    <row r="193" spans="1:39" ht="18" customHeight="1" x14ac:dyDescent="0.4">
      <c r="A193" s="63"/>
      <c r="B193" s="64"/>
      <c r="C193" s="64"/>
      <c r="D193" s="65"/>
      <c r="E193" s="66"/>
      <c r="F193" s="65"/>
      <c r="G193" s="66"/>
      <c r="H193" s="65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</row>
    <row r="194" spans="1:39" ht="18" customHeight="1" x14ac:dyDescent="0.4">
      <c r="A194" s="63"/>
      <c r="B194" s="64"/>
      <c r="C194" s="64"/>
      <c r="D194" s="65"/>
      <c r="E194" s="66"/>
      <c r="F194" s="65"/>
      <c r="G194" s="66"/>
      <c r="H194" s="65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</row>
    <row r="195" spans="1:39" ht="18" customHeight="1" x14ac:dyDescent="0.4">
      <c r="A195" s="63"/>
      <c r="B195" s="64"/>
      <c r="C195" s="64"/>
      <c r="D195" s="65"/>
      <c r="E195" s="66"/>
      <c r="F195" s="65"/>
      <c r="G195" s="66"/>
      <c r="H195" s="65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</row>
    <row r="196" spans="1:39" ht="18" customHeight="1" x14ac:dyDescent="0.4">
      <c r="A196" s="63"/>
      <c r="B196" s="64"/>
      <c r="C196" s="64"/>
      <c r="D196" s="65"/>
      <c r="E196" s="66"/>
      <c r="F196" s="65"/>
      <c r="G196" s="66"/>
      <c r="H196" s="65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</row>
    <row r="197" spans="1:39" ht="18" customHeight="1" x14ac:dyDescent="0.4">
      <c r="A197" s="63"/>
      <c r="B197" s="64"/>
      <c r="C197" s="64"/>
      <c r="D197" s="65"/>
      <c r="E197" s="66"/>
      <c r="F197" s="65"/>
      <c r="G197" s="66"/>
      <c r="H197" s="65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</row>
    <row r="198" spans="1:39" ht="18" customHeight="1" x14ac:dyDescent="0.4">
      <c r="A198" s="63"/>
      <c r="B198" s="64"/>
      <c r="C198" s="64"/>
      <c r="D198" s="65"/>
      <c r="E198" s="66"/>
      <c r="F198" s="65"/>
      <c r="G198" s="66"/>
      <c r="H198" s="65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</row>
    <row r="199" spans="1:39" ht="18" customHeight="1" x14ac:dyDescent="0.4">
      <c r="A199" s="63"/>
      <c r="B199" s="64"/>
      <c r="C199" s="64"/>
      <c r="D199" s="65"/>
      <c r="E199" s="66"/>
      <c r="F199" s="65"/>
      <c r="G199" s="66"/>
      <c r="H199" s="65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</row>
    <row r="200" spans="1:39" ht="18" customHeight="1" x14ac:dyDescent="0.4">
      <c r="A200" s="63"/>
      <c r="B200" s="64"/>
      <c r="C200" s="64"/>
      <c r="D200" s="65"/>
      <c r="E200" s="66"/>
      <c r="F200" s="65"/>
      <c r="G200" s="66"/>
      <c r="H200" s="65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</row>
    <row r="201" spans="1:39" ht="18" customHeight="1" x14ac:dyDescent="0.4">
      <c r="A201" s="63"/>
      <c r="B201" s="64"/>
      <c r="C201" s="64"/>
      <c r="D201" s="65"/>
      <c r="E201" s="66"/>
      <c r="F201" s="65"/>
      <c r="G201" s="66"/>
      <c r="H201" s="65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</row>
    <row r="202" spans="1:39" ht="18" customHeight="1" x14ac:dyDescent="0.4">
      <c r="A202" s="63"/>
      <c r="B202" s="64"/>
      <c r="C202" s="64"/>
      <c r="D202" s="65"/>
      <c r="E202" s="66"/>
      <c r="F202" s="65"/>
      <c r="G202" s="66"/>
      <c r="H202" s="65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</row>
    <row r="203" spans="1:39" ht="18" customHeight="1" x14ac:dyDescent="0.4">
      <c r="A203" s="63"/>
      <c r="B203" s="64"/>
      <c r="C203" s="64"/>
      <c r="D203" s="65"/>
      <c r="E203" s="66"/>
      <c r="F203" s="65"/>
      <c r="G203" s="66"/>
      <c r="H203" s="65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</row>
    <row r="204" spans="1:39" ht="18" customHeight="1" x14ac:dyDescent="0.4">
      <c r="A204" s="63"/>
      <c r="B204" s="64"/>
      <c r="C204" s="64"/>
      <c r="D204" s="65"/>
      <c r="E204" s="66"/>
      <c r="F204" s="65"/>
      <c r="G204" s="66"/>
      <c r="H204" s="65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</row>
    <row r="205" spans="1:39" ht="18" customHeight="1" x14ac:dyDescent="0.4">
      <c r="A205" s="63"/>
      <c r="B205" s="64"/>
      <c r="C205" s="64"/>
      <c r="D205" s="65"/>
      <c r="E205" s="66"/>
      <c r="F205" s="65"/>
      <c r="G205" s="66"/>
      <c r="H205" s="65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</row>
    <row r="206" spans="1:39" ht="18" customHeight="1" x14ac:dyDescent="0.4">
      <c r="A206" s="63"/>
      <c r="B206" s="64"/>
      <c r="C206" s="64"/>
      <c r="D206" s="65"/>
      <c r="E206" s="66"/>
      <c r="F206" s="65"/>
      <c r="G206" s="66"/>
      <c r="H206" s="65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</row>
    <row r="207" spans="1:39" ht="18" customHeight="1" x14ac:dyDescent="0.4">
      <c r="A207" s="63"/>
      <c r="B207" s="64"/>
      <c r="C207" s="64"/>
      <c r="D207" s="65"/>
      <c r="E207" s="66"/>
      <c r="F207" s="65"/>
      <c r="G207" s="66"/>
      <c r="H207" s="65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</row>
    <row r="208" spans="1:39" ht="18" customHeight="1" x14ac:dyDescent="0.4">
      <c r="A208" s="63"/>
      <c r="B208" s="64"/>
      <c r="C208" s="64"/>
      <c r="D208" s="65"/>
      <c r="E208" s="66"/>
      <c r="F208" s="65"/>
      <c r="G208" s="66"/>
      <c r="H208" s="65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</row>
    <row r="209" spans="1:39" ht="18" customHeight="1" x14ac:dyDescent="0.4">
      <c r="A209" s="63"/>
      <c r="B209" s="64"/>
      <c r="C209" s="64"/>
      <c r="D209" s="65"/>
      <c r="E209" s="66"/>
      <c r="F209" s="65"/>
      <c r="G209" s="66"/>
      <c r="H209" s="65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</row>
    <row r="210" spans="1:39" ht="18" customHeight="1" x14ac:dyDescent="0.4">
      <c r="A210" s="63"/>
      <c r="B210" s="64"/>
      <c r="C210" s="64"/>
      <c r="D210" s="65"/>
      <c r="E210" s="66"/>
      <c r="F210" s="65"/>
      <c r="G210" s="66"/>
      <c r="H210" s="65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</row>
    <row r="211" spans="1:39" ht="18" customHeight="1" x14ac:dyDescent="0.4">
      <c r="A211" s="63"/>
      <c r="B211" s="64"/>
      <c r="C211" s="64"/>
      <c r="D211" s="65"/>
      <c r="E211" s="66"/>
      <c r="F211" s="65"/>
      <c r="G211" s="66"/>
      <c r="H211" s="65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</row>
    <row r="212" spans="1:39" ht="18" customHeight="1" x14ac:dyDescent="0.4">
      <c r="A212" s="63"/>
      <c r="B212" s="64"/>
      <c r="C212" s="64"/>
      <c r="D212" s="65"/>
      <c r="E212" s="66"/>
      <c r="F212" s="65"/>
      <c r="G212" s="66"/>
      <c r="H212" s="65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</row>
    <row r="213" spans="1:39" ht="18" customHeight="1" x14ac:dyDescent="0.4">
      <c r="A213" s="63"/>
      <c r="B213" s="64"/>
      <c r="C213" s="64"/>
      <c r="D213" s="65"/>
      <c r="E213" s="66"/>
      <c r="F213" s="65"/>
      <c r="G213" s="66"/>
      <c r="H213" s="65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</row>
    <row r="214" spans="1:39" ht="18" customHeight="1" x14ac:dyDescent="0.4">
      <c r="A214" s="63"/>
      <c r="B214" s="64"/>
      <c r="C214" s="64"/>
      <c r="D214" s="65"/>
      <c r="E214" s="66"/>
      <c r="F214" s="65"/>
      <c r="G214" s="66"/>
      <c r="H214" s="65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</row>
    <row r="215" spans="1:39" ht="18" customHeight="1" x14ac:dyDescent="0.4">
      <c r="A215" s="63"/>
      <c r="B215" s="64"/>
      <c r="C215" s="64"/>
      <c r="D215" s="65"/>
      <c r="E215" s="66"/>
      <c r="F215" s="65"/>
      <c r="G215" s="66"/>
      <c r="H215" s="65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</row>
    <row r="216" spans="1:39" ht="18" customHeight="1" x14ac:dyDescent="0.4">
      <c r="A216" s="63"/>
      <c r="B216" s="64"/>
      <c r="C216" s="64"/>
      <c r="D216" s="65"/>
      <c r="E216" s="66"/>
      <c r="F216" s="65"/>
      <c r="G216" s="66"/>
      <c r="H216" s="65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</row>
    <row r="217" spans="1:39" ht="18" customHeight="1" x14ac:dyDescent="0.4">
      <c r="A217" s="63"/>
      <c r="B217" s="64"/>
      <c r="C217" s="64"/>
      <c r="D217" s="65"/>
      <c r="E217" s="66"/>
      <c r="F217" s="65"/>
      <c r="G217" s="66"/>
      <c r="H217" s="65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</row>
    <row r="218" spans="1:39" ht="18" customHeight="1" x14ac:dyDescent="0.4">
      <c r="A218" s="63"/>
      <c r="B218" s="64"/>
      <c r="C218" s="64"/>
      <c r="D218" s="65"/>
      <c r="E218" s="66"/>
      <c r="F218" s="65"/>
      <c r="G218" s="66"/>
      <c r="H218" s="65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</row>
    <row r="219" spans="1:39" ht="18" customHeight="1" x14ac:dyDescent="0.4">
      <c r="A219" s="63"/>
      <c r="B219" s="64"/>
      <c r="C219" s="64"/>
      <c r="D219" s="65"/>
      <c r="E219" s="66"/>
      <c r="F219" s="65"/>
      <c r="G219" s="66"/>
      <c r="H219" s="65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</row>
    <row r="220" spans="1:39" ht="18" customHeight="1" x14ac:dyDescent="0.4">
      <c r="A220" s="63"/>
      <c r="B220" s="64"/>
      <c r="C220" s="64"/>
      <c r="D220" s="65"/>
      <c r="E220" s="66"/>
      <c r="F220" s="65"/>
      <c r="G220" s="66"/>
      <c r="H220" s="65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</row>
    <row r="221" spans="1:39" ht="18" customHeight="1" x14ac:dyDescent="0.4">
      <c r="A221" s="63"/>
      <c r="B221" s="64"/>
      <c r="C221" s="64"/>
      <c r="D221" s="65"/>
      <c r="E221" s="66"/>
      <c r="F221" s="65"/>
      <c r="G221" s="66"/>
      <c r="H221" s="65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</row>
    <row r="222" spans="1:39" ht="18" customHeight="1" x14ac:dyDescent="0.4">
      <c r="A222" s="63"/>
      <c r="B222" s="64"/>
      <c r="C222" s="64"/>
      <c r="D222" s="65"/>
      <c r="E222" s="66"/>
      <c r="F222" s="65"/>
      <c r="G222" s="66"/>
      <c r="H222" s="65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</row>
    <row r="223" spans="1:39" ht="18" customHeight="1" x14ac:dyDescent="0.4">
      <c r="A223" s="63"/>
      <c r="B223" s="64"/>
      <c r="C223" s="64"/>
      <c r="D223" s="65"/>
      <c r="E223" s="66"/>
      <c r="F223" s="65"/>
      <c r="G223" s="66"/>
      <c r="H223" s="65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</row>
    <row r="224" spans="1:39" ht="18" customHeight="1" x14ac:dyDescent="0.4">
      <c r="A224" s="63"/>
      <c r="B224" s="64"/>
      <c r="C224" s="64"/>
      <c r="D224" s="65"/>
      <c r="E224" s="66"/>
      <c r="F224" s="65"/>
      <c r="G224" s="66"/>
      <c r="H224" s="65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</row>
    <row r="225" spans="1:39" ht="18" customHeight="1" x14ac:dyDescent="0.4">
      <c r="A225" s="63"/>
      <c r="B225" s="64"/>
      <c r="C225" s="64"/>
      <c r="D225" s="65"/>
      <c r="E225" s="66"/>
      <c r="F225" s="65"/>
      <c r="G225" s="66"/>
      <c r="H225" s="65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</row>
    <row r="226" spans="1:39" ht="18" customHeight="1" x14ac:dyDescent="0.4">
      <c r="A226" s="63"/>
      <c r="B226" s="64"/>
      <c r="C226" s="64"/>
      <c r="D226" s="65"/>
      <c r="E226" s="66"/>
      <c r="F226" s="65"/>
      <c r="G226" s="66"/>
      <c r="H226" s="65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</row>
    <row r="227" spans="1:39" ht="18" customHeight="1" x14ac:dyDescent="0.4">
      <c r="A227" s="63"/>
      <c r="B227" s="64"/>
      <c r="C227" s="64"/>
      <c r="D227" s="65"/>
      <c r="E227" s="66"/>
      <c r="F227" s="65"/>
      <c r="G227" s="66"/>
      <c r="H227" s="65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</row>
    <row r="228" spans="1:39" ht="18" customHeight="1" x14ac:dyDescent="0.4">
      <c r="A228" s="63"/>
      <c r="B228" s="64"/>
      <c r="C228" s="64"/>
      <c r="D228" s="65"/>
      <c r="E228" s="66"/>
      <c r="F228" s="65"/>
      <c r="G228" s="66"/>
      <c r="H228" s="65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</row>
    <row r="229" spans="1:39" ht="18" customHeight="1" x14ac:dyDescent="0.4">
      <c r="A229" s="63"/>
      <c r="B229" s="64"/>
      <c r="C229" s="64"/>
      <c r="D229" s="65"/>
      <c r="E229" s="66"/>
      <c r="F229" s="65"/>
      <c r="G229" s="66"/>
      <c r="H229" s="65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</row>
    <row r="230" spans="1:39" ht="18" customHeight="1" x14ac:dyDescent="0.4">
      <c r="A230" s="63"/>
      <c r="B230" s="64"/>
      <c r="C230" s="64"/>
      <c r="D230" s="65"/>
      <c r="E230" s="66"/>
      <c r="F230" s="65"/>
      <c r="G230" s="66"/>
      <c r="H230" s="65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</row>
    <row r="231" spans="1:39" ht="18" customHeight="1" x14ac:dyDescent="0.4">
      <c r="A231" s="63"/>
      <c r="B231" s="64"/>
      <c r="C231" s="64"/>
      <c r="D231" s="65"/>
      <c r="E231" s="66"/>
      <c r="F231" s="65"/>
      <c r="G231" s="66"/>
      <c r="H231" s="65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</row>
    <row r="232" spans="1:39" ht="18" customHeight="1" x14ac:dyDescent="0.4">
      <c r="A232" s="63"/>
      <c r="B232" s="64"/>
      <c r="C232" s="64"/>
      <c r="D232" s="65"/>
      <c r="E232" s="66"/>
      <c r="F232" s="65"/>
      <c r="G232" s="66"/>
      <c r="H232" s="65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</row>
    <row r="233" spans="1:39" ht="18" customHeight="1" x14ac:dyDescent="0.4">
      <c r="A233" s="63"/>
      <c r="B233" s="64"/>
      <c r="C233" s="64"/>
      <c r="D233" s="65"/>
      <c r="E233" s="66"/>
      <c r="F233" s="65"/>
      <c r="G233" s="66"/>
      <c r="H233" s="65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</row>
    <row r="234" spans="1:39" ht="18" customHeight="1" x14ac:dyDescent="0.4">
      <c r="A234" s="63"/>
      <c r="B234" s="64"/>
      <c r="C234" s="64"/>
      <c r="D234" s="65"/>
      <c r="E234" s="66"/>
      <c r="F234" s="65"/>
      <c r="G234" s="66"/>
      <c r="H234" s="65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</row>
    <row r="235" spans="1:39" ht="18" customHeight="1" x14ac:dyDescent="0.4">
      <c r="A235" s="63"/>
      <c r="B235" s="64"/>
      <c r="C235" s="64"/>
      <c r="D235" s="65"/>
      <c r="E235" s="66"/>
      <c r="F235" s="65"/>
      <c r="G235" s="66"/>
      <c r="H235" s="65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</row>
    <row r="236" spans="1:39" ht="18" customHeight="1" x14ac:dyDescent="0.4">
      <c r="A236" s="63"/>
      <c r="B236" s="64"/>
      <c r="C236" s="64"/>
      <c r="D236" s="65"/>
      <c r="E236" s="66"/>
      <c r="F236" s="65"/>
      <c r="G236" s="66"/>
      <c r="H236" s="65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</row>
    <row r="237" spans="1:39" ht="18" customHeight="1" x14ac:dyDescent="0.4">
      <c r="A237" s="63"/>
      <c r="B237" s="64"/>
      <c r="C237" s="64"/>
      <c r="D237" s="65"/>
      <c r="E237" s="66"/>
      <c r="F237" s="65"/>
      <c r="G237" s="66"/>
      <c r="H237" s="65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</row>
    <row r="238" spans="1:39" ht="18" customHeight="1" x14ac:dyDescent="0.4">
      <c r="A238" s="63"/>
      <c r="B238" s="64"/>
      <c r="C238" s="64"/>
      <c r="D238" s="65"/>
      <c r="E238" s="66"/>
      <c r="F238" s="65"/>
      <c r="G238" s="66"/>
      <c r="H238" s="65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</row>
    <row r="239" spans="1:39" ht="18" customHeight="1" x14ac:dyDescent="0.4">
      <c r="A239" s="63"/>
      <c r="B239" s="64"/>
      <c r="C239" s="64"/>
      <c r="D239" s="65"/>
      <c r="E239" s="66"/>
      <c r="F239" s="65"/>
      <c r="G239" s="66"/>
      <c r="H239" s="65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</row>
    <row r="240" spans="1:39" ht="18" customHeight="1" x14ac:dyDescent="0.4">
      <c r="A240" s="63"/>
      <c r="B240" s="64"/>
      <c r="C240" s="64"/>
      <c r="D240" s="65"/>
      <c r="E240" s="66"/>
      <c r="F240" s="65"/>
      <c r="G240" s="66"/>
      <c r="H240" s="65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</row>
    <row r="241" spans="1:39" ht="18" customHeight="1" x14ac:dyDescent="0.4">
      <c r="A241" s="63"/>
      <c r="B241" s="64"/>
      <c r="C241" s="64"/>
      <c r="D241" s="65"/>
      <c r="E241" s="66"/>
      <c r="F241" s="65"/>
      <c r="G241" s="66"/>
      <c r="H241" s="65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</row>
    <row r="242" spans="1:39" ht="18" customHeight="1" x14ac:dyDescent="0.4">
      <c r="A242" s="63"/>
      <c r="B242" s="64"/>
      <c r="C242" s="64"/>
      <c r="D242" s="65"/>
      <c r="E242" s="66"/>
      <c r="F242" s="65"/>
      <c r="G242" s="66"/>
      <c r="H242" s="65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</row>
    <row r="243" spans="1:39" ht="18" customHeight="1" x14ac:dyDescent="0.4">
      <c r="A243" s="63"/>
      <c r="B243" s="64"/>
      <c r="C243" s="64"/>
      <c r="D243" s="65"/>
      <c r="E243" s="66"/>
      <c r="F243" s="65"/>
      <c r="G243" s="66"/>
      <c r="H243" s="65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</row>
    <row r="244" spans="1:39" ht="18" customHeight="1" x14ac:dyDescent="0.4">
      <c r="A244" s="63"/>
      <c r="B244" s="64"/>
      <c r="C244" s="64"/>
      <c r="D244" s="65"/>
      <c r="E244" s="66"/>
      <c r="F244" s="65"/>
      <c r="G244" s="66"/>
      <c r="H244" s="65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</row>
    <row r="245" spans="1:39" ht="18" customHeight="1" x14ac:dyDescent="0.4">
      <c r="A245" s="63"/>
      <c r="B245" s="64"/>
      <c r="C245" s="64"/>
      <c r="D245" s="65"/>
      <c r="E245" s="66"/>
      <c r="F245" s="65"/>
      <c r="G245" s="66"/>
      <c r="H245" s="65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</row>
    <row r="246" spans="1:39" ht="18" customHeight="1" x14ac:dyDescent="0.4">
      <c r="A246" s="63"/>
      <c r="B246" s="64"/>
      <c r="C246" s="64"/>
      <c r="D246" s="65"/>
      <c r="E246" s="66"/>
      <c r="F246" s="65"/>
      <c r="G246" s="66"/>
      <c r="H246" s="65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3"/>
      <c r="AD246" s="63"/>
      <c r="AE246" s="63"/>
      <c r="AF246" s="63"/>
      <c r="AG246" s="63"/>
      <c r="AH246" s="63"/>
      <c r="AI246" s="63"/>
      <c r="AJ246" s="63"/>
      <c r="AK246" s="63"/>
      <c r="AL246" s="63"/>
      <c r="AM246" s="63"/>
    </row>
    <row r="247" spans="1:39" ht="18" customHeight="1" x14ac:dyDescent="0.4">
      <c r="A247" s="63"/>
      <c r="B247" s="64"/>
      <c r="C247" s="64"/>
      <c r="D247" s="65"/>
      <c r="E247" s="66"/>
      <c r="F247" s="65"/>
      <c r="G247" s="66"/>
      <c r="H247" s="65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</row>
    <row r="248" spans="1:39" ht="18" customHeight="1" x14ac:dyDescent="0.4">
      <c r="A248" s="63"/>
      <c r="B248" s="64"/>
      <c r="C248" s="64"/>
      <c r="D248" s="65"/>
      <c r="E248" s="66"/>
      <c r="F248" s="65"/>
      <c r="G248" s="66"/>
      <c r="H248" s="65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</row>
    <row r="249" spans="1:39" ht="18" customHeight="1" x14ac:dyDescent="0.4">
      <c r="A249" s="63"/>
      <c r="B249" s="64"/>
      <c r="C249" s="64"/>
      <c r="D249" s="65"/>
      <c r="E249" s="66"/>
      <c r="F249" s="65"/>
      <c r="G249" s="66"/>
      <c r="H249" s="65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3"/>
      <c r="AD249" s="63"/>
      <c r="AE249" s="63"/>
      <c r="AF249" s="63"/>
      <c r="AG249" s="63"/>
      <c r="AH249" s="63"/>
      <c r="AI249" s="63"/>
      <c r="AJ249" s="63"/>
      <c r="AK249" s="63"/>
      <c r="AL249" s="63"/>
      <c r="AM249" s="63"/>
    </row>
    <row r="250" spans="1:39" ht="18" customHeight="1" x14ac:dyDescent="0.4">
      <c r="A250" s="63"/>
      <c r="B250" s="64"/>
      <c r="C250" s="64"/>
      <c r="D250" s="65"/>
      <c r="E250" s="66"/>
      <c r="F250" s="65"/>
      <c r="G250" s="66"/>
      <c r="H250" s="65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</row>
    <row r="251" spans="1:39" ht="18" customHeight="1" x14ac:dyDescent="0.4">
      <c r="A251" s="63"/>
      <c r="B251" s="64"/>
      <c r="C251" s="64"/>
      <c r="D251" s="65"/>
      <c r="E251" s="66"/>
      <c r="F251" s="65"/>
      <c r="G251" s="66"/>
      <c r="H251" s="65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</row>
    <row r="252" spans="1:39" ht="18" customHeight="1" x14ac:dyDescent="0.4">
      <c r="A252" s="63"/>
      <c r="B252" s="64"/>
      <c r="C252" s="64"/>
      <c r="D252" s="65"/>
      <c r="E252" s="66"/>
      <c r="F252" s="65"/>
      <c r="G252" s="66"/>
      <c r="H252" s="65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</row>
    <row r="253" spans="1:39" ht="18" customHeight="1" x14ac:dyDescent="0.4">
      <c r="A253" s="63"/>
      <c r="B253" s="64"/>
      <c r="C253" s="64"/>
      <c r="D253" s="65"/>
      <c r="E253" s="66"/>
      <c r="F253" s="65"/>
      <c r="G253" s="66"/>
      <c r="H253" s="65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</row>
    <row r="254" spans="1:39" ht="18" customHeight="1" x14ac:dyDescent="0.4">
      <c r="A254" s="63"/>
      <c r="B254" s="64"/>
      <c r="C254" s="64"/>
      <c r="D254" s="65"/>
      <c r="E254" s="66"/>
      <c r="F254" s="65"/>
      <c r="G254" s="66"/>
      <c r="H254" s="65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</row>
    <row r="255" spans="1:39" ht="18" customHeight="1" x14ac:dyDescent="0.4">
      <c r="A255" s="63"/>
      <c r="B255" s="64"/>
      <c r="C255" s="64"/>
      <c r="D255" s="65"/>
      <c r="E255" s="66"/>
      <c r="F255" s="65"/>
      <c r="G255" s="66"/>
      <c r="H255" s="65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</row>
    <row r="256" spans="1:39" ht="18" customHeight="1" x14ac:dyDescent="0.4">
      <c r="A256" s="63"/>
      <c r="B256" s="64"/>
      <c r="C256" s="64"/>
      <c r="D256" s="65"/>
      <c r="E256" s="66"/>
      <c r="F256" s="65"/>
      <c r="G256" s="66"/>
      <c r="H256" s="65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3"/>
      <c r="AD256" s="63"/>
      <c r="AE256" s="63"/>
      <c r="AF256" s="63"/>
      <c r="AG256" s="63"/>
      <c r="AH256" s="63"/>
      <c r="AI256" s="63"/>
      <c r="AJ256" s="63"/>
      <c r="AK256" s="63"/>
      <c r="AL256" s="63"/>
      <c r="AM256" s="63"/>
    </row>
    <row r="257" spans="1:39" ht="18" customHeight="1" x14ac:dyDescent="0.4">
      <c r="A257" s="63"/>
      <c r="B257" s="64"/>
      <c r="C257" s="64"/>
      <c r="D257" s="65"/>
      <c r="E257" s="66"/>
      <c r="F257" s="65"/>
      <c r="G257" s="66"/>
      <c r="H257" s="65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</row>
    <row r="258" spans="1:39" ht="18" customHeight="1" x14ac:dyDescent="0.4">
      <c r="A258" s="63"/>
      <c r="B258" s="64"/>
      <c r="C258" s="64"/>
      <c r="D258" s="65"/>
      <c r="E258" s="66"/>
      <c r="F258" s="65"/>
      <c r="G258" s="66"/>
      <c r="H258" s="65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3"/>
      <c r="AD258" s="63"/>
      <c r="AE258" s="63"/>
      <c r="AF258" s="63"/>
      <c r="AG258" s="63"/>
      <c r="AH258" s="63"/>
      <c r="AI258" s="63"/>
      <c r="AJ258" s="63"/>
      <c r="AK258" s="63"/>
      <c r="AL258" s="63"/>
      <c r="AM258" s="63"/>
    </row>
    <row r="259" spans="1:39" ht="18" customHeight="1" x14ac:dyDescent="0.4">
      <c r="A259" s="63"/>
      <c r="B259" s="64"/>
      <c r="C259" s="64"/>
      <c r="D259" s="65"/>
      <c r="E259" s="66"/>
      <c r="F259" s="65"/>
      <c r="G259" s="66"/>
      <c r="H259" s="65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</row>
    <row r="260" spans="1:39" ht="18" customHeight="1" x14ac:dyDescent="0.4">
      <c r="A260" s="63"/>
      <c r="B260" s="64"/>
      <c r="C260" s="64"/>
      <c r="D260" s="65"/>
      <c r="E260" s="66"/>
      <c r="F260" s="65"/>
      <c r="G260" s="66"/>
      <c r="H260" s="65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</row>
    <row r="261" spans="1:39" ht="18" customHeight="1" x14ac:dyDescent="0.4">
      <c r="A261" s="63"/>
      <c r="B261" s="64"/>
      <c r="C261" s="64"/>
      <c r="D261" s="65"/>
      <c r="E261" s="66"/>
      <c r="F261" s="65"/>
      <c r="G261" s="66"/>
      <c r="H261" s="65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3"/>
      <c r="AD261" s="63"/>
      <c r="AE261" s="63"/>
      <c r="AF261" s="63"/>
      <c r="AG261" s="63"/>
      <c r="AH261" s="63"/>
      <c r="AI261" s="63"/>
      <c r="AJ261" s="63"/>
      <c r="AK261" s="63"/>
      <c r="AL261" s="63"/>
      <c r="AM261" s="63"/>
    </row>
    <row r="262" spans="1:39" ht="18" customHeight="1" x14ac:dyDescent="0.4">
      <c r="A262" s="63"/>
      <c r="B262" s="64"/>
      <c r="C262" s="64"/>
      <c r="D262" s="65"/>
      <c r="E262" s="66"/>
      <c r="F262" s="65"/>
      <c r="G262" s="66"/>
      <c r="H262" s="65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</row>
    <row r="263" spans="1:39" ht="18" customHeight="1" x14ac:dyDescent="0.4">
      <c r="A263" s="63"/>
      <c r="B263" s="64"/>
      <c r="C263" s="64"/>
      <c r="D263" s="65"/>
      <c r="E263" s="66"/>
      <c r="F263" s="65"/>
      <c r="G263" s="66"/>
      <c r="H263" s="65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3"/>
      <c r="AD263" s="63"/>
      <c r="AE263" s="63"/>
      <c r="AF263" s="63"/>
      <c r="AG263" s="63"/>
      <c r="AH263" s="63"/>
      <c r="AI263" s="63"/>
      <c r="AJ263" s="63"/>
      <c r="AK263" s="63"/>
      <c r="AL263" s="63"/>
      <c r="AM263" s="63"/>
    </row>
    <row r="264" spans="1:39" ht="18" customHeight="1" x14ac:dyDescent="0.4">
      <c r="A264" s="63"/>
      <c r="B264" s="64"/>
      <c r="C264" s="64"/>
      <c r="D264" s="65"/>
      <c r="E264" s="66"/>
      <c r="F264" s="65"/>
      <c r="G264" s="66"/>
      <c r="H264" s="65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3"/>
      <c r="AD264" s="63"/>
      <c r="AE264" s="63"/>
      <c r="AF264" s="63"/>
      <c r="AG264" s="63"/>
      <c r="AH264" s="63"/>
      <c r="AI264" s="63"/>
      <c r="AJ264" s="63"/>
      <c r="AK264" s="63"/>
      <c r="AL264" s="63"/>
      <c r="AM264" s="63"/>
    </row>
    <row r="265" spans="1:39" ht="18" customHeight="1" x14ac:dyDescent="0.4">
      <c r="A265" s="63"/>
      <c r="B265" s="64"/>
      <c r="C265" s="64"/>
      <c r="D265" s="65"/>
      <c r="E265" s="66"/>
      <c r="F265" s="65"/>
      <c r="G265" s="66"/>
      <c r="H265" s="65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3"/>
      <c r="AD265" s="63"/>
      <c r="AE265" s="63"/>
      <c r="AF265" s="63"/>
      <c r="AG265" s="63"/>
      <c r="AH265" s="63"/>
      <c r="AI265" s="63"/>
      <c r="AJ265" s="63"/>
      <c r="AK265" s="63"/>
      <c r="AL265" s="63"/>
      <c r="AM265" s="63"/>
    </row>
    <row r="266" spans="1:39" ht="18" customHeight="1" x14ac:dyDescent="0.4">
      <c r="A266" s="63"/>
      <c r="B266" s="64"/>
      <c r="C266" s="64"/>
      <c r="D266" s="65"/>
      <c r="E266" s="66"/>
      <c r="F266" s="65"/>
      <c r="G266" s="66"/>
      <c r="H266" s="65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</row>
    <row r="267" spans="1:39" ht="18" customHeight="1" x14ac:dyDescent="0.4">
      <c r="A267" s="63"/>
      <c r="B267" s="64"/>
      <c r="C267" s="64"/>
      <c r="D267" s="65"/>
      <c r="E267" s="66"/>
      <c r="F267" s="65"/>
      <c r="G267" s="66"/>
      <c r="H267" s="65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</row>
    <row r="268" spans="1:39" ht="18" customHeight="1" x14ac:dyDescent="0.4">
      <c r="A268" s="63"/>
      <c r="B268" s="64"/>
      <c r="C268" s="64"/>
      <c r="D268" s="65"/>
      <c r="E268" s="66"/>
      <c r="F268" s="65"/>
      <c r="G268" s="66"/>
      <c r="H268" s="65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3"/>
      <c r="AD268" s="63"/>
      <c r="AE268" s="63"/>
      <c r="AF268" s="63"/>
      <c r="AG268" s="63"/>
      <c r="AH268" s="63"/>
      <c r="AI268" s="63"/>
      <c r="AJ268" s="63"/>
      <c r="AK268" s="63"/>
      <c r="AL268" s="63"/>
      <c r="AM268" s="63"/>
    </row>
    <row r="269" spans="1:39" ht="18" customHeight="1" x14ac:dyDescent="0.4">
      <c r="A269" s="63"/>
      <c r="B269" s="64"/>
      <c r="C269" s="64"/>
      <c r="D269" s="65"/>
      <c r="E269" s="66"/>
      <c r="F269" s="65"/>
      <c r="G269" s="66"/>
      <c r="H269" s="65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3"/>
      <c r="AD269" s="63"/>
      <c r="AE269" s="63"/>
      <c r="AF269" s="63"/>
      <c r="AG269" s="63"/>
      <c r="AH269" s="63"/>
      <c r="AI269" s="63"/>
      <c r="AJ269" s="63"/>
      <c r="AK269" s="63"/>
      <c r="AL269" s="63"/>
      <c r="AM269" s="63"/>
    </row>
    <row r="270" spans="1:39" ht="18" customHeight="1" x14ac:dyDescent="0.4">
      <c r="A270" s="63"/>
      <c r="B270" s="64"/>
      <c r="C270" s="64"/>
      <c r="D270" s="65"/>
      <c r="E270" s="66"/>
      <c r="F270" s="65"/>
      <c r="G270" s="66"/>
      <c r="H270" s="65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3"/>
      <c r="AD270" s="63"/>
      <c r="AE270" s="63"/>
      <c r="AF270" s="63"/>
      <c r="AG270" s="63"/>
      <c r="AH270" s="63"/>
      <c r="AI270" s="63"/>
      <c r="AJ270" s="63"/>
      <c r="AK270" s="63"/>
      <c r="AL270" s="63"/>
      <c r="AM270" s="63"/>
    </row>
    <row r="271" spans="1:39" ht="18" customHeight="1" x14ac:dyDescent="0.4">
      <c r="A271" s="63"/>
      <c r="B271" s="64"/>
      <c r="C271" s="64"/>
      <c r="D271" s="65"/>
      <c r="E271" s="66"/>
      <c r="F271" s="65"/>
      <c r="G271" s="66"/>
      <c r="H271" s="65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</row>
    <row r="272" spans="1:39" ht="18" customHeight="1" x14ac:dyDescent="0.4">
      <c r="A272" s="63"/>
      <c r="B272" s="64"/>
      <c r="C272" s="64"/>
      <c r="D272" s="65"/>
      <c r="E272" s="66"/>
      <c r="F272" s="65"/>
      <c r="G272" s="66"/>
      <c r="H272" s="65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</row>
    <row r="273" spans="1:39" ht="18" customHeight="1" x14ac:dyDescent="0.4">
      <c r="A273" s="63"/>
      <c r="B273" s="64"/>
      <c r="C273" s="64"/>
      <c r="D273" s="65"/>
      <c r="E273" s="66"/>
      <c r="F273" s="65"/>
      <c r="G273" s="66"/>
      <c r="H273" s="65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3"/>
      <c r="AD273" s="63"/>
      <c r="AE273" s="63"/>
      <c r="AF273" s="63"/>
      <c r="AG273" s="63"/>
      <c r="AH273" s="63"/>
      <c r="AI273" s="63"/>
      <c r="AJ273" s="63"/>
      <c r="AK273" s="63"/>
      <c r="AL273" s="63"/>
      <c r="AM273" s="63"/>
    </row>
    <row r="274" spans="1:39" ht="18" customHeight="1" x14ac:dyDescent="0.4">
      <c r="A274" s="63"/>
      <c r="B274" s="64"/>
      <c r="C274" s="64"/>
      <c r="D274" s="65"/>
      <c r="E274" s="66"/>
      <c r="F274" s="65"/>
      <c r="G274" s="66"/>
      <c r="H274" s="65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3"/>
      <c r="AD274" s="63"/>
      <c r="AE274" s="63"/>
      <c r="AF274" s="63"/>
      <c r="AG274" s="63"/>
      <c r="AH274" s="63"/>
      <c r="AI274" s="63"/>
      <c r="AJ274" s="63"/>
      <c r="AK274" s="63"/>
      <c r="AL274" s="63"/>
      <c r="AM274" s="63"/>
    </row>
    <row r="275" spans="1:39" ht="18" customHeight="1" x14ac:dyDescent="0.4">
      <c r="A275" s="63"/>
      <c r="B275" s="64"/>
      <c r="C275" s="64"/>
      <c r="D275" s="65"/>
      <c r="E275" s="66"/>
      <c r="F275" s="65"/>
      <c r="G275" s="66"/>
      <c r="H275" s="65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</row>
    <row r="276" spans="1:39" ht="18" customHeight="1" x14ac:dyDescent="0.4">
      <c r="A276" s="63"/>
      <c r="B276" s="64"/>
      <c r="C276" s="64"/>
      <c r="D276" s="65"/>
      <c r="E276" s="66"/>
      <c r="F276" s="65"/>
      <c r="G276" s="66"/>
      <c r="H276" s="65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3"/>
      <c r="AD276" s="63"/>
      <c r="AE276" s="63"/>
      <c r="AF276" s="63"/>
      <c r="AG276" s="63"/>
      <c r="AH276" s="63"/>
      <c r="AI276" s="63"/>
      <c r="AJ276" s="63"/>
      <c r="AK276" s="63"/>
      <c r="AL276" s="63"/>
      <c r="AM276" s="63"/>
    </row>
    <row r="277" spans="1:39" ht="18" customHeight="1" x14ac:dyDescent="0.4">
      <c r="A277" s="63"/>
      <c r="B277" s="64"/>
      <c r="C277" s="64"/>
      <c r="D277" s="65"/>
      <c r="E277" s="66"/>
      <c r="F277" s="65"/>
      <c r="G277" s="66"/>
      <c r="H277" s="65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</row>
    <row r="278" spans="1:39" ht="18" customHeight="1" x14ac:dyDescent="0.4">
      <c r="A278" s="63"/>
      <c r="B278" s="64"/>
      <c r="C278" s="64"/>
      <c r="D278" s="65"/>
      <c r="E278" s="66"/>
      <c r="F278" s="65"/>
      <c r="G278" s="66"/>
      <c r="H278" s="65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</row>
    <row r="279" spans="1:39" ht="18" customHeight="1" x14ac:dyDescent="0.4">
      <c r="A279" s="63"/>
      <c r="B279" s="64"/>
      <c r="C279" s="64"/>
      <c r="D279" s="65"/>
      <c r="E279" s="66"/>
      <c r="F279" s="65"/>
      <c r="G279" s="66"/>
      <c r="H279" s="65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</row>
    <row r="280" spans="1:39" ht="18" customHeight="1" x14ac:dyDescent="0.4">
      <c r="A280" s="63"/>
      <c r="B280" s="64"/>
      <c r="C280" s="64"/>
      <c r="D280" s="65"/>
      <c r="E280" s="66"/>
      <c r="F280" s="65"/>
      <c r="G280" s="66"/>
      <c r="H280" s="65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</row>
    <row r="281" spans="1:39" ht="18" customHeight="1" x14ac:dyDescent="0.4">
      <c r="A281" s="63"/>
      <c r="B281" s="64"/>
      <c r="C281" s="64"/>
      <c r="D281" s="65"/>
      <c r="E281" s="66"/>
      <c r="F281" s="65"/>
      <c r="G281" s="66"/>
      <c r="H281" s="65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3"/>
      <c r="AD281" s="63"/>
      <c r="AE281" s="63"/>
      <c r="AF281" s="63"/>
      <c r="AG281" s="63"/>
      <c r="AH281" s="63"/>
      <c r="AI281" s="63"/>
      <c r="AJ281" s="63"/>
      <c r="AK281" s="63"/>
      <c r="AL281" s="63"/>
      <c r="AM281" s="63"/>
    </row>
    <row r="282" spans="1:39" ht="18" customHeight="1" x14ac:dyDescent="0.4">
      <c r="A282" s="63"/>
      <c r="B282" s="64"/>
      <c r="C282" s="64"/>
      <c r="D282" s="65"/>
      <c r="E282" s="66"/>
      <c r="F282" s="65"/>
      <c r="G282" s="66"/>
      <c r="H282" s="65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3"/>
      <c r="AD282" s="63"/>
      <c r="AE282" s="63"/>
      <c r="AF282" s="63"/>
      <c r="AG282" s="63"/>
      <c r="AH282" s="63"/>
      <c r="AI282" s="63"/>
      <c r="AJ282" s="63"/>
      <c r="AK282" s="63"/>
      <c r="AL282" s="63"/>
      <c r="AM282" s="63"/>
    </row>
    <row r="283" spans="1:39" ht="18" customHeight="1" x14ac:dyDescent="0.4">
      <c r="A283" s="63"/>
      <c r="B283" s="64"/>
      <c r="C283" s="64"/>
      <c r="D283" s="65"/>
      <c r="E283" s="66"/>
      <c r="F283" s="65"/>
      <c r="G283" s="66"/>
      <c r="H283" s="65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3"/>
      <c r="AD283" s="63"/>
      <c r="AE283" s="63"/>
      <c r="AF283" s="63"/>
      <c r="AG283" s="63"/>
      <c r="AH283" s="63"/>
      <c r="AI283" s="63"/>
      <c r="AJ283" s="63"/>
      <c r="AK283" s="63"/>
      <c r="AL283" s="63"/>
      <c r="AM283" s="63"/>
    </row>
    <row r="284" spans="1:39" ht="18" customHeight="1" x14ac:dyDescent="0.4">
      <c r="A284" s="63"/>
      <c r="B284" s="64"/>
      <c r="C284" s="64"/>
      <c r="D284" s="65"/>
      <c r="E284" s="66"/>
      <c r="F284" s="65"/>
      <c r="G284" s="66"/>
      <c r="H284" s="65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3"/>
      <c r="AD284" s="63"/>
      <c r="AE284" s="63"/>
      <c r="AF284" s="63"/>
      <c r="AG284" s="63"/>
      <c r="AH284" s="63"/>
      <c r="AI284" s="63"/>
      <c r="AJ284" s="63"/>
      <c r="AK284" s="63"/>
      <c r="AL284" s="63"/>
      <c r="AM284" s="63"/>
    </row>
    <row r="285" spans="1:39" ht="18" customHeight="1" x14ac:dyDescent="0.4">
      <c r="A285" s="63"/>
      <c r="B285" s="64"/>
      <c r="C285" s="64"/>
      <c r="D285" s="65"/>
      <c r="E285" s="66"/>
      <c r="F285" s="65"/>
      <c r="G285" s="66"/>
      <c r="H285" s="65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3"/>
      <c r="AD285" s="63"/>
      <c r="AE285" s="63"/>
      <c r="AF285" s="63"/>
      <c r="AG285" s="63"/>
      <c r="AH285" s="63"/>
      <c r="AI285" s="63"/>
      <c r="AJ285" s="63"/>
      <c r="AK285" s="63"/>
      <c r="AL285" s="63"/>
      <c r="AM285" s="63"/>
    </row>
    <row r="286" spans="1:39" ht="18" customHeight="1" x14ac:dyDescent="0.4">
      <c r="A286" s="63"/>
      <c r="B286" s="64"/>
      <c r="C286" s="64"/>
      <c r="D286" s="65"/>
      <c r="E286" s="66"/>
      <c r="F286" s="65"/>
      <c r="G286" s="66"/>
      <c r="H286" s="65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3"/>
      <c r="AD286" s="63"/>
      <c r="AE286" s="63"/>
      <c r="AF286" s="63"/>
      <c r="AG286" s="63"/>
      <c r="AH286" s="63"/>
      <c r="AI286" s="63"/>
      <c r="AJ286" s="63"/>
      <c r="AK286" s="63"/>
      <c r="AL286" s="63"/>
      <c r="AM286" s="63"/>
    </row>
    <row r="287" spans="1:39" ht="18" customHeight="1" x14ac:dyDescent="0.4">
      <c r="A287" s="63"/>
      <c r="B287" s="64"/>
      <c r="C287" s="64"/>
      <c r="D287" s="65"/>
      <c r="E287" s="66"/>
      <c r="F287" s="65"/>
      <c r="G287" s="66"/>
      <c r="H287" s="65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3"/>
      <c r="AD287" s="63"/>
      <c r="AE287" s="63"/>
      <c r="AF287" s="63"/>
      <c r="AG287" s="63"/>
      <c r="AH287" s="63"/>
      <c r="AI287" s="63"/>
      <c r="AJ287" s="63"/>
      <c r="AK287" s="63"/>
      <c r="AL287" s="63"/>
      <c r="AM287" s="63"/>
    </row>
    <row r="288" spans="1:39" ht="18" customHeight="1" x14ac:dyDescent="0.4">
      <c r="A288" s="63"/>
      <c r="B288" s="64"/>
      <c r="C288" s="64"/>
      <c r="D288" s="65"/>
      <c r="E288" s="66"/>
      <c r="F288" s="65"/>
      <c r="G288" s="66"/>
      <c r="H288" s="65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</row>
    <row r="289" spans="1:39" ht="18" customHeight="1" x14ac:dyDescent="0.4">
      <c r="A289" s="63"/>
      <c r="B289" s="64"/>
      <c r="C289" s="64"/>
      <c r="D289" s="65"/>
      <c r="E289" s="66"/>
      <c r="F289" s="65"/>
      <c r="G289" s="66"/>
      <c r="H289" s="65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</row>
    <row r="290" spans="1:39" ht="18" customHeight="1" x14ac:dyDescent="0.4">
      <c r="A290" s="63"/>
      <c r="B290" s="64"/>
      <c r="C290" s="64"/>
      <c r="D290" s="65"/>
      <c r="E290" s="66"/>
      <c r="F290" s="65"/>
      <c r="G290" s="66"/>
      <c r="H290" s="65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</row>
    <row r="291" spans="1:39" ht="18" customHeight="1" x14ac:dyDescent="0.4">
      <c r="A291" s="63"/>
      <c r="B291" s="64"/>
      <c r="C291" s="64"/>
      <c r="D291" s="65"/>
      <c r="E291" s="66"/>
      <c r="F291" s="65"/>
      <c r="G291" s="66"/>
      <c r="H291" s="65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</row>
    <row r="292" spans="1:39" ht="18" customHeight="1" x14ac:dyDescent="0.4">
      <c r="A292" s="63"/>
      <c r="B292" s="64"/>
      <c r="C292" s="64"/>
      <c r="D292" s="65"/>
      <c r="E292" s="66"/>
      <c r="F292" s="65"/>
      <c r="G292" s="66"/>
      <c r="H292" s="65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</row>
    <row r="293" spans="1:39" ht="18" customHeight="1" x14ac:dyDescent="0.4">
      <c r="A293" s="63"/>
      <c r="B293" s="64"/>
      <c r="C293" s="64"/>
      <c r="D293" s="65"/>
      <c r="E293" s="66"/>
      <c r="F293" s="65"/>
      <c r="G293" s="66"/>
      <c r="H293" s="65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</row>
    <row r="294" spans="1:39" ht="18" customHeight="1" x14ac:dyDescent="0.4">
      <c r="A294" s="63"/>
      <c r="B294" s="64"/>
      <c r="C294" s="64"/>
      <c r="D294" s="65"/>
      <c r="E294" s="66"/>
      <c r="F294" s="65"/>
      <c r="G294" s="66"/>
      <c r="H294" s="65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3"/>
      <c r="AD294" s="63"/>
      <c r="AE294" s="63"/>
      <c r="AF294" s="63"/>
      <c r="AG294" s="63"/>
      <c r="AH294" s="63"/>
      <c r="AI294" s="63"/>
      <c r="AJ294" s="63"/>
      <c r="AK294" s="63"/>
      <c r="AL294" s="63"/>
      <c r="AM294" s="63"/>
    </row>
    <row r="295" spans="1:39" ht="18" customHeight="1" x14ac:dyDescent="0.4">
      <c r="A295" s="63"/>
      <c r="B295" s="64"/>
      <c r="C295" s="64"/>
      <c r="D295" s="65"/>
      <c r="E295" s="66"/>
      <c r="F295" s="65"/>
      <c r="G295" s="66"/>
      <c r="H295" s="65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</row>
    <row r="296" spans="1:39" ht="18" customHeight="1" x14ac:dyDescent="0.4">
      <c r="A296" s="63"/>
      <c r="B296" s="64"/>
      <c r="C296" s="64"/>
      <c r="D296" s="65"/>
      <c r="E296" s="66"/>
      <c r="F296" s="65"/>
      <c r="G296" s="66"/>
      <c r="H296" s="65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3"/>
      <c r="AD296" s="63"/>
      <c r="AE296" s="63"/>
      <c r="AF296" s="63"/>
      <c r="AG296" s="63"/>
      <c r="AH296" s="63"/>
      <c r="AI296" s="63"/>
      <c r="AJ296" s="63"/>
      <c r="AK296" s="63"/>
      <c r="AL296" s="63"/>
      <c r="AM296" s="63"/>
    </row>
    <row r="297" spans="1:39" ht="18" customHeight="1" x14ac:dyDescent="0.4">
      <c r="A297" s="63"/>
      <c r="B297" s="64"/>
      <c r="C297" s="64"/>
      <c r="D297" s="65"/>
      <c r="E297" s="66"/>
      <c r="F297" s="65"/>
      <c r="G297" s="66"/>
      <c r="H297" s="65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3"/>
      <c r="AD297" s="63"/>
      <c r="AE297" s="63"/>
      <c r="AF297" s="63"/>
      <c r="AG297" s="63"/>
      <c r="AH297" s="63"/>
      <c r="AI297" s="63"/>
      <c r="AJ297" s="63"/>
      <c r="AK297" s="63"/>
      <c r="AL297" s="63"/>
      <c r="AM297" s="63"/>
    </row>
    <row r="298" spans="1:39" ht="18" customHeight="1" x14ac:dyDescent="0.4">
      <c r="A298" s="63"/>
      <c r="B298" s="64"/>
      <c r="C298" s="64"/>
      <c r="D298" s="65"/>
      <c r="E298" s="66"/>
      <c r="F298" s="65"/>
      <c r="G298" s="66"/>
      <c r="H298" s="65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</row>
    <row r="299" spans="1:39" ht="18" customHeight="1" x14ac:dyDescent="0.4">
      <c r="A299" s="63"/>
      <c r="B299" s="64"/>
      <c r="C299" s="64"/>
      <c r="D299" s="65"/>
      <c r="E299" s="66"/>
      <c r="F299" s="65"/>
      <c r="G299" s="66"/>
      <c r="H299" s="65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</row>
    <row r="300" spans="1:39" ht="18" customHeight="1" x14ac:dyDescent="0.4">
      <c r="A300" s="63"/>
      <c r="B300" s="64"/>
      <c r="C300" s="64"/>
      <c r="D300" s="65"/>
      <c r="E300" s="66"/>
      <c r="F300" s="65"/>
      <c r="G300" s="66"/>
      <c r="H300" s="65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</row>
    <row r="301" spans="1:39" ht="18" customHeight="1" x14ac:dyDescent="0.4">
      <c r="A301" s="63"/>
      <c r="B301" s="64"/>
      <c r="C301" s="64"/>
      <c r="D301" s="65"/>
      <c r="E301" s="66"/>
      <c r="F301" s="65"/>
      <c r="G301" s="66"/>
      <c r="H301" s="65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</row>
    <row r="302" spans="1:39" ht="18" customHeight="1" x14ac:dyDescent="0.4">
      <c r="A302" s="63"/>
      <c r="B302" s="64"/>
      <c r="C302" s="64"/>
      <c r="D302" s="65"/>
      <c r="E302" s="66"/>
      <c r="F302" s="65"/>
      <c r="G302" s="66"/>
      <c r="H302" s="65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</row>
    <row r="303" spans="1:39" ht="18" customHeight="1" x14ac:dyDescent="0.4">
      <c r="A303" s="63"/>
      <c r="B303" s="64"/>
      <c r="C303" s="64"/>
      <c r="D303" s="65"/>
      <c r="E303" s="66"/>
      <c r="F303" s="65"/>
      <c r="G303" s="66"/>
      <c r="H303" s="65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</row>
    <row r="304" spans="1:39" ht="18" customHeight="1" x14ac:dyDescent="0.4">
      <c r="A304" s="63"/>
      <c r="B304" s="64"/>
      <c r="C304" s="64"/>
      <c r="D304" s="65"/>
      <c r="E304" s="66"/>
      <c r="F304" s="65"/>
      <c r="G304" s="66"/>
      <c r="H304" s="65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</row>
    <row r="305" spans="1:39" ht="18" customHeight="1" x14ac:dyDescent="0.4">
      <c r="A305" s="63"/>
      <c r="B305" s="64"/>
      <c r="C305" s="64"/>
      <c r="D305" s="65"/>
      <c r="E305" s="66"/>
      <c r="F305" s="65"/>
      <c r="G305" s="66"/>
      <c r="H305" s="65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</row>
    <row r="306" spans="1:39" ht="18" customHeight="1" x14ac:dyDescent="0.4">
      <c r="A306" s="63"/>
      <c r="B306" s="64"/>
      <c r="C306" s="64"/>
      <c r="D306" s="65"/>
      <c r="E306" s="66"/>
      <c r="F306" s="65"/>
      <c r="G306" s="66"/>
      <c r="H306" s="65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3"/>
      <c r="AD306" s="63"/>
      <c r="AE306" s="63"/>
      <c r="AF306" s="63"/>
      <c r="AG306" s="63"/>
      <c r="AH306" s="63"/>
      <c r="AI306" s="63"/>
      <c r="AJ306" s="63"/>
      <c r="AK306" s="63"/>
      <c r="AL306" s="63"/>
      <c r="AM306" s="63"/>
    </row>
    <row r="307" spans="1:39" ht="18" customHeight="1" x14ac:dyDescent="0.4">
      <c r="A307" s="63"/>
      <c r="B307" s="64"/>
      <c r="C307" s="64"/>
      <c r="D307" s="65"/>
      <c r="E307" s="66"/>
      <c r="F307" s="65"/>
      <c r="G307" s="66"/>
      <c r="H307" s="65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</row>
    <row r="308" spans="1:39" ht="18" customHeight="1" x14ac:dyDescent="0.4">
      <c r="A308" s="63"/>
      <c r="B308" s="64"/>
      <c r="C308" s="64"/>
      <c r="D308" s="65"/>
      <c r="E308" s="66"/>
      <c r="F308" s="65"/>
      <c r="G308" s="66"/>
      <c r="H308" s="65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3"/>
      <c r="AD308" s="63"/>
      <c r="AE308" s="63"/>
      <c r="AF308" s="63"/>
      <c r="AG308" s="63"/>
      <c r="AH308" s="63"/>
      <c r="AI308" s="63"/>
      <c r="AJ308" s="63"/>
      <c r="AK308" s="63"/>
      <c r="AL308" s="63"/>
      <c r="AM308" s="63"/>
    </row>
    <row r="309" spans="1:39" ht="18" customHeight="1" x14ac:dyDescent="0.4">
      <c r="A309" s="63"/>
      <c r="B309" s="64"/>
      <c r="C309" s="64"/>
      <c r="D309" s="65"/>
      <c r="E309" s="66"/>
      <c r="F309" s="65"/>
      <c r="G309" s="66"/>
      <c r="H309" s="65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</row>
    <row r="310" spans="1:39" ht="18" customHeight="1" x14ac:dyDescent="0.4">
      <c r="A310" s="63"/>
      <c r="B310" s="64"/>
      <c r="C310" s="64"/>
      <c r="D310" s="65"/>
      <c r="E310" s="66"/>
      <c r="F310" s="65"/>
      <c r="G310" s="66"/>
      <c r="H310" s="65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3"/>
      <c r="AD310" s="63"/>
      <c r="AE310" s="63"/>
      <c r="AF310" s="63"/>
      <c r="AG310" s="63"/>
      <c r="AH310" s="63"/>
      <c r="AI310" s="63"/>
      <c r="AJ310" s="63"/>
      <c r="AK310" s="63"/>
      <c r="AL310" s="63"/>
      <c r="AM310" s="63"/>
    </row>
    <row r="311" spans="1:39" ht="18" customHeight="1" x14ac:dyDescent="0.4">
      <c r="A311" s="63"/>
      <c r="B311" s="64"/>
      <c r="C311" s="64"/>
      <c r="D311" s="65"/>
      <c r="E311" s="66"/>
      <c r="F311" s="65"/>
      <c r="G311" s="66"/>
      <c r="H311" s="65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</row>
    <row r="312" spans="1:39" ht="18" customHeight="1" x14ac:dyDescent="0.4">
      <c r="A312" s="63"/>
      <c r="B312" s="64"/>
      <c r="C312" s="64"/>
      <c r="D312" s="65"/>
      <c r="E312" s="66"/>
      <c r="F312" s="65"/>
      <c r="G312" s="66"/>
      <c r="H312" s="65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3"/>
      <c r="AD312" s="63"/>
      <c r="AE312" s="63"/>
      <c r="AF312" s="63"/>
      <c r="AG312" s="63"/>
      <c r="AH312" s="63"/>
      <c r="AI312" s="63"/>
      <c r="AJ312" s="63"/>
      <c r="AK312" s="63"/>
      <c r="AL312" s="63"/>
      <c r="AM312" s="63"/>
    </row>
    <row r="313" spans="1:39" ht="18" customHeight="1" x14ac:dyDescent="0.4">
      <c r="A313" s="63"/>
      <c r="B313" s="64"/>
      <c r="C313" s="64"/>
      <c r="D313" s="65"/>
      <c r="E313" s="66"/>
      <c r="F313" s="65"/>
      <c r="G313" s="66"/>
      <c r="H313" s="65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</row>
    <row r="314" spans="1:39" ht="18" customHeight="1" x14ac:dyDescent="0.4">
      <c r="A314" s="63"/>
      <c r="B314" s="64"/>
      <c r="C314" s="64"/>
      <c r="D314" s="65"/>
      <c r="E314" s="66"/>
      <c r="F314" s="65"/>
      <c r="G314" s="66"/>
      <c r="H314" s="65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</row>
    <row r="315" spans="1:39" ht="18" customHeight="1" x14ac:dyDescent="0.4">
      <c r="A315" s="63"/>
      <c r="B315" s="64"/>
      <c r="C315" s="64"/>
      <c r="D315" s="65"/>
      <c r="E315" s="66"/>
      <c r="F315" s="65"/>
      <c r="G315" s="66"/>
      <c r="H315" s="65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</row>
    <row r="316" spans="1:39" ht="18" customHeight="1" x14ac:dyDescent="0.4">
      <c r="A316" s="63"/>
      <c r="B316" s="64"/>
      <c r="C316" s="64"/>
      <c r="D316" s="65"/>
      <c r="E316" s="66"/>
      <c r="F316" s="65"/>
      <c r="G316" s="66"/>
      <c r="H316" s="65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</row>
    <row r="317" spans="1:39" ht="18" customHeight="1" x14ac:dyDescent="0.4">
      <c r="A317" s="63"/>
      <c r="B317" s="64"/>
      <c r="C317" s="64"/>
      <c r="D317" s="65"/>
      <c r="E317" s="66"/>
      <c r="F317" s="65"/>
      <c r="G317" s="66"/>
      <c r="H317" s="65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</row>
    <row r="318" spans="1:39" ht="18" customHeight="1" x14ac:dyDescent="0.4">
      <c r="A318" s="63"/>
      <c r="B318" s="64"/>
      <c r="C318" s="64"/>
      <c r="D318" s="65"/>
      <c r="E318" s="66"/>
      <c r="F318" s="65"/>
      <c r="G318" s="66"/>
      <c r="H318" s="65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3"/>
      <c r="AD318" s="63"/>
      <c r="AE318" s="63"/>
      <c r="AF318" s="63"/>
      <c r="AG318" s="63"/>
      <c r="AH318" s="63"/>
      <c r="AI318" s="63"/>
      <c r="AJ318" s="63"/>
      <c r="AK318" s="63"/>
      <c r="AL318" s="63"/>
      <c r="AM318" s="63"/>
    </row>
    <row r="319" spans="1:39" ht="18" customHeight="1" x14ac:dyDescent="0.4">
      <c r="A319" s="63"/>
      <c r="B319" s="64"/>
      <c r="C319" s="64"/>
      <c r="D319" s="65"/>
      <c r="E319" s="66"/>
      <c r="F319" s="65"/>
      <c r="G319" s="66"/>
      <c r="H319" s="65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</row>
    <row r="320" spans="1:39" ht="18" customHeight="1" x14ac:dyDescent="0.4">
      <c r="A320" s="63"/>
      <c r="B320" s="64"/>
      <c r="C320" s="64"/>
      <c r="D320" s="65"/>
      <c r="E320" s="66"/>
      <c r="F320" s="65"/>
      <c r="G320" s="66"/>
      <c r="H320" s="65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</row>
    <row r="321" spans="1:39" ht="18" customHeight="1" x14ac:dyDescent="0.4">
      <c r="A321" s="63"/>
      <c r="B321" s="64"/>
      <c r="C321" s="64"/>
      <c r="D321" s="65"/>
      <c r="E321" s="66"/>
      <c r="F321" s="65"/>
      <c r="G321" s="66"/>
      <c r="H321" s="65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3"/>
      <c r="AD321" s="63"/>
      <c r="AE321" s="63"/>
      <c r="AF321" s="63"/>
      <c r="AG321" s="63"/>
      <c r="AH321" s="63"/>
      <c r="AI321" s="63"/>
      <c r="AJ321" s="63"/>
      <c r="AK321" s="63"/>
      <c r="AL321" s="63"/>
      <c r="AM321" s="63"/>
    </row>
    <row r="322" spans="1:39" ht="18" customHeight="1" x14ac:dyDescent="0.4">
      <c r="A322" s="63"/>
      <c r="B322" s="64"/>
      <c r="C322" s="64"/>
      <c r="D322" s="65"/>
      <c r="E322" s="66"/>
      <c r="F322" s="65"/>
      <c r="G322" s="66"/>
      <c r="H322" s="65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3"/>
      <c r="AD322" s="63"/>
      <c r="AE322" s="63"/>
      <c r="AF322" s="63"/>
      <c r="AG322" s="63"/>
      <c r="AH322" s="63"/>
      <c r="AI322" s="63"/>
      <c r="AJ322" s="63"/>
      <c r="AK322" s="63"/>
      <c r="AL322" s="63"/>
      <c r="AM322" s="63"/>
    </row>
    <row r="323" spans="1:39" ht="18" customHeight="1" x14ac:dyDescent="0.4">
      <c r="A323" s="63"/>
      <c r="B323" s="64"/>
      <c r="C323" s="64"/>
      <c r="D323" s="65"/>
      <c r="E323" s="66"/>
      <c r="F323" s="65"/>
      <c r="G323" s="66"/>
      <c r="H323" s="65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3"/>
      <c r="AD323" s="63"/>
      <c r="AE323" s="63"/>
      <c r="AF323" s="63"/>
      <c r="AG323" s="63"/>
      <c r="AH323" s="63"/>
      <c r="AI323" s="63"/>
      <c r="AJ323" s="63"/>
      <c r="AK323" s="63"/>
      <c r="AL323" s="63"/>
      <c r="AM323" s="63"/>
    </row>
    <row r="324" spans="1:39" ht="18" customHeight="1" x14ac:dyDescent="0.4">
      <c r="A324" s="63"/>
      <c r="B324" s="64"/>
      <c r="C324" s="64"/>
      <c r="D324" s="65"/>
      <c r="E324" s="66"/>
      <c r="F324" s="65"/>
      <c r="G324" s="66"/>
      <c r="H324" s="65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3"/>
      <c r="AD324" s="63"/>
      <c r="AE324" s="63"/>
      <c r="AF324" s="63"/>
      <c r="AG324" s="63"/>
      <c r="AH324" s="63"/>
      <c r="AI324" s="63"/>
      <c r="AJ324" s="63"/>
      <c r="AK324" s="63"/>
      <c r="AL324" s="63"/>
      <c r="AM324" s="63"/>
    </row>
    <row r="325" spans="1:39" ht="18" customHeight="1" x14ac:dyDescent="0.4">
      <c r="A325" s="63"/>
      <c r="B325" s="64"/>
      <c r="C325" s="64"/>
      <c r="D325" s="65"/>
      <c r="E325" s="66"/>
      <c r="F325" s="65"/>
      <c r="G325" s="66"/>
      <c r="H325" s="65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</row>
    <row r="326" spans="1:39" ht="18" customHeight="1" x14ac:dyDescent="0.4">
      <c r="A326" s="63"/>
      <c r="B326" s="64"/>
      <c r="C326" s="64"/>
      <c r="D326" s="65"/>
      <c r="E326" s="66"/>
      <c r="F326" s="65"/>
      <c r="G326" s="66"/>
      <c r="H326" s="65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</row>
    <row r="327" spans="1:39" ht="18" customHeight="1" x14ac:dyDescent="0.4">
      <c r="A327" s="63"/>
      <c r="B327" s="64"/>
      <c r="C327" s="64"/>
      <c r="D327" s="65"/>
      <c r="E327" s="66"/>
      <c r="F327" s="65"/>
      <c r="G327" s="66"/>
      <c r="H327" s="65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</row>
    <row r="328" spans="1:39" ht="18" customHeight="1" x14ac:dyDescent="0.4">
      <c r="A328" s="63"/>
      <c r="B328" s="64"/>
      <c r="C328" s="64"/>
      <c r="D328" s="65"/>
      <c r="E328" s="66"/>
      <c r="F328" s="65"/>
      <c r="G328" s="66"/>
      <c r="H328" s="65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3"/>
      <c r="AD328" s="63"/>
      <c r="AE328" s="63"/>
      <c r="AF328" s="63"/>
      <c r="AG328" s="63"/>
      <c r="AH328" s="63"/>
      <c r="AI328" s="63"/>
      <c r="AJ328" s="63"/>
      <c r="AK328" s="63"/>
      <c r="AL328" s="63"/>
      <c r="AM328" s="63"/>
    </row>
    <row r="329" spans="1:39" ht="18" customHeight="1" x14ac:dyDescent="0.4">
      <c r="A329" s="63"/>
      <c r="B329" s="64"/>
      <c r="C329" s="64"/>
      <c r="D329" s="65"/>
      <c r="E329" s="66"/>
      <c r="F329" s="65"/>
      <c r="G329" s="66"/>
      <c r="H329" s="65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</row>
    <row r="330" spans="1:39" ht="18" customHeight="1" x14ac:dyDescent="0.4">
      <c r="A330" s="63"/>
      <c r="B330" s="64"/>
      <c r="C330" s="64"/>
      <c r="D330" s="65"/>
      <c r="E330" s="66"/>
      <c r="F330" s="65"/>
      <c r="G330" s="66"/>
      <c r="H330" s="65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3"/>
      <c r="AD330" s="63"/>
      <c r="AE330" s="63"/>
      <c r="AF330" s="63"/>
      <c r="AG330" s="63"/>
      <c r="AH330" s="63"/>
      <c r="AI330" s="63"/>
      <c r="AJ330" s="63"/>
      <c r="AK330" s="63"/>
      <c r="AL330" s="63"/>
      <c r="AM330" s="63"/>
    </row>
    <row r="331" spans="1:39" ht="18" customHeight="1" x14ac:dyDescent="0.4">
      <c r="A331" s="63"/>
      <c r="B331" s="64"/>
      <c r="C331" s="64"/>
      <c r="D331" s="65"/>
      <c r="E331" s="66"/>
      <c r="F331" s="65"/>
      <c r="G331" s="66"/>
      <c r="H331" s="65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</row>
    <row r="332" spans="1:39" ht="18" customHeight="1" x14ac:dyDescent="0.4">
      <c r="A332" s="63"/>
      <c r="B332" s="64"/>
      <c r="C332" s="64"/>
      <c r="D332" s="65"/>
      <c r="E332" s="66"/>
      <c r="F332" s="65"/>
      <c r="G332" s="66"/>
      <c r="H332" s="65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3"/>
      <c r="AD332" s="63"/>
      <c r="AE332" s="63"/>
      <c r="AF332" s="63"/>
      <c r="AG332" s="63"/>
      <c r="AH332" s="63"/>
      <c r="AI332" s="63"/>
      <c r="AJ332" s="63"/>
      <c r="AK332" s="63"/>
      <c r="AL332" s="63"/>
      <c r="AM332" s="63"/>
    </row>
    <row r="333" spans="1:39" ht="18" customHeight="1" x14ac:dyDescent="0.4">
      <c r="A333" s="63"/>
      <c r="B333" s="64"/>
      <c r="C333" s="64"/>
      <c r="D333" s="65"/>
      <c r="E333" s="66"/>
      <c r="F333" s="65"/>
      <c r="G333" s="66"/>
      <c r="H333" s="65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/>
      <c r="AM333" s="63"/>
    </row>
    <row r="334" spans="1:39" ht="18" customHeight="1" x14ac:dyDescent="0.4">
      <c r="A334" s="63"/>
      <c r="B334" s="64"/>
      <c r="C334" s="64"/>
      <c r="D334" s="65"/>
      <c r="E334" s="66"/>
      <c r="F334" s="65"/>
      <c r="G334" s="66"/>
      <c r="H334" s="65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/>
      <c r="AM334" s="63"/>
    </row>
    <row r="335" spans="1:39" ht="18" customHeight="1" x14ac:dyDescent="0.4">
      <c r="A335" s="63"/>
      <c r="B335" s="64"/>
      <c r="C335" s="64"/>
      <c r="D335" s="65"/>
      <c r="E335" s="66"/>
      <c r="F335" s="65"/>
      <c r="G335" s="66"/>
      <c r="H335" s="65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</row>
    <row r="336" spans="1:39" ht="18" customHeight="1" x14ac:dyDescent="0.4">
      <c r="A336" s="63"/>
      <c r="B336" s="64"/>
      <c r="C336" s="64"/>
      <c r="D336" s="65"/>
      <c r="E336" s="66"/>
      <c r="F336" s="65"/>
      <c r="G336" s="66"/>
      <c r="H336" s="65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63"/>
    </row>
    <row r="337" spans="1:39" ht="18" customHeight="1" x14ac:dyDescent="0.4">
      <c r="A337" s="63"/>
      <c r="B337" s="64"/>
      <c r="C337" s="64"/>
      <c r="D337" s="65"/>
      <c r="E337" s="66"/>
      <c r="F337" s="65"/>
      <c r="G337" s="66"/>
      <c r="H337" s="65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</row>
    <row r="338" spans="1:39" ht="18" customHeight="1" x14ac:dyDescent="0.4">
      <c r="A338" s="63"/>
      <c r="B338" s="64"/>
      <c r="C338" s="64"/>
      <c r="D338" s="65"/>
      <c r="E338" s="66"/>
      <c r="F338" s="65"/>
      <c r="G338" s="66"/>
      <c r="H338" s="65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</row>
    <row r="339" spans="1:39" ht="18" customHeight="1" x14ac:dyDescent="0.4">
      <c r="A339" s="63"/>
      <c r="B339" s="64"/>
      <c r="C339" s="64"/>
      <c r="D339" s="65"/>
      <c r="E339" s="66"/>
      <c r="F339" s="65"/>
      <c r="G339" s="66"/>
      <c r="H339" s="65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</row>
    <row r="340" spans="1:39" ht="18" customHeight="1" x14ac:dyDescent="0.4">
      <c r="A340" s="63"/>
      <c r="B340" s="64"/>
      <c r="C340" s="64"/>
      <c r="D340" s="65"/>
      <c r="E340" s="66"/>
      <c r="F340" s="65"/>
      <c r="G340" s="66"/>
      <c r="H340" s="65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</row>
    <row r="341" spans="1:39" ht="18" customHeight="1" x14ac:dyDescent="0.4">
      <c r="A341" s="63"/>
      <c r="B341" s="64"/>
      <c r="C341" s="64"/>
      <c r="D341" s="65"/>
      <c r="E341" s="66"/>
      <c r="F341" s="65"/>
      <c r="G341" s="66"/>
      <c r="H341" s="65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</row>
    <row r="342" spans="1:39" ht="18" customHeight="1" x14ac:dyDescent="0.4">
      <c r="A342" s="63"/>
      <c r="B342" s="64"/>
      <c r="C342" s="64"/>
      <c r="D342" s="65"/>
      <c r="E342" s="66"/>
      <c r="F342" s="65"/>
      <c r="G342" s="66"/>
      <c r="H342" s="65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</row>
    <row r="343" spans="1:39" ht="18" customHeight="1" x14ac:dyDescent="0.4">
      <c r="A343" s="63"/>
      <c r="B343" s="64"/>
      <c r="C343" s="64"/>
      <c r="D343" s="65"/>
      <c r="E343" s="66"/>
      <c r="F343" s="65"/>
      <c r="G343" s="66"/>
      <c r="H343" s="65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</row>
    <row r="344" spans="1:39" ht="18" customHeight="1" x14ac:dyDescent="0.4">
      <c r="A344" s="63"/>
      <c r="B344" s="64"/>
      <c r="C344" s="64"/>
      <c r="D344" s="65"/>
      <c r="E344" s="66"/>
      <c r="F344" s="65"/>
      <c r="G344" s="66"/>
      <c r="H344" s="65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</row>
    <row r="345" spans="1:39" ht="18" customHeight="1" x14ac:dyDescent="0.4">
      <c r="A345" s="63"/>
      <c r="B345" s="64"/>
      <c r="C345" s="64"/>
      <c r="D345" s="65"/>
      <c r="E345" s="66"/>
      <c r="F345" s="65"/>
      <c r="G345" s="66"/>
      <c r="H345" s="65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</row>
    <row r="346" spans="1:39" ht="18" customHeight="1" x14ac:dyDescent="0.4">
      <c r="A346" s="63"/>
      <c r="B346" s="64"/>
      <c r="C346" s="64"/>
      <c r="D346" s="65"/>
      <c r="E346" s="66"/>
      <c r="F346" s="65"/>
      <c r="G346" s="66"/>
      <c r="H346" s="65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</row>
    <row r="347" spans="1:39" ht="18" customHeight="1" x14ac:dyDescent="0.4">
      <c r="A347" s="63"/>
      <c r="B347" s="64"/>
      <c r="C347" s="64"/>
      <c r="D347" s="65"/>
      <c r="E347" s="66"/>
      <c r="F347" s="65"/>
      <c r="G347" s="66"/>
      <c r="H347" s="65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</row>
    <row r="348" spans="1:39" ht="18" customHeight="1" x14ac:dyDescent="0.4">
      <c r="A348" s="63"/>
      <c r="B348" s="64"/>
      <c r="C348" s="64"/>
      <c r="D348" s="65"/>
      <c r="E348" s="66"/>
      <c r="F348" s="65"/>
      <c r="G348" s="66"/>
      <c r="H348" s="65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</row>
    <row r="349" spans="1:39" ht="18" customHeight="1" x14ac:dyDescent="0.4">
      <c r="A349" s="63"/>
      <c r="B349" s="64"/>
      <c r="C349" s="64"/>
      <c r="D349" s="65"/>
      <c r="E349" s="66"/>
      <c r="F349" s="65"/>
      <c r="G349" s="66"/>
      <c r="H349" s="65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</row>
    <row r="350" spans="1:39" ht="18" customHeight="1" x14ac:dyDescent="0.4">
      <c r="A350" s="63"/>
      <c r="B350" s="64"/>
      <c r="C350" s="64"/>
      <c r="D350" s="65"/>
      <c r="E350" s="66"/>
      <c r="F350" s="65"/>
      <c r="G350" s="66"/>
      <c r="H350" s="65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</row>
    <row r="351" spans="1:39" ht="18" customHeight="1" x14ac:dyDescent="0.4">
      <c r="A351" s="63"/>
      <c r="B351" s="64"/>
      <c r="C351" s="64"/>
      <c r="D351" s="65"/>
      <c r="E351" s="66"/>
      <c r="F351" s="65"/>
      <c r="G351" s="66"/>
      <c r="H351" s="65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</row>
    <row r="352" spans="1:39" ht="18" customHeight="1" x14ac:dyDescent="0.4">
      <c r="A352" s="63"/>
      <c r="B352" s="64"/>
      <c r="C352" s="64"/>
      <c r="D352" s="65"/>
      <c r="E352" s="66"/>
      <c r="F352" s="65"/>
      <c r="G352" s="66"/>
      <c r="H352" s="65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</row>
    <row r="353" spans="1:39" ht="18" customHeight="1" x14ac:dyDescent="0.4">
      <c r="A353" s="63"/>
      <c r="B353" s="64"/>
      <c r="C353" s="64"/>
      <c r="D353" s="65"/>
      <c r="E353" s="66"/>
      <c r="F353" s="65"/>
      <c r="G353" s="66"/>
      <c r="H353" s="65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</row>
    <row r="354" spans="1:39" ht="18" customHeight="1" x14ac:dyDescent="0.4">
      <c r="A354" s="63"/>
      <c r="B354" s="64"/>
      <c r="C354" s="64"/>
      <c r="D354" s="65"/>
      <c r="E354" s="66"/>
      <c r="F354" s="65"/>
      <c r="G354" s="66"/>
      <c r="H354" s="65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</row>
    <row r="355" spans="1:39" ht="18" customHeight="1" x14ac:dyDescent="0.4">
      <c r="A355" s="63"/>
      <c r="B355" s="64"/>
      <c r="C355" s="64"/>
      <c r="D355" s="65"/>
      <c r="E355" s="66"/>
      <c r="F355" s="65"/>
      <c r="G355" s="66"/>
      <c r="H355" s="65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</row>
    <row r="356" spans="1:39" ht="18" customHeight="1" x14ac:dyDescent="0.4">
      <c r="A356" s="63"/>
      <c r="B356" s="64"/>
      <c r="C356" s="64"/>
      <c r="D356" s="65"/>
      <c r="E356" s="66"/>
      <c r="F356" s="65"/>
      <c r="G356" s="66"/>
      <c r="H356" s="65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</row>
    <row r="357" spans="1:39" ht="18" customHeight="1" x14ac:dyDescent="0.4">
      <c r="A357" s="63"/>
      <c r="B357" s="64"/>
      <c r="C357" s="64"/>
      <c r="D357" s="65"/>
      <c r="E357" s="66"/>
      <c r="F357" s="65"/>
      <c r="G357" s="66"/>
      <c r="H357" s="65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</row>
    <row r="358" spans="1:39" ht="18" customHeight="1" x14ac:dyDescent="0.4">
      <c r="A358" s="63"/>
      <c r="B358" s="64"/>
      <c r="C358" s="64"/>
      <c r="D358" s="65"/>
      <c r="E358" s="66"/>
      <c r="F358" s="65"/>
      <c r="G358" s="66"/>
      <c r="H358" s="65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</row>
    <row r="359" spans="1:39" ht="18" customHeight="1" x14ac:dyDescent="0.4">
      <c r="A359" s="63"/>
      <c r="B359" s="64"/>
      <c r="C359" s="64"/>
      <c r="D359" s="65"/>
      <c r="E359" s="66"/>
      <c r="F359" s="65"/>
      <c r="G359" s="66"/>
      <c r="H359" s="65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</row>
    <row r="360" spans="1:39" ht="18" customHeight="1" x14ac:dyDescent="0.4">
      <c r="A360" s="63"/>
      <c r="B360" s="64"/>
      <c r="C360" s="64"/>
      <c r="D360" s="65"/>
      <c r="E360" s="66"/>
      <c r="F360" s="65"/>
      <c r="G360" s="66"/>
      <c r="H360" s="65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</row>
    <row r="361" spans="1:39" ht="18" customHeight="1" x14ac:dyDescent="0.4">
      <c r="A361" s="63"/>
      <c r="B361" s="64"/>
      <c r="C361" s="64"/>
      <c r="D361" s="65"/>
      <c r="E361" s="66"/>
      <c r="F361" s="65"/>
      <c r="G361" s="66"/>
      <c r="H361" s="65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</row>
    <row r="362" spans="1:39" ht="18" customHeight="1" x14ac:dyDescent="0.4">
      <c r="A362" s="63"/>
      <c r="B362" s="64"/>
      <c r="C362" s="64"/>
      <c r="D362" s="65"/>
      <c r="E362" s="66"/>
      <c r="F362" s="65"/>
      <c r="G362" s="66"/>
      <c r="H362" s="65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</row>
    <row r="363" spans="1:39" ht="18" customHeight="1" x14ac:dyDescent="0.4">
      <c r="A363" s="63"/>
      <c r="B363" s="64"/>
      <c r="C363" s="64"/>
      <c r="D363" s="65"/>
      <c r="E363" s="66"/>
      <c r="F363" s="65"/>
      <c r="G363" s="66"/>
      <c r="H363" s="65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</row>
    <row r="364" spans="1:39" ht="18" customHeight="1" x14ac:dyDescent="0.4">
      <c r="A364" s="63"/>
      <c r="B364" s="64"/>
      <c r="C364" s="64"/>
      <c r="D364" s="65"/>
      <c r="E364" s="66"/>
      <c r="F364" s="65"/>
      <c r="G364" s="66"/>
      <c r="H364" s="65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</row>
    <row r="365" spans="1:39" ht="18" customHeight="1" x14ac:dyDescent="0.4">
      <c r="A365" s="63"/>
      <c r="B365" s="64"/>
      <c r="C365" s="64"/>
      <c r="D365" s="65"/>
      <c r="E365" s="66"/>
      <c r="F365" s="65"/>
      <c r="G365" s="66"/>
      <c r="H365" s="65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</row>
    <row r="366" spans="1:39" ht="18" customHeight="1" x14ac:dyDescent="0.4">
      <c r="A366" s="63"/>
      <c r="B366" s="64"/>
      <c r="C366" s="64"/>
      <c r="D366" s="65"/>
      <c r="E366" s="66"/>
      <c r="F366" s="65"/>
      <c r="G366" s="66"/>
      <c r="H366" s="65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</row>
    <row r="367" spans="1:39" ht="18" customHeight="1" x14ac:dyDescent="0.4">
      <c r="A367" s="63"/>
      <c r="B367" s="64"/>
      <c r="C367" s="64"/>
      <c r="D367" s="65"/>
      <c r="E367" s="66"/>
      <c r="F367" s="65"/>
      <c r="G367" s="66"/>
      <c r="H367" s="65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</row>
    <row r="368" spans="1:39" ht="18" customHeight="1" x14ac:dyDescent="0.4">
      <c r="A368" s="63"/>
      <c r="B368" s="64"/>
      <c r="C368" s="64"/>
      <c r="D368" s="65"/>
      <c r="E368" s="66"/>
      <c r="F368" s="65"/>
      <c r="G368" s="66"/>
      <c r="H368" s="65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</row>
    <row r="369" spans="1:39" ht="18" customHeight="1" x14ac:dyDescent="0.4">
      <c r="A369" s="63"/>
      <c r="B369" s="64"/>
      <c r="C369" s="64"/>
      <c r="D369" s="65"/>
      <c r="E369" s="66"/>
      <c r="F369" s="65"/>
      <c r="G369" s="66"/>
      <c r="H369" s="65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</row>
    <row r="370" spans="1:39" ht="18" customHeight="1" x14ac:dyDescent="0.4">
      <c r="A370" s="63"/>
      <c r="B370" s="64"/>
      <c r="C370" s="64"/>
      <c r="D370" s="65"/>
      <c r="E370" s="66"/>
      <c r="F370" s="65"/>
      <c r="G370" s="66"/>
      <c r="H370" s="65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</row>
    <row r="371" spans="1:39" ht="18" customHeight="1" x14ac:dyDescent="0.4">
      <c r="A371" s="63"/>
      <c r="B371" s="64"/>
      <c r="C371" s="64"/>
      <c r="D371" s="65"/>
      <c r="E371" s="66"/>
      <c r="F371" s="65"/>
      <c r="G371" s="66"/>
      <c r="H371" s="65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</row>
    <row r="372" spans="1:39" ht="18" customHeight="1" x14ac:dyDescent="0.4">
      <c r="A372" s="63"/>
      <c r="B372" s="64"/>
      <c r="C372" s="64"/>
      <c r="D372" s="65"/>
      <c r="E372" s="66"/>
      <c r="F372" s="65"/>
      <c r="G372" s="66"/>
      <c r="H372" s="65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</row>
    <row r="373" spans="1:39" ht="18" customHeight="1" x14ac:dyDescent="0.4">
      <c r="A373" s="63"/>
      <c r="B373" s="64"/>
      <c r="C373" s="64"/>
      <c r="D373" s="65"/>
      <c r="E373" s="66"/>
      <c r="F373" s="65"/>
      <c r="G373" s="66"/>
      <c r="H373" s="65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</row>
    <row r="374" spans="1:39" ht="18" customHeight="1" x14ac:dyDescent="0.4">
      <c r="A374" s="63"/>
      <c r="B374" s="64"/>
      <c r="C374" s="64"/>
      <c r="D374" s="65"/>
      <c r="E374" s="66"/>
      <c r="F374" s="65"/>
      <c r="G374" s="66"/>
      <c r="H374" s="65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</row>
    <row r="375" spans="1:39" ht="18" customHeight="1" x14ac:dyDescent="0.4">
      <c r="A375" s="63"/>
      <c r="B375" s="64"/>
      <c r="C375" s="64"/>
      <c r="D375" s="65"/>
      <c r="E375" s="66"/>
      <c r="F375" s="65"/>
      <c r="G375" s="66"/>
      <c r="H375" s="65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</row>
    <row r="376" spans="1:39" ht="18" customHeight="1" x14ac:dyDescent="0.4">
      <c r="A376" s="63"/>
      <c r="B376" s="64"/>
      <c r="C376" s="64"/>
      <c r="D376" s="65"/>
      <c r="E376" s="66"/>
      <c r="F376" s="65"/>
      <c r="G376" s="66"/>
      <c r="H376" s="65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</row>
    <row r="377" spans="1:39" ht="18" customHeight="1" x14ac:dyDescent="0.4">
      <c r="A377" s="63"/>
      <c r="B377" s="64"/>
      <c r="C377" s="64"/>
      <c r="D377" s="65"/>
      <c r="E377" s="66"/>
      <c r="F377" s="65"/>
      <c r="G377" s="66"/>
      <c r="H377" s="65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</row>
    <row r="378" spans="1:39" ht="18" customHeight="1" x14ac:dyDescent="0.4">
      <c r="A378" s="63"/>
      <c r="B378" s="64"/>
      <c r="C378" s="64"/>
      <c r="D378" s="65"/>
      <c r="E378" s="66"/>
      <c r="F378" s="65"/>
      <c r="G378" s="66"/>
      <c r="H378" s="65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</row>
    <row r="379" spans="1:39" ht="18" customHeight="1" x14ac:dyDescent="0.4">
      <c r="A379" s="63"/>
      <c r="B379" s="64"/>
      <c r="C379" s="64"/>
      <c r="D379" s="65"/>
      <c r="E379" s="66"/>
      <c r="F379" s="65"/>
      <c r="G379" s="66"/>
      <c r="H379" s="65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</row>
    <row r="380" spans="1:39" ht="18" customHeight="1" x14ac:dyDescent="0.4">
      <c r="A380" s="63"/>
      <c r="B380" s="64"/>
      <c r="C380" s="64"/>
      <c r="D380" s="65"/>
      <c r="E380" s="66"/>
      <c r="F380" s="65"/>
      <c r="G380" s="66"/>
      <c r="H380" s="65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</row>
    <row r="381" spans="1:39" ht="18" customHeight="1" x14ac:dyDescent="0.4">
      <c r="A381" s="63"/>
      <c r="B381" s="64"/>
      <c r="C381" s="64"/>
      <c r="D381" s="65"/>
      <c r="E381" s="66"/>
      <c r="F381" s="65"/>
      <c r="G381" s="66"/>
      <c r="H381" s="65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</row>
    <row r="382" spans="1:39" ht="18" customHeight="1" x14ac:dyDescent="0.4">
      <c r="A382" s="63"/>
      <c r="B382" s="64"/>
      <c r="C382" s="64"/>
      <c r="D382" s="65"/>
      <c r="E382" s="66"/>
      <c r="F382" s="65"/>
      <c r="G382" s="66"/>
      <c r="H382" s="65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</row>
    <row r="383" spans="1:39" ht="18" customHeight="1" x14ac:dyDescent="0.4">
      <c r="A383" s="63"/>
      <c r="B383" s="64"/>
      <c r="C383" s="64"/>
      <c r="D383" s="65"/>
      <c r="E383" s="66"/>
      <c r="F383" s="65"/>
      <c r="G383" s="66"/>
      <c r="H383" s="65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</row>
    <row r="384" spans="1:39" ht="18" customHeight="1" x14ac:dyDescent="0.4">
      <c r="A384" s="63"/>
      <c r="B384" s="64"/>
      <c r="C384" s="64"/>
      <c r="D384" s="65"/>
      <c r="E384" s="66"/>
      <c r="F384" s="65"/>
      <c r="G384" s="66"/>
      <c r="H384" s="65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</row>
    <row r="385" spans="1:39" ht="18" customHeight="1" x14ac:dyDescent="0.4">
      <c r="A385" s="63"/>
      <c r="B385" s="64"/>
      <c r="C385" s="64"/>
      <c r="D385" s="65"/>
      <c r="E385" s="66"/>
      <c r="F385" s="65"/>
      <c r="G385" s="66"/>
      <c r="H385" s="65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</row>
    <row r="386" spans="1:39" ht="18" customHeight="1" x14ac:dyDescent="0.4">
      <c r="A386" s="63"/>
      <c r="B386" s="64"/>
      <c r="C386" s="64"/>
      <c r="D386" s="65"/>
      <c r="E386" s="66"/>
      <c r="F386" s="65"/>
      <c r="G386" s="66"/>
      <c r="H386" s="65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</row>
    <row r="387" spans="1:39" ht="18" customHeight="1" x14ac:dyDescent="0.4">
      <c r="A387" s="63"/>
      <c r="B387" s="64"/>
      <c r="C387" s="64"/>
      <c r="D387" s="65"/>
      <c r="E387" s="66"/>
      <c r="F387" s="65"/>
      <c r="G387" s="66"/>
      <c r="H387" s="65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</row>
    <row r="388" spans="1:39" ht="18" customHeight="1" x14ac:dyDescent="0.4">
      <c r="A388" s="63"/>
      <c r="B388" s="64"/>
      <c r="C388" s="64"/>
      <c r="D388" s="65"/>
      <c r="E388" s="66"/>
      <c r="F388" s="65"/>
      <c r="G388" s="66"/>
      <c r="H388" s="65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</row>
    <row r="389" spans="1:39" ht="18" customHeight="1" x14ac:dyDescent="0.4">
      <c r="A389" s="63"/>
      <c r="B389" s="64"/>
      <c r="C389" s="64"/>
      <c r="D389" s="65"/>
      <c r="E389" s="66"/>
      <c r="F389" s="65"/>
      <c r="G389" s="66"/>
      <c r="H389" s="65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</row>
    <row r="390" spans="1:39" ht="18" customHeight="1" x14ac:dyDescent="0.4">
      <c r="A390" s="63"/>
      <c r="B390" s="64"/>
      <c r="C390" s="64"/>
      <c r="D390" s="65"/>
      <c r="E390" s="66"/>
      <c r="F390" s="65"/>
      <c r="G390" s="66"/>
      <c r="H390" s="65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</row>
    <row r="391" spans="1:39" ht="18" customHeight="1" x14ac:dyDescent="0.4">
      <c r="A391" s="63"/>
      <c r="B391" s="64"/>
      <c r="C391" s="64"/>
      <c r="D391" s="65"/>
      <c r="E391" s="66"/>
      <c r="F391" s="65"/>
      <c r="G391" s="66"/>
      <c r="H391" s="65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</row>
    <row r="392" spans="1:39" ht="18" customHeight="1" x14ac:dyDescent="0.4">
      <c r="A392" s="63"/>
      <c r="B392" s="64"/>
      <c r="C392" s="64"/>
      <c r="D392" s="65"/>
      <c r="E392" s="66"/>
      <c r="F392" s="65"/>
      <c r="G392" s="66"/>
      <c r="H392" s="65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</row>
    <row r="393" spans="1:39" ht="18" customHeight="1" x14ac:dyDescent="0.4">
      <c r="A393" s="63"/>
      <c r="B393" s="64"/>
      <c r="C393" s="64"/>
      <c r="D393" s="65"/>
      <c r="E393" s="66"/>
      <c r="F393" s="65"/>
      <c r="G393" s="66"/>
      <c r="H393" s="65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</row>
    <row r="394" spans="1:39" ht="18" customHeight="1" x14ac:dyDescent="0.4">
      <c r="A394" s="63"/>
      <c r="B394" s="64"/>
      <c r="C394" s="64"/>
      <c r="D394" s="65"/>
      <c r="E394" s="66"/>
      <c r="F394" s="65"/>
      <c r="G394" s="66"/>
      <c r="H394" s="65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</row>
    <row r="395" spans="1:39" ht="18" customHeight="1" x14ac:dyDescent="0.4">
      <c r="A395" s="63"/>
      <c r="B395" s="64"/>
      <c r="C395" s="64"/>
      <c r="D395" s="65"/>
      <c r="E395" s="66"/>
      <c r="F395" s="65"/>
      <c r="G395" s="66"/>
      <c r="H395" s="65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</row>
    <row r="396" spans="1:39" ht="18" customHeight="1" x14ac:dyDescent="0.4">
      <c r="A396" s="63"/>
      <c r="B396" s="64"/>
      <c r="C396" s="64"/>
      <c r="D396" s="65"/>
      <c r="E396" s="66"/>
      <c r="F396" s="65"/>
      <c r="G396" s="66"/>
      <c r="H396" s="65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</row>
    <row r="397" spans="1:39" ht="18" customHeight="1" x14ac:dyDescent="0.4">
      <c r="A397" s="63"/>
      <c r="B397" s="64"/>
      <c r="C397" s="64"/>
      <c r="D397" s="65"/>
      <c r="E397" s="66"/>
      <c r="F397" s="65"/>
      <c r="G397" s="66"/>
      <c r="H397" s="65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</row>
    <row r="398" spans="1:39" ht="18" customHeight="1" x14ac:dyDescent="0.4">
      <c r="A398" s="63"/>
      <c r="B398" s="64"/>
      <c r="C398" s="64"/>
      <c r="D398" s="65"/>
      <c r="E398" s="66"/>
      <c r="F398" s="65"/>
      <c r="G398" s="66"/>
      <c r="H398" s="65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</row>
    <row r="399" spans="1:39" ht="18" customHeight="1" x14ac:dyDescent="0.4">
      <c r="A399" s="63"/>
      <c r="B399" s="64"/>
      <c r="C399" s="64"/>
      <c r="D399" s="65"/>
      <c r="E399" s="66"/>
      <c r="F399" s="65"/>
      <c r="G399" s="66"/>
      <c r="H399" s="65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</row>
    <row r="400" spans="1:39" ht="18" customHeight="1" x14ac:dyDescent="0.4">
      <c r="A400" s="63"/>
      <c r="B400" s="64"/>
      <c r="C400" s="64"/>
      <c r="D400" s="65"/>
      <c r="E400" s="66"/>
      <c r="F400" s="65"/>
      <c r="G400" s="66"/>
      <c r="H400" s="65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3"/>
      <c r="AD400" s="63"/>
      <c r="AE400" s="63"/>
      <c r="AF400" s="63"/>
      <c r="AG400" s="63"/>
      <c r="AH400" s="63"/>
      <c r="AI400" s="63"/>
      <c r="AJ400" s="63"/>
      <c r="AK400" s="63"/>
      <c r="AL400" s="63"/>
      <c r="AM400" s="63"/>
    </row>
    <row r="401" spans="1:39" ht="18" customHeight="1" x14ac:dyDescent="0.4">
      <c r="A401" s="63"/>
      <c r="B401" s="64"/>
      <c r="C401" s="64"/>
      <c r="D401" s="65"/>
      <c r="E401" s="66"/>
      <c r="F401" s="65"/>
      <c r="G401" s="66"/>
      <c r="H401" s="65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3"/>
      <c r="AD401" s="63"/>
      <c r="AE401" s="63"/>
      <c r="AF401" s="63"/>
      <c r="AG401" s="63"/>
      <c r="AH401" s="63"/>
      <c r="AI401" s="63"/>
      <c r="AJ401" s="63"/>
      <c r="AK401" s="63"/>
      <c r="AL401" s="63"/>
      <c r="AM401" s="63"/>
    </row>
    <row r="402" spans="1:39" ht="18" customHeight="1" x14ac:dyDescent="0.4">
      <c r="A402" s="63"/>
      <c r="B402" s="64"/>
      <c r="C402" s="64"/>
      <c r="D402" s="65"/>
      <c r="E402" s="66"/>
      <c r="F402" s="65"/>
      <c r="G402" s="66"/>
      <c r="H402" s="65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3"/>
      <c r="AD402" s="63"/>
      <c r="AE402" s="63"/>
      <c r="AF402" s="63"/>
      <c r="AG402" s="63"/>
      <c r="AH402" s="63"/>
      <c r="AI402" s="63"/>
      <c r="AJ402" s="63"/>
      <c r="AK402" s="63"/>
      <c r="AL402" s="63"/>
      <c r="AM402" s="63"/>
    </row>
    <row r="403" spans="1:39" ht="18" customHeight="1" x14ac:dyDescent="0.4">
      <c r="A403" s="63"/>
      <c r="B403" s="64"/>
      <c r="C403" s="64"/>
      <c r="D403" s="65"/>
      <c r="E403" s="66"/>
      <c r="F403" s="65"/>
      <c r="G403" s="66"/>
      <c r="H403" s="65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</row>
    <row r="404" spans="1:39" ht="18" customHeight="1" x14ac:dyDescent="0.4">
      <c r="A404" s="63"/>
      <c r="B404" s="64"/>
      <c r="C404" s="64"/>
      <c r="D404" s="65"/>
      <c r="E404" s="66"/>
      <c r="F404" s="65"/>
      <c r="G404" s="66"/>
      <c r="H404" s="65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</row>
    <row r="405" spans="1:39" ht="18" customHeight="1" x14ac:dyDescent="0.4">
      <c r="A405" s="63"/>
      <c r="B405" s="64"/>
      <c r="C405" s="64"/>
      <c r="D405" s="65"/>
      <c r="E405" s="66"/>
      <c r="F405" s="65"/>
      <c r="G405" s="66"/>
      <c r="H405" s="65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3"/>
      <c r="AD405" s="63"/>
      <c r="AE405" s="63"/>
      <c r="AF405" s="63"/>
      <c r="AG405" s="63"/>
      <c r="AH405" s="63"/>
      <c r="AI405" s="63"/>
      <c r="AJ405" s="63"/>
      <c r="AK405" s="63"/>
      <c r="AL405" s="63"/>
      <c r="AM405" s="63"/>
    </row>
    <row r="406" spans="1:39" ht="18" customHeight="1" x14ac:dyDescent="0.4">
      <c r="A406" s="63"/>
      <c r="B406" s="64"/>
      <c r="C406" s="64"/>
      <c r="D406" s="65"/>
      <c r="E406" s="66"/>
      <c r="F406" s="65"/>
      <c r="G406" s="66"/>
      <c r="H406" s="65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3"/>
      <c r="AD406" s="63"/>
      <c r="AE406" s="63"/>
      <c r="AF406" s="63"/>
      <c r="AG406" s="63"/>
      <c r="AH406" s="63"/>
      <c r="AI406" s="63"/>
      <c r="AJ406" s="63"/>
      <c r="AK406" s="63"/>
      <c r="AL406" s="63"/>
      <c r="AM406" s="63"/>
    </row>
    <row r="407" spans="1:39" ht="18" customHeight="1" x14ac:dyDescent="0.4">
      <c r="A407" s="63"/>
      <c r="B407" s="64"/>
      <c r="C407" s="64"/>
      <c r="D407" s="65"/>
      <c r="E407" s="66"/>
      <c r="F407" s="65"/>
      <c r="G407" s="66"/>
      <c r="H407" s="65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63"/>
      <c r="AD407" s="63"/>
      <c r="AE407" s="63"/>
      <c r="AF407" s="63"/>
      <c r="AG407" s="63"/>
      <c r="AH407" s="63"/>
      <c r="AI407" s="63"/>
      <c r="AJ407" s="63"/>
      <c r="AK407" s="63"/>
      <c r="AL407" s="63"/>
      <c r="AM407" s="63"/>
    </row>
    <row r="408" spans="1:39" ht="18" customHeight="1" x14ac:dyDescent="0.4">
      <c r="A408" s="63"/>
      <c r="B408" s="64"/>
      <c r="C408" s="64"/>
      <c r="D408" s="65"/>
      <c r="E408" s="66"/>
      <c r="F408" s="65"/>
      <c r="G408" s="66"/>
      <c r="H408" s="65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</row>
    <row r="409" spans="1:39" ht="18" customHeight="1" x14ac:dyDescent="0.4">
      <c r="A409" s="63"/>
      <c r="B409" s="64"/>
      <c r="C409" s="64"/>
      <c r="D409" s="65"/>
      <c r="E409" s="66"/>
      <c r="F409" s="65"/>
      <c r="G409" s="66"/>
      <c r="H409" s="65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</row>
    <row r="410" spans="1:39" ht="18" customHeight="1" x14ac:dyDescent="0.4">
      <c r="A410" s="63"/>
      <c r="B410" s="64"/>
      <c r="C410" s="64"/>
      <c r="D410" s="65"/>
      <c r="E410" s="66"/>
      <c r="F410" s="65"/>
      <c r="G410" s="66"/>
      <c r="H410" s="65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63"/>
      <c r="AD410" s="63"/>
      <c r="AE410" s="63"/>
      <c r="AF410" s="63"/>
      <c r="AG410" s="63"/>
      <c r="AH410" s="63"/>
      <c r="AI410" s="63"/>
      <c r="AJ410" s="63"/>
      <c r="AK410" s="63"/>
      <c r="AL410" s="63"/>
      <c r="AM410" s="63"/>
    </row>
    <row r="411" spans="1:39" ht="18" customHeight="1" x14ac:dyDescent="0.4">
      <c r="A411" s="63"/>
      <c r="B411" s="64"/>
      <c r="C411" s="64"/>
      <c r="D411" s="65"/>
      <c r="E411" s="66"/>
      <c r="F411" s="65"/>
      <c r="G411" s="66"/>
      <c r="H411" s="65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63"/>
      <c r="AD411" s="63"/>
      <c r="AE411" s="63"/>
      <c r="AF411" s="63"/>
      <c r="AG411" s="63"/>
      <c r="AH411" s="63"/>
      <c r="AI411" s="63"/>
      <c r="AJ411" s="63"/>
      <c r="AK411" s="63"/>
      <c r="AL411" s="63"/>
      <c r="AM411" s="63"/>
    </row>
    <row r="412" spans="1:39" ht="18" customHeight="1" x14ac:dyDescent="0.4">
      <c r="A412" s="63"/>
      <c r="B412" s="64"/>
      <c r="C412" s="64"/>
      <c r="D412" s="65"/>
      <c r="E412" s="66"/>
      <c r="F412" s="65"/>
      <c r="G412" s="66"/>
      <c r="H412" s="65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3"/>
      <c r="AD412" s="63"/>
      <c r="AE412" s="63"/>
      <c r="AF412" s="63"/>
      <c r="AG412" s="63"/>
      <c r="AH412" s="63"/>
      <c r="AI412" s="63"/>
      <c r="AJ412" s="63"/>
      <c r="AK412" s="63"/>
      <c r="AL412" s="63"/>
      <c r="AM412" s="63"/>
    </row>
    <row r="413" spans="1:39" ht="18" customHeight="1" x14ac:dyDescent="0.4">
      <c r="A413" s="63"/>
      <c r="B413" s="64"/>
      <c r="C413" s="64"/>
      <c r="D413" s="65"/>
      <c r="E413" s="66"/>
      <c r="F413" s="65"/>
      <c r="G413" s="66"/>
      <c r="H413" s="65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</row>
    <row r="414" spans="1:39" ht="18" customHeight="1" x14ac:dyDescent="0.4">
      <c r="A414" s="63"/>
      <c r="B414" s="64"/>
      <c r="C414" s="64"/>
      <c r="D414" s="65"/>
      <c r="E414" s="66"/>
      <c r="F414" s="65"/>
      <c r="G414" s="66"/>
      <c r="H414" s="65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</row>
    <row r="415" spans="1:39" ht="18" customHeight="1" x14ac:dyDescent="0.4">
      <c r="A415" s="63"/>
      <c r="B415" s="64"/>
      <c r="C415" s="64"/>
      <c r="D415" s="65"/>
      <c r="E415" s="66"/>
      <c r="F415" s="65"/>
      <c r="G415" s="66"/>
      <c r="H415" s="65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63"/>
      <c r="AD415" s="63"/>
      <c r="AE415" s="63"/>
      <c r="AF415" s="63"/>
      <c r="AG415" s="63"/>
      <c r="AH415" s="63"/>
      <c r="AI415" s="63"/>
      <c r="AJ415" s="63"/>
      <c r="AK415" s="63"/>
      <c r="AL415" s="63"/>
      <c r="AM415" s="63"/>
    </row>
    <row r="416" spans="1:39" ht="18" customHeight="1" x14ac:dyDescent="0.4">
      <c r="A416" s="63"/>
      <c r="B416" s="64"/>
      <c r="C416" s="64"/>
      <c r="D416" s="65"/>
      <c r="E416" s="66"/>
      <c r="F416" s="65"/>
      <c r="G416" s="66"/>
      <c r="H416" s="65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63"/>
      <c r="AD416" s="63"/>
      <c r="AE416" s="63"/>
      <c r="AF416" s="63"/>
      <c r="AG416" s="63"/>
      <c r="AH416" s="63"/>
      <c r="AI416" s="63"/>
      <c r="AJ416" s="63"/>
      <c r="AK416" s="63"/>
      <c r="AL416" s="63"/>
      <c r="AM416" s="63"/>
    </row>
    <row r="417" spans="1:39" ht="18" customHeight="1" x14ac:dyDescent="0.4">
      <c r="A417" s="63"/>
      <c r="B417" s="64"/>
      <c r="C417" s="64"/>
      <c r="D417" s="65"/>
      <c r="E417" s="66"/>
      <c r="F417" s="65"/>
      <c r="G417" s="66"/>
      <c r="H417" s="65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63"/>
      <c r="AD417" s="63"/>
      <c r="AE417" s="63"/>
      <c r="AF417" s="63"/>
      <c r="AG417" s="63"/>
      <c r="AH417" s="63"/>
      <c r="AI417" s="63"/>
      <c r="AJ417" s="63"/>
      <c r="AK417" s="63"/>
      <c r="AL417" s="63"/>
      <c r="AM417" s="63"/>
    </row>
    <row r="418" spans="1:39" ht="18" customHeight="1" x14ac:dyDescent="0.4">
      <c r="A418" s="63"/>
      <c r="B418" s="64"/>
      <c r="C418" s="64"/>
      <c r="D418" s="65"/>
      <c r="E418" s="66"/>
      <c r="F418" s="65"/>
      <c r="G418" s="66"/>
      <c r="H418" s="65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</row>
    <row r="419" spans="1:39" ht="18" customHeight="1" x14ac:dyDescent="0.4">
      <c r="A419" s="63"/>
      <c r="B419" s="64"/>
      <c r="C419" s="64"/>
      <c r="D419" s="65"/>
      <c r="E419" s="66"/>
      <c r="F419" s="65"/>
      <c r="G419" s="66"/>
      <c r="H419" s="65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</row>
    <row r="420" spans="1:39" ht="18" customHeight="1" x14ac:dyDescent="0.4">
      <c r="A420" s="63"/>
      <c r="B420" s="64"/>
      <c r="C420" s="64"/>
      <c r="D420" s="65"/>
      <c r="E420" s="66"/>
      <c r="F420" s="65"/>
      <c r="G420" s="66"/>
      <c r="H420" s="65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63"/>
      <c r="AD420" s="63"/>
      <c r="AE420" s="63"/>
      <c r="AF420" s="63"/>
      <c r="AG420" s="63"/>
      <c r="AH420" s="63"/>
      <c r="AI420" s="63"/>
      <c r="AJ420" s="63"/>
      <c r="AK420" s="63"/>
      <c r="AL420" s="63"/>
      <c r="AM420" s="63"/>
    </row>
    <row r="421" spans="1:39" ht="18" customHeight="1" x14ac:dyDescent="0.4">
      <c r="A421" s="63"/>
      <c r="B421" s="64"/>
      <c r="C421" s="64"/>
      <c r="D421" s="65"/>
      <c r="E421" s="66"/>
      <c r="F421" s="65"/>
      <c r="G421" s="66"/>
      <c r="H421" s="65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3"/>
      <c r="AD421" s="63"/>
      <c r="AE421" s="63"/>
      <c r="AF421" s="63"/>
      <c r="AG421" s="63"/>
      <c r="AH421" s="63"/>
      <c r="AI421" s="63"/>
      <c r="AJ421" s="63"/>
      <c r="AK421" s="63"/>
      <c r="AL421" s="63"/>
      <c r="AM421" s="63"/>
    </row>
    <row r="422" spans="1:39" ht="18" customHeight="1" x14ac:dyDescent="0.4">
      <c r="A422" s="63"/>
      <c r="B422" s="64"/>
      <c r="C422" s="64"/>
      <c r="D422" s="65"/>
      <c r="E422" s="66"/>
      <c r="F422" s="65"/>
      <c r="G422" s="66"/>
      <c r="H422" s="65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63"/>
      <c r="AD422" s="63"/>
      <c r="AE422" s="63"/>
      <c r="AF422" s="63"/>
      <c r="AG422" s="63"/>
      <c r="AH422" s="63"/>
      <c r="AI422" s="63"/>
      <c r="AJ422" s="63"/>
      <c r="AK422" s="63"/>
      <c r="AL422" s="63"/>
      <c r="AM422" s="63"/>
    </row>
    <row r="423" spans="1:39" ht="18" customHeight="1" x14ac:dyDescent="0.4">
      <c r="A423" s="63"/>
      <c r="B423" s="64"/>
      <c r="C423" s="64"/>
      <c r="D423" s="65"/>
      <c r="E423" s="66"/>
      <c r="F423" s="65"/>
      <c r="G423" s="66"/>
      <c r="H423" s="65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</row>
    <row r="424" spans="1:39" ht="18" customHeight="1" x14ac:dyDescent="0.4">
      <c r="A424" s="63"/>
      <c r="B424" s="64"/>
      <c r="C424" s="64"/>
      <c r="D424" s="65"/>
      <c r="E424" s="66"/>
      <c r="F424" s="65"/>
      <c r="G424" s="66"/>
      <c r="H424" s="65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</row>
    <row r="425" spans="1:39" ht="18" customHeight="1" x14ac:dyDescent="0.4">
      <c r="A425" s="63"/>
      <c r="B425" s="64"/>
      <c r="C425" s="64"/>
      <c r="D425" s="65"/>
      <c r="E425" s="66"/>
      <c r="F425" s="65"/>
      <c r="G425" s="66"/>
      <c r="H425" s="65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63"/>
      <c r="AD425" s="63"/>
      <c r="AE425" s="63"/>
      <c r="AF425" s="63"/>
      <c r="AG425" s="63"/>
      <c r="AH425" s="63"/>
      <c r="AI425" s="63"/>
      <c r="AJ425" s="63"/>
      <c r="AK425" s="63"/>
      <c r="AL425" s="63"/>
      <c r="AM425" s="63"/>
    </row>
    <row r="426" spans="1:39" ht="18" customHeight="1" x14ac:dyDescent="0.4">
      <c r="A426" s="63"/>
      <c r="B426" s="64"/>
      <c r="C426" s="64"/>
      <c r="D426" s="65"/>
      <c r="E426" s="66"/>
      <c r="F426" s="65"/>
      <c r="G426" s="66"/>
      <c r="H426" s="65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63"/>
      <c r="AD426" s="63"/>
      <c r="AE426" s="63"/>
      <c r="AF426" s="63"/>
      <c r="AG426" s="63"/>
      <c r="AH426" s="63"/>
      <c r="AI426" s="63"/>
      <c r="AJ426" s="63"/>
      <c r="AK426" s="63"/>
      <c r="AL426" s="63"/>
      <c r="AM426" s="63"/>
    </row>
    <row r="427" spans="1:39" ht="18" customHeight="1" x14ac:dyDescent="0.4">
      <c r="A427" s="63"/>
      <c r="B427" s="64"/>
      <c r="C427" s="64"/>
      <c r="D427" s="65"/>
      <c r="E427" s="66"/>
      <c r="F427" s="65"/>
      <c r="G427" s="66"/>
      <c r="H427" s="65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63"/>
      <c r="AD427" s="63"/>
      <c r="AE427" s="63"/>
      <c r="AF427" s="63"/>
      <c r="AG427" s="63"/>
      <c r="AH427" s="63"/>
      <c r="AI427" s="63"/>
      <c r="AJ427" s="63"/>
      <c r="AK427" s="63"/>
      <c r="AL427" s="63"/>
      <c r="AM427" s="63"/>
    </row>
    <row r="428" spans="1:39" ht="18" customHeight="1" x14ac:dyDescent="0.4">
      <c r="A428" s="63"/>
      <c r="B428" s="64"/>
      <c r="C428" s="64"/>
      <c r="D428" s="65"/>
      <c r="E428" s="66"/>
      <c r="F428" s="65"/>
      <c r="G428" s="66"/>
      <c r="H428" s="65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</row>
    <row r="429" spans="1:39" ht="18" customHeight="1" x14ac:dyDescent="0.4">
      <c r="A429" s="63"/>
      <c r="B429" s="64"/>
      <c r="C429" s="64"/>
      <c r="D429" s="65"/>
      <c r="E429" s="66"/>
      <c r="F429" s="65"/>
      <c r="G429" s="66"/>
      <c r="H429" s="65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</row>
    <row r="430" spans="1:39" ht="18" customHeight="1" x14ac:dyDescent="0.4">
      <c r="A430" s="63"/>
      <c r="B430" s="64"/>
      <c r="C430" s="64"/>
      <c r="D430" s="65"/>
      <c r="E430" s="66"/>
      <c r="F430" s="65"/>
      <c r="G430" s="66"/>
      <c r="H430" s="65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3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</row>
    <row r="431" spans="1:39" ht="18" customHeight="1" x14ac:dyDescent="0.4">
      <c r="A431" s="63"/>
      <c r="B431" s="64"/>
      <c r="C431" s="64"/>
      <c r="D431" s="65"/>
      <c r="E431" s="66"/>
      <c r="F431" s="65"/>
      <c r="G431" s="66"/>
      <c r="H431" s="65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63"/>
      <c r="AD431" s="63"/>
      <c r="AE431" s="63"/>
      <c r="AF431" s="63"/>
      <c r="AG431" s="63"/>
      <c r="AH431" s="63"/>
      <c r="AI431" s="63"/>
      <c r="AJ431" s="63"/>
      <c r="AK431" s="63"/>
      <c r="AL431" s="63"/>
      <c r="AM431" s="63"/>
    </row>
    <row r="432" spans="1:39" ht="18" customHeight="1" x14ac:dyDescent="0.4">
      <c r="A432" s="63"/>
      <c r="B432" s="64"/>
      <c r="C432" s="64"/>
      <c r="D432" s="65"/>
      <c r="E432" s="66"/>
      <c r="F432" s="65"/>
      <c r="G432" s="66"/>
      <c r="H432" s="65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63"/>
      <c r="AD432" s="63"/>
      <c r="AE432" s="63"/>
      <c r="AF432" s="63"/>
      <c r="AG432" s="63"/>
      <c r="AH432" s="63"/>
      <c r="AI432" s="63"/>
      <c r="AJ432" s="63"/>
      <c r="AK432" s="63"/>
      <c r="AL432" s="63"/>
      <c r="AM432" s="63"/>
    </row>
    <row r="433" spans="1:39" ht="18" customHeight="1" x14ac:dyDescent="0.4">
      <c r="A433" s="63"/>
      <c r="B433" s="64"/>
      <c r="C433" s="64"/>
      <c r="D433" s="65"/>
      <c r="E433" s="66"/>
      <c r="F433" s="65"/>
      <c r="G433" s="66"/>
      <c r="H433" s="65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</row>
    <row r="434" spans="1:39" ht="18" customHeight="1" x14ac:dyDescent="0.4">
      <c r="A434" s="63"/>
      <c r="B434" s="64"/>
      <c r="C434" s="64"/>
      <c r="D434" s="65"/>
      <c r="E434" s="66"/>
      <c r="F434" s="65"/>
      <c r="G434" s="66"/>
      <c r="H434" s="65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</row>
    <row r="435" spans="1:39" ht="18" customHeight="1" x14ac:dyDescent="0.4">
      <c r="A435" s="63"/>
      <c r="B435" s="64"/>
      <c r="C435" s="64"/>
      <c r="D435" s="65"/>
      <c r="E435" s="66"/>
      <c r="F435" s="65"/>
      <c r="G435" s="66"/>
      <c r="H435" s="65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3"/>
      <c r="AD435" s="63"/>
      <c r="AE435" s="63"/>
      <c r="AF435" s="63"/>
      <c r="AG435" s="63"/>
      <c r="AH435" s="63"/>
      <c r="AI435" s="63"/>
      <c r="AJ435" s="63"/>
      <c r="AK435" s="63"/>
      <c r="AL435" s="63"/>
      <c r="AM435" s="63"/>
    </row>
    <row r="436" spans="1:39" ht="18" customHeight="1" x14ac:dyDescent="0.4">
      <c r="A436" s="63"/>
      <c r="B436" s="64"/>
      <c r="C436" s="64"/>
      <c r="D436" s="65"/>
      <c r="E436" s="66"/>
      <c r="F436" s="65"/>
      <c r="G436" s="66"/>
      <c r="H436" s="65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63"/>
      <c r="AD436" s="63"/>
      <c r="AE436" s="63"/>
      <c r="AF436" s="63"/>
      <c r="AG436" s="63"/>
      <c r="AH436" s="63"/>
      <c r="AI436" s="63"/>
      <c r="AJ436" s="63"/>
      <c r="AK436" s="63"/>
      <c r="AL436" s="63"/>
      <c r="AM436" s="63"/>
    </row>
    <row r="437" spans="1:39" ht="18" customHeight="1" x14ac:dyDescent="0.4">
      <c r="A437" s="63"/>
      <c r="B437" s="64"/>
      <c r="C437" s="64"/>
      <c r="D437" s="65"/>
      <c r="E437" s="66"/>
      <c r="F437" s="65"/>
      <c r="G437" s="66"/>
      <c r="H437" s="65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3"/>
      <c r="AD437" s="63"/>
      <c r="AE437" s="63"/>
      <c r="AF437" s="63"/>
      <c r="AG437" s="63"/>
      <c r="AH437" s="63"/>
      <c r="AI437" s="63"/>
      <c r="AJ437" s="63"/>
      <c r="AK437" s="63"/>
      <c r="AL437" s="63"/>
      <c r="AM437" s="63"/>
    </row>
    <row r="438" spans="1:39" ht="18" customHeight="1" x14ac:dyDescent="0.4">
      <c r="A438" s="63"/>
      <c r="B438" s="64"/>
      <c r="C438" s="64"/>
      <c r="D438" s="65"/>
      <c r="E438" s="66"/>
      <c r="F438" s="65"/>
      <c r="G438" s="66"/>
      <c r="H438" s="65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</row>
    <row r="439" spans="1:39" ht="18" customHeight="1" x14ac:dyDescent="0.4">
      <c r="A439" s="63"/>
      <c r="B439" s="64"/>
      <c r="C439" s="64"/>
      <c r="D439" s="65"/>
      <c r="E439" s="66"/>
      <c r="F439" s="65"/>
      <c r="G439" s="66"/>
      <c r="H439" s="65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</row>
    <row r="440" spans="1:39" ht="18" customHeight="1" x14ac:dyDescent="0.4">
      <c r="A440" s="63"/>
      <c r="B440" s="64"/>
      <c r="C440" s="64"/>
      <c r="D440" s="65"/>
      <c r="E440" s="66"/>
      <c r="F440" s="65"/>
      <c r="G440" s="66"/>
      <c r="H440" s="65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3"/>
      <c r="AD440" s="63"/>
      <c r="AE440" s="63"/>
      <c r="AF440" s="63"/>
      <c r="AG440" s="63"/>
      <c r="AH440" s="63"/>
      <c r="AI440" s="63"/>
      <c r="AJ440" s="63"/>
      <c r="AK440" s="63"/>
      <c r="AL440" s="63"/>
      <c r="AM440" s="63"/>
    </row>
    <row r="441" spans="1:39" ht="18" customHeight="1" x14ac:dyDescent="0.4">
      <c r="A441" s="63"/>
      <c r="B441" s="64"/>
      <c r="C441" s="64"/>
      <c r="D441" s="65"/>
      <c r="E441" s="66"/>
      <c r="F441" s="65"/>
      <c r="G441" s="66"/>
      <c r="H441" s="65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</row>
    <row r="442" spans="1:39" ht="18" customHeight="1" x14ac:dyDescent="0.4">
      <c r="A442" s="63"/>
      <c r="B442" s="64"/>
      <c r="C442" s="64"/>
      <c r="D442" s="65"/>
      <c r="E442" s="66"/>
      <c r="F442" s="65"/>
      <c r="G442" s="66"/>
      <c r="H442" s="65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</row>
    <row r="443" spans="1:39" ht="18" customHeight="1" x14ac:dyDescent="0.4">
      <c r="A443" s="63"/>
      <c r="B443" s="64"/>
      <c r="C443" s="64"/>
      <c r="D443" s="65"/>
      <c r="E443" s="66"/>
      <c r="F443" s="65"/>
      <c r="G443" s="66"/>
      <c r="H443" s="65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</row>
    <row r="444" spans="1:39" ht="18" customHeight="1" x14ac:dyDescent="0.4">
      <c r="A444" s="63"/>
      <c r="B444" s="64"/>
      <c r="C444" s="64"/>
      <c r="D444" s="65"/>
      <c r="E444" s="66"/>
      <c r="F444" s="65"/>
      <c r="G444" s="66"/>
      <c r="H444" s="65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</row>
    <row r="445" spans="1:39" ht="18" customHeight="1" x14ac:dyDescent="0.4">
      <c r="A445" s="63"/>
      <c r="B445" s="64"/>
      <c r="C445" s="64"/>
      <c r="D445" s="65"/>
      <c r="E445" s="66"/>
      <c r="F445" s="65"/>
      <c r="G445" s="66"/>
      <c r="H445" s="65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3"/>
      <c r="AD445" s="63"/>
      <c r="AE445" s="63"/>
      <c r="AF445" s="63"/>
      <c r="AG445" s="63"/>
      <c r="AH445" s="63"/>
      <c r="AI445" s="63"/>
      <c r="AJ445" s="63"/>
      <c r="AK445" s="63"/>
      <c r="AL445" s="63"/>
      <c r="AM445" s="63"/>
    </row>
    <row r="446" spans="1:39" ht="18" customHeight="1" x14ac:dyDescent="0.4">
      <c r="A446" s="63"/>
      <c r="B446" s="64"/>
      <c r="C446" s="64"/>
      <c r="D446" s="65"/>
      <c r="E446" s="66"/>
      <c r="F446" s="65"/>
      <c r="G446" s="66"/>
      <c r="H446" s="65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3"/>
      <c r="AD446" s="63"/>
      <c r="AE446" s="63"/>
      <c r="AF446" s="63"/>
      <c r="AG446" s="63"/>
      <c r="AH446" s="63"/>
      <c r="AI446" s="63"/>
      <c r="AJ446" s="63"/>
      <c r="AK446" s="63"/>
      <c r="AL446" s="63"/>
      <c r="AM446" s="63"/>
    </row>
    <row r="447" spans="1:39" ht="18" customHeight="1" x14ac:dyDescent="0.4">
      <c r="A447" s="63"/>
      <c r="B447" s="64"/>
      <c r="C447" s="64"/>
      <c r="D447" s="65"/>
      <c r="E447" s="66"/>
      <c r="F447" s="65"/>
      <c r="G447" s="66"/>
      <c r="H447" s="65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3"/>
      <c r="AD447" s="63"/>
      <c r="AE447" s="63"/>
      <c r="AF447" s="63"/>
      <c r="AG447" s="63"/>
      <c r="AH447" s="63"/>
      <c r="AI447" s="63"/>
      <c r="AJ447" s="63"/>
      <c r="AK447" s="63"/>
      <c r="AL447" s="63"/>
      <c r="AM447" s="63"/>
    </row>
    <row r="448" spans="1:39" ht="18" customHeight="1" x14ac:dyDescent="0.4">
      <c r="A448" s="63"/>
      <c r="B448" s="64"/>
      <c r="C448" s="64"/>
      <c r="D448" s="65"/>
      <c r="E448" s="66"/>
      <c r="F448" s="65"/>
      <c r="G448" s="66"/>
      <c r="H448" s="65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</row>
    <row r="449" spans="1:39" ht="18" customHeight="1" x14ac:dyDescent="0.4">
      <c r="A449" s="63"/>
      <c r="B449" s="64"/>
      <c r="C449" s="64"/>
      <c r="D449" s="65"/>
      <c r="E449" s="66"/>
      <c r="F449" s="65"/>
      <c r="G449" s="66"/>
      <c r="H449" s="65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</row>
    <row r="450" spans="1:39" ht="18" customHeight="1" x14ac:dyDescent="0.4">
      <c r="A450" s="63"/>
      <c r="B450" s="64"/>
      <c r="C450" s="64"/>
      <c r="D450" s="65"/>
      <c r="E450" s="66"/>
      <c r="F450" s="65"/>
      <c r="G450" s="66"/>
      <c r="H450" s="65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3"/>
      <c r="AD450" s="63"/>
      <c r="AE450" s="63"/>
      <c r="AF450" s="63"/>
      <c r="AG450" s="63"/>
      <c r="AH450" s="63"/>
      <c r="AI450" s="63"/>
      <c r="AJ450" s="63"/>
      <c r="AK450" s="63"/>
      <c r="AL450" s="63"/>
      <c r="AM450" s="63"/>
    </row>
    <row r="451" spans="1:39" ht="18" customHeight="1" x14ac:dyDescent="0.4">
      <c r="A451" s="63"/>
      <c r="B451" s="64"/>
      <c r="C451" s="64"/>
      <c r="D451" s="65"/>
      <c r="E451" s="66"/>
      <c r="F451" s="65"/>
      <c r="G451" s="66"/>
      <c r="H451" s="65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3"/>
      <c r="AD451" s="63"/>
      <c r="AE451" s="63"/>
      <c r="AF451" s="63"/>
      <c r="AG451" s="63"/>
      <c r="AH451" s="63"/>
      <c r="AI451" s="63"/>
      <c r="AJ451" s="63"/>
      <c r="AK451" s="63"/>
      <c r="AL451" s="63"/>
      <c r="AM451" s="63"/>
    </row>
    <row r="452" spans="1:39" ht="18" customHeight="1" x14ac:dyDescent="0.4">
      <c r="A452" s="63"/>
      <c r="B452" s="64"/>
      <c r="C452" s="64"/>
      <c r="D452" s="65"/>
      <c r="E452" s="66"/>
      <c r="F452" s="65"/>
      <c r="G452" s="66"/>
      <c r="H452" s="65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63"/>
      <c r="AD452" s="63"/>
      <c r="AE452" s="63"/>
      <c r="AF452" s="63"/>
      <c r="AG452" s="63"/>
      <c r="AH452" s="63"/>
      <c r="AI452" s="63"/>
      <c r="AJ452" s="63"/>
      <c r="AK452" s="63"/>
      <c r="AL452" s="63"/>
      <c r="AM452" s="63"/>
    </row>
    <row r="453" spans="1:39" ht="18" customHeight="1" x14ac:dyDescent="0.4">
      <c r="A453" s="63"/>
      <c r="B453" s="64"/>
      <c r="C453" s="64"/>
      <c r="D453" s="65"/>
      <c r="E453" s="66"/>
      <c r="F453" s="65"/>
      <c r="G453" s="66"/>
      <c r="H453" s="65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</row>
    <row r="454" spans="1:39" ht="18" customHeight="1" x14ac:dyDescent="0.4">
      <c r="A454" s="63"/>
      <c r="B454" s="64"/>
      <c r="C454" s="64"/>
      <c r="D454" s="65"/>
      <c r="E454" s="66"/>
      <c r="F454" s="65"/>
      <c r="G454" s="66"/>
      <c r="H454" s="65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</row>
    <row r="455" spans="1:39" ht="18" customHeight="1" x14ac:dyDescent="0.4">
      <c r="A455" s="63"/>
      <c r="B455" s="64"/>
      <c r="C455" s="64"/>
      <c r="D455" s="65"/>
      <c r="E455" s="66"/>
      <c r="F455" s="65"/>
      <c r="G455" s="66"/>
      <c r="H455" s="65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3"/>
      <c r="AD455" s="63"/>
      <c r="AE455" s="63"/>
      <c r="AF455" s="63"/>
      <c r="AG455" s="63"/>
      <c r="AH455" s="63"/>
      <c r="AI455" s="63"/>
      <c r="AJ455" s="63"/>
      <c r="AK455" s="63"/>
      <c r="AL455" s="63"/>
      <c r="AM455" s="63"/>
    </row>
    <row r="456" spans="1:39" ht="18" customHeight="1" x14ac:dyDescent="0.4">
      <c r="A456" s="63"/>
      <c r="B456" s="64"/>
      <c r="C456" s="64"/>
      <c r="D456" s="65"/>
      <c r="E456" s="66"/>
      <c r="F456" s="65"/>
      <c r="G456" s="66"/>
      <c r="H456" s="65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3"/>
      <c r="AD456" s="63"/>
      <c r="AE456" s="63"/>
      <c r="AF456" s="63"/>
      <c r="AG456" s="63"/>
      <c r="AH456" s="63"/>
      <c r="AI456" s="63"/>
      <c r="AJ456" s="63"/>
      <c r="AK456" s="63"/>
      <c r="AL456" s="63"/>
      <c r="AM456" s="63"/>
    </row>
    <row r="457" spans="1:39" ht="18" customHeight="1" x14ac:dyDescent="0.4">
      <c r="A457" s="63"/>
      <c r="B457" s="64"/>
      <c r="C457" s="64"/>
      <c r="D457" s="65"/>
      <c r="E457" s="66"/>
      <c r="F457" s="65"/>
      <c r="G457" s="66"/>
      <c r="H457" s="65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63"/>
      <c r="AD457" s="63"/>
      <c r="AE457" s="63"/>
      <c r="AF457" s="63"/>
      <c r="AG457" s="63"/>
      <c r="AH457" s="63"/>
      <c r="AI457" s="63"/>
      <c r="AJ457" s="63"/>
      <c r="AK457" s="63"/>
      <c r="AL457" s="63"/>
      <c r="AM457" s="63"/>
    </row>
    <row r="458" spans="1:39" ht="18" customHeight="1" x14ac:dyDescent="0.4">
      <c r="A458" s="63"/>
      <c r="B458" s="64"/>
      <c r="C458" s="64"/>
      <c r="D458" s="65"/>
      <c r="E458" s="66"/>
      <c r="F458" s="65"/>
      <c r="G458" s="66"/>
      <c r="H458" s="65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</row>
    <row r="459" spans="1:39" ht="18" customHeight="1" x14ac:dyDescent="0.4">
      <c r="A459" s="63"/>
      <c r="B459" s="64"/>
      <c r="C459" s="64"/>
      <c r="D459" s="65"/>
      <c r="E459" s="66"/>
      <c r="F459" s="65"/>
      <c r="G459" s="66"/>
      <c r="H459" s="65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</row>
    <row r="460" spans="1:39" ht="18" customHeight="1" x14ac:dyDescent="0.4">
      <c r="A460" s="63"/>
      <c r="B460" s="64"/>
      <c r="C460" s="64"/>
      <c r="D460" s="65"/>
      <c r="E460" s="66"/>
      <c r="F460" s="65"/>
      <c r="G460" s="66"/>
      <c r="H460" s="65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63"/>
      <c r="AD460" s="63"/>
      <c r="AE460" s="63"/>
      <c r="AF460" s="63"/>
      <c r="AG460" s="63"/>
      <c r="AH460" s="63"/>
      <c r="AI460" s="63"/>
      <c r="AJ460" s="63"/>
      <c r="AK460" s="63"/>
      <c r="AL460" s="63"/>
      <c r="AM460" s="63"/>
    </row>
    <row r="461" spans="1:39" ht="18" customHeight="1" x14ac:dyDescent="0.4">
      <c r="A461" s="63"/>
      <c r="B461" s="64"/>
      <c r="C461" s="64"/>
      <c r="D461" s="65"/>
      <c r="E461" s="66"/>
      <c r="F461" s="65"/>
      <c r="G461" s="66"/>
      <c r="H461" s="65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3"/>
      <c r="AD461" s="63"/>
      <c r="AE461" s="63"/>
      <c r="AF461" s="63"/>
      <c r="AG461" s="63"/>
      <c r="AH461" s="63"/>
      <c r="AI461" s="63"/>
      <c r="AJ461" s="63"/>
      <c r="AK461" s="63"/>
      <c r="AL461" s="63"/>
      <c r="AM461" s="63"/>
    </row>
    <row r="462" spans="1:39" ht="18" customHeight="1" x14ac:dyDescent="0.4">
      <c r="A462" s="63"/>
      <c r="B462" s="64"/>
      <c r="C462" s="64"/>
      <c r="D462" s="65"/>
      <c r="E462" s="66"/>
      <c r="F462" s="65"/>
      <c r="G462" s="66"/>
      <c r="H462" s="65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63"/>
      <c r="AD462" s="63"/>
      <c r="AE462" s="63"/>
      <c r="AF462" s="63"/>
      <c r="AG462" s="63"/>
      <c r="AH462" s="63"/>
      <c r="AI462" s="63"/>
      <c r="AJ462" s="63"/>
      <c r="AK462" s="63"/>
      <c r="AL462" s="63"/>
      <c r="AM462" s="63"/>
    </row>
    <row r="463" spans="1:39" ht="18" customHeight="1" x14ac:dyDescent="0.4">
      <c r="A463" s="63"/>
      <c r="B463" s="64"/>
      <c r="C463" s="64"/>
      <c r="D463" s="65"/>
      <c r="E463" s="66"/>
      <c r="F463" s="65"/>
      <c r="G463" s="66"/>
      <c r="H463" s="65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</row>
    <row r="464" spans="1:39" ht="18" customHeight="1" x14ac:dyDescent="0.4">
      <c r="A464" s="63"/>
      <c r="B464" s="64"/>
      <c r="C464" s="64"/>
      <c r="D464" s="65"/>
      <c r="E464" s="66"/>
      <c r="F464" s="65"/>
      <c r="G464" s="66"/>
      <c r="H464" s="65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</row>
    <row r="465" spans="1:39" ht="18" customHeight="1" x14ac:dyDescent="0.4">
      <c r="A465" s="63"/>
      <c r="B465" s="64"/>
      <c r="C465" s="64"/>
      <c r="D465" s="65"/>
      <c r="E465" s="66"/>
      <c r="F465" s="65"/>
      <c r="G465" s="66"/>
      <c r="H465" s="65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63"/>
      <c r="AD465" s="63"/>
      <c r="AE465" s="63"/>
      <c r="AF465" s="63"/>
      <c r="AG465" s="63"/>
      <c r="AH465" s="63"/>
      <c r="AI465" s="63"/>
      <c r="AJ465" s="63"/>
      <c r="AK465" s="63"/>
      <c r="AL465" s="63"/>
      <c r="AM465" s="63"/>
    </row>
    <row r="466" spans="1:39" ht="18" customHeight="1" x14ac:dyDescent="0.4">
      <c r="A466" s="63"/>
      <c r="B466" s="64"/>
      <c r="C466" s="64"/>
      <c r="D466" s="65"/>
      <c r="E466" s="66"/>
      <c r="F466" s="65"/>
      <c r="G466" s="66"/>
      <c r="H466" s="65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63"/>
      <c r="AD466" s="63"/>
      <c r="AE466" s="63"/>
      <c r="AF466" s="63"/>
      <c r="AG466" s="63"/>
      <c r="AH466" s="63"/>
      <c r="AI466" s="63"/>
      <c r="AJ466" s="63"/>
      <c r="AK466" s="63"/>
      <c r="AL466" s="63"/>
      <c r="AM466" s="63"/>
    </row>
    <row r="467" spans="1:39" ht="18" customHeight="1" x14ac:dyDescent="0.4">
      <c r="A467" s="63"/>
      <c r="B467" s="64"/>
      <c r="C467" s="64"/>
      <c r="D467" s="65"/>
      <c r="E467" s="66"/>
      <c r="F467" s="65"/>
      <c r="G467" s="66"/>
      <c r="H467" s="65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3"/>
      <c r="AD467" s="63"/>
      <c r="AE467" s="63"/>
      <c r="AF467" s="63"/>
      <c r="AG467" s="63"/>
      <c r="AH467" s="63"/>
      <c r="AI467" s="63"/>
      <c r="AJ467" s="63"/>
      <c r="AK467" s="63"/>
      <c r="AL467" s="63"/>
      <c r="AM467" s="63"/>
    </row>
    <row r="468" spans="1:39" ht="18" customHeight="1" x14ac:dyDescent="0.4">
      <c r="A468" s="63"/>
      <c r="B468" s="64"/>
      <c r="C468" s="64"/>
      <c r="D468" s="65"/>
      <c r="E468" s="66"/>
      <c r="F468" s="65"/>
      <c r="G468" s="66"/>
      <c r="H468" s="65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</row>
    <row r="469" spans="1:39" ht="18" customHeight="1" x14ac:dyDescent="0.4">
      <c r="A469" s="63"/>
      <c r="B469" s="64"/>
      <c r="C469" s="64"/>
      <c r="D469" s="65"/>
      <c r="E469" s="66"/>
      <c r="F469" s="65"/>
      <c r="G469" s="66"/>
      <c r="H469" s="65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</row>
    <row r="470" spans="1:39" ht="18" customHeight="1" x14ac:dyDescent="0.4">
      <c r="A470" s="63"/>
      <c r="B470" s="64"/>
      <c r="C470" s="64"/>
      <c r="D470" s="65"/>
      <c r="E470" s="66"/>
      <c r="F470" s="65"/>
      <c r="G470" s="66"/>
      <c r="H470" s="65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3"/>
      <c r="AD470" s="63"/>
      <c r="AE470" s="63"/>
      <c r="AF470" s="63"/>
      <c r="AG470" s="63"/>
      <c r="AH470" s="63"/>
      <c r="AI470" s="63"/>
      <c r="AJ470" s="63"/>
      <c r="AK470" s="63"/>
      <c r="AL470" s="63"/>
      <c r="AM470" s="63"/>
    </row>
    <row r="471" spans="1:39" ht="18" customHeight="1" x14ac:dyDescent="0.4">
      <c r="A471" s="63"/>
      <c r="B471" s="64"/>
      <c r="C471" s="64"/>
      <c r="D471" s="65"/>
      <c r="E471" s="66"/>
      <c r="F471" s="65"/>
      <c r="G471" s="66"/>
      <c r="H471" s="65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63"/>
      <c r="AD471" s="63"/>
      <c r="AE471" s="63"/>
      <c r="AF471" s="63"/>
      <c r="AG471" s="63"/>
      <c r="AH471" s="63"/>
      <c r="AI471" s="63"/>
      <c r="AJ471" s="63"/>
      <c r="AK471" s="63"/>
      <c r="AL471" s="63"/>
      <c r="AM471" s="63"/>
    </row>
    <row r="472" spans="1:39" ht="18" customHeight="1" x14ac:dyDescent="0.4">
      <c r="A472" s="63"/>
      <c r="B472" s="64"/>
      <c r="C472" s="64"/>
      <c r="D472" s="65"/>
      <c r="E472" s="66"/>
      <c r="F472" s="65"/>
      <c r="G472" s="66"/>
      <c r="H472" s="65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3"/>
      <c r="AD472" s="63"/>
      <c r="AE472" s="63"/>
      <c r="AF472" s="63"/>
      <c r="AG472" s="63"/>
      <c r="AH472" s="63"/>
      <c r="AI472" s="63"/>
      <c r="AJ472" s="63"/>
      <c r="AK472" s="63"/>
      <c r="AL472" s="63"/>
      <c r="AM472" s="63"/>
    </row>
    <row r="473" spans="1:39" ht="18" customHeight="1" x14ac:dyDescent="0.4">
      <c r="A473" s="63"/>
      <c r="B473" s="64"/>
      <c r="C473" s="64"/>
      <c r="D473" s="65"/>
      <c r="E473" s="66"/>
      <c r="F473" s="65"/>
      <c r="G473" s="66"/>
      <c r="H473" s="65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</row>
    <row r="474" spans="1:39" ht="18" customHeight="1" x14ac:dyDescent="0.4">
      <c r="A474" s="63"/>
      <c r="B474" s="64"/>
      <c r="C474" s="64"/>
      <c r="D474" s="65"/>
      <c r="E474" s="66"/>
      <c r="F474" s="65"/>
      <c r="G474" s="66"/>
      <c r="H474" s="65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</row>
    <row r="475" spans="1:39" ht="18" customHeight="1" x14ac:dyDescent="0.4">
      <c r="A475" s="63"/>
      <c r="B475" s="64"/>
      <c r="C475" s="64"/>
      <c r="D475" s="65"/>
      <c r="E475" s="66"/>
      <c r="F475" s="65"/>
      <c r="G475" s="66"/>
      <c r="H475" s="65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3"/>
      <c r="AD475" s="63"/>
      <c r="AE475" s="63"/>
      <c r="AF475" s="63"/>
      <c r="AG475" s="63"/>
      <c r="AH475" s="63"/>
      <c r="AI475" s="63"/>
      <c r="AJ475" s="63"/>
      <c r="AK475" s="63"/>
      <c r="AL475" s="63"/>
      <c r="AM475" s="63"/>
    </row>
    <row r="476" spans="1:39" ht="18" customHeight="1" x14ac:dyDescent="0.4">
      <c r="A476" s="63"/>
      <c r="B476" s="64"/>
      <c r="C476" s="64"/>
      <c r="D476" s="65"/>
      <c r="E476" s="66"/>
      <c r="F476" s="65"/>
      <c r="G476" s="66"/>
      <c r="H476" s="65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3"/>
      <c r="AD476" s="63"/>
      <c r="AE476" s="63"/>
      <c r="AF476" s="63"/>
      <c r="AG476" s="63"/>
      <c r="AH476" s="63"/>
      <c r="AI476" s="63"/>
      <c r="AJ476" s="63"/>
      <c r="AK476" s="63"/>
      <c r="AL476" s="63"/>
      <c r="AM476" s="63"/>
    </row>
    <row r="477" spans="1:39" ht="18" customHeight="1" x14ac:dyDescent="0.4">
      <c r="A477" s="63"/>
      <c r="B477" s="64"/>
      <c r="C477" s="64"/>
      <c r="D477" s="65"/>
      <c r="E477" s="66"/>
      <c r="F477" s="65"/>
      <c r="G477" s="66"/>
      <c r="H477" s="65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63"/>
      <c r="AD477" s="63"/>
      <c r="AE477" s="63"/>
      <c r="AF477" s="63"/>
      <c r="AG477" s="63"/>
      <c r="AH477" s="63"/>
      <c r="AI477" s="63"/>
      <c r="AJ477" s="63"/>
      <c r="AK477" s="63"/>
      <c r="AL477" s="63"/>
      <c r="AM477" s="63"/>
    </row>
    <row r="478" spans="1:39" ht="18" customHeight="1" x14ac:dyDescent="0.4">
      <c r="A478" s="63"/>
      <c r="B478" s="64"/>
      <c r="C478" s="64"/>
      <c r="D478" s="65"/>
      <c r="E478" s="66"/>
      <c r="F478" s="65"/>
      <c r="G478" s="66"/>
      <c r="H478" s="65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</row>
    <row r="479" spans="1:39" ht="18" customHeight="1" x14ac:dyDescent="0.4">
      <c r="A479" s="63"/>
      <c r="B479" s="64"/>
      <c r="C479" s="64"/>
      <c r="D479" s="65"/>
      <c r="E479" s="66"/>
      <c r="F479" s="65"/>
      <c r="G479" s="66"/>
      <c r="H479" s="65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</row>
    <row r="480" spans="1:39" ht="18" customHeight="1" x14ac:dyDescent="0.4">
      <c r="A480" s="63"/>
      <c r="B480" s="64"/>
      <c r="C480" s="64"/>
      <c r="D480" s="65"/>
      <c r="E480" s="66"/>
      <c r="F480" s="65"/>
      <c r="G480" s="66"/>
      <c r="H480" s="65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63"/>
      <c r="AD480" s="63"/>
      <c r="AE480" s="63"/>
      <c r="AF480" s="63"/>
      <c r="AG480" s="63"/>
      <c r="AH480" s="63"/>
      <c r="AI480" s="63"/>
      <c r="AJ480" s="63"/>
      <c r="AK480" s="63"/>
      <c r="AL480" s="63"/>
      <c r="AM480" s="63"/>
    </row>
    <row r="481" spans="1:39" ht="18" customHeight="1" x14ac:dyDescent="0.4">
      <c r="A481" s="63"/>
      <c r="B481" s="64"/>
      <c r="C481" s="64"/>
      <c r="D481" s="65"/>
      <c r="E481" s="66"/>
      <c r="F481" s="65"/>
      <c r="G481" s="66"/>
      <c r="H481" s="65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3"/>
      <c r="AD481" s="63"/>
      <c r="AE481" s="63"/>
      <c r="AF481" s="63"/>
      <c r="AG481" s="63"/>
      <c r="AH481" s="63"/>
      <c r="AI481" s="63"/>
      <c r="AJ481" s="63"/>
      <c r="AK481" s="63"/>
      <c r="AL481" s="63"/>
      <c r="AM481" s="63"/>
    </row>
    <row r="482" spans="1:39" ht="18" customHeight="1" x14ac:dyDescent="0.4">
      <c r="A482" s="63"/>
      <c r="B482" s="64"/>
      <c r="C482" s="64"/>
      <c r="D482" s="65"/>
      <c r="E482" s="66"/>
      <c r="F482" s="65"/>
      <c r="G482" s="66"/>
      <c r="H482" s="65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3"/>
      <c r="AD482" s="63"/>
      <c r="AE482" s="63"/>
      <c r="AF482" s="63"/>
      <c r="AG482" s="63"/>
      <c r="AH482" s="63"/>
      <c r="AI482" s="63"/>
      <c r="AJ482" s="63"/>
      <c r="AK482" s="63"/>
      <c r="AL482" s="63"/>
      <c r="AM482" s="63"/>
    </row>
    <row r="483" spans="1:39" ht="18" customHeight="1" x14ac:dyDescent="0.4">
      <c r="A483" s="63"/>
      <c r="B483" s="64"/>
      <c r="C483" s="64"/>
      <c r="D483" s="65"/>
      <c r="E483" s="66"/>
      <c r="F483" s="65"/>
      <c r="G483" s="66"/>
      <c r="H483" s="65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</row>
    <row r="484" spans="1:39" ht="18" customHeight="1" x14ac:dyDescent="0.4">
      <c r="A484" s="63"/>
      <c r="B484" s="64"/>
      <c r="C484" s="64"/>
      <c r="D484" s="65"/>
      <c r="E484" s="66"/>
      <c r="F484" s="65"/>
      <c r="G484" s="66"/>
      <c r="H484" s="65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</row>
    <row r="485" spans="1:39" ht="18" customHeight="1" x14ac:dyDescent="0.4">
      <c r="A485" s="63"/>
      <c r="B485" s="64"/>
      <c r="C485" s="64"/>
      <c r="D485" s="65"/>
      <c r="E485" s="66"/>
      <c r="F485" s="65"/>
      <c r="G485" s="66"/>
      <c r="H485" s="65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63"/>
      <c r="AD485" s="63"/>
      <c r="AE485" s="63"/>
      <c r="AF485" s="63"/>
      <c r="AG485" s="63"/>
      <c r="AH485" s="63"/>
      <c r="AI485" s="63"/>
      <c r="AJ485" s="63"/>
      <c r="AK485" s="63"/>
      <c r="AL485" s="63"/>
      <c r="AM485" s="63"/>
    </row>
    <row r="486" spans="1:39" ht="18" customHeight="1" x14ac:dyDescent="0.4">
      <c r="A486" s="63"/>
      <c r="B486" s="64"/>
      <c r="C486" s="64"/>
      <c r="D486" s="65"/>
      <c r="E486" s="66"/>
      <c r="F486" s="65"/>
      <c r="G486" s="66"/>
      <c r="H486" s="65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3"/>
      <c r="AD486" s="63"/>
      <c r="AE486" s="63"/>
      <c r="AF486" s="63"/>
      <c r="AG486" s="63"/>
      <c r="AH486" s="63"/>
      <c r="AI486" s="63"/>
      <c r="AJ486" s="63"/>
      <c r="AK486" s="63"/>
      <c r="AL486" s="63"/>
      <c r="AM486" s="63"/>
    </row>
    <row r="487" spans="1:39" ht="18" customHeight="1" x14ac:dyDescent="0.4">
      <c r="A487" s="63"/>
      <c r="B487" s="64"/>
      <c r="C487" s="64"/>
      <c r="D487" s="65"/>
      <c r="E487" s="66"/>
      <c r="F487" s="65"/>
      <c r="G487" s="66"/>
      <c r="H487" s="65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3"/>
      <c r="AD487" s="63"/>
      <c r="AE487" s="63"/>
      <c r="AF487" s="63"/>
      <c r="AG487" s="63"/>
      <c r="AH487" s="63"/>
      <c r="AI487" s="63"/>
      <c r="AJ487" s="63"/>
      <c r="AK487" s="63"/>
      <c r="AL487" s="63"/>
      <c r="AM487" s="63"/>
    </row>
    <row r="488" spans="1:39" ht="18" customHeight="1" x14ac:dyDescent="0.4">
      <c r="A488" s="63"/>
      <c r="B488" s="64"/>
      <c r="C488" s="64"/>
      <c r="D488" s="65"/>
      <c r="E488" s="66"/>
      <c r="F488" s="65"/>
      <c r="G488" s="66"/>
      <c r="H488" s="65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</row>
    <row r="489" spans="1:39" ht="18" customHeight="1" x14ac:dyDescent="0.4">
      <c r="A489" s="63"/>
      <c r="B489" s="64"/>
      <c r="C489" s="64"/>
      <c r="D489" s="65"/>
      <c r="E489" s="66"/>
      <c r="F489" s="65"/>
      <c r="G489" s="66"/>
      <c r="H489" s="65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</row>
    <row r="490" spans="1:39" ht="18" customHeight="1" x14ac:dyDescent="0.4">
      <c r="A490" s="63"/>
      <c r="B490" s="64"/>
      <c r="C490" s="64"/>
      <c r="D490" s="65"/>
      <c r="E490" s="66"/>
      <c r="F490" s="65"/>
      <c r="G490" s="66"/>
      <c r="H490" s="65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3"/>
      <c r="AD490" s="63"/>
      <c r="AE490" s="63"/>
      <c r="AF490" s="63"/>
      <c r="AG490" s="63"/>
      <c r="AH490" s="63"/>
      <c r="AI490" s="63"/>
      <c r="AJ490" s="63"/>
      <c r="AK490" s="63"/>
      <c r="AL490" s="63"/>
      <c r="AM490" s="63"/>
    </row>
    <row r="491" spans="1:39" ht="18" customHeight="1" x14ac:dyDescent="0.4">
      <c r="A491" s="63"/>
      <c r="B491" s="64"/>
      <c r="C491" s="64"/>
      <c r="D491" s="65"/>
      <c r="E491" s="66"/>
      <c r="F491" s="65"/>
      <c r="G491" s="66"/>
      <c r="H491" s="65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3"/>
      <c r="AD491" s="63"/>
      <c r="AE491" s="63"/>
      <c r="AF491" s="63"/>
      <c r="AG491" s="63"/>
      <c r="AH491" s="63"/>
      <c r="AI491" s="63"/>
      <c r="AJ491" s="63"/>
      <c r="AK491" s="63"/>
      <c r="AL491" s="63"/>
      <c r="AM491" s="63"/>
    </row>
    <row r="492" spans="1:39" ht="18" customHeight="1" x14ac:dyDescent="0.4">
      <c r="A492" s="63"/>
      <c r="B492" s="64"/>
      <c r="C492" s="64"/>
      <c r="D492" s="65"/>
      <c r="E492" s="66"/>
      <c r="F492" s="65"/>
      <c r="G492" s="66"/>
      <c r="H492" s="65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63"/>
      <c r="AD492" s="63"/>
      <c r="AE492" s="63"/>
      <c r="AF492" s="63"/>
      <c r="AG492" s="63"/>
      <c r="AH492" s="63"/>
      <c r="AI492" s="63"/>
      <c r="AJ492" s="63"/>
      <c r="AK492" s="63"/>
      <c r="AL492" s="63"/>
      <c r="AM492" s="63"/>
    </row>
    <row r="493" spans="1:39" ht="18" customHeight="1" x14ac:dyDescent="0.4">
      <c r="A493" s="63"/>
      <c r="B493" s="64"/>
      <c r="C493" s="64"/>
      <c r="D493" s="65"/>
      <c r="E493" s="66"/>
      <c r="F493" s="65"/>
      <c r="G493" s="66"/>
      <c r="H493" s="65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</row>
    <row r="494" spans="1:39" ht="18" customHeight="1" x14ac:dyDescent="0.4">
      <c r="A494" s="63"/>
      <c r="B494" s="64"/>
      <c r="C494" s="64"/>
      <c r="D494" s="65"/>
      <c r="E494" s="66"/>
      <c r="F494" s="65"/>
      <c r="G494" s="66"/>
      <c r="H494" s="65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</row>
    <row r="495" spans="1:39" ht="18" customHeight="1" x14ac:dyDescent="0.4">
      <c r="A495" s="63"/>
      <c r="B495" s="64"/>
      <c r="C495" s="64"/>
      <c r="D495" s="65"/>
      <c r="E495" s="66"/>
      <c r="F495" s="65"/>
      <c r="G495" s="66"/>
      <c r="H495" s="65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63"/>
      <c r="AD495" s="63"/>
      <c r="AE495" s="63"/>
      <c r="AF495" s="63"/>
      <c r="AG495" s="63"/>
      <c r="AH495" s="63"/>
      <c r="AI495" s="63"/>
      <c r="AJ495" s="63"/>
      <c r="AK495" s="63"/>
      <c r="AL495" s="63"/>
      <c r="AM495" s="63"/>
    </row>
    <row r="496" spans="1:39" ht="18" customHeight="1" x14ac:dyDescent="0.4">
      <c r="A496" s="63"/>
      <c r="B496" s="64"/>
      <c r="C496" s="64"/>
      <c r="D496" s="65"/>
      <c r="E496" s="66"/>
      <c r="F496" s="65"/>
      <c r="G496" s="66"/>
      <c r="H496" s="65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3"/>
      <c r="AD496" s="63"/>
      <c r="AE496" s="63"/>
      <c r="AF496" s="63"/>
      <c r="AG496" s="63"/>
      <c r="AH496" s="63"/>
      <c r="AI496" s="63"/>
      <c r="AJ496" s="63"/>
      <c r="AK496" s="63"/>
      <c r="AL496" s="63"/>
      <c r="AM496" s="63"/>
    </row>
    <row r="497" spans="1:39" ht="18" customHeight="1" x14ac:dyDescent="0.4">
      <c r="A497" s="63"/>
      <c r="B497" s="64"/>
      <c r="C497" s="64"/>
      <c r="D497" s="65"/>
      <c r="E497" s="66"/>
      <c r="F497" s="65"/>
      <c r="G497" s="66"/>
      <c r="H497" s="65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3"/>
      <c r="AD497" s="63"/>
      <c r="AE497" s="63"/>
      <c r="AF497" s="63"/>
      <c r="AG497" s="63"/>
      <c r="AH497" s="63"/>
      <c r="AI497" s="63"/>
      <c r="AJ497" s="63"/>
      <c r="AK497" s="63"/>
      <c r="AL497" s="63"/>
      <c r="AM497" s="63"/>
    </row>
    <row r="498" spans="1:39" ht="18" customHeight="1" x14ac:dyDescent="0.4">
      <c r="A498" s="63"/>
      <c r="B498" s="64"/>
      <c r="C498" s="64"/>
      <c r="D498" s="65"/>
      <c r="E498" s="66"/>
      <c r="F498" s="65"/>
      <c r="G498" s="66"/>
      <c r="H498" s="65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</row>
    <row r="499" spans="1:39" ht="18" customHeight="1" x14ac:dyDescent="0.4">
      <c r="A499" s="63"/>
      <c r="B499" s="64"/>
      <c r="C499" s="64"/>
      <c r="D499" s="65"/>
      <c r="E499" s="66"/>
      <c r="F499" s="65"/>
      <c r="G499" s="66"/>
      <c r="H499" s="65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</row>
    <row r="500" spans="1:39" ht="18" customHeight="1" x14ac:dyDescent="0.4">
      <c r="A500" s="63"/>
      <c r="B500" s="64"/>
      <c r="C500" s="64"/>
      <c r="D500" s="65"/>
      <c r="E500" s="66"/>
      <c r="F500" s="65"/>
      <c r="G500" s="66"/>
      <c r="H500" s="65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3"/>
      <c r="AD500" s="63"/>
      <c r="AE500" s="63"/>
      <c r="AF500" s="63"/>
      <c r="AG500" s="63"/>
      <c r="AH500" s="63"/>
      <c r="AI500" s="63"/>
      <c r="AJ500" s="63"/>
      <c r="AK500" s="63"/>
      <c r="AL500" s="63"/>
      <c r="AM500" s="63"/>
    </row>
    <row r="501" spans="1:39" ht="18" customHeight="1" x14ac:dyDescent="0.4">
      <c r="A501" s="63"/>
      <c r="B501" s="64"/>
      <c r="C501" s="64"/>
      <c r="D501" s="65"/>
      <c r="E501" s="66"/>
      <c r="F501" s="65"/>
      <c r="G501" s="66"/>
      <c r="H501" s="65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3"/>
      <c r="AD501" s="63"/>
      <c r="AE501" s="63"/>
      <c r="AF501" s="63"/>
      <c r="AG501" s="63"/>
      <c r="AH501" s="63"/>
      <c r="AI501" s="63"/>
      <c r="AJ501" s="63"/>
      <c r="AK501" s="63"/>
      <c r="AL501" s="63"/>
      <c r="AM501" s="63"/>
    </row>
    <row r="502" spans="1:39" ht="18" customHeight="1" x14ac:dyDescent="0.4">
      <c r="A502" s="63"/>
      <c r="B502" s="64"/>
      <c r="C502" s="64"/>
      <c r="D502" s="65"/>
      <c r="E502" s="66"/>
      <c r="F502" s="65"/>
      <c r="G502" s="66"/>
      <c r="H502" s="65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63"/>
      <c r="AD502" s="63"/>
      <c r="AE502" s="63"/>
      <c r="AF502" s="63"/>
      <c r="AG502" s="63"/>
      <c r="AH502" s="63"/>
      <c r="AI502" s="63"/>
      <c r="AJ502" s="63"/>
      <c r="AK502" s="63"/>
      <c r="AL502" s="63"/>
      <c r="AM502" s="63"/>
    </row>
    <row r="503" spans="1:39" ht="18" customHeight="1" x14ac:dyDescent="0.4">
      <c r="A503" s="63"/>
      <c r="B503" s="64"/>
      <c r="C503" s="64"/>
      <c r="D503" s="65"/>
      <c r="E503" s="66"/>
      <c r="F503" s="65"/>
      <c r="G503" s="66"/>
      <c r="H503" s="65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</row>
    <row r="504" spans="1:39" ht="18" customHeight="1" x14ac:dyDescent="0.4">
      <c r="A504" s="63"/>
      <c r="B504" s="64"/>
      <c r="C504" s="64"/>
      <c r="D504" s="65"/>
      <c r="E504" s="66"/>
      <c r="F504" s="65"/>
      <c r="G504" s="66"/>
      <c r="H504" s="65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</row>
    <row r="505" spans="1:39" ht="18" customHeight="1" x14ac:dyDescent="0.4">
      <c r="A505" s="63"/>
      <c r="B505" s="64"/>
      <c r="C505" s="64"/>
      <c r="D505" s="65"/>
      <c r="E505" s="66"/>
      <c r="F505" s="65"/>
      <c r="G505" s="66"/>
      <c r="H505" s="65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3"/>
      <c r="AD505" s="63"/>
      <c r="AE505" s="63"/>
      <c r="AF505" s="63"/>
      <c r="AG505" s="63"/>
      <c r="AH505" s="63"/>
      <c r="AI505" s="63"/>
      <c r="AJ505" s="63"/>
      <c r="AK505" s="63"/>
      <c r="AL505" s="63"/>
      <c r="AM505" s="63"/>
    </row>
    <row r="506" spans="1:39" ht="18" customHeight="1" x14ac:dyDescent="0.4">
      <c r="A506" s="63"/>
      <c r="B506" s="64"/>
      <c r="C506" s="64"/>
      <c r="D506" s="65"/>
      <c r="E506" s="66"/>
      <c r="F506" s="65"/>
      <c r="G506" s="66"/>
      <c r="H506" s="65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63"/>
      <c r="AD506" s="63"/>
      <c r="AE506" s="63"/>
      <c r="AF506" s="63"/>
      <c r="AG506" s="63"/>
      <c r="AH506" s="63"/>
      <c r="AI506" s="63"/>
      <c r="AJ506" s="63"/>
      <c r="AK506" s="63"/>
      <c r="AL506" s="63"/>
      <c r="AM506" s="63"/>
    </row>
    <row r="507" spans="1:39" ht="18" customHeight="1" x14ac:dyDescent="0.4">
      <c r="A507" s="63"/>
      <c r="B507" s="64"/>
      <c r="C507" s="64"/>
      <c r="D507" s="65"/>
      <c r="E507" s="66"/>
      <c r="F507" s="65"/>
      <c r="G507" s="66"/>
      <c r="H507" s="65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63"/>
      <c r="AD507" s="63"/>
      <c r="AE507" s="63"/>
      <c r="AF507" s="63"/>
      <c r="AG507" s="63"/>
      <c r="AH507" s="63"/>
      <c r="AI507" s="63"/>
      <c r="AJ507" s="63"/>
      <c r="AK507" s="63"/>
      <c r="AL507" s="63"/>
      <c r="AM507" s="63"/>
    </row>
    <row r="508" spans="1:39" ht="18" customHeight="1" x14ac:dyDescent="0.4">
      <c r="A508" s="63"/>
      <c r="B508" s="64"/>
      <c r="C508" s="64"/>
      <c r="D508" s="65"/>
      <c r="E508" s="66"/>
      <c r="F508" s="65"/>
      <c r="G508" s="66"/>
      <c r="H508" s="65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</row>
    <row r="509" spans="1:39" ht="18" customHeight="1" x14ac:dyDescent="0.4">
      <c r="A509" s="63"/>
      <c r="B509" s="64"/>
      <c r="C509" s="64"/>
      <c r="D509" s="65"/>
      <c r="E509" s="66"/>
      <c r="F509" s="65"/>
      <c r="G509" s="66"/>
      <c r="H509" s="65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</row>
    <row r="510" spans="1:39" ht="18" customHeight="1" x14ac:dyDescent="0.4">
      <c r="A510" s="63"/>
      <c r="B510" s="64"/>
      <c r="C510" s="64"/>
      <c r="D510" s="65"/>
      <c r="E510" s="66"/>
      <c r="F510" s="65"/>
      <c r="G510" s="66"/>
      <c r="H510" s="65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3"/>
      <c r="AD510" s="63"/>
      <c r="AE510" s="63"/>
      <c r="AF510" s="63"/>
      <c r="AG510" s="63"/>
      <c r="AH510" s="63"/>
      <c r="AI510" s="63"/>
      <c r="AJ510" s="63"/>
      <c r="AK510" s="63"/>
      <c r="AL510" s="63"/>
      <c r="AM510" s="63"/>
    </row>
    <row r="511" spans="1:39" ht="18" customHeight="1" x14ac:dyDescent="0.4">
      <c r="A511" s="63"/>
      <c r="B511" s="64"/>
      <c r="C511" s="64"/>
      <c r="D511" s="65"/>
      <c r="E511" s="66"/>
      <c r="F511" s="65"/>
      <c r="G511" s="66"/>
      <c r="H511" s="65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63"/>
      <c r="AD511" s="63"/>
      <c r="AE511" s="63"/>
      <c r="AF511" s="63"/>
      <c r="AG511" s="63"/>
      <c r="AH511" s="63"/>
      <c r="AI511" s="63"/>
      <c r="AJ511" s="63"/>
      <c r="AK511" s="63"/>
      <c r="AL511" s="63"/>
      <c r="AM511" s="63"/>
    </row>
    <row r="512" spans="1:39" ht="18" customHeight="1" x14ac:dyDescent="0.4">
      <c r="A512" s="63"/>
      <c r="B512" s="64"/>
      <c r="C512" s="64"/>
      <c r="D512" s="65"/>
      <c r="E512" s="66"/>
      <c r="F512" s="65"/>
      <c r="G512" s="66"/>
      <c r="H512" s="65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3"/>
      <c r="AD512" s="63"/>
      <c r="AE512" s="63"/>
      <c r="AF512" s="63"/>
      <c r="AG512" s="63"/>
      <c r="AH512" s="63"/>
      <c r="AI512" s="63"/>
      <c r="AJ512" s="63"/>
      <c r="AK512" s="63"/>
      <c r="AL512" s="63"/>
      <c r="AM512" s="63"/>
    </row>
    <row r="513" spans="1:39" ht="18" customHeight="1" x14ac:dyDescent="0.4">
      <c r="A513" s="63"/>
      <c r="B513" s="64"/>
      <c r="C513" s="64"/>
      <c r="D513" s="65"/>
      <c r="E513" s="66"/>
      <c r="F513" s="65"/>
      <c r="G513" s="66"/>
      <c r="H513" s="65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</row>
    <row r="514" spans="1:39" ht="18" customHeight="1" x14ac:dyDescent="0.4">
      <c r="A514" s="63"/>
      <c r="B514" s="64"/>
      <c r="C514" s="64"/>
      <c r="D514" s="65"/>
      <c r="E514" s="66"/>
      <c r="F514" s="65"/>
      <c r="G514" s="66"/>
      <c r="H514" s="65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</row>
    <row r="515" spans="1:39" ht="18" customHeight="1" x14ac:dyDescent="0.4">
      <c r="A515" s="63"/>
      <c r="B515" s="64"/>
      <c r="C515" s="64"/>
      <c r="D515" s="65"/>
      <c r="E515" s="66"/>
      <c r="F515" s="65"/>
      <c r="G515" s="66"/>
      <c r="H515" s="65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63"/>
      <c r="AD515" s="63"/>
      <c r="AE515" s="63"/>
      <c r="AF515" s="63"/>
      <c r="AG515" s="63"/>
      <c r="AH515" s="63"/>
      <c r="AI515" s="63"/>
      <c r="AJ515" s="63"/>
      <c r="AK515" s="63"/>
      <c r="AL515" s="63"/>
      <c r="AM515" s="63"/>
    </row>
    <row r="516" spans="1:39" ht="18" customHeight="1" x14ac:dyDescent="0.4">
      <c r="A516" s="63"/>
      <c r="B516" s="64"/>
      <c r="C516" s="64"/>
      <c r="D516" s="65"/>
      <c r="E516" s="66"/>
      <c r="F516" s="65"/>
      <c r="G516" s="66"/>
      <c r="H516" s="65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63"/>
      <c r="AD516" s="63"/>
      <c r="AE516" s="63"/>
      <c r="AF516" s="63"/>
      <c r="AG516" s="63"/>
      <c r="AH516" s="63"/>
      <c r="AI516" s="63"/>
      <c r="AJ516" s="63"/>
      <c r="AK516" s="63"/>
      <c r="AL516" s="63"/>
      <c r="AM516" s="63"/>
    </row>
    <row r="517" spans="1:39" ht="18" customHeight="1" x14ac:dyDescent="0.4">
      <c r="A517" s="63"/>
      <c r="B517" s="64"/>
      <c r="C517" s="64"/>
      <c r="D517" s="65"/>
      <c r="E517" s="66"/>
      <c r="F517" s="65"/>
      <c r="G517" s="66"/>
      <c r="H517" s="65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3"/>
      <c r="AD517" s="63"/>
      <c r="AE517" s="63"/>
      <c r="AF517" s="63"/>
      <c r="AG517" s="63"/>
      <c r="AH517" s="63"/>
      <c r="AI517" s="63"/>
      <c r="AJ517" s="63"/>
      <c r="AK517" s="63"/>
      <c r="AL517" s="63"/>
      <c r="AM517" s="63"/>
    </row>
    <row r="518" spans="1:39" ht="18" customHeight="1" x14ac:dyDescent="0.4">
      <c r="A518" s="63"/>
      <c r="B518" s="64"/>
      <c r="C518" s="64"/>
      <c r="D518" s="65"/>
      <c r="E518" s="66"/>
      <c r="F518" s="65"/>
      <c r="G518" s="66"/>
      <c r="H518" s="65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</row>
    <row r="519" spans="1:39" ht="18" customHeight="1" x14ac:dyDescent="0.4">
      <c r="A519" s="63"/>
      <c r="B519" s="64"/>
      <c r="C519" s="64"/>
      <c r="D519" s="65"/>
      <c r="E519" s="66"/>
      <c r="F519" s="65"/>
      <c r="G519" s="66"/>
      <c r="H519" s="65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</row>
    <row r="520" spans="1:39" ht="18" customHeight="1" x14ac:dyDescent="0.4">
      <c r="A520" s="63"/>
      <c r="B520" s="64"/>
      <c r="C520" s="64"/>
      <c r="D520" s="65"/>
      <c r="E520" s="66"/>
      <c r="F520" s="65"/>
      <c r="G520" s="66"/>
      <c r="H520" s="65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63"/>
      <c r="AD520" s="63"/>
      <c r="AE520" s="63"/>
      <c r="AF520" s="63"/>
      <c r="AG520" s="63"/>
      <c r="AH520" s="63"/>
      <c r="AI520" s="63"/>
      <c r="AJ520" s="63"/>
      <c r="AK520" s="63"/>
      <c r="AL520" s="63"/>
      <c r="AM520" s="63"/>
    </row>
    <row r="521" spans="1:39" ht="18" customHeight="1" x14ac:dyDescent="0.4">
      <c r="A521" s="63"/>
      <c r="B521" s="64"/>
      <c r="C521" s="64"/>
      <c r="D521" s="65"/>
      <c r="E521" s="66"/>
      <c r="F521" s="65"/>
      <c r="G521" s="66"/>
      <c r="H521" s="65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63"/>
      <c r="AD521" s="63"/>
      <c r="AE521" s="63"/>
      <c r="AF521" s="63"/>
      <c r="AG521" s="63"/>
      <c r="AH521" s="63"/>
      <c r="AI521" s="63"/>
      <c r="AJ521" s="63"/>
      <c r="AK521" s="63"/>
      <c r="AL521" s="63"/>
      <c r="AM521" s="63"/>
    </row>
    <row r="522" spans="1:39" ht="18" customHeight="1" x14ac:dyDescent="0.4">
      <c r="A522" s="63"/>
      <c r="B522" s="64"/>
      <c r="C522" s="64"/>
      <c r="D522" s="65"/>
      <c r="E522" s="66"/>
      <c r="F522" s="65"/>
      <c r="G522" s="66"/>
      <c r="H522" s="65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63"/>
      <c r="AD522" s="63"/>
      <c r="AE522" s="63"/>
      <c r="AF522" s="63"/>
      <c r="AG522" s="63"/>
      <c r="AH522" s="63"/>
      <c r="AI522" s="63"/>
      <c r="AJ522" s="63"/>
      <c r="AK522" s="63"/>
      <c r="AL522" s="63"/>
      <c r="AM522" s="63"/>
    </row>
    <row r="523" spans="1:39" ht="18" customHeight="1" x14ac:dyDescent="0.4">
      <c r="A523" s="63"/>
      <c r="B523" s="64"/>
      <c r="C523" s="64"/>
      <c r="D523" s="65"/>
      <c r="E523" s="66"/>
      <c r="F523" s="65"/>
      <c r="G523" s="66"/>
      <c r="H523" s="65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</row>
    <row r="524" spans="1:39" ht="18" customHeight="1" x14ac:dyDescent="0.4">
      <c r="A524" s="63"/>
      <c r="B524" s="64"/>
      <c r="C524" s="64"/>
      <c r="D524" s="65"/>
      <c r="E524" s="66"/>
      <c r="F524" s="65"/>
      <c r="G524" s="66"/>
      <c r="H524" s="65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</row>
    <row r="525" spans="1:39" ht="18" customHeight="1" x14ac:dyDescent="0.4">
      <c r="A525" s="63"/>
      <c r="B525" s="64"/>
      <c r="C525" s="64"/>
      <c r="D525" s="65"/>
      <c r="E525" s="66"/>
      <c r="F525" s="65"/>
      <c r="G525" s="66"/>
      <c r="H525" s="65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3"/>
      <c r="AD525" s="63"/>
      <c r="AE525" s="63"/>
      <c r="AF525" s="63"/>
      <c r="AG525" s="63"/>
      <c r="AH525" s="63"/>
      <c r="AI525" s="63"/>
      <c r="AJ525" s="63"/>
      <c r="AK525" s="63"/>
      <c r="AL525" s="63"/>
      <c r="AM525" s="63"/>
    </row>
    <row r="526" spans="1:39" ht="18" customHeight="1" x14ac:dyDescent="0.4">
      <c r="A526" s="63"/>
      <c r="B526" s="64"/>
      <c r="C526" s="64"/>
      <c r="D526" s="65"/>
      <c r="E526" s="66"/>
      <c r="F526" s="65"/>
      <c r="G526" s="66"/>
      <c r="H526" s="65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63"/>
      <c r="AD526" s="63"/>
      <c r="AE526" s="63"/>
      <c r="AF526" s="63"/>
      <c r="AG526" s="63"/>
      <c r="AH526" s="63"/>
      <c r="AI526" s="63"/>
      <c r="AJ526" s="63"/>
      <c r="AK526" s="63"/>
      <c r="AL526" s="63"/>
      <c r="AM526" s="63"/>
    </row>
    <row r="527" spans="1:39" ht="18" customHeight="1" x14ac:dyDescent="0.4">
      <c r="A527" s="63"/>
      <c r="B527" s="64"/>
      <c r="C527" s="64"/>
      <c r="D527" s="65"/>
      <c r="E527" s="66"/>
      <c r="F527" s="65"/>
      <c r="G527" s="66"/>
      <c r="H527" s="65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3"/>
      <c r="AD527" s="63"/>
      <c r="AE527" s="63"/>
      <c r="AF527" s="63"/>
      <c r="AG527" s="63"/>
      <c r="AH527" s="63"/>
      <c r="AI527" s="63"/>
      <c r="AJ527" s="63"/>
      <c r="AK527" s="63"/>
      <c r="AL527" s="63"/>
      <c r="AM527" s="63"/>
    </row>
    <row r="528" spans="1:39" ht="18" customHeight="1" x14ac:dyDescent="0.4">
      <c r="A528" s="63"/>
      <c r="B528" s="64"/>
      <c r="C528" s="64"/>
      <c r="D528" s="65"/>
      <c r="E528" s="66"/>
      <c r="F528" s="65"/>
      <c r="G528" s="66"/>
      <c r="H528" s="65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</row>
    <row r="529" spans="1:39" ht="18" customHeight="1" x14ac:dyDescent="0.4">
      <c r="A529" s="63"/>
      <c r="B529" s="64"/>
      <c r="C529" s="64"/>
      <c r="D529" s="65"/>
      <c r="E529" s="66"/>
      <c r="F529" s="65"/>
      <c r="G529" s="66"/>
      <c r="H529" s="65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</row>
    <row r="530" spans="1:39" ht="18" customHeight="1" x14ac:dyDescent="0.4">
      <c r="A530" s="63"/>
      <c r="B530" s="64"/>
      <c r="C530" s="64"/>
      <c r="D530" s="65"/>
      <c r="E530" s="66"/>
      <c r="F530" s="65"/>
      <c r="G530" s="66"/>
      <c r="H530" s="65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3"/>
      <c r="AD530" s="63"/>
      <c r="AE530" s="63"/>
      <c r="AF530" s="63"/>
      <c r="AG530" s="63"/>
      <c r="AH530" s="63"/>
      <c r="AI530" s="63"/>
      <c r="AJ530" s="63"/>
      <c r="AK530" s="63"/>
      <c r="AL530" s="63"/>
      <c r="AM530" s="63"/>
    </row>
    <row r="531" spans="1:39" ht="18" customHeight="1" x14ac:dyDescent="0.4">
      <c r="A531" s="63"/>
      <c r="B531" s="64"/>
      <c r="C531" s="64"/>
      <c r="D531" s="65"/>
      <c r="E531" s="66"/>
      <c r="F531" s="65"/>
      <c r="G531" s="66"/>
      <c r="H531" s="65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3"/>
      <c r="AD531" s="63"/>
      <c r="AE531" s="63"/>
      <c r="AF531" s="63"/>
      <c r="AG531" s="63"/>
      <c r="AH531" s="63"/>
      <c r="AI531" s="63"/>
      <c r="AJ531" s="63"/>
      <c r="AK531" s="63"/>
      <c r="AL531" s="63"/>
      <c r="AM531" s="63"/>
    </row>
    <row r="532" spans="1:39" ht="18" customHeight="1" x14ac:dyDescent="0.4">
      <c r="A532" s="63"/>
      <c r="B532" s="64"/>
      <c r="C532" s="64"/>
      <c r="D532" s="65"/>
      <c r="E532" s="66"/>
      <c r="F532" s="65"/>
      <c r="G532" s="66"/>
      <c r="H532" s="65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</row>
    <row r="533" spans="1:39" ht="18" customHeight="1" x14ac:dyDescent="0.4">
      <c r="A533" s="63"/>
      <c r="B533" s="64"/>
      <c r="C533" s="64"/>
      <c r="D533" s="65"/>
      <c r="E533" s="66"/>
      <c r="F533" s="65"/>
      <c r="G533" s="66"/>
      <c r="H533" s="65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</row>
    <row r="534" spans="1:39" ht="18" customHeight="1" x14ac:dyDescent="0.4">
      <c r="A534" s="63"/>
      <c r="B534" s="64"/>
      <c r="C534" s="64"/>
      <c r="D534" s="65"/>
      <c r="E534" s="66"/>
      <c r="F534" s="65"/>
      <c r="G534" s="66"/>
      <c r="H534" s="65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</row>
    <row r="535" spans="1:39" ht="18" customHeight="1" x14ac:dyDescent="0.4">
      <c r="A535" s="63"/>
      <c r="B535" s="64"/>
      <c r="C535" s="64"/>
      <c r="D535" s="65"/>
      <c r="E535" s="66"/>
      <c r="F535" s="65"/>
      <c r="G535" s="66"/>
      <c r="H535" s="65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3"/>
      <c r="AD535" s="63"/>
      <c r="AE535" s="63"/>
      <c r="AF535" s="63"/>
      <c r="AG535" s="63"/>
      <c r="AH535" s="63"/>
      <c r="AI535" s="63"/>
      <c r="AJ535" s="63"/>
      <c r="AK535" s="63"/>
      <c r="AL535" s="63"/>
      <c r="AM535" s="63"/>
    </row>
    <row r="536" spans="1:39" ht="18" customHeight="1" x14ac:dyDescent="0.4">
      <c r="A536" s="63"/>
      <c r="B536" s="64"/>
      <c r="C536" s="64"/>
      <c r="D536" s="65"/>
      <c r="E536" s="66"/>
      <c r="F536" s="65"/>
      <c r="G536" s="66"/>
      <c r="H536" s="65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3"/>
      <c r="AD536" s="63"/>
      <c r="AE536" s="63"/>
      <c r="AF536" s="63"/>
      <c r="AG536" s="63"/>
      <c r="AH536" s="63"/>
      <c r="AI536" s="63"/>
      <c r="AJ536" s="63"/>
      <c r="AK536" s="63"/>
      <c r="AL536" s="63"/>
      <c r="AM536" s="63"/>
    </row>
    <row r="537" spans="1:39" ht="18" customHeight="1" x14ac:dyDescent="0.4">
      <c r="A537" s="63"/>
      <c r="B537" s="64"/>
      <c r="C537" s="64"/>
      <c r="D537" s="65"/>
      <c r="E537" s="66"/>
      <c r="F537" s="65"/>
      <c r="G537" s="66"/>
      <c r="H537" s="65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3"/>
      <c r="AD537" s="63"/>
      <c r="AE537" s="63"/>
      <c r="AF537" s="63"/>
      <c r="AG537" s="63"/>
      <c r="AH537" s="63"/>
      <c r="AI537" s="63"/>
      <c r="AJ537" s="63"/>
      <c r="AK537" s="63"/>
      <c r="AL537" s="63"/>
      <c r="AM537" s="63"/>
    </row>
    <row r="538" spans="1:39" ht="18" customHeight="1" x14ac:dyDescent="0.4">
      <c r="A538" s="63"/>
      <c r="B538" s="64"/>
      <c r="C538" s="64"/>
      <c r="D538" s="65"/>
      <c r="E538" s="66"/>
      <c r="F538" s="65"/>
      <c r="G538" s="66"/>
      <c r="H538" s="65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3"/>
      <c r="AD538" s="63"/>
      <c r="AE538" s="63"/>
      <c r="AF538" s="63"/>
      <c r="AG538" s="63"/>
      <c r="AH538" s="63"/>
      <c r="AI538" s="63"/>
      <c r="AJ538" s="63"/>
      <c r="AK538" s="63"/>
      <c r="AL538" s="63"/>
      <c r="AM538" s="63"/>
    </row>
    <row r="539" spans="1:39" ht="18" customHeight="1" x14ac:dyDescent="0.4">
      <c r="A539" s="63"/>
      <c r="B539" s="64"/>
      <c r="C539" s="64"/>
      <c r="D539" s="65"/>
      <c r="E539" s="66"/>
      <c r="F539" s="65"/>
      <c r="G539" s="66"/>
      <c r="H539" s="65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</row>
    <row r="540" spans="1:39" ht="18" customHeight="1" x14ac:dyDescent="0.4">
      <c r="A540" s="63"/>
      <c r="B540" s="64"/>
      <c r="C540" s="64"/>
      <c r="D540" s="65"/>
      <c r="E540" s="66"/>
      <c r="F540" s="65"/>
      <c r="G540" s="66"/>
      <c r="H540" s="65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3"/>
      <c r="AD540" s="63"/>
      <c r="AE540" s="63"/>
      <c r="AF540" s="63"/>
      <c r="AG540" s="63"/>
      <c r="AH540" s="63"/>
      <c r="AI540" s="63"/>
      <c r="AJ540" s="63"/>
      <c r="AK540" s="63"/>
      <c r="AL540" s="63"/>
      <c r="AM540" s="63"/>
    </row>
    <row r="541" spans="1:39" ht="18" customHeight="1" x14ac:dyDescent="0.4">
      <c r="A541" s="63"/>
      <c r="B541" s="64"/>
      <c r="C541" s="64"/>
      <c r="D541" s="65"/>
      <c r="E541" s="66"/>
      <c r="F541" s="65"/>
      <c r="G541" s="66"/>
      <c r="H541" s="65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3"/>
      <c r="AD541" s="63"/>
      <c r="AE541" s="63"/>
      <c r="AF541" s="63"/>
      <c r="AG541" s="63"/>
      <c r="AH541" s="63"/>
      <c r="AI541" s="63"/>
      <c r="AJ541" s="63"/>
      <c r="AK541" s="63"/>
      <c r="AL541" s="63"/>
      <c r="AM541" s="63"/>
    </row>
    <row r="542" spans="1:39" ht="18" customHeight="1" x14ac:dyDescent="0.4">
      <c r="A542" s="63"/>
      <c r="B542" s="64"/>
      <c r="C542" s="64"/>
      <c r="D542" s="65"/>
      <c r="E542" s="66"/>
      <c r="F542" s="65"/>
      <c r="G542" s="66"/>
      <c r="H542" s="65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3"/>
      <c r="AD542" s="63"/>
      <c r="AE542" s="63"/>
      <c r="AF542" s="63"/>
      <c r="AG542" s="63"/>
      <c r="AH542" s="63"/>
      <c r="AI542" s="63"/>
      <c r="AJ542" s="63"/>
      <c r="AK542" s="63"/>
      <c r="AL542" s="63"/>
      <c r="AM542" s="63"/>
    </row>
    <row r="543" spans="1:39" ht="18" customHeight="1" x14ac:dyDescent="0.4">
      <c r="A543" s="63"/>
      <c r="B543" s="64"/>
      <c r="C543" s="64"/>
      <c r="D543" s="65"/>
      <c r="E543" s="66"/>
      <c r="F543" s="65"/>
      <c r="G543" s="66"/>
      <c r="H543" s="65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3"/>
      <c r="AD543" s="63"/>
      <c r="AE543" s="63"/>
      <c r="AF543" s="63"/>
      <c r="AG543" s="63"/>
      <c r="AH543" s="63"/>
      <c r="AI543" s="63"/>
      <c r="AJ543" s="63"/>
      <c r="AK543" s="63"/>
      <c r="AL543" s="63"/>
      <c r="AM543" s="63"/>
    </row>
    <row r="544" spans="1:39" ht="18" customHeight="1" x14ac:dyDescent="0.4">
      <c r="A544" s="63"/>
      <c r="B544" s="64"/>
      <c r="C544" s="64"/>
      <c r="D544" s="65"/>
      <c r="E544" s="66"/>
      <c r="F544" s="65"/>
      <c r="G544" s="66"/>
      <c r="H544" s="65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</row>
    <row r="545" spans="1:39" ht="18" customHeight="1" x14ac:dyDescent="0.4">
      <c r="A545" s="63"/>
      <c r="B545" s="64"/>
      <c r="C545" s="64"/>
      <c r="D545" s="65"/>
      <c r="E545" s="66"/>
      <c r="F545" s="65"/>
      <c r="G545" s="66"/>
      <c r="H545" s="65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3"/>
      <c r="AD545" s="63"/>
      <c r="AE545" s="63"/>
      <c r="AF545" s="63"/>
      <c r="AG545" s="63"/>
      <c r="AH545" s="63"/>
      <c r="AI545" s="63"/>
      <c r="AJ545" s="63"/>
      <c r="AK545" s="63"/>
      <c r="AL545" s="63"/>
      <c r="AM545" s="63"/>
    </row>
    <row r="546" spans="1:39" ht="18" customHeight="1" x14ac:dyDescent="0.4">
      <c r="A546" s="63"/>
      <c r="B546" s="64"/>
      <c r="C546" s="64"/>
      <c r="D546" s="65"/>
      <c r="E546" s="66"/>
      <c r="F546" s="65"/>
      <c r="G546" s="66"/>
      <c r="H546" s="65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3"/>
      <c r="AD546" s="63"/>
      <c r="AE546" s="63"/>
      <c r="AF546" s="63"/>
      <c r="AG546" s="63"/>
      <c r="AH546" s="63"/>
      <c r="AI546" s="63"/>
      <c r="AJ546" s="63"/>
      <c r="AK546" s="63"/>
      <c r="AL546" s="63"/>
      <c r="AM546" s="63"/>
    </row>
    <row r="547" spans="1:39" ht="18" customHeight="1" x14ac:dyDescent="0.4">
      <c r="A547" s="63"/>
      <c r="B547" s="64"/>
      <c r="C547" s="64"/>
      <c r="D547" s="65"/>
      <c r="E547" s="66"/>
      <c r="F547" s="65"/>
      <c r="G547" s="66"/>
      <c r="H547" s="65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3"/>
      <c r="AD547" s="63"/>
      <c r="AE547" s="63"/>
      <c r="AF547" s="63"/>
      <c r="AG547" s="63"/>
      <c r="AH547" s="63"/>
      <c r="AI547" s="63"/>
      <c r="AJ547" s="63"/>
      <c r="AK547" s="63"/>
      <c r="AL547" s="63"/>
      <c r="AM547" s="63"/>
    </row>
    <row r="548" spans="1:39" ht="18" customHeight="1" x14ac:dyDescent="0.4">
      <c r="A548" s="63"/>
      <c r="B548" s="64"/>
      <c r="C548" s="64"/>
      <c r="D548" s="65"/>
      <c r="E548" s="66"/>
      <c r="F548" s="65"/>
      <c r="G548" s="66"/>
      <c r="H548" s="65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3"/>
      <c r="AD548" s="63"/>
      <c r="AE548" s="63"/>
      <c r="AF548" s="63"/>
      <c r="AG548" s="63"/>
      <c r="AH548" s="63"/>
      <c r="AI548" s="63"/>
      <c r="AJ548" s="63"/>
      <c r="AK548" s="63"/>
      <c r="AL548" s="63"/>
      <c r="AM548" s="63"/>
    </row>
    <row r="549" spans="1:39" ht="18" customHeight="1" x14ac:dyDescent="0.4">
      <c r="A549" s="63"/>
      <c r="B549" s="64"/>
      <c r="C549" s="64"/>
      <c r="D549" s="65"/>
      <c r="E549" s="66"/>
      <c r="F549" s="65"/>
      <c r="G549" s="66"/>
      <c r="H549" s="65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</row>
    <row r="550" spans="1:39" ht="18" customHeight="1" x14ac:dyDescent="0.4">
      <c r="A550" s="63"/>
      <c r="B550" s="64"/>
      <c r="C550" s="64"/>
      <c r="D550" s="65"/>
      <c r="E550" s="66"/>
      <c r="F550" s="65"/>
      <c r="G550" s="66"/>
      <c r="H550" s="65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3"/>
      <c r="AD550" s="63"/>
      <c r="AE550" s="63"/>
      <c r="AF550" s="63"/>
      <c r="AG550" s="63"/>
      <c r="AH550" s="63"/>
      <c r="AI550" s="63"/>
      <c r="AJ550" s="63"/>
      <c r="AK550" s="63"/>
      <c r="AL550" s="63"/>
      <c r="AM550" s="63"/>
    </row>
    <row r="551" spans="1:39" ht="18" customHeight="1" x14ac:dyDescent="0.4">
      <c r="A551" s="63"/>
      <c r="B551" s="64"/>
      <c r="C551" s="64"/>
      <c r="D551" s="65"/>
      <c r="E551" s="66"/>
      <c r="F551" s="65"/>
      <c r="G551" s="66"/>
      <c r="H551" s="65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3"/>
      <c r="AD551" s="63"/>
      <c r="AE551" s="63"/>
      <c r="AF551" s="63"/>
      <c r="AG551" s="63"/>
      <c r="AH551" s="63"/>
      <c r="AI551" s="63"/>
      <c r="AJ551" s="63"/>
      <c r="AK551" s="63"/>
      <c r="AL551" s="63"/>
      <c r="AM551" s="63"/>
    </row>
    <row r="552" spans="1:39" ht="18" customHeight="1" x14ac:dyDescent="0.4">
      <c r="A552" s="63"/>
      <c r="B552" s="64"/>
      <c r="C552" s="64"/>
      <c r="D552" s="65"/>
      <c r="E552" s="66"/>
      <c r="F552" s="65"/>
      <c r="G552" s="66"/>
      <c r="H552" s="65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3"/>
      <c r="AD552" s="63"/>
      <c r="AE552" s="63"/>
      <c r="AF552" s="63"/>
      <c r="AG552" s="63"/>
      <c r="AH552" s="63"/>
      <c r="AI552" s="63"/>
      <c r="AJ552" s="63"/>
      <c r="AK552" s="63"/>
      <c r="AL552" s="63"/>
      <c r="AM552" s="63"/>
    </row>
    <row r="553" spans="1:39" ht="18" customHeight="1" x14ac:dyDescent="0.4">
      <c r="A553" s="63"/>
      <c r="B553" s="64"/>
      <c r="C553" s="64"/>
      <c r="D553" s="65"/>
      <c r="E553" s="66"/>
      <c r="F553" s="65"/>
      <c r="G553" s="66"/>
      <c r="H553" s="65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  <c r="AC553" s="63"/>
      <c r="AD553" s="63"/>
      <c r="AE553" s="63"/>
      <c r="AF553" s="63"/>
      <c r="AG553" s="63"/>
      <c r="AH553" s="63"/>
      <c r="AI553" s="63"/>
      <c r="AJ553" s="63"/>
      <c r="AK553" s="63"/>
      <c r="AL553" s="63"/>
      <c r="AM553" s="63"/>
    </row>
    <row r="554" spans="1:39" ht="18" customHeight="1" x14ac:dyDescent="0.4">
      <c r="A554" s="63"/>
      <c r="B554" s="64"/>
      <c r="C554" s="64"/>
      <c r="D554" s="65"/>
      <c r="E554" s="66"/>
      <c r="F554" s="65"/>
      <c r="G554" s="66"/>
      <c r="H554" s="65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</row>
    <row r="555" spans="1:39" ht="18" customHeight="1" x14ac:dyDescent="0.4">
      <c r="A555" s="63"/>
      <c r="B555" s="64"/>
      <c r="C555" s="64"/>
      <c r="D555" s="65"/>
      <c r="E555" s="66"/>
      <c r="F555" s="65"/>
      <c r="G555" s="66"/>
      <c r="H555" s="65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3"/>
      <c r="AD555" s="63"/>
      <c r="AE555" s="63"/>
      <c r="AF555" s="63"/>
      <c r="AG555" s="63"/>
      <c r="AH555" s="63"/>
      <c r="AI555" s="63"/>
      <c r="AJ555" s="63"/>
      <c r="AK555" s="63"/>
      <c r="AL555" s="63"/>
      <c r="AM555" s="63"/>
    </row>
    <row r="556" spans="1:39" ht="18" customHeight="1" x14ac:dyDescent="0.4">
      <c r="A556" s="63"/>
      <c r="B556" s="64"/>
      <c r="C556" s="64"/>
      <c r="D556" s="65"/>
      <c r="E556" s="66"/>
      <c r="F556" s="65"/>
      <c r="G556" s="66"/>
      <c r="H556" s="65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3"/>
      <c r="AD556" s="63"/>
      <c r="AE556" s="63"/>
      <c r="AF556" s="63"/>
      <c r="AG556" s="63"/>
      <c r="AH556" s="63"/>
      <c r="AI556" s="63"/>
      <c r="AJ556" s="63"/>
      <c r="AK556" s="63"/>
      <c r="AL556" s="63"/>
      <c r="AM556" s="63"/>
    </row>
    <row r="557" spans="1:39" ht="18" customHeight="1" x14ac:dyDescent="0.4">
      <c r="A557" s="63"/>
      <c r="B557" s="64"/>
      <c r="C557" s="64"/>
      <c r="D557" s="65"/>
      <c r="E557" s="66"/>
      <c r="F557" s="65"/>
      <c r="G557" s="66"/>
      <c r="H557" s="65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  <c r="AC557" s="63"/>
      <c r="AD557" s="63"/>
      <c r="AE557" s="63"/>
      <c r="AF557" s="63"/>
      <c r="AG557" s="63"/>
      <c r="AH557" s="63"/>
      <c r="AI557" s="63"/>
      <c r="AJ557" s="63"/>
      <c r="AK557" s="63"/>
      <c r="AL557" s="63"/>
      <c r="AM557" s="63"/>
    </row>
    <row r="558" spans="1:39" ht="18" customHeight="1" x14ac:dyDescent="0.4">
      <c r="A558" s="63"/>
      <c r="B558" s="64"/>
      <c r="C558" s="64"/>
      <c r="D558" s="65"/>
      <c r="E558" s="66"/>
      <c r="F558" s="65"/>
      <c r="G558" s="66"/>
      <c r="H558" s="65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  <c r="AC558" s="63"/>
      <c r="AD558" s="63"/>
      <c r="AE558" s="63"/>
      <c r="AF558" s="63"/>
      <c r="AG558" s="63"/>
      <c r="AH558" s="63"/>
      <c r="AI558" s="63"/>
      <c r="AJ558" s="63"/>
      <c r="AK558" s="63"/>
      <c r="AL558" s="63"/>
      <c r="AM558" s="63"/>
    </row>
    <row r="559" spans="1:39" ht="18" customHeight="1" x14ac:dyDescent="0.4">
      <c r="A559" s="63"/>
      <c r="B559" s="64"/>
      <c r="C559" s="64"/>
      <c r="D559" s="65"/>
      <c r="E559" s="66"/>
      <c r="F559" s="65"/>
      <c r="G559" s="66"/>
      <c r="H559" s="65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</row>
    <row r="560" spans="1:39" ht="18" customHeight="1" x14ac:dyDescent="0.4">
      <c r="A560" s="63"/>
      <c r="B560" s="64"/>
      <c r="C560" s="64"/>
      <c r="D560" s="65"/>
      <c r="E560" s="66"/>
      <c r="F560" s="65"/>
      <c r="G560" s="66"/>
      <c r="H560" s="65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  <c r="AC560" s="63"/>
      <c r="AD560" s="63"/>
      <c r="AE560" s="63"/>
      <c r="AF560" s="63"/>
      <c r="AG560" s="63"/>
      <c r="AH560" s="63"/>
      <c r="AI560" s="63"/>
      <c r="AJ560" s="63"/>
      <c r="AK560" s="63"/>
      <c r="AL560" s="63"/>
      <c r="AM560" s="63"/>
    </row>
    <row r="561" spans="1:39" ht="18" customHeight="1" x14ac:dyDescent="0.4">
      <c r="A561" s="63"/>
      <c r="B561" s="64"/>
      <c r="C561" s="64"/>
      <c r="D561" s="65"/>
      <c r="E561" s="66"/>
      <c r="F561" s="65"/>
      <c r="G561" s="66"/>
      <c r="H561" s="65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  <c r="AC561" s="63"/>
      <c r="AD561" s="63"/>
      <c r="AE561" s="63"/>
      <c r="AF561" s="63"/>
      <c r="AG561" s="63"/>
      <c r="AH561" s="63"/>
      <c r="AI561" s="63"/>
      <c r="AJ561" s="63"/>
      <c r="AK561" s="63"/>
      <c r="AL561" s="63"/>
      <c r="AM561" s="63"/>
    </row>
    <row r="562" spans="1:39" ht="18" customHeight="1" x14ac:dyDescent="0.4">
      <c r="A562" s="63"/>
      <c r="B562" s="64"/>
      <c r="C562" s="64"/>
      <c r="D562" s="65"/>
      <c r="E562" s="66"/>
      <c r="F562" s="65"/>
      <c r="G562" s="66"/>
      <c r="H562" s="65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  <c r="AC562" s="63"/>
      <c r="AD562" s="63"/>
      <c r="AE562" s="63"/>
      <c r="AF562" s="63"/>
      <c r="AG562" s="63"/>
      <c r="AH562" s="63"/>
      <c r="AI562" s="63"/>
      <c r="AJ562" s="63"/>
      <c r="AK562" s="63"/>
      <c r="AL562" s="63"/>
      <c r="AM562" s="63"/>
    </row>
    <row r="563" spans="1:39" ht="18" customHeight="1" x14ac:dyDescent="0.4">
      <c r="A563" s="63"/>
      <c r="B563" s="64"/>
      <c r="C563" s="64"/>
      <c r="D563" s="65"/>
      <c r="E563" s="66"/>
      <c r="F563" s="65"/>
      <c r="G563" s="66"/>
      <c r="H563" s="65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  <c r="AC563" s="63"/>
      <c r="AD563" s="63"/>
      <c r="AE563" s="63"/>
      <c r="AF563" s="63"/>
      <c r="AG563" s="63"/>
      <c r="AH563" s="63"/>
      <c r="AI563" s="63"/>
      <c r="AJ563" s="63"/>
      <c r="AK563" s="63"/>
      <c r="AL563" s="63"/>
      <c r="AM563" s="63"/>
    </row>
    <row r="564" spans="1:39" ht="18" customHeight="1" x14ac:dyDescent="0.4">
      <c r="A564" s="63"/>
      <c r="B564" s="64"/>
      <c r="C564" s="64"/>
      <c r="D564" s="65"/>
      <c r="E564" s="66"/>
      <c r="F564" s="65"/>
      <c r="G564" s="66"/>
      <c r="H564" s="65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</row>
    <row r="565" spans="1:39" ht="18" customHeight="1" x14ac:dyDescent="0.4">
      <c r="A565" s="63"/>
      <c r="B565" s="64"/>
      <c r="C565" s="64"/>
      <c r="D565" s="65"/>
      <c r="E565" s="66"/>
      <c r="F565" s="65"/>
      <c r="G565" s="66"/>
      <c r="H565" s="65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  <c r="AC565" s="63"/>
      <c r="AD565" s="63"/>
      <c r="AE565" s="63"/>
      <c r="AF565" s="63"/>
      <c r="AG565" s="63"/>
      <c r="AH565" s="63"/>
      <c r="AI565" s="63"/>
      <c r="AJ565" s="63"/>
      <c r="AK565" s="63"/>
      <c r="AL565" s="63"/>
      <c r="AM565" s="63"/>
    </row>
    <row r="566" spans="1:39" ht="18" customHeight="1" x14ac:dyDescent="0.4">
      <c r="A566" s="63"/>
      <c r="B566" s="64"/>
      <c r="C566" s="64"/>
      <c r="D566" s="65"/>
      <c r="E566" s="66"/>
      <c r="F566" s="65"/>
      <c r="G566" s="66"/>
      <c r="H566" s="65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  <c r="AC566" s="63"/>
      <c r="AD566" s="63"/>
      <c r="AE566" s="63"/>
      <c r="AF566" s="63"/>
      <c r="AG566" s="63"/>
      <c r="AH566" s="63"/>
      <c r="AI566" s="63"/>
      <c r="AJ566" s="63"/>
      <c r="AK566" s="63"/>
      <c r="AL566" s="63"/>
      <c r="AM566" s="63"/>
    </row>
    <row r="567" spans="1:39" ht="18" customHeight="1" x14ac:dyDescent="0.4">
      <c r="A567" s="63"/>
      <c r="B567" s="64"/>
      <c r="C567" s="64"/>
      <c r="D567" s="65"/>
      <c r="E567" s="66"/>
      <c r="F567" s="65"/>
      <c r="G567" s="66"/>
      <c r="H567" s="65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3"/>
      <c r="AD567" s="63"/>
      <c r="AE567" s="63"/>
      <c r="AF567" s="63"/>
      <c r="AG567" s="63"/>
      <c r="AH567" s="63"/>
      <c r="AI567" s="63"/>
      <c r="AJ567" s="63"/>
      <c r="AK567" s="63"/>
      <c r="AL567" s="63"/>
      <c r="AM567" s="63"/>
    </row>
    <row r="568" spans="1:39" ht="18" customHeight="1" x14ac:dyDescent="0.4">
      <c r="A568" s="63"/>
      <c r="B568" s="64"/>
      <c r="C568" s="64"/>
      <c r="D568" s="65"/>
      <c r="E568" s="66"/>
      <c r="F568" s="65"/>
      <c r="G568" s="66"/>
      <c r="H568" s="65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  <c r="AC568" s="63"/>
      <c r="AD568" s="63"/>
      <c r="AE568" s="63"/>
      <c r="AF568" s="63"/>
      <c r="AG568" s="63"/>
      <c r="AH568" s="63"/>
      <c r="AI568" s="63"/>
      <c r="AJ568" s="63"/>
      <c r="AK568" s="63"/>
      <c r="AL568" s="63"/>
      <c r="AM568" s="63"/>
    </row>
    <row r="569" spans="1:39" ht="18" customHeight="1" x14ac:dyDescent="0.4">
      <c r="A569" s="63"/>
      <c r="B569" s="64"/>
      <c r="C569" s="64"/>
      <c r="D569" s="65"/>
      <c r="E569" s="66"/>
      <c r="F569" s="65"/>
      <c r="G569" s="66"/>
      <c r="H569" s="65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</row>
    <row r="570" spans="1:39" ht="18" customHeight="1" x14ac:dyDescent="0.4">
      <c r="A570" s="63"/>
      <c r="B570" s="64"/>
      <c r="C570" s="64"/>
      <c r="D570" s="65"/>
      <c r="E570" s="66"/>
      <c r="F570" s="65"/>
      <c r="G570" s="66"/>
      <c r="H570" s="65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  <c r="AC570" s="63"/>
      <c r="AD570" s="63"/>
      <c r="AE570" s="63"/>
      <c r="AF570" s="63"/>
      <c r="AG570" s="63"/>
      <c r="AH570" s="63"/>
      <c r="AI570" s="63"/>
      <c r="AJ570" s="63"/>
      <c r="AK570" s="63"/>
      <c r="AL570" s="63"/>
      <c r="AM570" s="63"/>
    </row>
    <row r="571" spans="1:39" ht="18" customHeight="1" x14ac:dyDescent="0.4">
      <c r="A571" s="63"/>
      <c r="B571" s="64"/>
      <c r="C571" s="64"/>
      <c r="D571" s="65"/>
      <c r="E571" s="66"/>
      <c r="F571" s="65"/>
      <c r="G571" s="66"/>
      <c r="H571" s="65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  <c r="AC571" s="63"/>
      <c r="AD571" s="63"/>
      <c r="AE571" s="63"/>
      <c r="AF571" s="63"/>
      <c r="AG571" s="63"/>
      <c r="AH571" s="63"/>
      <c r="AI571" s="63"/>
      <c r="AJ571" s="63"/>
      <c r="AK571" s="63"/>
      <c r="AL571" s="63"/>
      <c r="AM571" s="63"/>
    </row>
    <row r="572" spans="1:39" ht="18" customHeight="1" x14ac:dyDescent="0.4">
      <c r="A572" s="63"/>
      <c r="B572" s="64"/>
      <c r="C572" s="64"/>
      <c r="D572" s="65"/>
      <c r="E572" s="66"/>
      <c r="F572" s="65"/>
      <c r="G572" s="66"/>
      <c r="H572" s="65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  <c r="AC572" s="63"/>
      <c r="AD572" s="63"/>
      <c r="AE572" s="63"/>
      <c r="AF572" s="63"/>
      <c r="AG572" s="63"/>
      <c r="AH572" s="63"/>
      <c r="AI572" s="63"/>
      <c r="AJ572" s="63"/>
      <c r="AK572" s="63"/>
      <c r="AL572" s="63"/>
      <c r="AM572" s="63"/>
    </row>
    <row r="573" spans="1:39" ht="18" customHeight="1" x14ac:dyDescent="0.4">
      <c r="A573" s="63"/>
      <c r="B573" s="64"/>
      <c r="C573" s="64"/>
      <c r="D573" s="65"/>
      <c r="E573" s="66"/>
      <c r="F573" s="65"/>
      <c r="G573" s="66"/>
      <c r="H573" s="65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  <c r="AC573" s="63"/>
      <c r="AD573" s="63"/>
      <c r="AE573" s="63"/>
      <c r="AF573" s="63"/>
      <c r="AG573" s="63"/>
      <c r="AH573" s="63"/>
      <c r="AI573" s="63"/>
      <c r="AJ573" s="63"/>
      <c r="AK573" s="63"/>
      <c r="AL573" s="63"/>
      <c r="AM573" s="63"/>
    </row>
    <row r="574" spans="1:39" ht="18" customHeight="1" x14ac:dyDescent="0.4">
      <c r="A574" s="63"/>
      <c r="B574" s="64"/>
      <c r="C574" s="64"/>
      <c r="D574" s="65"/>
      <c r="E574" s="66"/>
      <c r="F574" s="65"/>
      <c r="G574" s="66"/>
      <c r="H574" s="65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</row>
    <row r="575" spans="1:39" ht="18" customHeight="1" x14ac:dyDescent="0.4">
      <c r="A575" s="63"/>
      <c r="B575" s="64"/>
      <c r="C575" s="64"/>
      <c r="D575" s="65"/>
      <c r="E575" s="66"/>
      <c r="F575" s="65"/>
      <c r="G575" s="66"/>
      <c r="H575" s="65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  <c r="AC575" s="63"/>
      <c r="AD575" s="63"/>
      <c r="AE575" s="63"/>
      <c r="AF575" s="63"/>
      <c r="AG575" s="63"/>
      <c r="AH575" s="63"/>
      <c r="AI575" s="63"/>
      <c r="AJ575" s="63"/>
      <c r="AK575" s="63"/>
      <c r="AL575" s="63"/>
      <c r="AM575" s="63"/>
    </row>
    <row r="576" spans="1:39" ht="18" customHeight="1" x14ac:dyDescent="0.4">
      <c r="A576" s="63"/>
      <c r="B576" s="64"/>
      <c r="C576" s="64"/>
      <c r="D576" s="65"/>
      <c r="E576" s="66"/>
      <c r="F576" s="65"/>
      <c r="G576" s="66"/>
      <c r="H576" s="65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  <c r="AC576" s="63"/>
      <c r="AD576" s="63"/>
      <c r="AE576" s="63"/>
      <c r="AF576" s="63"/>
      <c r="AG576" s="63"/>
      <c r="AH576" s="63"/>
      <c r="AI576" s="63"/>
      <c r="AJ576" s="63"/>
      <c r="AK576" s="63"/>
      <c r="AL576" s="63"/>
      <c r="AM576" s="63"/>
    </row>
    <row r="577" spans="1:39" ht="18" customHeight="1" x14ac:dyDescent="0.4">
      <c r="A577" s="63"/>
      <c r="B577" s="64"/>
      <c r="C577" s="64"/>
      <c r="D577" s="65"/>
      <c r="E577" s="66"/>
      <c r="F577" s="65"/>
      <c r="G577" s="66"/>
      <c r="H577" s="65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  <c r="AC577" s="63"/>
      <c r="AD577" s="63"/>
      <c r="AE577" s="63"/>
      <c r="AF577" s="63"/>
      <c r="AG577" s="63"/>
      <c r="AH577" s="63"/>
      <c r="AI577" s="63"/>
      <c r="AJ577" s="63"/>
      <c r="AK577" s="63"/>
      <c r="AL577" s="63"/>
      <c r="AM577" s="63"/>
    </row>
    <row r="578" spans="1:39" ht="18" customHeight="1" x14ac:dyDescent="0.4">
      <c r="A578" s="63"/>
      <c r="B578" s="64"/>
      <c r="C578" s="64"/>
      <c r="D578" s="65"/>
      <c r="E578" s="66"/>
      <c r="F578" s="65"/>
      <c r="G578" s="66"/>
      <c r="H578" s="65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  <c r="AC578" s="63"/>
      <c r="AD578" s="63"/>
      <c r="AE578" s="63"/>
      <c r="AF578" s="63"/>
      <c r="AG578" s="63"/>
      <c r="AH578" s="63"/>
      <c r="AI578" s="63"/>
      <c r="AJ578" s="63"/>
      <c r="AK578" s="63"/>
      <c r="AL578" s="63"/>
      <c r="AM578" s="63"/>
    </row>
    <row r="579" spans="1:39" ht="18" customHeight="1" x14ac:dyDescent="0.4">
      <c r="A579" s="63"/>
      <c r="B579" s="64"/>
      <c r="C579" s="64"/>
      <c r="D579" s="65"/>
      <c r="E579" s="66"/>
      <c r="F579" s="65"/>
      <c r="G579" s="66"/>
      <c r="H579" s="65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</row>
    <row r="580" spans="1:39" ht="18" customHeight="1" x14ac:dyDescent="0.4">
      <c r="A580" s="63"/>
      <c r="B580" s="64"/>
      <c r="C580" s="64"/>
      <c r="D580" s="65"/>
      <c r="E580" s="66"/>
      <c r="F580" s="65"/>
      <c r="G580" s="66"/>
      <c r="H580" s="65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  <c r="AC580" s="63"/>
      <c r="AD580" s="63"/>
      <c r="AE580" s="63"/>
      <c r="AF580" s="63"/>
      <c r="AG580" s="63"/>
      <c r="AH580" s="63"/>
      <c r="AI580" s="63"/>
      <c r="AJ580" s="63"/>
      <c r="AK580" s="63"/>
      <c r="AL580" s="63"/>
      <c r="AM580" s="63"/>
    </row>
    <row r="581" spans="1:39" ht="18" customHeight="1" x14ac:dyDescent="0.4">
      <c r="A581" s="63"/>
      <c r="B581" s="64"/>
      <c r="C581" s="64"/>
      <c r="D581" s="65"/>
      <c r="E581" s="66"/>
      <c r="F581" s="65"/>
      <c r="G581" s="66"/>
      <c r="H581" s="65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  <c r="AC581" s="63"/>
      <c r="AD581" s="63"/>
      <c r="AE581" s="63"/>
      <c r="AF581" s="63"/>
      <c r="AG581" s="63"/>
      <c r="AH581" s="63"/>
      <c r="AI581" s="63"/>
      <c r="AJ581" s="63"/>
      <c r="AK581" s="63"/>
      <c r="AL581" s="63"/>
      <c r="AM581" s="63"/>
    </row>
    <row r="582" spans="1:39" ht="18" customHeight="1" x14ac:dyDescent="0.4">
      <c r="A582" s="63"/>
      <c r="B582" s="64"/>
      <c r="C582" s="64"/>
      <c r="D582" s="65"/>
      <c r="E582" s="66"/>
      <c r="F582" s="65"/>
      <c r="G582" s="66"/>
      <c r="H582" s="65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  <c r="AC582" s="63"/>
      <c r="AD582" s="63"/>
      <c r="AE582" s="63"/>
      <c r="AF582" s="63"/>
      <c r="AG582" s="63"/>
      <c r="AH582" s="63"/>
      <c r="AI582" s="63"/>
      <c r="AJ582" s="63"/>
      <c r="AK582" s="63"/>
      <c r="AL582" s="63"/>
      <c r="AM582" s="63"/>
    </row>
    <row r="583" spans="1:39" ht="18" customHeight="1" x14ac:dyDescent="0.4">
      <c r="A583" s="63"/>
      <c r="B583" s="64"/>
      <c r="C583" s="64"/>
      <c r="D583" s="65"/>
      <c r="E583" s="66"/>
      <c r="F583" s="65"/>
      <c r="G583" s="66"/>
      <c r="H583" s="65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  <c r="AC583" s="63"/>
      <c r="AD583" s="63"/>
      <c r="AE583" s="63"/>
      <c r="AF583" s="63"/>
      <c r="AG583" s="63"/>
      <c r="AH583" s="63"/>
      <c r="AI583" s="63"/>
      <c r="AJ583" s="63"/>
      <c r="AK583" s="63"/>
      <c r="AL583" s="63"/>
      <c r="AM583" s="63"/>
    </row>
    <row r="584" spans="1:39" ht="18" customHeight="1" x14ac:dyDescent="0.4">
      <c r="A584" s="63"/>
      <c r="B584" s="64"/>
      <c r="C584" s="64"/>
      <c r="D584" s="65"/>
      <c r="E584" s="66"/>
      <c r="F584" s="65"/>
      <c r="G584" s="66"/>
      <c r="H584" s="65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</row>
    <row r="585" spans="1:39" ht="18" customHeight="1" x14ac:dyDescent="0.4">
      <c r="A585" s="63"/>
      <c r="B585" s="64"/>
      <c r="C585" s="64"/>
      <c r="D585" s="65"/>
      <c r="E585" s="66"/>
      <c r="F585" s="65"/>
      <c r="G585" s="66"/>
      <c r="H585" s="65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  <c r="AC585" s="63"/>
      <c r="AD585" s="63"/>
      <c r="AE585" s="63"/>
      <c r="AF585" s="63"/>
      <c r="AG585" s="63"/>
      <c r="AH585" s="63"/>
      <c r="AI585" s="63"/>
      <c r="AJ585" s="63"/>
      <c r="AK585" s="63"/>
      <c r="AL585" s="63"/>
      <c r="AM585" s="63"/>
    </row>
    <row r="586" spans="1:39" ht="18" customHeight="1" x14ac:dyDescent="0.4">
      <c r="A586" s="63"/>
      <c r="B586" s="64"/>
      <c r="C586" s="64"/>
      <c r="D586" s="65"/>
      <c r="E586" s="66"/>
      <c r="F586" s="65"/>
      <c r="G586" s="66"/>
      <c r="H586" s="65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  <c r="AC586" s="63"/>
      <c r="AD586" s="63"/>
      <c r="AE586" s="63"/>
      <c r="AF586" s="63"/>
      <c r="AG586" s="63"/>
      <c r="AH586" s="63"/>
      <c r="AI586" s="63"/>
      <c r="AJ586" s="63"/>
      <c r="AK586" s="63"/>
      <c r="AL586" s="63"/>
      <c r="AM586" s="63"/>
    </row>
    <row r="587" spans="1:39" ht="18" customHeight="1" x14ac:dyDescent="0.4">
      <c r="A587" s="63"/>
      <c r="B587" s="64"/>
      <c r="C587" s="64"/>
      <c r="D587" s="65"/>
      <c r="E587" s="66"/>
      <c r="F587" s="65"/>
      <c r="G587" s="66"/>
      <c r="H587" s="65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  <c r="AC587" s="63"/>
      <c r="AD587" s="63"/>
      <c r="AE587" s="63"/>
      <c r="AF587" s="63"/>
      <c r="AG587" s="63"/>
      <c r="AH587" s="63"/>
      <c r="AI587" s="63"/>
      <c r="AJ587" s="63"/>
      <c r="AK587" s="63"/>
      <c r="AL587" s="63"/>
      <c r="AM587" s="63"/>
    </row>
    <row r="588" spans="1:39" ht="18" customHeight="1" x14ac:dyDescent="0.4">
      <c r="A588" s="63"/>
      <c r="B588" s="64"/>
      <c r="C588" s="64"/>
      <c r="D588" s="65"/>
      <c r="E588" s="66"/>
      <c r="F588" s="65"/>
      <c r="G588" s="66"/>
      <c r="H588" s="65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  <c r="AC588" s="63"/>
      <c r="AD588" s="63"/>
      <c r="AE588" s="63"/>
      <c r="AF588" s="63"/>
      <c r="AG588" s="63"/>
      <c r="AH588" s="63"/>
      <c r="AI588" s="63"/>
      <c r="AJ588" s="63"/>
      <c r="AK588" s="63"/>
      <c r="AL588" s="63"/>
      <c r="AM588" s="63"/>
    </row>
    <row r="589" spans="1:39" ht="18" customHeight="1" x14ac:dyDescent="0.4">
      <c r="A589" s="63"/>
      <c r="B589" s="64"/>
      <c r="C589" s="64"/>
      <c r="D589" s="65"/>
      <c r="E589" s="66"/>
      <c r="F589" s="65"/>
      <c r="G589" s="66"/>
      <c r="H589" s="65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</row>
    <row r="590" spans="1:39" ht="18" customHeight="1" x14ac:dyDescent="0.4">
      <c r="A590" s="63"/>
      <c r="B590" s="64"/>
      <c r="C590" s="64"/>
      <c r="D590" s="65"/>
      <c r="E590" s="66"/>
      <c r="F590" s="65"/>
      <c r="G590" s="66"/>
      <c r="H590" s="65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  <c r="AC590" s="63"/>
      <c r="AD590" s="63"/>
      <c r="AE590" s="63"/>
      <c r="AF590" s="63"/>
      <c r="AG590" s="63"/>
      <c r="AH590" s="63"/>
      <c r="AI590" s="63"/>
      <c r="AJ590" s="63"/>
      <c r="AK590" s="63"/>
      <c r="AL590" s="63"/>
      <c r="AM590" s="63"/>
    </row>
    <row r="591" spans="1:39" ht="18" customHeight="1" x14ac:dyDescent="0.4">
      <c r="A591" s="63"/>
      <c r="B591" s="64"/>
      <c r="C591" s="64"/>
      <c r="D591" s="65"/>
      <c r="E591" s="66"/>
      <c r="F591" s="65"/>
      <c r="G591" s="66"/>
      <c r="H591" s="65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  <c r="AC591" s="63"/>
      <c r="AD591" s="63"/>
      <c r="AE591" s="63"/>
      <c r="AF591" s="63"/>
      <c r="AG591" s="63"/>
      <c r="AH591" s="63"/>
      <c r="AI591" s="63"/>
      <c r="AJ591" s="63"/>
      <c r="AK591" s="63"/>
      <c r="AL591" s="63"/>
      <c r="AM591" s="63"/>
    </row>
    <row r="592" spans="1:39" ht="18" customHeight="1" x14ac:dyDescent="0.4">
      <c r="A592" s="63"/>
      <c r="B592" s="64"/>
      <c r="C592" s="64"/>
      <c r="D592" s="65"/>
      <c r="E592" s="66"/>
      <c r="F592" s="65"/>
      <c r="G592" s="66"/>
      <c r="H592" s="65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  <c r="AC592" s="63"/>
      <c r="AD592" s="63"/>
      <c r="AE592" s="63"/>
      <c r="AF592" s="63"/>
      <c r="AG592" s="63"/>
      <c r="AH592" s="63"/>
      <c r="AI592" s="63"/>
      <c r="AJ592" s="63"/>
      <c r="AK592" s="63"/>
      <c r="AL592" s="63"/>
      <c r="AM592" s="63"/>
    </row>
    <row r="593" spans="1:39" ht="18" customHeight="1" x14ac:dyDescent="0.4">
      <c r="A593" s="63"/>
      <c r="B593" s="64"/>
      <c r="C593" s="64"/>
      <c r="D593" s="65"/>
      <c r="E593" s="66"/>
      <c r="F593" s="65"/>
      <c r="G593" s="66"/>
      <c r="H593" s="65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  <c r="AC593" s="63"/>
      <c r="AD593" s="63"/>
      <c r="AE593" s="63"/>
      <c r="AF593" s="63"/>
      <c r="AG593" s="63"/>
      <c r="AH593" s="63"/>
      <c r="AI593" s="63"/>
      <c r="AJ593" s="63"/>
      <c r="AK593" s="63"/>
      <c r="AL593" s="63"/>
      <c r="AM593" s="63"/>
    </row>
    <row r="594" spans="1:39" ht="18" customHeight="1" x14ac:dyDescent="0.4">
      <c r="A594" s="63"/>
      <c r="B594" s="64"/>
      <c r="C594" s="64"/>
      <c r="D594" s="65"/>
      <c r="E594" s="66"/>
      <c r="F594" s="65"/>
      <c r="G594" s="66"/>
      <c r="H594" s="65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</row>
    <row r="595" spans="1:39" ht="18" customHeight="1" x14ac:dyDescent="0.4">
      <c r="A595" s="63"/>
      <c r="B595" s="64"/>
      <c r="C595" s="64"/>
      <c r="D595" s="65"/>
      <c r="E595" s="66"/>
      <c r="F595" s="65"/>
      <c r="G595" s="66"/>
      <c r="H595" s="65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  <c r="AC595" s="63"/>
      <c r="AD595" s="63"/>
      <c r="AE595" s="63"/>
      <c r="AF595" s="63"/>
      <c r="AG595" s="63"/>
      <c r="AH595" s="63"/>
      <c r="AI595" s="63"/>
      <c r="AJ595" s="63"/>
      <c r="AK595" s="63"/>
      <c r="AL595" s="63"/>
      <c r="AM595" s="63"/>
    </row>
    <row r="596" spans="1:39" ht="18" customHeight="1" x14ac:dyDescent="0.4">
      <c r="A596" s="63"/>
      <c r="B596" s="64"/>
      <c r="C596" s="64"/>
      <c r="D596" s="65"/>
      <c r="E596" s="66"/>
      <c r="F596" s="65"/>
      <c r="G596" s="66"/>
      <c r="H596" s="65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  <c r="AC596" s="63"/>
      <c r="AD596" s="63"/>
      <c r="AE596" s="63"/>
      <c r="AF596" s="63"/>
      <c r="AG596" s="63"/>
      <c r="AH596" s="63"/>
      <c r="AI596" s="63"/>
      <c r="AJ596" s="63"/>
      <c r="AK596" s="63"/>
      <c r="AL596" s="63"/>
      <c r="AM596" s="63"/>
    </row>
    <row r="597" spans="1:39" ht="18" customHeight="1" x14ac:dyDescent="0.4">
      <c r="A597" s="63"/>
      <c r="B597" s="64"/>
      <c r="C597" s="64"/>
      <c r="D597" s="65"/>
      <c r="E597" s="66"/>
      <c r="F597" s="65"/>
      <c r="G597" s="66"/>
      <c r="H597" s="65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  <c r="AC597" s="63"/>
      <c r="AD597" s="63"/>
      <c r="AE597" s="63"/>
      <c r="AF597" s="63"/>
      <c r="AG597" s="63"/>
      <c r="AH597" s="63"/>
      <c r="AI597" s="63"/>
      <c r="AJ597" s="63"/>
      <c r="AK597" s="63"/>
      <c r="AL597" s="63"/>
      <c r="AM597" s="63"/>
    </row>
    <row r="598" spans="1:39" ht="18" customHeight="1" x14ac:dyDescent="0.4">
      <c r="A598" s="63"/>
      <c r="B598" s="64"/>
      <c r="C598" s="64"/>
      <c r="D598" s="65"/>
      <c r="E598" s="66"/>
      <c r="F598" s="65"/>
      <c r="G598" s="66"/>
      <c r="H598" s="65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  <c r="AC598" s="63"/>
      <c r="AD598" s="63"/>
      <c r="AE598" s="63"/>
      <c r="AF598" s="63"/>
      <c r="AG598" s="63"/>
      <c r="AH598" s="63"/>
      <c r="AI598" s="63"/>
      <c r="AJ598" s="63"/>
      <c r="AK598" s="63"/>
      <c r="AL598" s="63"/>
      <c r="AM598" s="63"/>
    </row>
    <row r="599" spans="1:39" ht="18" customHeight="1" x14ac:dyDescent="0.4">
      <c r="A599" s="63"/>
      <c r="B599" s="64"/>
      <c r="C599" s="64"/>
      <c r="D599" s="65"/>
      <c r="E599" s="66"/>
      <c r="F599" s="65"/>
      <c r="G599" s="66"/>
      <c r="H599" s="65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</row>
    <row r="600" spans="1:39" ht="18" customHeight="1" x14ac:dyDescent="0.4">
      <c r="A600" s="63"/>
      <c r="B600" s="64"/>
      <c r="C600" s="64"/>
      <c r="D600" s="65"/>
      <c r="E600" s="66"/>
      <c r="F600" s="65"/>
      <c r="G600" s="66"/>
      <c r="H600" s="65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3"/>
      <c r="AD600" s="63"/>
      <c r="AE600" s="63"/>
      <c r="AF600" s="63"/>
      <c r="AG600" s="63"/>
      <c r="AH600" s="63"/>
      <c r="AI600" s="63"/>
      <c r="AJ600" s="63"/>
      <c r="AK600" s="63"/>
      <c r="AL600" s="63"/>
      <c r="AM600" s="63"/>
    </row>
    <row r="601" spans="1:39" ht="18" customHeight="1" x14ac:dyDescent="0.4">
      <c r="A601" s="63"/>
      <c r="B601" s="64"/>
      <c r="C601" s="64"/>
      <c r="D601" s="65"/>
      <c r="E601" s="66"/>
      <c r="F601" s="65"/>
      <c r="G601" s="66"/>
      <c r="H601" s="65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3"/>
      <c r="AD601" s="63"/>
      <c r="AE601" s="63"/>
      <c r="AF601" s="63"/>
      <c r="AG601" s="63"/>
      <c r="AH601" s="63"/>
      <c r="AI601" s="63"/>
      <c r="AJ601" s="63"/>
      <c r="AK601" s="63"/>
      <c r="AL601" s="63"/>
      <c r="AM601" s="63"/>
    </row>
    <row r="602" spans="1:39" ht="18" customHeight="1" x14ac:dyDescent="0.4">
      <c r="A602" s="63"/>
      <c r="B602" s="64"/>
      <c r="C602" s="64"/>
      <c r="D602" s="65"/>
      <c r="E602" s="66"/>
      <c r="F602" s="65"/>
      <c r="G602" s="66"/>
      <c r="H602" s="65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  <c r="AC602" s="63"/>
      <c r="AD602" s="63"/>
      <c r="AE602" s="63"/>
      <c r="AF602" s="63"/>
      <c r="AG602" s="63"/>
      <c r="AH602" s="63"/>
      <c r="AI602" s="63"/>
      <c r="AJ602" s="63"/>
      <c r="AK602" s="63"/>
      <c r="AL602" s="63"/>
      <c r="AM602" s="63"/>
    </row>
    <row r="603" spans="1:39" ht="18" customHeight="1" x14ac:dyDescent="0.4">
      <c r="A603" s="63"/>
      <c r="B603" s="64"/>
      <c r="C603" s="64"/>
      <c r="D603" s="65"/>
      <c r="E603" s="66"/>
      <c r="F603" s="65"/>
      <c r="G603" s="66"/>
      <c r="H603" s="65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3"/>
      <c r="AD603" s="63"/>
      <c r="AE603" s="63"/>
      <c r="AF603" s="63"/>
      <c r="AG603" s="63"/>
      <c r="AH603" s="63"/>
      <c r="AI603" s="63"/>
      <c r="AJ603" s="63"/>
      <c r="AK603" s="63"/>
      <c r="AL603" s="63"/>
      <c r="AM603" s="63"/>
    </row>
    <row r="604" spans="1:39" ht="18" customHeight="1" x14ac:dyDescent="0.4">
      <c r="A604" s="63"/>
      <c r="B604" s="64"/>
      <c r="C604" s="64"/>
      <c r="D604" s="65"/>
      <c r="E604" s="66"/>
      <c r="F604" s="65"/>
      <c r="G604" s="66"/>
      <c r="H604" s="65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</row>
    <row r="605" spans="1:39" ht="18" customHeight="1" x14ac:dyDescent="0.4">
      <c r="A605" s="63"/>
      <c r="B605" s="64"/>
      <c r="C605" s="64"/>
      <c r="D605" s="65"/>
      <c r="E605" s="66"/>
      <c r="F605" s="65"/>
      <c r="G605" s="66"/>
      <c r="H605" s="65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  <c r="AC605" s="63"/>
      <c r="AD605" s="63"/>
      <c r="AE605" s="63"/>
      <c r="AF605" s="63"/>
      <c r="AG605" s="63"/>
      <c r="AH605" s="63"/>
      <c r="AI605" s="63"/>
      <c r="AJ605" s="63"/>
      <c r="AK605" s="63"/>
      <c r="AL605" s="63"/>
      <c r="AM605" s="63"/>
    </row>
    <row r="606" spans="1:39" ht="18" customHeight="1" x14ac:dyDescent="0.4">
      <c r="A606" s="63"/>
      <c r="B606" s="64"/>
      <c r="C606" s="64"/>
      <c r="D606" s="65"/>
      <c r="E606" s="66"/>
      <c r="F606" s="65"/>
      <c r="G606" s="66"/>
      <c r="H606" s="65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  <c r="AC606" s="63"/>
      <c r="AD606" s="63"/>
      <c r="AE606" s="63"/>
      <c r="AF606" s="63"/>
      <c r="AG606" s="63"/>
      <c r="AH606" s="63"/>
      <c r="AI606" s="63"/>
      <c r="AJ606" s="63"/>
      <c r="AK606" s="63"/>
      <c r="AL606" s="63"/>
      <c r="AM606" s="63"/>
    </row>
    <row r="607" spans="1:39" ht="18" customHeight="1" x14ac:dyDescent="0.4">
      <c r="A607" s="63"/>
      <c r="B607" s="64"/>
      <c r="C607" s="64"/>
      <c r="D607" s="65"/>
      <c r="E607" s="66"/>
      <c r="F607" s="65"/>
      <c r="G607" s="66"/>
      <c r="H607" s="65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  <c r="AC607" s="63"/>
      <c r="AD607" s="63"/>
      <c r="AE607" s="63"/>
      <c r="AF607" s="63"/>
      <c r="AG607" s="63"/>
      <c r="AH607" s="63"/>
      <c r="AI607" s="63"/>
      <c r="AJ607" s="63"/>
      <c r="AK607" s="63"/>
      <c r="AL607" s="63"/>
      <c r="AM607" s="63"/>
    </row>
    <row r="608" spans="1:39" ht="18" customHeight="1" x14ac:dyDescent="0.4">
      <c r="A608" s="63"/>
      <c r="B608" s="64"/>
      <c r="C608" s="64"/>
      <c r="D608" s="65"/>
      <c r="E608" s="66"/>
      <c r="F608" s="65"/>
      <c r="G608" s="66"/>
      <c r="H608" s="65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  <c r="AC608" s="63"/>
      <c r="AD608" s="63"/>
      <c r="AE608" s="63"/>
      <c r="AF608" s="63"/>
      <c r="AG608" s="63"/>
      <c r="AH608" s="63"/>
      <c r="AI608" s="63"/>
      <c r="AJ608" s="63"/>
      <c r="AK608" s="63"/>
      <c r="AL608" s="63"/>
      <c r="AM608" s="63"/>
    </row>
    <row r="609" spans="1:39" ht="18" customHeight="1" x14ac:dyDescent="0.4">
      <c r="A609" s="63"/>
      <c r="B609" s="64"/>
      <c r="C609" s="64"/>
      <c r="D609" s="65"/>
      <c r="E609" s="66"/>
      <c r="F609" s="65"/>
      <c r="G609" s="66"/>
      <c r="H609" s="65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</row>
    <row r="610" spans="1:39" ht="18" customHeight="1" x14ac:dyDescent="0.4">
      <c r="A610" s="63"/>
      <c r="B610" s="64"/>
      <c r="C610" s="64"/>
      <c r="D610" s="65"/>
      <c r="E610" s="66"/>
      <c r="F610" s="65"/>
      <c r="G610" s="66"/>
      <c r="H610" s="65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3"/>
      <c r="AD610" s="63"/>
      <c r="AE610" s="63"/>
      <c r="AF610" s="63"/>
      <c r="AG610" s="63"/>
      <c r="AH610" s="63"/>
      <c r="AI610" s="63"/>
      <c r="AJ610" s="63"/>
      <c r="AK610" s="63"/>
      <c r="AL610" s="63"/>
      <c r="AM610" s="63"/>
    </row>
    <row r="611" spans="1:39" ht="18" customHeight="1" x14ac:dyDescent="0.4">
      <c r="A611" s="63"/>
      <c r="B611" s="64"/>
      <c r="C611" s="64"/>
      <c r="D611" s="65"/>
      <c r="E611" s="66"/>
      <c r="F611" s="65"/>
      <c r="G611" s="66"/>
      <c r="H611" s="65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  <c r="AC611" s="63"/>
      <c r="AD611" s="63"/>
      <c r="AE611" s="63"/>
      <c r="AF611" s="63"/>
      <c r="AG611" s="63"/>
      <c r="AH611" s="63"/>
      <c r="AI611" s="63"/>
      <c r="AJ611" s="63"/>
      <c r="AK611" s="63"/>
      <c r="AL611" s="63"/>
      <c r="AM611" s="63"/>
    </row>
    <row r="612" spans="1:39" ht="18" customHeight="1" x14ac:dyDescent="0.4">
      <c r="A612" s="63"/>
      <c r="B612" s="64"/>
      <c r="C612" s="64"/>
      <c r="D612" s="65"/>
      <c r="E612" s="66"/>
      <c r="F612" s="65"/>
      <c r="G612" s="66"/>
      <c r="H612" s="65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3"/>
      <c r="AD612" s="63"/>
      <c r="AE612" s="63"/>
      <c r="AF612" s="63"/>
      <c r="AG612" s="63"/>
      <c r="AH612" s="63"/>
      <c r="AI612" s="63"/>
      <c r="AJ612" s="63"/>
      <c r="AK612" s="63"/>
      <c r="AL612" s="63"/>
      <c r="AM612" s="63"/>
    </row>
    <row r="613" spans="1:39" ht="18" customHeight="1" x14ac:dyDescent="0.4">
      <c r="A613" s="63"/>
      <c r="B613" s="64"/>
      <c r="C613" s="64"/>
      <c r="D613" s="65"/>
      <c r="E613" s="66"/>
      <c r="F613" s="65"/>
      <c r="G613" s="66"/>
      <c r="H613" s="65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  <c r="AC613" s="63"/>
      <c r="AD613" s="63"/>
      <c r="AE613" s="63"/>
      <c r="AF613" s="63"/>
      <c r="AG613" s="63"/>
      <c r="AH613" s="63"/>
      <c r="AI613" s="63"/>
      <c r="AJ613" s="63"/>
      <c r="AK613" s="63"/>
      <c r="AL613" s="63"/>
      <c r="AM613" s="63"/>
    </row>
    <row r="614" spans="1:39" ht="18" customHeight="1" x14ac:dyDescent="0.4">
      <c r="A614" s="63"/>
      <c r="B614" s="64"/>
      <c r="C614" s="64"/>
      <c r="D614" s="65"/>
      <c r="E614" s="66"/>
      <c r="F614" s="65"/>
      <c r="G614" s="66"/>
      <c r="H614" s="65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</row>
    <row r="615" spans="1:39" ht="18" customHeight="1" x14ac:dyDescent="0.4">
      <c r="A615" s="63"/>
      <c r="B615" s="64"/>
      <c r="C615" s="64"/>
      <c r="D615" s="65"/>
      <c r="E615" s="66"/>
      <c r="F615" s="65"/>
      <c r="G615" s="66"/>
      <c r="H615" s="65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3"/>
      <c r="AD615" s="63"/>
      <c r="AE615" s="63"/>
      <c r="AF615" s="63"/>
      <c r="AG615" s="63"/>
      <c r="AH615" s="63"/>
      <c r="AI615" s="63"/>
      <c r="AJ615" s="63"/>
      <c r="AK615" s="63"/>
      <c r="AL615" s="63"/>
      <c r="AM615" s="63"/>
    </row>
    <row r="616" spans="1:39" ht="18" customHeight="1" x14ac:dyDescent="0.4">
      <c r="A616" s="63"/>
      <c r="B616" s="64"/>
      <c r="C616" s="64"/>
      <c r="D616" s="65"/>
      <c r="E616" s="66"/>
      <c r="F616" s="65"/>
      <c r="G616" s="66"/>
      <c r="H616" s="65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3"/>
      <c r="AD616" s="63"/>
      <c r="AE616" s="63"/>
      <c r="AF616" s="63"/>
      <c r="AG616" s="63"/>
      <c r="AH616" s="63"/>
      <c r="AI616" s="63"/>
      <c r="AJ616" s="63"/>
      <c r="AK616" s="63"/>
      <c r="AL616" s="63"/>
      <c r="AM616" s="63"/>
    </row>
    <row r="617" spans="1:39" ht="18" customHeight="1" x14ac:dyDescent="0.4">
      <c r="A617" s="63"/>
      <c r="B617" s="64"/>
      <c r="C617" s="64"/>
      <c r="D617" s="65"/>
      <c r="E617" s="66"/>
      <c r="F617" s="65"/>
      <c r="G617" s="66"/>
      <c r="H617" s="65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  <c r="AC617" s="63"/>
      <c r="AD617" s="63"/>
      <c r="AE617" s="63"/>
      <c r="AF617" s="63"/>
      <c r="AG617" s="63"/>
      <c r="AH617" s="63"/>
      <c r="AI617" s="63"/>
      <c r="AJ617" s="63"/>
      <c r="AK617" s="63"/>
      <c r="AL617" s="63"/>
      <c r="AM617" s="63"/>
    </row>
    <row r="618" spans="1:39" ht="18" customHeight="1" x14ac:dyDescent="0.4">
      <c r="A618" s="63"/>
      <c r="B618" s="64"/>
      <c r="C618" s="64"/>
      <c r="D618" s="65"/>
      <c r="E618" s="66"/>
      <c r="F618" s="65"/>
      <c r="G618" s="66"/>
      <c r="H618" s="65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  <c r="AC618" s="63"/>
      <c r="AD618" s="63"/>
      <c r="AE618" s="63"/>
      <c r="AF618" s="63"/>
      <c r="AG618" s="63"/>
      <c r="AH618" s="63"/>
      <c r="AI618" s="63"/>
      <c r="AJ618" s="63"/>
      <c r="AK618" s="63"/>
      <c r="AL618" s="63"/>
      <c r="AM618" s="63"/>
    </row>
    <row r="619" spans="1:39" ht="18" customHeight="1" x14ac:dyDescent="0.4">
      <c r="A619" s="63"/>
      <c r="B619" s="64"/>
      <c r="C619" s="64"/>
      <c r="D619" s="65"/>
      <c r="E619" s="66"/>
      <c r="F619" s="65"/>
      <c r="G619" s="66"/>
      <c r="H619" s="65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</row>
    <row r="620" spans="1:39" ht="18" customHeight="1" x14ac:dyDescent="0.4">
      <c r="A620" s="63"/>
      <c r="B620" s="64"/>
      <c r="C620" s="64"/>
      <c r="D620" s="65"/>
      <c r="E620" s="66"/>
      <c r="F620" s="65"/>
      <c r="G620" s="66"/>
      <c r="H620" s="65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  <c r="AC620" s="63"/>
      <c r="AD620" s="63"/>
      <c r="AE620" s="63"/>
      <c r="AF620" s="63"/>
      <c r="AG620" s="63"/>
      <c r="AH620" s="63"/>
      <c r="AI620" s="63"/>
      <c r="AJ620" s="63"/>
      <c r="AK620" s="63"/>
      <c r="AL620" s="63"/>
      <c r="AM620" s="63"/>
    </row>
    <row r="621" spans="1:39" ht="18" customHeight="1" x14ac:dyDescent="0.4">
      <c r="A621" s="63"/>
      <c r="B621" s="64"/>
      <c r="C621" s="64"/>
      <c r="D621" s="65"/>
      <c r="E621" s="66"/>
      <c r="F621" s="65"/>
      <c r="G621" s="66"/>
      <c r="H621" s="65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  <c r="AC621" s="63"/>
      <c r="AD621" s="63"/>
      <c r="AE621" s="63"/>
      <c r="AF621" s="63"/>
      <c r="AG621" s="63"/>
      <c r="AH621" s="63"/>
      <c r="AI621" s="63"/>
      <c r="AJ621" s="63"/>
      <c r="AK621" s="63"/>
      <c r="AL621" s="63"/>
      <c r="AM621" s="63"/>
    </row>
    <row r="622" spans="1:39" ht="18" customHeight="1" x14ac:dyDescent="0.4">
      <c r="A622" s="63"/>
      <c r="B622" s="64"/>
      <c r="C622" s="64"/>
      <c r="D622" s="65"/>
      <c r="E622" s="66"/>
      <c r="F622" s="65"/>
      <c r="G622" s="66"/>
      <c r="H622" s="65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  <c r="AC622" s="63"/>
      <c r="AD622" s="63"/>
      <c r="AE622" s="63"/>
      <c r="AF622" s="63"/>
      <c r="AG622" s="63"/>
      <c r="AH622" s="63"/>
      <c r="AI622" s="63"/>
      <c r="AJ622" s="63"/>
      <c r="AK622" s="63"/>
      <c r="AL622" s="63"/>
      <c r="AM622" s="63"/>
    </row>
    <row r="623" spans="1:39" ht="18" customHeight="1" x14ac:dyDescent="0.4">
      <c r="A623" s="63"/>
      <c r="B623" s="64"/>
      <c r="C623" s="64"/>
      <c r="D623" s="65"/>
      <c r="E623" s="66"/>
      <c r="F623" s="65"/>
      <c r="G623" s="66"/>
      <c r="H623" s="65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  <c r="AC623" s="63"/>
      <c r="AD623" s="63"/>
      <c r="AE623" s="63"/>
      <c r="AF623" s="63"/>
      <c r="AG623" s="63"/>
      <c r="AH623" s="63"/>
      <c r="AI623" s="63"/>
      <c r="AJ623" s="63"/>
      <c r="AK623" s="63"/>
      <c r="AL623" s="63"/>
      <c r="AM623" s="63"/>
    </row>
    <row r="624" spans="1:39" ht="18" customHeight="1" x14ac:dyDescent="0.4">
      <c r="A624" s="63"/>
      <c r="B624" s="64"/>
      <c r="C624" s="64"/>
      <c r="D624" s="65"/>
      <c r="E624" s="66"/>
      <c r="F624" s="65"/>
      <c r="G624" s="66"/>
      <c r="H624" s="65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</row>
    <row r="625" spans="1:39" ht="18" customHeight="1" x14ac:dyDescent="0.4">
      <c r="A625" s="63"/>
      <c r="B625" s="64"/>
      <c r="C625" s="64"/>
      <c r="D625" s="65"/>
      <c r="E625" s="66"/>
      <c r="F625" s="65"/>
      <c r="G625" s="66"/>
      <c r="H625" s="65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  <c r="AC625" s="63"/>
      <c r="AD625" s="63"/>
      <c r="AE625" s="63"/>
      <c r="AF625" s="63"/>
      <c r="AG625" s="63"/>
      <c r="AH625" s="63"/>
      <c r="AI625" s="63"/>
      <c r="AJ625" s="63"/>
      <c r="AK625" s="63"/>
      <c r="AL625" s="63"/>
      <c r="AM625" s="63"/>
    </row>
    <row r="626" spans="1:39" ht="18" customHeight="1" x14ac:dyDescent="0.4">
      <c r="A626" s="63"/>
      <c r="B626" s="64"/>
      <c r="C626" s="64"/>
      <c r="D626" s="65"/>
      <c r="E626" s="66"/>
      <c r="F626" s="65"/>
      <c r="G626" s="66"/>
      <c r="H626" s="65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  <c r="AC626" s="63"/>
      <c r="AD626" s="63"/>
      <c r="AE626" s="63"/>
      <c r="AF626" s="63"/>
      <c r="AG626" s="63"/>
      <c r="AH626" s="63"/>
      <c r="AI626" s="63"/>
      <c r="AJ626" s="63"/>
      <c r="AK626" s="63"/>
      <c r="AL626" s="63"/>
      <c r="AM626" s="63"/>
    </row>
    <row r="627" spans="1:39" ht="18" customHeight="1" x14ac:dyDescent="0.4">
      <c r="A627" s="63"/>
      <c r="B627" s="64"/>
      <c r="C627" s="64"/>
      <c r="D627" s="65"/>
      <c r="E627" s="66"/>
      <c r="F627" s="65"/>
      <c r="G627" s="66"/>
      <c r="H627" s="65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  <c r="AC627" s="63"/>
      <c r="AD627" s="63"/>
      <c r="AE627" s="63"/>
      <c r="AF627" s="63"/>
      <c r="AG627" s="63"/>
      <c r="AH627" s="63"/>
      <c r="AI627" s="63"/>
      <c r="AJ627" s="63"/>
      <c r="AK627" s="63"/>
      <c r="AL627" s="63"/>
      <c r="AM627" s="63"/>
    </row>
    <row r="628" spans="1:39" ht="18" customHeight="1" x14ac:dyDescent="0.4">
      <c r="A628" s="63"/>
      <c r="B628" s="64"/>
      <c r="C628" s="64"/>
      <c r="D628" s="65"/>
      <c r="E628" s="66"/>
      <c r="F628" s="65"/>
      <c r="G628" s="66"/>
      <c r="H628" s="65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  <c r="AC628" s="63"/>
      <c r="AD628" s="63"/>
      <c r="AE628" s="63"/>
      <c r="AF628" s="63"/>
      <c r="AG628" s="63"/>
      <c r="AH628" s="63"/>
      <c r="AI628" s="63"/>
      <c r="AJ628" s="63"/>
      <c r="AK628" s="63"/>
      <c r="AL628" s="63"/>
      <c r="AM628" s="63"/>
    </row>
    <row r="629" spans="1:39" ht="18" customHeight="1" x14ac:dyDescent="0.4">
      <c r="A629" s="63"/>
      <c r="B629" s="64"/>
      <c r="C629" s="64"/>
      <c r="D629" s="65"/>
      <c r="E629" s="66"/>
      <c r="F629" s="65"/>
      <c r="G629" s="66"/>
      <c r="H629" s="65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</row>
    <row r="630" spans="1:39" ht="18" customHeight="1" x14ac:dyDescent="0.4">
      <c r="A630" s="63"/>
      <c r="B630" s="64"/>
      <c r="C630" s="64"/>
      <c r="D630" s="65"/>
      <c r="E630" s="66"/>
      <c r="F630" s="65"/>
      <c r="G630" s="66"/>
      <c r="H630" s="65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  <c r="AC630" s="63"/>
      <c r="AD630" s="63"/>
      <c r="AE630" s="63"/>
      <c r="AF630" s="63"/>
      <c r="AG630" s="63"/>
      <c r="AH630" s="63"/>
      <c r="AI630" s="63"/>
      <c r="AJ630" s="63"/>
      <c r="AK630" s="63"/>
      <c r="AL630" s="63"/>
      <c r="AM630" s="63"/>
    </row>
    <row r="631" spans="1:39" ht="18" customHeight="1" x14ac:dyDescent="0.4">
      <c r="A631" s="63"/>
      <c r="B631" s="64"/>
      <c r="C631" s="64"/>
      <c r="D631" s="65"/>
      <c r="E631" s="66"/>
      <c r="F631" s="65"/>
      <c r="G631" s="66"/>
      <c r="H631" s="65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  <c r="AC631" s="63"/>
      <c r="AD631" s="63"/>
      <c r="AE631" s="63"/>
      <c r="AF631" s="63"/>
      <c r="AG631" s="63"/>
      <c r="AH631" s="63"/>
      <c r="AI631" s="63"/>
      <c r="AJ631" s="63"/>
      <c r="AK631" s="63"/>
      <c r="AL631" s="63"/>
      <c r="AM631" s="63"/>
    </row>
    <row r="632" spans="1:39" ht="18" customHeight="1" x14ac:dyDescent="0.4">
      <c r="A632" s="63"/>
      <c r="B632" s="64"/>
      <c r="C632" s="64"/>
      <c r="D632" s="65"/>
      <c r="E632" s="66"/>
      <c r="F632" s="65"/>
      <c r="G632" s="66"/>
      <c r="H632" s="65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  <c r="AC632" s="63"/>
      <c r="AD632" s="63"/>
      <c r="AE632" s="63"/>
      <c r="AF632" s="63"/>
      <c r="AG632" s="63"/>
      <c r="AH632" s="63"/>
      <c r="AI632" s="63"/>
      <c r="AJ632" s="63"/>
      <c r="AK632" s="63"/>
      <c r="AL632" s="63"/>
      <c r="AM632" s="63"/>
    </row>
    <row r="633" spans="1:39" ht="18" customHeight="1" x14ac:dyDescent="0.4">
      <c r="A633" s="63"/>
      <c r="B633" s="64"/>
      <c r="C633" s="64"/>
      <c r="D633" s="65"/>
      <c r="E633" s="66"/>
      <c r="F633" s="65"/>
      <c r="G633" s="66"/>
      <c r="H633" s="65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3"/>
      <c r="AD633" s="63"/>
      <c r="AE633" s="63"/>
      <c r="AF633" s="63"/>
      <c r="AG633" s="63"/>
      <c r="AH633" s="63"/>
      <c r="AI633" s="63"/>
      <c r="AJ633" s="63"/>
      <c r="AK633" s="63"/>
      <c r="AL633" s="63"/>
      <c r="AM633" s="63"/>
    </row>
    <row r="634" spans="1:39" ht="18" customHeight="1" x14ac:dyDescent="0.4">
      <c r="A634" s="63"/>
      <c r="B634" s="64"/>
      <c r="C634" s="64"/>
      <c r="D634" s="65"/>
      <c r="E634" s="66"/>
      <c r="F634" s="65"/>
      <c r="G634" s="66"/>
      <c r="H634" s="65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</row>
    <row r="635" spans="1:39" ht="18" customHeight="1" x14ac:dyDescent="0.4">
      <c r="A635" s="63"/>
      <c r="B635" s="64"/>
      <c r="C635" s="64"/>
      <c r="D635" s="65"/>
      <c r="E635" s="66"/>
      <c r="F635" s="65"/>
      <c r="G635" s="66"/>
      <c r="H635" s="65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  <c r="AC635" s="63"/>
      <c r="AD635" s="63"/>
      <c r="AE635" s="63"/>
      <c r="AF635" s="63"/>
      <c r="AG635" s="63"/>
      <c r="AH635" s="63"/>
      <c r="AI635" s="63"/>
      <c r="AJ635" s="63"/>
      <c r="AK635" s="63"/>
      <c r="AL635" s="63"/>
      <c r="AM635" s="63"/>
    </row>
    <row r="636" spans="1:39" ht="18" customHeight="1" x14ac:dyDescent="0.4">
      <c r="A636" s="63"/>
      <c r="B636" s="64"/>
      <c r="C636" s="64"/>
      <c r="D636" s="65"/>
      <c r="E636" s="66"/>
      <c r="F636" s="65"/>
      <c r="G636" s="66"/>
      <c r="H636" s="65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3"/>
      <c r="AD636" s="63"/>
      <c r="AE636" s="63"/>
      <c r="AF636" s="63"/>
      <c r="AG636" s="63"/>
      <c r="AH636" s="63"/>
      <c r="AI636" s="63"/>
      <c r="AJ636" s="63"/>
      <c r="AK636" s="63"/>
      <c r="AL636" s="63"/>
      <c r="AM636" s="63"/>
    </row>
    <row r="637" spans="1:39" ht="18" customHeight="1" x14ac:dyDescent="0.4">
      <c r="A637" s="63"/>
      <c r="B637" s="64"/>
      <c r="C637" s="64"/>
      <c r="D637" s="65"/>
      <c r="E637" s="66"/>
      <c r="F637" s="65"/>
      <c r="G637" s="66"/>
      <c r="H637" s="65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  <c r="AC637" s="63"/>
      <c r="AD637" s="63"/>
      <c r="AE637" s="63"/>
      <c r="AF637" s="63"/>
      <c r="AG637" s="63"/>
      <c r="AH637" s="63"/>
      <c r="AI637" s="63"/>
      <c r="AJ637" s="63"/>
      <c r="AK637" s="63"/>
      <c r="AL637" s="63"/>
      <c r="AM637" s="63"/>
    </row>
    <row r="638" spans="1:39" ht="18" customHeight="1" x14ac:dyDescent="0.4">
      <c r="A638" s="63"/>
      <c r="B638" s="64"/>
      <c r="C638" s="64"/>
      <c r="D638" s="65"/>
      <c r="E638" s="66"/>
      <c r="F638" s="65"/>
      <c r="G638" s="66"/>
      <c r="H638" s="65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63"/>
      <c r="AD638" s="63"/>
      <c r="AE638" s="63"/>
      <c r="AF638" s="63"/>
      <c r="AG638" s="63"/>
      <c r="AH638" s="63"/>
      <c r="AI638" s="63"/>
      <c r="AJ638" s="63"/>
      <c r="AK638" s="63"/>
      <c r="AL638" s="63"/>
      <c r="AM638" s="63"/>
    </row>
    <row r="639" spans="1:39" ht="18" customHeight="1" x14ac:dyDescent="0.4">
      <c r="A639" s="63"/>
      <c r="B639" s="64"/>
      <c r="C639" s="64"/>
      <c r="D639" s="65"/>
      <c r="E639" s="66"/>
      <c r="F639" s="65"/>
      <c r="G639" s="66"/>
      <c r="H639" s="65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</row>
    <row r="640" spans="1:39" ht="18" customHeight="1" x14ac:dyDescent="0.4">
      <c r="A640" s="63"/>
      <c r="B640" s="64"/>
      <c r="C640" s="64"/>
      <c r="D640" s="65"/>
      <c r="E640" s="66"/>
      <c r="F640" s="65"/>
      <c r="G640" s="66"/>
      <c r="H640" s="65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  <c r="AC640" s="63"/>
      <c r="AD640" s="63"/>
      <c r="AE640" s="63"/>
      <c r="AF640" s="63"/>
      <c r="AG640" s="63"/>
      <c r="AH640" s="63"/>
      <c r="AI640" s="63"/>
      <c r="AJ640" s="63"/>
      <c r="AK640" s="63"/>
      <c r="AL640" s="63"/>
      <c r="AM640" s="63"/>
    </row>
    <row r="641" spans="1:39" ht="18" customHeight="1" x14ac:dyDescent="0.4">
      <c r="A641" s="63"/>
      <c r="B641" s="64"/>
      <c r="C641" s="64"/>
      <c r="D641" s="65"/>
      <c r="E641" s="66"/>
      <c r="F641" s="65"/>
      <c r="G641" s="66"/>
      <c r="H641" s="65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  <c r="AC641" s="63"/>
      <c r="AD641" s="63"/>
      <c r="AE641" s="63"/>
      <c r="AF641" s="63"/>
      <c r="AG641" s="63"/>
      <c r="AH641" s="63"/>
      <c r="AI641" s="63"/>
      <c r="AJ641" s="63"/>
      <c r="AK641" s="63"/>
      <c r="AL641" s="63"/>
      <c r="AM641" s="63"/>
    </row>
    <row r="642" spans="1:39" ht="18" customHeight="1" x14ac:dyDescent="0.4">
      <c r="A642" s="63"/>
      <c r="B642" s="64"/>
      <c r="C642" s="64"/>
      <c r="D642" s="65"/>
      <c r="E642" s="66"/>
      <c r="F642" s="65"/>
      <c r="G642" s="66"/>
      <c r="H642" s="65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  <c r="AC642" s="63"/>
      <c r="AD642" s="63"/>
      <c r="AE642" s="63"/>
      <c r="AF642" s="63"/>
      <c r="AG642" s="63"/>
      <c r="AH642" s="63"/>
      <c r="AI642" s="63"/>
      <c r="AJ642" s="63"/>
      <c r="AK642" s="63"/>
      <c r="AL642" s="63"/>
      <c r="AM642" s="63"/>
    </row>
    <row r="643" spans="1:39" ht="18" customHeight="1" x14ac:dyDescent="0.4">
      <c r="A643" s="63"/>
      <c r="B643" s="64"/>
      <c r="C643" s="64"/>
      <c r="D643" s="65"/>
      <c r="E643" s="66"/>
      <c r="F643" s="65"/>
      <c r="G643" s="66"/>
      <c r="H643" s="65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  <c r="AC643" s="63"/>
      <c r="AD643" s="63"/>
      <c r="AE643" s="63"/>
      <c r="AF643" s="63"/>
      <c r="AG643" s="63"/>
      <c r="AH643" s="63"/>
      <c r="AI643" s="63"/>
      <c r="AJ643" s="63"/>
      <c r="AK643" s="63"/>
      <c r="AL643" s="63"/>
      <c r="AM643" s="63"/>
    </row>
    <row r="644" spans="1:39" ht="18" customHeight="1" x14ac:dyDescent="0.4">
      <c r="A644" s="63"/>
      <c r="B644" s="64"/>
      <c r="C644" s="64"/>
      <c r="D644" s="65"/>
      <c r="E644" s="66"/>
      <c r="F644" s="65"/>
      <c r="G644" s="66"/>
      <c r="H644" s="65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</row>
    <row r="645" spans="1:39" ht="18" customHeight="1" x14ac:dyDescent="0.4">
      <c r="A645" s="63"/>
      <c r="B645" s="64"/>
      <c r="C645" s="64"/>
      <c r="D645" s="65"/>
      <c r="E645" s="66"/>
      <c r="F645" s="65"/>
      <c r="G645" s="66"/>
      <c r="H645" s="65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  <c r="AC645" s="63"/>
      <c r="AD645" s="63"/>
      <c r="AE645" s="63"/>
      <c r="AF645" s="63"/>
      <c r="AG645" s="63"/>
      <c r="AH645" s="63"/>
      <c r="AI645" s="63"/>
      <c r="AJ645" s="63"/>
      <c r="AK645" s="63"/>
      <c r="AL645" s="63"/>
      <c r="AM645" s="63"/>
    </row>
    <row r="646" spans="1:39" ht="18" customHeight="1" x14ac:dyDescent="0.4">
      <c r="A646" s="63"/>
      <c r="B646" s="64"/>
      <c r="C646" s="64"/>
      <c r="D646" s="65"/>
      <c r="E646" s="66"/>
      <c r="F646" s="65"/>
      <c r="G646" s="66"/>
      <c r="H646" s="65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  <c r="AC646" s="63"/>
      <c r="AD646" s="63"/>
      <c r="AE646" s="63"/>
      <c r="AF646" s="63"/>
      <c r="AG646" s="63"/>
      <c r="AH646" s="63"/>
      <c r="AI646" s="63"/>
      <c r="AJ646" s="63"/>
      <c r="AK646" s="63"/>
      <c r="AL646" s="63"/>
      <c r="AM646" s="63"/>
    </row>
    <row r="647" spans="1:39" ht="18" customHeight="1" x14ac:dyDescent="0.4">
      <c r="A647" s="63"/>
      <c r="B647" s="64"/>
      <c r="C647" s="64"/>
      <c r="D647" s="65"/>
      <c r="E647" s="66"/>
      <c r="F647" s="65"/>
      <c r="G647" s="66"/>
      <c r="H647" s="65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  <c r="AC647" s="63"/>
      <c r="AD647" s="63"/>
      <c r="AE647" s="63"/>
      <c r="AF647" s="63"/>
      <c r="AG647" s="63"/>
      <c r="AH647" s="63"/>
      <c r="AI647" s="63"/>
      <c r="AJ647" s="63"/>
      <c r="AK647" s="63"/>
      <c r="AL647" s="63"/>
      <c r="AM647" s="63"/>
    </row>
    <row r="648" spans="1:39" ht="18" customHeight="1" x14ac:dyDescent="0.4">
      <c r="A648" s="63"/>
      <c r="B648" s="64"/>
      <c r="C648" s="64"/>
      <c r="D648" s="65"/>
      <c r="E648" s="66"/>
      <c r="F648" s="65"/>
      <c r="G648" s="66"/>
      <c r="H648" s="65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  <c r="AC648" s="63"/>
      <c r="AD648" s="63"/>
      <c r="AE648" s="63"/>
      <c r="AF648" s="63"/>
      <c r="AG648" s="63"/>
      <c r="AH648" s="63"/>
      <c r="AI648" s="63"/>
      <c r="AJ648" s="63"/>
      <c r="AK648" s="63"/>
      <c r="AL648" s="63"/>
      <c r="AM648" s="63"/>
    </row>
    <row r="649" spans="1:39" ht="18" customHeight="1" x14ac:dyDescent="0.4">
      <c r="A649" s="63"/>
      <c r="B649" s="64"/>
      <c r="C649" s="64"/>
      <c r="D649" s="65"/>
      <c r="E649" s="66"/>
      <c r="F649" s="65"/>
      <c r="G649" s="66"/>
      <c r="H649" s="65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</row>
    <row r="650" spans="1:39" ht="18" customHeight="1" x14ac:dyDescent="0.4">
      <c r="A650" s="63"/>
      <c r="B650" s="64"/>
      <c r="C650" s="64"/>
      <c r="D650" s="65"/>
      <c r="E650" s="66"/>
      <c r="F650" s="65"/>
      <c r="G650" s="66"/>
      <c r="H650" s="65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  <c r="AC650" s="63"/>
      <c r="AD650" s="63"/>
      <c r="AE650" s="63"/>
      <c r="AF650" s="63"/>
      <c r="AG650" s="63"/>
      <c r="AH650" s="63"/>
      <c r="AI650" s="63"/>
      <c r="AJ650" s="63"/>
      <c r="AK650" s="63"/>
      <c r="AL650" s="63"/>
      <c r="AM650" s="63"/>
    </row>
    <row r="651" spans="1:39" ht="18" customHeight="1" x14ac:dyDescent="0.4">
      <c r="A651" s="63"/>
      <c r="B651" s="64"/>
      <c r="C651" s="64"/>
      <c r="D651" s="65"/>
      <c r="E651" s="66"/>
      <c r="F651" s="65"/>
      <c r="G651" s="66"/>
      <c r="H651" s="65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  <c r="AC651" s="63"/>
      <c r="AD651" s="63"/>
      <c r="AE651" s="63"/>
      <c r="AF651" s="63"/>
      <c r="AG651" s="63"/>
      <c r="AH651" s="63"/>
      <c r="AI651" s="63"/>
      <c r="AJ651" s="63"/>
      <c r="AK651" s="63"/>
      <c r="AL651" s="63"/>
      <c r="AM651" s="63"/>
    </row>
    <row r="652" spans="1:39" ht="18" customHeight="1" x14ac:dyDescent="0.4">
      <c r="A652" s="63"/>
      <c r="B652" s="64"/>
      <c r="C652" s="64"/>
      <c r="D652" s="65"/>
      <c r="E652" s="66"/>
      <c r="F652" s="65"/>
      <c r="G652" s="66"/>
      <c r="H652" s="65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  <c r="AC652" s="63"/>
      <c r="AD652" s="63"/>
      <c r="AE652" s="63"/>
      <c r="AF652" s="63"/>
      <c r="AG652" s="63"/>
      <c r="AH652" s="63"/>
      <c r="AI652" s="63"/>
      <c r="AJ652" s="63"/>
      <c r="AK652" s="63"/>
      <c r="AL652" s="63"/>
      <c r="AM652" s="63"/>
    </row>
    <row r="653" spans="1:39" ht="18" customHeight="1" x14ac:dyDescent="0.4">
      <c r="A653" s="63"/>
      <c r="B653" s="64"/>
      <c r="C653" s="64"/>
      <c r="D653" s="65"/>
      <c r="E653" s="66"/>
      <c r="F653" s="65"/>
      <c r="G653" s="66"/>
      <c r="H653" s="65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  <c r="AC653" s="63"/>
      <c r="AD653" s="63"/>
      <c r="AE653" s="63"/>
      <c r="AF653" s="63"/>
      <c r="AG653" s="63"/>
      <c r="AH653" s="63"/>
      <c r="AI653" s="63"/>
      <c r="AJ653" s="63"/>
      <c r="AK653" s="63"/>
      <c r="AL653" s="63"/>
      <c r="AM653" s="63"/>
    </row>
    <row r="654" spans="1:39" ht="18" customHeight="1" x14ac:dyDescent="0.4">
      <c r="A654" s="63"/>
      <c r="B654" s="64"/>
      <c r="C654" s="64"/>
      <c r="D654" s="65"/>
      <c r="E654" s="66"/>
      <c r="F654" s="65"/>
      <c r="G654" s="66"/>
      <c r="H654" s="65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</row>
    <row r="655" spans="1:39" ht="18" customHeight="1" x14ac:dyDescent="0.4">
      <c r="A655" s="63"/>
      <c r="B655" s="64"/>
      <c r="C655" s="64"/>
      <c r="D655" s="65"/>
      <c r="E655" s="66"/>
      <c r="F655" s="65"/>
      <c r="G655" s="66"/>
      <c r="H655" s="65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  <c r="AC655" s="63"/>
      <c r="AD655" s="63"/>
      <c r="AE655" s="63"/>
      <c r="AF655" s="63"/>
      <c r="AG655" s="63"/>
      <c r="AH655" s="63"/>
      <c r="AI655" s="63"/>
      <c r="AJ655" s="63"/>
      <c r="AK655" s="63"/>
      <c r="AL655" s="63"/>
      <c r="AM655" s="63"/>
    </row>
    <row r="656" spans="1:39" ht="18" customHeight="1" x14ac:dyDescent="0.4">
      <c r="A656" s="63"/>
      <c r="B656" s="64"/>
      <c r="C656" s="64"/>
      <c r="D656" s="65"/>
      <c r="E656" s="66"/>
      <c r="F656" s="65"/>
      <c r="G656" s="66"/>
      <c r="H656" s="65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  <c r="AC656" s="63"/>
      <c r="AD656" s="63"/>
      <c r="AE656" s="63"/>
      <c r="AF656" s="63"/>
      <c r="AG656" s="63"/>
      <c r="AH656" s="63"/>
      <c r="AI656" s="63"/>
      <c r="AJ656" s="63"/>
      <c r="AK656" s="63"/>
      <c r="AL656" s="63"/>
      <c r="AM656" s="63"/>
    </row>
    <row r="657" spans="1:39" ht="18" customHeight="1" x14ac:dyDescent="0.4">
      <c r="A657" s="63"/>
      <c r="B657" s="64"/>
      <c r="C657" s="64"/>
      <c r="D657" s="65"/>
      <c r="E657" s="66"/>
      <c r="F657" s="65"/>
      <c r="G657" s="66"/>
      <c r="H657" s="65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  <c r="AC657" s="63"/>
      <c r="AD657" s="63"/>
      <c r="AE657" s="63"/>
      <c r="AF657" s="63"/>
      <c r="AG657" s="63"/>
      <c r="AH657" s="63"/>
      <c r="AI657" s="63"/>
      <c r="AJ657" s="63"/>
      <c r="AK657" s="63"/>
      <c r="AL657" s="63"/>
      <c r="AM657" s="63"/>
    </row>
    <row r="658" spans="1:39" ht="18" customHeight="1" x14ac:dyDescent="0.4">
      <c r="A658" s="63"/>
      <c r="B658" s="64"/>
      <c r="C658" s="64"/>
      <c r="D658" s="65"/>
      <c r="E658" s="66"/>
      <c r="F658" s="65"/>
      <c r="G658" s="66"/>
      <c r="H658" s="65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  <c r="AC658" s="63"/>
      <c r="AD658" s="63"/>
      <c r="AE658" s="63"/>
      <c r="AF658" s="63"/>
      <c r="AG658" s="63"/>
      <c r="AH658" s="63"/>
      <c r="AI658" s="63"/>
      <c r="AJ658" s="63"/>
      <c r="AK658" s="63"/>
      <c r="AL658" s="63"/>
      <c r="AM658" s="63"/>
    </row>
    <row r="659" spans="1:39" ht="18" customHeight="1" x14ac:dyDescent="0.4">
      <c r="A659" s="63"/>
      <c r="B659" s="64"/>
      <c r="C659" s="64"/>
      <c r="D659" s="65"/>
      <c r="E659" s="66"/>
      <c r="F659" s="65"/>
      <c r="G659" s="66"/>
      <c r="H659" s="65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</row>
    <row r="660" spans="1:39" ht="18" customHeight="1" x14ac:dyDescent="0.4">
      <c r="A660" s="63"/>
      <c r="B660" s="64"/>
      <c r="C660" s="64"/>
      <c r="D660" s="65"/>
      <c r="E660" s="66"/>
      <c r="F660" s="65"/>
      <c r="G660" s="66"/>
      <c r="H660" s="65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  <c r="AC660" s="63"/>
      <c r="AD660" s="63"/>
      <c r="AE660" s="63"/>
      <c r="AF660" s="63"/>
      <c r="AG660" s="63"/>
      <c r="AH660" s="63"/>
      <c r="AI660" s="63"/>
      <c r="AJ660" s="63"/>
      <c r="AK660" s="63"/>
      <c r="AL660" s="63"/>
      <c r="AM660" s="63"/>
    </row>
    <row r="661" spans="1:39" ht="18" customHeight="1" x14ac:dyDescent="0.4">
      <c r="A661" s="63"/>
      <c r="B661" s="64"/>
      <c r="C661" s="64"/>
      <c r="D661" s="65"/>
      <c r="E661" s="66"/>
      <c r="F661" s="65"/>
      <c r="G661" s="66"/>
      <c r="H661" s="65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  <c r="AC661" s="63"/>
      <c r="AD661" s="63"/>
      <c r="AE661" s="63"/>
      <c r="AF661" s="63"/>
      <c r="AG661" s="63"/>
      <c r="AH661" s="63"/>
      <c r="AI661" s="63"/>
      <c r="AJ661" s="63"/>
      <c r="AK661" s="63"/>
      <c r="AL661" s="63"/>
      <c r="AM661" s="63"/>
    </row>
    <row r="662" spans="1:39" ht="18" customHeight="1" x14ac:dyDescent="0.4">
      <c r="A662" s="63"/>
      <c r="B662" s="64"/>
      <c r="C662" s="64"/>
      <c r="D662" s="65"/>
      <c r="E662" s="66"/>
      <c r="F662" s="65"/>
      <c r="G662" s="66"/>
      <c r="H662" s="65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  <c r="AC662" s="63"/>
      <c r="AD662" s="63"/>
      <c r="AE662" s="63"/>
      <c r="AF662" s="63"/>
      <c r="AG662" s="63"/>
      <c r="AH662" s="63"/>
      <c r="AI662" s="63"/>
      <c r="AJ662" s="63"/>
      <c r="AK662" s="63"/>
      <c r="AL662" s="63"/>
      <c r="AM662" s="63"/>
    </row>
    <row r="663" spans="1:39" ht="18" customHeight="1" x14ac:dyDescent="0.4">
      <c r="A663" s="63"/>
      <c r="B663" s="64"/>
      <c r="C663" s="64"/>
      <c r="D663" s="65"/>
      <c r="E663" s="66"/>
      <c r="F663" s="65"/>
      <c r="G663" s="66"/>
      <c r="H663" s="65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  <c r="AC663" s="63"/>
      <c r="AD663" s="63"/>
      <c r="AE663" s="63"/>
      <c r="AF663" s="63"/>
      <c r="AG663" s="63"/>
      <c r="AH663" s="63"/>
      <c r="AI663" s="63"/>
      <c r="AJ663" s="63"/>
      <c r="AK663" s="63"/>
      <c r="AL663" s="63"/>
      <c r="AM663" s="63"/>
    </row>
    <row r="664" spans="1:39" ht="18" customHeight="1" x14ac:dyDescent="0.4">
      <c r="A664" s="63"/>
      <c r="B664" s="64"/>
      <c r="C664" s="64"/>
      <c r="D664" s="65"/>
      <c r="E664" s="66"/>
      <c r="F664" s="65"/>
      <c r="G664" s="66"/>
      <c r="H664" s="65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</row>
    <row r="665" spans="1:39" ht="18" customHeight="1" x14ac:dyDescent="0.4">
      <c r="A665" s="63"/>
      <c r="B665" s="64"/>
      <c r="C665" s="64"/>
      <c r="D665" s="65"/>
      <c r="E665" s="66"/>
      <c r="F665" s="65"/>
      <c r="G665" s="66"/>
      <c r="H665" s="65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  <c r="AC665" s="63"/>
      <c r="AD665" s="63"/>
      <c r="AE665" s="63"/>
      <c r="AF665" s="63"/>
      <c r="AG665" s="63"/>
      <c r="AH665" s="63"/>
      <c r="AI665" s="63"/>
      <c r="AJ665" s="63"/>
      <c r="AK665" s="63"/>
      <c r="AL665" s="63"/>
      <c r="AM665" s="63"/>
    </row>
    <row r="666" spans="1:39" ht="18" customHeight="1" x14ac:dyDescent="0.4">
      <c r="A666" s="63"/>
      <c r="B666" s="64"/>
      <c r="C666" s="64"/>
      <c r="D666" s="65"/>
      <c r="E666" s="66"/>
      <c r="F666" s="65"/>
      <c r="G666" s="66"/>
      <c r="H666" s="65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  <c r="AC666" s="63"/>
      <c r="AD666" s="63"/>
      <c r="AE666" s="63"/>
      <c r="AF666" s="63"/>
      <c r="AG666" s="63"/>
      <c r="AH666" s="63"/>
      <c r="AI666" s="63"/>
      <c r="AJ666" s="63"/>
      <c r="AK666" s="63"/>
      <c r="AL666" s="63"/>
      <c r="AM666" s="63"/>
    </row>
    <row r="667" spans="1:39" ht="18" customHeight="1" x14ac:dyDescent="0.4">
      <c r="A667" s="63"/>
      <c r="B667" s="64"/>
      <c r="C667" s="64"/>
      <c r="D667" s="65"/>
      <c r="E667" s="66"/>
      <c r="F667" s="65"/>
      <c r="G667" s="66"/>
      <c r="H667" s="65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3"/>
      <c r="AD667" s="63"/>
      <c r="AE667" s="63"/>
      <c r="AF667" s="63"/>
      <c r="AG667" s="63"/>
      <c r="AH667" s="63"/>
      <c r="AI667" s="63"/>
      <c r="AJ667" s="63"/>
      <c r="AK667" s="63"/>
      <c r="AL667" s="63"/>
      <c r="AM667" s="63"/>
    </row>
    <row r="668" spans="1:39" ht="18" customHeight="1" x14ac:dyDescent="0.4">
      <c r="A668" s="63"/>
      <c r="B668" s="64"/>
      <c r="C668" s="64"/>
      <c r="D668" s="65"/>
      <c r="E668" s="66"/>
      <c r="F668" s="65"/>
      <c r="G668" s="66"/>
      <c r="H668" s="65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  <c r="AC668" s="63"/>
      <c r="AD668" s="63"/>
      <c r="AE668" s="63"/>
      <c r="AF668" s="63"/>
      <c r="AG668" s="63"/>
      <c r="AH668" s="63"/>
      <c r="AI668" s="63"/>
      <c r="AJ668" s="63"/>
      <c r="AK668" s="63"/>
      <c r="AL668" s="63"/>
      <c r="AM668" s="63"/>
    </row>
    <row r="669" spans="1:39" ht="18" customHeight="1" x14ac:dyDescent="0.4">
      <c r="A669" s="63"/>
      <c r="B669" s="64"/>
      <c r="C669" s="64"/>
      <c r="D669" s="65"/>
      <c r="E669" s="66"/>
      <c r="F669" s="65"/>
      <c r="G669" s="66"/>
      <c r="H669" s="65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</row>
    <row r="670" spans="1:39" ht="18" customHeight="1" x14ac:dyDescent="0.4">
      <c r="A670" s="63"/>
      <c r="B670" s="64"/>
      <c r="C670" s="64"/>
      <c r="D670" s="65"/>
      <c r="E670" s="66"/>
      <c r="F670" s="65"/>
      <c r="G670" s="66"/>
      <c r="H670" s="65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  <c r="AC670" s="63"/>
      <c r="AD670" s="63"/>
      <c r="AE670" s="63"/>
      <c r="AF670" s="63"/>
      <c r="AG670" s="63"/>
      <c r="AH670" s="63"/>
      <c r="AI670" s="63"/>
      <c r="AJ670" s="63"/>
      <c r="AK670" s="63"/>
      <c r="AL670" s="63"/>
      <c r="AM670" s="63"/>
    </row>
    <row r="671" spans="1:39" ht="18" customHeight="1" x14ac:dyDescent="0.4">
      <c r="A671" s="63"/>
      <c r="B671" s="64"/>
      <c r="C671" s="64"/>
      <c r="D671" s="65"/>
      <c r="E671" s="66"/>
      <c r="F671" s="65"/>
      <c r="G671" s="66"/>
      <c r="H671" s="65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  <c r="AC671" s="63"/>
      <c r="AD671" s="63"/>
      <c r="AE671" s="63"/>
      <c r="AF671" s="63"/>
      <c r="AG671" s="63"/>
      <c r="AH671" s="63"/>
      <c r="AI671" s="63"/>
      <c r="AJ671" s="63"/>
      <c r="AK671" s="63"/>
      <c r="AL671" s="63"/>
      <c r="AM671" s="63"/>
    </row>
    <row r="672" spans="1:39" ht="18" customHeight="1" x14ac:dyDescent="0.4">
      <c r="A672" s="63"/>
      <c r="B672" s="64"/>
      <c r="C672" s="64"/>
      <c r="D672" s="65"/>
      <c r="E672" s="66"/>
      <c r="F672" s="65"/>
      <c r="G672" s="66"/>
      <c r="H672" s="65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3"/>
      <c r="AD672" s="63"/>
      <c r="AE672" s="63"/>
      <c r="AF672" s="63"/>
      <c r="AG672" s="63"/>
      <c r="AH672" s="63"/>
      <c r="AI672" s="63"/>
      <c r="AJ672" s="63"/>
      <c r="AK672" s="63"/>
      <c r="AL672" s="63"/>
      <c r="AM672" s="63"/>
    </row>
    <row r="673" spans="1:39" ht="18" customHeight="1" x14ac:dyDescent="0.4">
      <c r="A673" s="63"/>
      <c r="B673" s="64"/>
      <c r="C673" s="64"/>
      <c r="D673" s="65"/>
      <c r="E673" s="66"/>
      <c r="F673" s="65"/>
      <c r="G673" s="66"/>
      <c r="H673" s="65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  <c r="AC673" s="63"/>
      <c r="AD673" s="63"/>
      <c r="AE673" s="63"/>
      <c r="AF673" s="63"/>
      <c r="AG673" s="63"/>
      <c r="AH673" s="63"/>
      <c r="AI673" s="63"/>
      <c r="AJ673" s="63"/>
      <c r="AK673" s="63"/>
      <c r="AL673" s="63"/>
      <c r="AM673" s="63"/>
    </row>
    <row r="674" spans="1:39" ht="18" customHeight="1" x14ac:dyDescent="0.4">
      <c r="A674" s="63"/>
      <c r="B674" s="64"/>
      <c r="C674" s="64"/>
      <c r="D674" s="65"/>
      <c r="E674" s="66"/>
      <c r="F674" s="65"/>
      <c r="G674" s="66"/>
      <c r="H674" s="65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</row>
    <row r="675" spans="1:39" ht="18" customHeight="1" x14ac:dyDescent="0.4">
      <c r="A675" s="63"/>
      <c r="B675" s="64"/>
      <c r="C675" s="64"/>
      <c r="D675" s="65"/>
      <c r="E675" s="66"/>
      <c r="F675" s="65"/>
      <c r="G675" s="66"/>
      <c r="H675" s="65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  <c r="AC675" s="63"/>
      <c r="AD675" s="63"/>
      <c r="AE675" s="63"/>
      <c r="AF675" s="63"/>
      <c r="AG675" s="63"/>
      <c r="AH675" s="63"/>
      <c r="AI675" s="63"/>
      <c r="AJ675" s="63"/>
      <c r="AK675" s="63"/>
      <c r="AL675" s="63"/>
      <c r="AM675" s="63"/>
    </row>
    <row r="676" spans="1:39" ht="18" customHeight="1" x14ac:dyDescent="0.4">
      <c r="A676" s="63"/>
      <c r="B676" s="64"/>
      <c r="C676" s="64"/>
      <c r="D676" s="65"/>
      <c r="E676" s="66"/>
      <c r="F676" s="65"/>
      <c r="G676" s="66"/>
      <c r="H676" s="65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  <c r="AC676" s="63"/>
      <c r="AD676" s="63"/>
      <c r="AE676" s="63"/>
      <c r="AF676" s="63"/>
      <c r="AG676" s="63"/>
      <c r="AH676" s="63"/>
      <c r="AI676" s="63"/>
      <c r="AJ676" s="63"/>
      <c r="AK676" s="63"/>
      <c r="AL676" s="63"/>
      <c r="AM676" s="63"/>
    </row>
    <row r="677" spans="1:39" ht="18" customHeight="1" x14ac:dyDescent="0.4">
      <c r="A677" s="63"/>
      <c r="B677" s="64"/>
      <c r="C677" s="64"/>
      <c r="D677" s="65"/>
      <c r="E677" s="66"/>
      <c r="F677" s="65"/>
      <c r="G677" s="66"/>
      <c r="H677" s="65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  <c r="AC677" s="63"/>
      <c r="AD677" s="63"/>
      <c r="AE677" s="63"/>
      <c r="AF677" s="63"/>
      <c r="AG677" s="63"/>
      <c r="AH677" s="63"/>
      <c r="AI677" s="63"/>
      <c r="AJ677" s="63"/>
      <c r="AK677" s="63"/>
      <c r="AL677" s="63"/>
      <c r="AM677" s="63"/>
    </row>
    <row r="678" spans="1:39" ht="18" customHeight="1" x14ac:dyDescent="0.4">
      <c r="A678" s="63"/>
      <c r="B678" s="64"/>
      <c r="C678" s="64"/>
      <c r="D678" s="65"/>
      <c r="E678" s="66"/>
      <c r="F678" s="65"/>
      <c r="G678" s="66"/>
      <c r="H678" s="65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  <c r="AC678" s="63"/>
      <c r="AD678" s="63"/>
      <c r="AE678" s="63"/>
      <c r="AF678" s="63"/>
      <c r="AG678" s="63"/>
      <c r="AH678" s="63"/>
      <c r="AI678" s="63"/>
      <c r="AJ678" s="63"/>
      <c r="AK678" s="63"/>
      <c r="AL678" s="63"/>
      <c r="AM678" s="63"/>
    </row>
    <row r="679" spans="1:39" ht="18" customHeight="1" x14ac:dyDescent="0.4">
      <c r="A679" s="63"/>
      <c r="B679" s="64"/>
      <c r="C679" s="64"/>
      <c r="D679" s="65"/>
      <c r="E679" s="66"/>
      <c r="F679" s="65"/>
      <c r="G679" s="66"/>
      <c r="H679" s="65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</row>
    <row r="680" spans="1:39" ht="18" customHeight="1" x14ac:dyDescent="0.4">
      <c r="A680" s="63"/>
      <c r="B680" s="64"/>
      <c r="C680" s="64"/>
      <c r="D680" s="65"/>
      <c r="E680" s="66"/>
      <c r="F680" s="65"/>
      <c r="G680" s="66"/>
      <c r="H680" s="65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  <c r="AC680" s="63"/>
      <c r="AD680" s="63"/>
      <c r="AE680" s="63"/>
      <c r="AF680" s="63"/>
      <c r="AG680" s="63"/>
      <c r="AH680" s="63"/>
      <c r="AI680" s="63"/>
      <c r="AJ680" s="63"/>
      <c r="AK680" s="63"/>
      <c r="AL680" s="63"/>
      <c r="AM680" s="63"/>
    </row>
    <row r="681" spans="1:39" ht="18" customHeight="1" x14ac:dyDescent="0.4">
      <c r="A681" s="63"/>
      <c r="B681" s="64"/>
      <c r="C681" s="64"/>
      <c r="D681" s="65"/>
      <c r="E681" s="66"/>
      <c r="F681" s="65"/>
      <c r="G681" s="66"/>
      <c r="H681" s="65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  <c r="AC681" s="63"/>
      <c r="AD681" s="63"/>
      <c r="AE681" s="63"/>
      <c r="AF681" s="63"/>
      <c r="AG681" s="63"/>
      <c r="AH681" s="63"/>
      <c r="AI681" s="63"/>
      <c r="AJ681" s="63"/>
      <c r="AK681" s="63"/>
      <c r="AL681" s="63"/>
      <c r="AM681" s="63"/>
    </row>
    <row r="682" spans="1:39" ht="18" customHeight="1" x14ac:dyDescent="0.4">
      <c r="A682" s="63"/>
      <c r="B682" s="64"/>
      <c r="C682" s="64"/>
      <c r="D682" s="65"/>
      <c r="E682" s="66"/>
      <c r="F682" s="65"/>
      <c r="G682" s="66"/>
      <c r="H682" s="65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  <c r="AC682" s="63"/>
      <c r="AD682" s="63"/>
      <c r="AE682" s="63"/>
      <c r="AF682" s="63"/>
      <c r="AG682" s="63"/>
      <c r="AH682" s="63"/>
      <c r="AI682" s="63"/>
      <c r="AJ682" s="63"/>
      <c r="AK682" s="63"/>
      <c r="AL682" s="63"/>
      <c r="AM682" s="63"/>
    </row>
    <row r="683" spans="1:39" ht="18" customHeight="1" x14ac:dyDescent="0.4">
      <c r="A683" s="63"/>
      <c r="B683" s="64"/>
      <c r="C683" s="64"/>
      <c r="D683" s="65"/>
      <c r="E683" s="66"/>
      <c r="F683" s="65"/>
      <c r="G683" s="66"/>
      <c r="H683" s="65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  <c r="AC683" s="63"/>
      <c r="AD683" s="63"/>
      <c r="AE683" s="63"/>
      <c r="AF683" s="63"/>
      <c r="AG683" s="63"/>
      <c r="AH683" s="63"/>
      <c r="AI683" s="63"/>
      <c r="AJ683" s="63"/>
      <c r="AK683" s="63"/>
      <c r="AL683" s="63"/>
      <c r="AM683" s="63"/>
    </row>
    <row r="684" spans="1:39" ht="18" customHeight="1" x14ac:dyDescent="0.4">
      <c r="A684" s="63"/>
      <c r="B684" s="64"/>
      <c r="C684" s="64"/>
      <c r="D684" s="65"/>
      <c r="E684" s="66"/>
      <c r="F684" s="65"/>
      <c r="G684" s="66"/>
      <c r="H684" s="65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</row>
    <row r="685" spans="1:39" ht="18" customHeight="1" x14ac:dyDescent="0.4">
      <c r="A685" s="63"/>
      <c r="B685" s="64"/>
      <c r="C685" s="64"/>
      <c r="D685" s="65"/>
      <c r="E685" s="66"/>
      <c r="F685" s="65"/>
      <c r="G685" s="66"/>
      <c r="H685" s="65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  <c r="AC685" s="63"/>
      <c r="AD685" s="63"/>
      <c r="AE685" s="63"/>
      <c r="AF685" s="63"/>
      <c r="AG685" s="63"/>
      <c r="AH685" s="63"/>
      <c r="AI685" s="63"/>
      <c r="AJ685" s="63"/>
      <c r="AK685" s="63"/>
      <c r="AL685" s="63"/>
      <c r="AM685" s="63"/>
    </row>
    <row r="686" spans="1:39" ht="18" customHeight="1" x14ac:dyDescent="0.4">
      <c r="A686" s="63"/>
      <c r="B686" s="64"/>
      <c r="C686" s="64"/>
      <c r="D686" s="65"/>
      <c r="E686" s="66"/>
      <c r="F686" s="65"/>
      <c r="G686" s="66"/>
      <c r="H686" s="65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  <c r="AC686" s="63"/>
      <c r="AD686" s="63"/>
      <c r="AE686" s="63"/>
      <c r="AF686" s="63"/>
      <c r="AG686" s="63"/>
      <c r="AH686" s="63"/>
      <c r="AI686" s="63"/>
      <c r="AJ686" s="63"/>
      <c r="AK686" s="63"/>
      <c r="AL686" s="63"/>
      <c r="AM686" s="63"/>
    </row>
    <row r="687" spans="1:39" ht="18" customHeight="1" x14ac:dyDescent="0.4">
      <c r="A687" s="63"/>
      <c r="B687" s="64"/>
      <c r="C687" s="64"/>
      <c r="D687" s="65"/>
      <c r="E687" s="66"/>
      <c r="F687" s="65"/>
      <c r="G687" s="66"/>
      <c r="H687" s="65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  <c r="AC687" s="63"/>
      <c r="AD687" s="63"/>
      <c r="AE687" s="63"/>
      <c r="AF687" s="63"/>
      <c r="AG687" s="63"/>
      <c r="AH687" s="63"/>
      <c r="AI687" s="63"/>
      <c r="AJ687" s="63"/>
      <c r="AK687" s="63"/>
      <c r="AL687" s="63"/>
      <c r="AM687" s="63"/>
    </row>
    <row r="688" spans="1:39" ht="18" customHeight="1" x14ac:dyDescent="0.4">
      <c r="A688" s="63"/>
      <c r="B688" s="64"/>
      <c r="C688" s="64"/>
      <c r="D688" s="65"/>
      <c r="E688" s="66"/>
      <c r="F688" s="65"/>
      <c r="G688" s="66"/>
      <c r="H688" s="65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3"/>
      <c r="AD688" s="63"/>
      <c r="AE688" s="63"/>
      <c r="AF688" s="63"/>
      <c r="AG688" s="63"/>
      <c r="AH688" s="63"/>
      <c r="AI688" s="63"/>
      <c r="AJ688" s="63"/>
      <c r="AK688" s="63"/>
      <c r="AL688" s="63"/>
      <c r="AM688" s="63"/>
    </row>
    <row r="689" spans="1:39" ht="18" customHeight="1" x14ac:dyDescent="0.4">
      <c r="A689" s="63"/>
      <c r="B689" s="64"/>
      <c r="C689" s="64"/>
      <c r="D689" s="65"/>
      <c r="E689" s="66"/>
      <c r="F689" s="65"/>
      <c r="G689" s="66"/>
      <c r="H689" s="65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</row>
    <row r="690" spans="1:39" ht="18" customHeight="1" x14ac:dyDescent="0.4">
      <c r="A690" s="63"/>
      <c r="B690" s="64"/>
      <c r="C690" s="64"/>
      <c r="D690" s="65"/>
      <c r="E690" s="66"/>
      <c r="F690" s="65"/>
      <c r="G690" s="66"/>
      <c r="H690" s="65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  <c r="AC690" s="63"/>
      <c r="AD690" s="63"/>
      <c r="AE690" s="63"/>
      <c r="AF690" s="63"/>
      <c r="AG690" s="63"/>
      <c r="AH690" s="63"/>
      <c r="AI690" s="63"/>
      <c r="AJ690" s="63"/>
      <c r="AK690" s="63"/>
      <c r="AL690" s="63"/>
      <c r="AM690" s="63"/>
    </row>
    <row r="691" spans="1:39" ht="18" customHeight="1" x14ac:dyDescent="0.4">
      <c r="A691" s="63"/>
      <c r="B691" s="64"/>
      <c r="C691" s="64"/>
      <c r="D691" s="65"/>
      <c r="E691" s="66"/>
      <c r="F691" s="65"/>
      <c r="G691" s="66"/>
      <c r="H691" s="65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  <c r="AC691" s="63"/>
      <c r="AD691" s="63"/>
      <c r="AE691" s="63"/>
      <c r="AF691" s="63"/>
      <c r="AG691" s="63"/>
      <c r="AH691" s="63"/>
      <c r="AI691" s="63"/>
      <c r="AJ691" s="63"/>
      <c r="AK691" s="63"/>
      <c r="AL691" s="63"/>
      <c r="AM691" s="63"/>
    </row>
    <row r="692" spans="1:39" ht="18" customHeight="1" x14ac:dyDescent="0.4">
      <c r="A692" s="63"/>
      <c r="B692" s="64"/>
      <c r="C692" s="64"/>
      <c r="D692" s="65"/>
      <c r="E692" s="66"/>
      <c r="F692" s="65"/>
      <c r="G692" s="66"/>
      <c r="H692" s="65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  <c r="AC692" s="63"/>
      <c r="AD692" s="63"/>
      <c r="AE692" s="63"/>
      <c r="AF692" s="63"/>
      <c r="AG692" s="63"/>
      <c r="AH692" s="63"/>
      <c r="AI692" s="63"/>
      <c r="AJ692" s="63"/>
      <c r="AK692" s="63"/>
      <c r="AL692" s="63"/>
      <c r="AM692" s="63"/>
    </row>
    <row r="693" spans="1:39" ht="18" customHeight="1" x14ac:dyDescent="0.4">
      <c r="A693" s="63"/>
      <c r="B693" s="64"/>
      <c r="C693" s="64"/>
      <c r="D693" s="65"/>
      <c r="E693" s="66"/>
      <c r="F693" s="65"/>
      <c r="G693" s="66"/>
      <c r="H693" s="65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  <c r="AC693" s="63"/>
      <c r="AD693" s="63"/>
      <c r="AE693" s="63"/>
      <c r="AF693" s="63"/>
      <c r="AG693" s="63"/>
      <c r="AH693" s="63"/>
      <c r="AI693" s="63"/>
      <c r="AJ693" s="63"/>
      <c r="AK693" s="63"/>
      <c r="AL693" s="63"/>
      <c r="AM693" s="63"/>
    </row>
    <row r="694" spans="1:39" ht="18" customHeight="1" x14ac:dyDescent="0.4">
      <c r="A694" s="63"/>
      <c r="B694" s="64"/>
      <c r="C694" s="64"/>
      <c r="D694" s="65"/>
      <c r="E694" s="66"/>
      <c r="F694" s="65"/>
      <c r="G694" s="66"/>
      <c r="H694" s="65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</row>
    <row r="695" spans="1:39" ht="18" customHeight="1" x14ac:dyDescent="0.4">
      <c r="A695" s="63"/>
      <c r="B695" s="64"/>
      <c r="C695" s="64"/>
      <c r="D695" s="65"/>
      <c r="E695" s="66"/>
      <c r="F695" s="65"/>
      <c r="G695" s="66"/>
      <c r="H695" s="65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3"/>
      <c r="AD695" s="63"/>
      <c r="AE695" s="63"/>
      <c r="AF695" s="63"/>
      <c r="AG695" s="63"/>
      <c r="AH695" s="63"/>
      <c r="AI695" s="63"/>
      <c r="AJ695" s="63"/>
      <c r="AK695" s="63"/>
      <c r="AL695" s="63"/>
      <c r="AM695" s="63"/>
    </row>
    <row r="696" spans="1:39" ht="18" customHeight="1" x14ac:dyDescent="0.4">
      <c r="A696" s="63"/>
      <c r="B696" s="64"/>
      <c r="C696" s="64"/>
      <c r="D696" s="65"/>
      <c r="E696" s="66"/>
      <c r="F696" s="65"/>
      <c r="G696" s="66"/>
      <c r="H696" s="65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  <c r="AC696" s="63"/>
      <c r="AD696" s="63"/>
      <c r="AE696" s="63"/>
      <c r="AF696" s="63"/>
      <c r="AG696" s="63"/>
      <c r="AH696" s="63"/>
      <c r="AI696" s="63"/>
      <c r="AJ696" s="63"/>
      <c r="AK696" s="63"/>
      <c r="AL696" s="63"/>
      <c r="AM696" s="63"/>
    </row>
    <row r="697" spans="1:39" ht="18" customHeight="1" x14ac:dyDescent="0.4">
      <c r="A697" s="63"/>
      <c r="B697" s="64"/>
      <c r="C697" s="64"/>
      <c r="D697" s="65"/>
      <c r="E697" s="66"/>
      <c r="F697" s="65"/>
      <c r="G697" s="66"/>
      <c r="H697" s="65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  <c r="AC697" s="63"/>
      <c r="AD697" s="63"/>
      <c r="AE697" s="63"/>
      <c r="AF697" s="63"/>
      <c r="AG697" s="63"/>
      <c r="AH697" s="63"/>
      <c r="AI697" s="63"/>
      <c r="AJ697" s="63"/>
      <c r="AK697" s="63"/>
      <c r="AL697" s="63"/>
      <c r="AM697" s="63"/>
    </row>
    <row r="698" spans="1:39" ht="18" customHeight="1" x14ac:dyDescent="0.4">
      <c r="A698" s="63"/>
      <c r="B698" s="64"/>
      <c r="C698" s="64"/>
      <c r="D698" s="65"/>
      <c r="E698" s="66"/>
      <c r="F698" s="65"/>
      <c r="G698" s="66"/>
      <c r="H698" s="65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3"/>
      <c r="AD698" s="63"/>
      <c r="AE698" s="63"/>
      <c r="AF698" s="63"/>
      <c r="AG698" s="63"/>
      <c r="AH698" s="63"/>
      <c r="AI698" s="63"/>
      <c r="AJ698" s="63"/>
      <c r="AK698" s="63"/>
      <c r="AL698" s="63"/>
      <c r="AM698" s="63"/>
    </row>
    <row r="699" spans="1:39" ht="18" customHeight="1" x14ac:dyDescent="0.4">
      <c r="A699" s="63"/>
      <c r="B699" s="64"/>
      <c r="C699" s="64"/>
      <c r="D699" s="65"/>
      <c r="E699" s="66"/>
      <c r="F699" s="65"/>
      <c r="G699" s="66"/>
      <c r="H699" s="65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</row>
    <row r="700" spans="1:39" ht="18" customHeight="1" x14ac:dyDescent="0.4">
      <c r="A700" s="63"/>
      <c r="B700" s="64"/>
      <c r="C700" s="64"/>
      <c r="D700" s="65"/>
      <c r="E700" s="66"/>
      <c r="F700" s="65"/>
      <c r="G700" s="66"/>
      <c r="H700" s="65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  <c r="AC700" s="63"/>
      <c r="AD700" s="63"/>
      <c r="AE700" s="63"/>
      <c r="AF700" s="63"/>
      <c r="AG700" s="63"/>
      <c r="AH700" s="63"/>
      <c r="AI700" s="63"/>
      <c r="AJ700" s="63"/>
      <c r="AK700" s="63"/>
      <c r="AL700" s="63"/>
      <c r="AM700" s="63"/>
    </row>
    <row r="701" spans="1:39" ht="18" customHeight="1" x14ac:dyDescent="0.4">
      <c r="A701" s="63"/>
      <c r="B701" s="64"/>
      <c r="C701" s="64"/>
      <c r="D701" s="65"/>
      <c r="E701" s="66"/>
      <c r="F701" s="65"/>
      <c r="G701" s="66"/>
      <c r="H701" s="65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  <c r="AC701" s="63"/>
      <c r="AD701" s="63"/>
      <c r="AE701" s="63"/>
      <c r="AF701" s="63"/>
      <c r="AG701" s="63"/>
      <c r="AH701" s="63"/>
      <c r="AI701" s="63"/>
      <c r="AJ701" s="63"/>
      <c r="AK701" s="63"/>
      <c r="AL701" s="63"/>
      <c r="AM701" s="63"/>
    </row>
    <row r="702" spans="1:39" ht="18" customHeight="1" x14ac:dyDescent="0.4">
      <c r="A702" s="63"/>
      <c r="B702" s="64"/>
      <c r="C702" s="64"/>
      <c r="D702" s="65"/>
      <c r="E702" s="66"/>
      <c r="F702" s="65"/>
      <c r="G702" s="66"/>
      <c r="H702" s="65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  <c r="AC702" s="63"/>
      <c r="AD702" s="63"/>
      <c r="AE702" s="63"/>
      <c r="AF702" s="63"/>
      <c r="AG702" s="63"/>
      <c r="AH702" s="63"/>
      <c r="AI702" s="63"/>
      <c r="AJ702" s="63"/>
      <c r="AK702" s="63"/>
      <c r="AL702" s="63"/>
      <c r="AM702" s="63"/>
    </row>
    <row r="703" spans="1:39" ht="18" customHeight="1" x14ac:dyDescent="0.4">
      <c r="A703" s="63"/>
      <c r="B703" s="64"/>
      <c r="C703" s="64"/>
      <c r="D703" s="65"/>
      <c r="E703" s="66"/>
      <c r="F703" s="65"/>
      <c r="G703" s="66"/>
      <c r="H703" s="65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  <c r="AC703" s="63"/>
      <c r="AD703" s="63"/>
      <c r="AE703" s="63"/>
      <c r="AF703" s="63"/>
      <c r="AG703" s="63"/>
      <c r="AH703" s="63"/>
      <c r="AI703" s="63"/>
      <c r="AJ703" s="63"/>
      <c r="AK703" s="63"/>
      <c r="AL703" s="63"/>
      <c r="AM703" s="63"/>
    </row>
    <row r="704" spans="1:39" ht="18" customHeight="1" x14ac:dyDescent="0.4">
      <c r="A704" s="63"/>
      <c r="B704" s="64"/>
      <c r="C704" s="64"/>
      <c r="D704" s="65"/>
      <c r="E704" s="66"/>
      <c r="F704" s="65"/>
      <c r="G704" s="66"/>
      <c r="H704" s="65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</row>
    <row r="705" spans="1:39" ht="18" customHeight="1" x14ac:dyDescent="0.4">
      <c r="A705" s="63"/>
      <c r="B705" s="64"/>
      <c r="C705" s="64"/>
      <c r="D705" s="65"/>
      <c r="E705" s="66"/>
      <c r="F705" s="65"/>
      <c r="G705" s="66"/>
      <c r="H705" s="65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  <c r="AC705" s="63"/>
      <c r="AD705" s="63"/>
      <c r="AE705" s="63"/>
      <c r="AF705" s="63"/>
      <c r="AG705" s="63"/>
      <c r="AH705" s="63"/>
      <c r="AI705" s="63"/>
      <c r="AJ705" s="63"/>
      <c r="AK705" s="63"/>
      <c r="AL705" s="63"/>
      <c r="AM705" s="63"/>
    </row>
    <row r="706" spans="1:39" ht="18" customHeight="1" x14ac:dyDescent="0.4">
      <c r="A706" s="63"/>
      <c r="B706" s="64"/>
      <c r="C706" s="64"/>
      <c r="D706" s="65"/>
      <c r="E706" s="66"/>
      <c r="F706" s="65"/>
      <c r="G706" s="66"/>
      <c r="H706" s="65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  <c r="AC706" s="63"/>
      <c r="AD706" s="63"/>
      <c r="AE706" s="63"/>
      <c r="AF706" s="63"/>
      <c r="AG706" s="63"/>
      <c r="AH706" s="63"/>
      <c r="AI706" s="63"/>
      <c r="AJ706" s="63"/>
      <c r="AK706" s="63"/>
      <c r="AL706" s="63"/>
      <c r="AM706" s="63"/>
    </row>
    <row r="707" spans="1:39" ht="18" customHeight="1" x14ac:dyDescent="0.4">
      <c r="A707" s="63"/>
      <c r="B707" s="64"/>
      <c r="C707" s="64"/>
      <c r="D707" s="65"/>
      <c r="E707" s="66"/>
      <c r="F707" s="65"/>
      <c r="G707" s="66"/>
      <c r="H707" s="65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  <c r="AC707" s="63"/>
      <c r="AD707" s="63"/>
      <c r="AE707" s="63"/>
      <c r="AF707" s="63"/>
      <c r="AG707" s="63"/>
      <c r="AH707" s="63"/>
      <c r="AI707" s="63"/>
      <c r="AJ707" s="63"/>
      <c r="AK707" s="63"/>
      <c r="AL707" s="63"/>
      <c r="AM707" s="63"/>
    </row>
    <row r="708" spans="1:39" ht="18" customHeight="1" x14ac:dyDescent="0.4">
      <c r="A708" s="63"/>
      <c r="B708" s="64"/>
      <c r="C708" s="64"/>
      <c r="D708" s="65"/>
      <c r="E708" s="66"/>
      <c r="F708" s="65"/>
      <c r="G708" s="66"/>
      <c r="H708" s="65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  <c r="AC708" s="63"/>
      <c r="AD708" s="63"/>
      <c r="AE708" s="63"/>
      <c r="AF708" s="63"/>
      <c r="AG708" s="63"/>
      <c r="AH708" s="63"/>
      <c r="AI708" s="63"/>
      <c r="AJ708" s="63"/>
      <c r="AK708" s="63"/>
      <c r="AL708" s="63"/>
      <c r="AM708" s="63"/>
    </row>
    <row r="709" spans="1:39" ht="18" customHeight="1" x14ac:dyDescent="0.4">
      <c r="A709" s="63"/>
      <c r="B709" s="64"/>
      <c r="C709" s="64"/>
      <c r="D709" s="65"/>
      <c r="E709" s="66"/>
      <c r="F709" s="65"/>
      <c r="G709" s="66"/>
      <c r="H709" s="65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</row>
    <row r="710" spans="1:39" ht="18" customHeight="1" x14ac:dyDescent="0.4">
      <c r="A710" s="63"/>
      <c r="B710" s="64"/>
      <c r="C710" s="64"/>
      <c r="D710" s="65"/>
      <c r="E710" s="66"/>
      <c r="F710" s="65"/>
      <c r="G710" s="66"/>
      <c r="H710" s="65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3"/>
      <c r="AD710" s="63"/>
      <c r="AE710" s="63"/>
      <c r="AF710" s="63"/>
      <c r="AG710" s="63"/>
      <c r="AH710" s="63"/>
      <c r="AI710" s="63"/>
      <c r="AJ710" s="63"/>
      <c r="AK710" s="63"/>
      <c r="AL710" s="63"/>
      <c r="AM710" s="63"/>
    </row>
    <row r="711" spans="1:39" ht="18" customHeight="1" x14ac:dyDescent="0.4">
      <c r="A711" s="63"/>
      <c r="B711" s="64"/>
      <c r="C711" s="64"/>
      <c r="D711" s="65"/>
      <c r="E711" s="66"/>
      <c r="F711" s="65"/>
      <c r="G711" s="66"/>
      <c r="H711" s="65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  <c r="AC711" s="63"/>
      <c r="AD711" s="63"/>
      <c r="AE711" s="63"/>
      <c r="AF711" s="63"/>
      <c r="AG711" s="63"/>
      <c r="AH711" s="63"/>
      <c r="AI711" s="63"/>
      <c r="AJ711" s="63"/>
      <c r="AK711" s="63"/>
      <c r="AL711" s="63"/>
      <c r="AM711" s="63"/>
    </row>
    <row r="712" spans="1:39" ht="18" customHeight="1" x14ac:dyDescent="0.4">
      <c r="A712" s="63"/>
      <c r="B712" s="64"/>
      <c r="C712" s="64"/>
      <c r="D712" s="65"/>
      <c r="E712" s="66"/>
      <c r="F712" s="65"/>
      <c r="G712" s="66"/>
      <c r="H712" s="65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3"/>
      <c r="AD712" s="63"/>
      <c r="AE712" s="63"/>
      <c r="AF712" s="63"/>
      <c r="AG712" s="63"/>
      <c r="AH712" s="63"/>
      <c r="AI712" s="63"/>
      <c r="AJ712" s="63"/>
      <c r="AK712" s="63"/>
      <c r="AL712" s="63"/>
      <c r="AM712" s="63"/>
    </row>
    <row r="713" spans="1:39" ht="18" customHeight="1" x14ac:dyDescent="0.4">
      <c r="A713" s="63"/>
      <c r="B713" s="64"/>
      <c r="C713" s="64"/>
      <c r="D713" s="65"/>
      <c r="E713" s="66"/>
      <c r="F713" s="65"/>
      <c r="G713" s="66"/>
      <c r="H713" s="65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  <c r="AC713" s="63"/>
      <c r="AD713" s="63"/>
      <c r="AE713" s="63"/>
      <c r="AF713" s="63"/>
      <c r="AG713" s="63"/>
      <c r="AH713" s="63"/>
      <c r="AI713" s="63"/>
      <c r="AJ713" s="63"/>
      <c r="AK713" s="63"/>
      <c r="AL713" s="63"/>
      <c r="AM713" s="63"/>
    </row>
    <row r="714" spans="1:39" ht="18" customHeight="1" x14ac:dyDescent="0.4">
      <c r="A714" s="63"/>
      <c r="B714" s="64"/>
      <c r="C714" s="64"/>
      <c r="D714" s="65"/>
      <c r="E714" s="66"/>
      <c r="F714" s="65"/>
      <c r="G714" s="66"/>
      <c r="H714" s="65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</row>
    <row r="715" spans="1:39" ht="18" customHeight="1" x14ac:dyDescent="0.4">
      <c r="A715" s="63"/>
      <c r="B715" s="64"/>
      <c r="C715" s="64"/>
      <c r="D715" s="65"/>
      <c r="E715" s="66"/>
      <c r="F715" s="65"/>
      <c r="G715" s="66"/>
      <c r="H715" s="65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  <c r="AC715" s="63"/>
      <c r="AD715" s="63"/>
      <c r="AE715" s="63"/>
      <c r="AF715" s="63"/>
      <c r="AG715" s="63"/>
      <c r="AH715" s="63"/>
      <c r="AI715" s="63"/>
      <c r="AJ715" s="63"/>
      <c r="AK715" s="63"/>
      <c r="AL715" s="63"/>
      <c r="AM715" s="63"/>
    </row>
    <row r="716" spans="1:39" ht="18" customHeight="1" x14ac:dyDescent="0.4">
      <c r="A716" s="63"/>
      <c r="B716" s="64"/>
      <c r="C716" s="64"/>
      <c r="D716" s="65"/>
      <c r="E716" s="66"/>
      <c r="F716" s="65"/>
      <c r="G716" s="66"/>
      <c r="H716" s="65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  <c r="AC716" s="63"/>
      <c r="AD716" s="63"/>
      <c r="AE716" s="63"/>
      <c r="AF716" s="63"/>
      <c r="AG716" s="63"/>
      <c r="AH716" s="63"/>
      <c r="AI716" s="63"/>
      <c r="AJ716" s="63"/>
      <c r="AK716" s="63"/>
      <c r="AL716" s="63"/>
      <c r="AM716" s="63"/>
    </row>
    <row r="717" spans="1:39" ht="18" customHeight="1" x14ac:dyDescent="0.4">
      <c r="A717" s="63"/>
      <c r="B717" s="64"/>
      <c r="C717" s="64"/>
      <c r="D717" s="65"/>
      <c r="E717" s="66"/>
      <c r="F717" s="65"/>
      <c r="G717" s="66"/>
      <c r="H717" s="65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  <c r="AC717" s="63"/>
      <c r="AD717" s="63"/>
      <c r="AE717" s="63"/>
      <c r="AF717" s="63"/>
      <c r="AG717" s="63"/>
      <c r="AH717" s="63"/>
      <c r="AI717" s="63"/>
      <c r="AJ717" s="63"/>
      <c r="AK717" s="63"/>
      <c r="AL717" s="63"/>
      <c r="AM717" s="63"/>
    </row>
    <row r="718" spans="1:39" ht="18" customHeight="1" x14ac:dyDescent="0.4">
      <c r="A718" s="63"/>
      <c r="B718" s="64"/>
      <c r="C718" s="64"/>
      <c r="D718" s="65"/>
      <c r="E718" s="66"/>
      <c r="F718" s="65"/>
      <c r="G718" s="66"/>
      <c r="H718" s="65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  <c r="AC718" s="63"/>
      <c r="AD718" s="63"/>
      <c r="AE718" s="63"/>
      <c r="AF718" s="63"/>
      <c r="AG718" s="63"/>
      <c r="AH718" s="63"/>
      <c r="AI718" s="63"/>
      <c r="AJ718" s="63"/>
      <c r="AK718" s="63"/>
      <c r="AL718" s="63"/>
      <c r="AM718" s="63"/>
    </row>
    <row r="719" spans="1:39" ht="18" customHeight="1" x14ac:dyDescent="0.4">
      <c r="A719" s="63"/>
      <c r="B719" s="64"/>
      <c r="C719" s="64"/>
      <c r="D719" s="65"/>
      <c r="E719" s="66"/>
      <c r="F719" s="65"/>
      <c r="G719" s="66"/>
      <c r="H719" s="65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</row>
    <row r="720" spans="1:39" ht="18" customHeight="1" x14ac:dyDescent="0.4">
      <c r="A720" s="63"/>
      <c r="B720" s="64"/>
      <c r="C720" s="64"/>
      <c r="D720" s="65"/>
      <c r="E720" s="66"/>
      <c r="F720" s="65"/>
      <c r="G720" s="66"/>
      <c r="H720" s="65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  <c r="AC720" s="63"/>
      <c r="AD720" s="63"/>
      <c r="AE720" s="63"/>
      <c r="AF720" s="63"/>
      <c r="AG720" s="63"/>
      <c r="AH720" s="63"/>
      <c r="AI720" s="63"/>
      <c r="AJ720" s="63"/>
      <c r="AK720" s="63"/>
      <c r="AL720" s="63"/>
      <c r="AM720" s="63"/>
    </row>
    <row r="721" spans="1:39" ht="18" customHeight="1" x14ac:dyDescent="0.4">
      <c r="A721" s="63"/>
      <c r="B721" s="64"/>
      <c r="C721" s="64"/>
      <c r="D721" s="65"/>
      <c r="E721" s="66"/>
      <c r="F721" s="65"/>
      <c r="G721" s="66"/>
      <c r="H721" s="65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  <c r="AC721" s="63"/>
      <c r="AD721" s="63"/>
      <c r="AE721" s="63"/>
      <c r="AF721" s="63"/>
      <c r="AG721" s="63"/>
      <c r="AH721" s="63"/>
      <c r="AI721" s="63"/>
      <c r="AJ721" s="63"/>
      <c r="AK721" s="63"/>
      <c r="AL721" s="63"/>
      <c r="AM721" s="63"/>
    </row>
    <row r="722" spans="1:39" ht="18" customHeight="1" x14ac:dyDescent="0.4">
      <c r="A722" s="63"/>
      <c r="B722" s="64"/>
      <c r="C722" s="64"/>
      <c r="D722" s="65"/>
      <c r="E722" s="66"/>
      <c r="F722" s="65"/>
      <c r="G722" s="66"/>
      <c r="H722" s="65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  <c r="AC722" s="63"/>
      <c r="AD722" s="63"/>
      <c r="AE722" s="63"/>
      <c r="AF722" s="63"/>
      <c r="AG722" s="63"/>
      <c r="AH722" s="63"/>
      <c r="AI722" s="63"/>
      <c r="AJ722" s="63"/>
      <c r="AK722" s="63"/>
      <c r="AL722" s="63"/>
      <c r="AM722" s="63"/>
    </row>
    <row r="723" spans="1:39" ht="18" customHeight="1" x14ac:dyDescent="0.4">
      <c r="A723" s="63"/>
      <c r="B723" s="64"/>
      <c r="C723" s="64"/>
      <c r="D723" s="65"/>
      <c r="E723" s="66"/>
      <c r="F723" s="65"/>
      <c r="G723" s="66"/>
      <c r="H723" s="65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  <c r="AC723" s="63"/>
      <c r="AD723" s="63"/>
      <c r="AE723" s="63"/>
      <c r="AF723" s="63"/>
      <c r="AG723" s="63"/>
      <c r="AH723" s="63"/>
      <c r="AI723" s="63"/>
      <c r="AJ723" s="63"/>
      <c r="AK723" s="63"/>
      <c r="AL723" s="63"/>
      <c r="AM723" s="63"/>
    </row>
    <row r="724" spans="1:39" ht="18" customHeight="1" x14ac:dyDescent="0.4">
      <c r="A724" s="63"/>
      <c r="B724" s="64"/>
      <c r="C724" s="64"/>
      <c r="D724" s="65"/>
      <c r="E724" s="66"/>
      <c r="F724" s="65"/>
      <c r="G724" s="66"/>
      <c r="H724" s="65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</row>
    <row r="725" spans="1:39" ht="18" customHeight="1" x14ac:dyDescent="0.4">
      <c r="A725" s="63"/>
      <c r="B725" s="64"/>
      <c r="C725" s="64"/>
      <c r="D725" s="65"/>
      <c r="E725" s="66"/>
      <c r="F725" s="65"/>
      <c r="G725" s="66"/>
      <c r="H725" s="65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  <c r="AC725" s="63"/>
      <c r="AD725" s="63"/>
      <c r="AE725" s="63"/>
      <c r="AF725" s="63"/>
      <c r="AG725" s="63"/>
      <c r="AH725" s="63"/>
      <c r="AI725" s="63"/>
      <c r="AJ725" s="63"/>
      <c r="AK725" s="63"/>
      <c r="AL725" s="63"/>
      <c r="AM725" s="63"/>
    </row>
    <row r="726" spans="1:39" ht="18" customHeight="1" x14ac:dyDescent="0.4">
      <c r="A726" s="63"/>
      <c r="B726" s="64"/>
      <c r="C726" s="64"/>
      <c r="D726" s="65"/>
      <c r="E726" s="66"/>
      <c r="F726" s="65"/>
      <c r="G726" s="66"/>
      <c r="H726" s="65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  <c r="AC726" s="63"/>
      <c r="AD726" s="63"/>
      <c r="AE726" s="63"/>
      <c r="AF726" s="63"/>
      <c r="AG726" s="63"/>
      <c r="AH726" s="63"/>
      <c r="AI726" s="63"/>
      <c r="AJ726" s="63"/>
      <c r="AK726" s="63"/>
      <c r="AL726" s="63"/>
      <c r="AM726" s="63"/>
    </row>
    <row r="727" spans="1:39" ht="18" customHeight="1" x14ac:dyDescent="0.4">
      <c r="A727" s="63"/>
      <c r="B727" s="64"/>
      <c r="C727" s="64"/>
      <c r="D727" s="65"/>
      <c r="E727" s="66"/>
      <c r="F727" s="65"/>
      <c r="G727" s="66"/>
      <c r="H727" s="65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  <c r="AC727" s="63"/>
      <c r="AD727" s="63"/>
      <c r="AE727" s="63"/>
      <c r="AF727" s="63"/>
      <c r="AG727" s="63"/>
      <c r="AH727" s="63"/>
      <c r="AI727" s="63"/>
      <c r="AJ727" s="63"/>
      <c r="AK727" s="63"/>
      <c r="AL727" s="63"/>
      <c r="AM727" s="63"/>
    </row>
    <row r="728" spans="1:39" ht="18" customHeight="1" x14ac:dyDescent="0.4">
      <c r="A728" s="63"/>
      <c r="B728" s="64"/>
      <c r="C728" s="64"/>
      <c r="D728" s="65"/>
      <c r="E728" s="66"/>
      <c r="F728" s="65"/>
      <c r="G728" s="66"/>
      <c r="H728" s="65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  <c r="AC728" s="63"/>
      <c r="AD728" s="63"/>
      <c r="AE728" s="63"/>
      <c r="AF728" s="63"/>
      <c r="AG728" s="63"/>
      <c r="AH728" s="63"/>
      <c r="AI728" s="63"/>
      <c r="AJ728" s="63"/>
      <c r="AK728" s="63"/>
      <c r="AL728" s="63"/>
      <c r="AM728" s="63"/>
    </row>
    <row r="729" spans="1:39" ht="18" customHeight="1" x14ac:dyDescent="0.4">
      <c r="A729" s="63"/>
      <c r="B729" s="64"/>
      <c r="C729" s="64"/>
      <c r="D729" s="65"/>
      <c r="E729" s="66"/>
      <c r="F729" s="65"/>
      <c r="G729" s="66"/>
      <c r="H729" s="65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</row>
    <row r="730" spans="1:39" ht="18" customHeight="1" x14ac:dyDescent="0.4">
      <c r="A730" s="63"/>
      <c r="B730" s="64"/>
      <c r="C730" s="64"/>
      <c r="D730" s="65"/>
      <c r="E730" s="66"/>
      <c r="F730" s="65"/>
      <c r="G730" s="66"/>
      <c r="H730" s="65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  <c r="AC730" s="63"/>
      <c r="AD730" s="63"/>
      <c r="AE730" s="63"/>
      <c r="AF730" s="63"/>
      <c r="AG730" s="63"/>
      <c r="AH730" s="63"/>
      <c r="AI730" s="63"/>
      <c r="AJ730" s="63"/>
      <c r="AK730" s="63"/>
      <c r="AL730" s="63"/>
      <c r="AM730" s="63"/>
    </row>
    <row r="731" spans="1:39" ht="18" customHeight="1" x14ac:dyDescent="0.4">
      <c r="A731" s="63"/>
      <c r="B731" s="64"/>
      <c r="C731" s="64"/>
      <c r="D731" s="65"/>
      <c r="E731" s="66"/>
      <c r="F731" s="65"/>
      <c r="G731" s="66"/>
      <c r="H731" s="65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  <c r="AC731" s="63"/>
      <c r="AD731" s="63"/>
      <c r="AE731" s="63"/>
      <c r="AF731" s="63"/>
      <c r="AG731" s="63"/>
      <c r="AH731" s="63"/>
      <c r="AI731" s="63"/>
      <c r="AJ731" s="63"/>
      <c r="AK731" s="63"/>
      <c r="AL731" s="63"/>
      <c r="AM731" s="63"/>
    </row>
    <row r="732" spans="1:39" ht="18" customHeight="1" x14ac:dyDescent="0.4">
      <c r="A732" s="63"/>
      <c r="B732" s="64"/>
      <c r="C732" s="64"/>
      <c r="D732" s="65"/>
      <c r="E732" s="66"/>
      <c r="F732" s="65"/>
      <c r="G732" s="66"/>
      <c r="H732" s="65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  <c r="AC732" s="63"/>
      <c r="AD732" s="63"/>
      <c r="AE732" s="63"/>
      <c r="AF732" s="63"/>
      <c r="AG732" s="63"/>
      <c r="AH732" s="63"/>
      <c r="AI732" s="63"/>
      <c r="AJ732" s="63"/>
      <c r="AK732" s="63"/>
      <c r="AL732" s="63"/>
      <c r="AM732" s="63"/>
    </row>
    <row r="733" spans="1:39" ht="18" customHeight="1" x14ac:dyDescent="0.4">
      <c r="A733" s="63"/>
      <c r="B733" s="64"/>
      <c r="C733" s="64"/>
      <c r="D733" s="65"/>
      <c r="E733" s="66"/>
      <c r="F733" s="65"/>
      <c r="G733" s="66"/>
      <c r="H733" s="65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  <c r="AC733" s="63"/>
      <c r="AD733" s="63"/>
      <c r="AE733" s="63"/>
      <c r="AF733" s="63"/>
      <c r="AG733" s="63"/>
      <c r="AH733" s="63"/>
      <c r="AI733" s="63"/>
      <c r="AJ733" s="63"/>
      <c r="AK733" s="63"/>
      <c r="AL733" s="63"/>
      <c r="AM733" s="63"/>
    </row>
    <row r="734" spans="1:39" ht="18" customHeight="1" x14ac:dyDescent="0.4">
      <c r="A734" s="63"/>
      <c r="B734" s="64"/>
      <c r="C734" s="64"/>
      <c r="D734" s="65"/>
      <c r="E734" s="66"/>
      <c r="F734" s="65"/>
      <c r="G734" s="66"/>
      <c r="H734" s="65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</row>
    <row r="735" spans="1:39" ht="18" customHeight="1" x14ac:dyDescent="0.4">
      <c r="A735" s="63"/>
      <c r="B735" s="64"/>
      <c r="C735" s="64"/>
      <c r="D735" s="65"/>
      <c r="E735" s="66"/>
      <c r="F735" s="65"/>
      <c r="G735" s="66"/>
      <c r="H735" s="65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  <c r="AC735" s="63"/>
      <c r="AD735" s="63"/>
      <c r="AE735" s="63"/>
      <c r="AF735" s="63"/>
      <c r="AG735" s="63"/>
      <c r="AH735" s="63"/>
      <c r="AI735" s="63"/>
      <c r="AJ735" s="63"/>
      <c r="AK735" s="63"/>
      <c r="AL735" s="63"/>
      <c r="AM735" s="63"/>
    </row>
    <row r="736" spans="1:39" ht="18" customHeight="1" x14ac:dyDescent="0.4">
      <c r="A736" s="63"/>
      <c r="B736" s="64"/>
      <c r="C736" s="64"/>
      <c r="D736" s="65"/>
      <c r="E736" s="66"/>
      <c r="F736" s="65"/>
      <c r="G736" s="66"/>
      <c r="H736" s="65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  <c r="AC736" s="63"/>
      <c r="AD736" s="63"/>
      <c r="AE736" s="63"/>
      <c r="AF736" s="63"/>
      <c r="AG736" s="63"/>
      <c r="AH736" s="63"/>
      <c r="AI736" s="63"/>
      <c r="AJ736" s="63"/>
      <c r="AK736" s="63"/>
      <c r="AL736" s="63"/>
      <c r="AM736" s="63"/>
    </row>
    <row r="737" spans="1:39" ht="18" customHeight="1" x14ac:dyDescent="0.4">
      <c r="A737" s="63"/>
      <c r="B737" s="64"/>
      <c r="C737" s="64"/>
      <c r="D737" s="65"/>
      <c r="E737" s="66"/>
      <c r="F737" s="65"/>
      <c r="G737" s="66"/>
      <c r="H737" s="65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  <c r="AC737" s="63"/>
      <c r="AD737" s="63"/>
      <c r="AE737" s="63"/>
      <c r="AF737" s="63"/>
      <c r="AG737" s="63"/>
      <c r="AH737" s="63"/>
      <c r="AI737" s="63"/>
      <c r="AJ737" s="63"/>
      <c r="AK737" s="63"/>
      <c r="AL737" s="63"/>
      <c r="AM737" s="63"/>
    </row>
    <row r="738" spans="1:39" ht="18" customHeight="1" x14ac:dyDescent="0.4">
      <c r="A738" s="63"/>
      <c r="B738" s="64"/>
      <c r="C738" s="64"/>
      <c r="D738" s="65"/>
      <c r="E738" s="66"/>
      <c r="F738" s="65"/>
      <c r="G738" s="66"/>
      <c r="H738" s="65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  <c r="AC738" s="63"/>
      <c r="AD738" s="63"/>
      <c r="AE738" s="63"/>
      <c r="AF738" s="63"/>
      <c r="AG738" s="63"/>
      <c r="AH738" s="63"/>
      <c r="AI738" s="63"/>
      <c r="AJ738" s="63"/>
      <c r="AK738" s="63"/>
      <c r="AL738" s="63"/>
      <c r="AM738" s="63"/>
    </row>
    <row r="739" spans="1:39" ht="18" customHeight="1" x14ac:dyDescent="0.4">
      <c r="A739" s="63"/>
      <c r="B739" s="64"/>
      <c r="C739" s="64"/>
      <c r="D739" s="65"/>
      <c r="E739" s="66"/>
      <c r="F739" s="65"/>
      <c r="G739" s="66"/>
      <c r="H739" s="65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</row>
    <row r="740" spans="1:39" ht="18" customHeight="1" x14ac:dyDescent="0.4">
      <c r="A740" s="63"/>
      <c r="B740" s="64"/>
      <c r="C740" s="64"/>
      <c r="D740" s="65"/>
      <c r="E740" s="66"/>
      <c r="F740" s="65"/>
      <c r="G740" s="66"/>
      <c r="H740" s="65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  <c r="AC740" s="63"/>
      <c r="AD740" s="63"/>
      <c r="AE740" s="63"/>
      <c r="AF740" s="63"/>
      <c r="AG740" s="63"/>
      <c r="AH740" s="63"/>
      <c r="AI740" s="63"/>
      <c r="AJ740" s="63"/>
      <c r="AK740" s="63"/>
      <c r="AL740" s="63"/>
      <c r="AM740" s="63"/>
    </row>
    <row r="741" spans="1:39" ht="18" customHeight="1" x14ac:dyDescent="0.4">
      <c r="A741" s="63"/>
      <c r="B741" s="64"/>
      <c r="C741" s="64"/>
      <c r="D741" s="65"/>
      <c r="E741" s="66"/>
      <c r="F741" s="65"/>
      <c r="G741" s="66"/>
      <c r="H741" s="65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  <c r="AC741" s="63"/>
      <c r="AD741" s="63"/>
      <c r="AE741" s="63"/>
      <c r="AF741" s="63"/>
      <c r="AG741" s="63"/>
      <c r="AH741" s="63"/>
      <c r="AI741" s="63"/>
      <c r="AJ741" s="63"/>
      <c r="AK741" s="63"/>
      <c r="AL741" s="63"/>
      <c r="AM741" s="63"/>
    </row>
    <row r="742" spans="1:39" ht="18" customHeight="1" x14ac:dyDescent="0.4">
      <c r="A742" s="63"/>
      <c r="B742" s="64"/>
      <c r="C742" s="64"/>
      <c r="D742" s="65"/>
      <c r="E742" s="66"/>
      <c r="F742" s="65"/>
      <c r="G742" s="66"/>
      <c r="H742" s="65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3"/>
      <c r="AD742" s="63"/>
      <c r="AE742" s="63"/>
      <c r="AF742" s="63"/>
      <c r="AG742" s="63"/>
      <c r="AH742" s="63"/>
      <c r="AI742" s="63"/>
      <c r="AJ742" s="63"/>
      <c r="AK742" s="63"/>
      <c r="AL742" s="63"/>
      <c r="AM742" s="63"/>
    </row>
    <row r="743" spans="1:39" ht="18" customHeight="1" x14ac:dyDescent="0.4">
      <c r="A743" s="63"/>
      <c r="B743" s="64"/>
      <c r="C743" s="64"/>
      <c r="D743" s="65"/>
      <c r="E743" s="66"/>
      <c r="F743" s="65"/>
      <c r="G743" s="66"/>
      <c r="H743" s="65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  <c r="AC743" s="63"/>
      <c r="AD743" s="63"/>
      <c r="AE743" s="63"/>
      <c r="AF743" s="63"/>
      <c r="AG743" s="63"/>
      <c r="AH743" s="63"/>
      <c r="AI743" s="63"/>
      <c r="AJ743" s="63"/>
      <c r="AK743" s="63"/>
      <c r="AL743" s="63"/>
      <c r="AM743" s="63"/>
    </row>
    <row r="744" spans="1:39" ht="18" customHeight="1" x14ac:dyDescent="0.4">
      <c r="A744" s="63"/>
      <c r="B744" s="64"/>
      <c r="C744" s="64"/>
      <c r="D744" s="65"/>
      <c r="E744" s="66"/>
      <c r="F744" s="65"/>
      <c r="G744" s="66"/>
      <c r="H744" s="65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</row>
    <row r="745" spans="1:39" ht="18" customHeight="1" x14ac:dyDescent="0.4">
      <c r="A745" s="63"/>
      <c r="B745" s="64"/>
      <c r="C745" s="64"/>
      <c r="D745" s="65"/>
      <c r="E745" s="66"/>
      <c r="F745" s="65"/>
      <c r="G745" s="66"/>
      <c r="H745" s="65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  <c r="AC745" s="63"/>
      <c r="AD745" s="63"/>
      <c r="AE745" s="63"/>
      <c r="AF745" s="63"/>
      <c r="AG745" s="63"/>
      <c r="AH745" s="63"/>
      <c r="AI745" s="63"/>
      <c r="AJ745" s="63"/>
      <c r="AK745" s="63"/>
      <c r="AL745" s="63"/>
      <c r="AM745" s="63"/>
    </row>
    <row r="746" spans="1:39" ht="18" customHeight="1" x14ac:dyDescent="0.4">
      <c r="A746" s="63"/>
      <c r="B746" s="64"/>
      <c r="C746" s="64"/>
      <c r="D746" s="65"/>
      <c r="E746" s="66"/>
      <c r="F746" s="65"/>
      <c r="G746" s="66"/>
      <c r="H746" s="65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  <c r="AC746" s="63"/>
      <c r="AD746" s="63"/>
      <c r="AE746" s="63"/>
      <c r="AF746" s="63"/>
      <c r="AG746" s="63"/>
      <c r="AH746" s="63"/>
      <c r="AI746" s="63"/>
      <c r="AJ746" s="63"/>
      <c r="AK746" s="63"/>
      <c r="AL746" s="63"/>
      <c r="AM746" s="63"/>
    </row>
    <row r="747" spans="1:39" ht="18" customHeight="1" x14ac:dyDescent="0.4">
      <c r="A747" s="63"/>
      <c r="B747" s="64"/>
      <c r="C747" s="64"/>
      <c r="D747" s="65"/>
      <c r="E747" s="66"/>
      <c r="F747" s="65"/>
      <c r="G747" s="66"/>
      <c r="H747" s="65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  <c r="AC747" s="63"/>
      <c r="AD747" s="63"/>
      <c r="AE747" s="63"/>
      <c r="AF747" s="63"/>
      <c r="AG747" s="63"/>
      <c r="AH747" s="63"/>
      <c r="AI747" s="63"/>
      <c r="AJ747" s="63"/>
      <c r="AK747" s="63"/>
      <c r="AL747" s="63"/>
      <c r="AM747" s="63"/>
    </row>
    <row r="748" spans="1:39" ht="18" customHeight="1" x14ac:dyDescent="0.4">
      <c r="A748" s="63"/>
      <c r="B748" s="64"/>
      <c r="C748" s="64"/>
      <c r="D748" s="65"/>
      <c r="E748" s="66"/>
      <c r="F748" s="65"/>
      <c r="G748" s="66"/>
      <c r="H748" s="65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  <c r="AC748" s="63"/>
      <c r="AD748" s="63"/>
      <c r="AE748" s="63"/>
      <c r="AF748" s="63"/>
      <c r="AG748" s="63"/>
      <c r="AH748" s="63"/>
      <c r="AI748" s="63"/>
      <c r="AJ748" s="63"/>
      <c r="AK748" s="63"/>
      <c r="AL748" s="63"/>
      <c r="AM748" s="63"/>
    </row>
    <row r="749" spans="1:39" ht="18" customHeight="1" x14ac:dyDescent="0.4">
      <c r="A749" s="63"/>
      <c r="B749" s="64"/>
      <c r="C749" s="64"/>
      <c r="D749" s="65"/>
      <c r="E749" s="66"/>
      <c r="F749" s="65"/>
      <c r="G749" s="66"/>
      <c r="H749" s="65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</row>
    <row r="750" spans="1:39" ht="18" customHeight="1" x14ac:dyDescent="0.4">
      <c r="A750" s="63"/>
      <c r="B750" s="64"/>
      <c r="C750" s="64"/>
      <c r="D750" s="65"/>
      <c r="E750" s="66"/>
      <c r="F750" s="65"/>
      <c r="G750" s="66"/>
      <c r="H750" s="65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  <c r="AC750" s="63"/>
      <c r="AD750" s="63"/>
      <c r="AE750" s="63"/>
      <c r="AF750" s="63"/>
      <c r="AG750" s="63"/>
      <c r="AH750" s="63"/>
      <c r="AI750" s="63"/>
      <c r="AJ750" s="63"/>
      <c r="AK750" s="63"/>
      <c r="AL750" s="63"/>
      <c r="AM750" s="63"/>
    </row>
    <row r="751" spans="1:39" ht="18" customHeight="1" x14ac:dyDescent="0.4">
      <c r="A751" s="63"/>
      <c r="B751" s="64"/>
      <c r="C751" s="64"/>
      <c r="D751" s="65"/>
      <c r="E751" s="66"/>
      <c r="F751" s="65"/>
      <c r="G751" s="66"/>
      <c r="H751" s="65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  <c r="AC751" s="63"/>
      <c r="AD751" s="63"/>
      <c r="AE751" s="63"/>
      <c r="AF751" s="63"/>
      <c r="AG751" s="63"/>
      <c r="AH751" s="63"/>
      <c r="AI751" s="63"/>
      <c r="AJ751" s="63"/>
      <c r="AK751" s="63"/>
      <c r="AL751" s="63"/>
      <c r="AM751" s="63"/>
    </row>
    <row r="752" spans="1:39" ht="18" customHeight="1" x14ac:dyDescent="0.4">
      <c r="A752" s="63"/>
      <c r="B752" s="64"/>
      <c r="C752" s="64"/>
      <c r="D752" s="65"/>
      <c r="E752" s="66"/>
      <c r="F752" s="65"/>
      <c r="G752" s="66"/>
      <c r="H752" s="65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  <c r="AC752" s="63"/>
      <c r="AD752" s="63"/>
      <c r="AE752" s="63"/>
      <c r="AF752" s="63"/>
      <c r="AG752" s="63"/>
      <c r="AH752" s="63"/>
      <c r="AI752" s="63"/>
      <c r="AJ752" s="63"/>
      <c r="AK752" s="63"/>
      <c r="AL752" s="63"/>
      <c r="AM752" s="63"/>
    </row>
    <row r="753" spans="1:39" ht="18" customHeight="1" x14ac:dyDescent="0.4">
      <c r="A753" s="63"/>
      <c r="B753" s="64"/>
      <c r="C753" s="64"/>
      <c r="D753" s="65"/>
      <c r="E753" s="66"/>
      <c r="F753" s="65"/>
      <c r="G753" s="66"/>
      <c r="H753" s="65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  <c r="AC753" s="63"/>
      <c r="AD753" s="63"/>
      <c r="AE753" s="63"/>
      <c r="AF753" s="63"/>
      <c r="AG753" s="63"/>
      <c r="AH753" s="63"/>
      <c r="AI753" s="63"/>
      <c r="AJ753" s="63"/>
      <c r="AK753" s="63"/>
      <c r="AL753" s="63"/>
      <c r="AM753" s="63"/>
    </row>
    <row r="754" spans="1:39" ht="18" customHeight="1" x14ac:dyDescent="0.4">
      <c r="A754" s="63"/>
      <c r="B754" s="64"/>
      <c r="C754" s="64"/>
      <c r="D754" s="65"/>
      <c r="E754" s="66"/>
      <c r="F754" s="65"/>
      <c r="G754" s="66"/>
      <c r="H754" s="65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</row>
    <row r="755" spans="1:39" ht="18" customHeight="1" x14ac:dyDescent="0.4">
      <c r="A755" s="63"/>
      <c r="B755" s="64"/>
      <c r="C755" s="64"/>
      <c r="D755" s="65"/>
      <c r="E755" s="66"/>
      <c r="F755" s="65"/>
      <c r="G755" s="66"/>
      <c r="H755" s="65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</row>
    <row r="756" spans="1:39" ht="18" customHeight="1" x14ac:dyDescent="0.4">
      <c r="A756" s="63"/>
      <c r="B756" s="64"/>
      <c r="C756" s="64"/>
      <c r="D756" s="65"/>
      <c r="E756" s="66"/>
      <c r="F756" s="65"/>
      <c r="G756" s="66"/>
      <c r="H756" s="65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</row>
    <row r="757" spans="1:39" ht="18" customHeight="1" x14ac:dyDescent="0.4">
      <c r="A757" s="63"/>
      <c r="B757" s="64"/>
      <c r="C757" s="64"/>
      <c r="D757" s="65"/>
      <c r="E757" s="66"/>
      <c r="F757" s="65"/>
      <c r="G757" s="66"/>
      <c r="H757" s="65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</row>
    <row r="758" spans="1:39" ht="18" customHeight="1" x14ac:dyDescent="0.4">
      <c r="A758" s="63"/>
      <c r="B758" s="64"/>
      <c r="C758" s="64"/>
      <c r="D758" s="65"/>
      <c r="E758" s="66"/>
      <c r="F758" s="65"/>
      <c r="G758" s="66"/>
      <c r="H758" s="65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</row>
    <row r="759" spans="1:39" ht="18" customHeight="1" x14ac:dyDescent="0.4">
      <c r="A759" s="63"/>
      <c r="B759" s="64"/>
      <c r="C759" s="64"/>
      <c r="D759" s="65"/>
      <c r="E759" s="66"/>
      <c r="F759" s="65"/>
      <c r="G759" s="66"/>
      <c r="H759" s="65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</row>
    <row r="760" spans="1:39" ht="18" customHeight="1" x14ac:dyDescent="0.4">
      <c r="A760" s="63"/>
      <c r="B760" s="64"/>
      <c r="C760" s="64"/>
      <c r="D760" s="65"/>
      <c r="E760" s="66"/>
      <c r="F760" s="65"/>
      <c r="G760" s="66"/>
      <c r="H760" s="65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</row>
    <row r="761" spans="1:39" ht="18" customHeight="1" x14ac:dyDescent="0.4">
      <c r="A761" s="63"/>
      <c r="B761" s="64"/>
      <c r="C761" s="64"/>
      <c r="D761" s="65"/>
      <c r="E761" s="66"/>
      <c r="F761" s="65"/>
      <c r="G761" s="66"/>
      <c r="H761" s="65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</row>
    <row r="762" spans="1:39" ht="18" customHeight="1" x14ac:dyDescent="0.4">
      <c r="A762" s="63"/>
      <c r="B762" s="64"/>
      <c r="C762" s="64"/>
      <c r="D762" s="65"/>
      <c r="E762" s="66"/>
      <c r="F762" s="65"/>
      <c r="G762" s="66"/>
      <c r="H762" s="65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</row>
    <row r="763" spans="1:39" ht="18" customHeight="1" x14ac:dyDescent="0.4">
      <c r="A763" s="63"/>
      <c r="B763" s="64"/>
      <c r="C763" s="64"/>
      <c r="D763" s="65"/>
      <c r="E763" s="66"/>
      <c r="F763" s="65"/>
      <c r="G763" s="66"/>
      <c r="H763" s="65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</row>
    <row r="764" spans="1:39" ht="18" customHeight="1" x14ac:dyDescent="0.4">
      <c r="A764" s="63"/>
      <c r="B764" s="64"/>
      <c r="C764" s="64"/>
      <c r="D764" s="65"/>
      <c r="E764" s="66"/>
      <c r="F764" s="65"/>
      <c r="G764" s="66"/>
      <c r="H764" s="65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</row>
    <row r="765" spans="1:39" ht="18" customHeight="1" x14ac:dyDescent="0.4">
      <c r="A765" s="63"/>
      <c r="B765" s="64"/>
      <c r="C765" s="64"/>
      <c r="D765" s="65"/>
      <c r="E765" s="66"/>
      <c r="F765" s="65"/>
      <c r="G765" s="66"/>
      <c r="H765" s="65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  <c r="AC765" s="63"/>
      <c r="AD765" s="63"/>
      <c r="AE765" s="63"/>
      <c r="AF765" s="63"/>
      <c r="AG765" s="63"/>
      <c r="AH765" s="63"/>
      <c r="AI765" s="63"/>
      <c r="AJ765" s="63"/>
      <c r="AK765" s="63"/>
      <c r="AL765" s="63"/>
      <c r="AM765" s="63"/>
    </row>
    <row r="766" spans="1:39" ht="18" customHeight="1" x14ac:dyDescent="0.4">
      <c r="A766" s="63"/>
      <c r="B766" s="64"/>
      <c r="C766" s="64"/>
      <c r="D766" s="65"/>
      <c r="E766" s="66"/>
      <c r="F766" s="65"/>
      <c r="G766" s="66"/>
      <c r="H766" s="65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  <c r="AC766" s="63"/>
      <c r="AD766" s="63"/>
      <c r="AE766" s="63"/>
      <c r="AF766" s="63"/>
      <c r="AG766" s="63"/>
      <c r="AH766" s="63"/>
      <c r="AI766" s="63"/>
      <c r="AJ766" s="63"/>
      <c r="AK766" s="63"/>
      <c r="AL766" s="63"/>
      <c r="AM766" s="63"/>
    </row>
    <row r="767" spans="1:39" ht="18" customHeight="1" x14ac:dyDescent="0.4">
      <c r="A767" s="63"/>
      <c r="B767" s="64"/>
      <c r="C767" s="64"/>
      <c r="D767" s="65"/>
      <c r="E767" s="66"/>
      <c r="F767" s="65"/>
      <c r="G767" s="66"/>
      <c r="H767" s="65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  <c r="AC767" s="63"/>
      <c r="AD767" s="63"/>
      <c r="AE767" s="63"/>
      <c r="AF767" s="63"/>
      <c r="AG767" s="63"/>
      <c r="AH767" s="63"/>
      <c r="AI767" s="63"/>
      <c r="AJ767" s="63"/>
      <c r="AK767" s="63"/>
      <c r="AL767" s="63"/>
      <c r="AM767" s="63"/>
    </row>
    <row r="768" spans="1:39" ht="18" customHeight="1" x14ac:dyDescent="0.4">
      <c r="A768" s="63"/>
      <c r="B768" s="64"/>
      <c r="C768" s="64"/>
      <c r="D768" s="65"/>
      <c r="E768" s="66"/>
      <c r="F768" s="65"/>
      <c r="G768" s="66"/>
      <c r="H768" s="65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  <c r="AC768" s="63"/>
      <c r="AD768" s="63"/>
      <c r="AE768" s="63"/>
      <c r="AF768" s="63"/>
      <c r="AG768" s="63"/>
      <c r="AH768" s="63"/>
      <c r="AI768" s="63"/>
      <c r="AJ768" s="63"/>
      <c r="AK768" s="63"/>
      <c r="AL768" s="63"/>
      <c r="AM768" s="63"/>
    </row>
    <row r="769" spans="1:39" ht="18" customHeight="1" x14ac:dyDescent="0.4">
      <c r="A769" s="63"/>
      <c r="B769" s="64"/>
      <c r="C769" s="64"/>
      <c r="D769" s="65"/>
      <c r="E769" s="66"/>
      <c r="F769" s="65"/>
      <c r="G769" s="66"/>
      <c r="H769" s="65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</row>
    <row r="770" spans="1:39" ht="18" customHeight="1" x14ac:dyDescent="0.4">
      <c r="A770" s="63"/>
      <c r="B770" s="64"/>
      <c r="C770" s="64"/>
      <c r="D770" s="65"/>
      <c r="E770" s="66"/>
      <c r="F770" s="65"/>
      <c r="G770" s="66"/>
      <c r="H770" s="65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3"/>
      <c r="AD770" s="63"/>
      <c r="AE770" s="63"/>
      <c r="AF770" s="63"/>
      <c r="AG770" s="63"/>
      <c r="AH770" s="63"/>
      <c r="AI770" s="63"/>
      <c r="AJ770" s="63"/>
      <c r="AK770" s="63"/>
      <c r="AL770" s="63"/>
      <c r="AM770" s="63"/>
    </row>
    <row r="771" spans="1:39" ht="18" customHeight="1" x14ac:dyDescent="0.4">
      <c r="A771" s="63"/>
      <c r="B771" s="64"/>
      <c r="C771" s="64"/>
      <c r="D771" s="65"/>
      <c r="E771" s="66"/>
      <c r="F771" s="65"/>
      <c r="G771" s="66"/>
      <c r="H771" s="65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  <c r="AC771" s="63"/>
      <c r="AD771" s="63"/>
      <c r="AE771" s="63"/>
      <c r="AF771" s="63"/>
      <c r="AG771" s="63"/>
      <c r="AH771" s="63"/>
      <c r="AI771" s="63"/>
      <c r="AJ771" s="63"/>
      <c r="AK771" s="63"/>
      <c r="AL771" s="63"/>
      <c r="AM771" s="63"/>
    </row>
    <row r="772" spans="1:39" ht="18" customHeight="1" x14ac:dyDescent="0.4">
      <c r="A772" s="63"/>
      <c r="B772" s="64"/>
      <c r="C772" s="64"/>
      <c r="D772" s="65"/>
      <c r="E772" s="66"/>
      <c r="F772" s="65"/>
      <c r="G772" s="66"/>
      <c r="H772" s="65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  <c r="AC772" s="63"/>
      <c r="AD772" s="63"/>
      <c r="AE772" s="63"/>
      <c r="AF772" s="63"/>
      <c r="AG772" s="63"/>
      <c r="AH772" s="63"/>
      <c r="AI772" s="63"/>
      <c r="AJ772" s="63"/>
      <c r="AK772" s="63"/>
      <c r="AL772" s="63"/>
      <c r="AM772" s="63"/>
    </row>
    <row r="773" spans="1:39" ht="18" customHeight="1" x14ac:dyDescent="0.4">
      <c r="A773" s="63"/>
      <c r="B773" s="64"/>
      <c r="C773" s="64"/>
      <c r="D773" s="65"/>
      <c r="E773" s="66"/>
      <c r="F773" s="65"/>
      <c r="G773" s="66"/>
      <c r="H773" s="65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  <c r="AC773" s="63"/>
      <c r="AD773" s="63"/>
      <c r="AE773" s="63"/>
      <c r="AF773" s="63"/>
      <c r="AG773" s="63"/>
      <c r="AH773" s="63"/>
      <c r="AI773" s="63"/>
      <c r="AJ773" s="63"/>
      <c r="AK773" s="63"/>
      <c r="AL773" s="63"/>
      <c r="AM773" s="63"/>
    </row>
    <row r="774" spans="1:39" ht="18" customHeight="1" x14ac:dyDescent="0.4">
      <c r="A774" s="63"/>
      <c r="B774" s="64"/>
      <c r="C774" s="64"/>
      <c r="D774" s="65"/>
      <c r="E774" s="66"/>
      <c r="F774" s="65"/>
      <c r="G774" s="66"/>
      <c r="H774" s="65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</row>
    <row r="775" spans="1:39" ht="18" customHeight="1" x14ac:dyDescent="0.4">
      <c r="A775" s="63"/>
      <c r="B775" s="64"/>
      <c r="C775" s="64"/>
      <c r="D775" s="65"/>
      <c r="E775" s="66"/>
      <c r="F775" s="65"/>
      <c r="G775" s="66"/>
      <c r="H775" s="65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  <c r="AC775" s="63"/>
      <c r="AD775" s="63"/>
      <c r="AE775" s="63"/>
      <c r="AF775" s="63"/>
      <c r="AG775" s="63"/>
      <c r="AH775" s="63"/>
      <c r="AI775" s="63"/>
      <c r="AJ775" s="63"/>
      <c r="AK775" s="63"/>
      <c r="AL775" s="63"/>
      <c r="AM775" s="63"/>
    </row>
    <row r="776" spans="1:39" ht="18" customHeight="1" x14ac:dyDescent="0.4">
      <c r="A776" s="63"/>
      <c r="B776" s="64"/>
      <c r="C776" s="64"/>
      <c r="D776" s="65"/>
      <c r="E776" s="66"/>
      <c r="F776" s="65"/>
      <c r="G776" s="66"/>
      <c r="H776" s="65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</row>
    <row r="777" spans="1:39" ht="18" customHeight="1" x14ac:dyDescent="0.4">
      <c r="A777" s="63"/>
      <c r="B777" s="64"/>
      <c r="C777" s="64"/>
      <c r="D777" s="65"/>
      <c r="E777" s="66"/>
      <c r="F777" s="65"/>
      <c r="G777" s="66"/>
      <c r="H777" s="65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</row>
    <row r="778" spans="1:39" ht="18" customHeight="1" x14ac:dyDescent="0.4">
      <c r="A778" s="63"/>
      <c r="B778" s="64"/>
      <c r="C778" s="64"/>
      <c r="D778" s="65"/>
      <c r="E778" s="66"/>
      <c r="F778" s="65"/>
      <c r="G778" s="66"/>
      <c r="H778" s="65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  <c r="AC778" s="63"/>
      <c r="AD778" s="63"/>
      <c r="AE778" s="63"/>
      <c r="AF778" s="63"/>
      <c r="AG778" s="63"/>
      <c r="AH778" s="63"/>
      <c r="AI778" s="63"/>
      <c r="AJ778" s="63"/>
      <c r="AK778" s="63"/>
      <c r="AL778" s="63"/>
      <c r="AM778" s="63"/>
    </row>
    <row r="779" spans="1:39" ht="18" customHeight="1" x14ac:dyDescent="0.4">
      <c r="A779" s="63"/>
      <c r="B779" s="64"/>
      <c r="C779" s="64"/>
      <c r="D779" s="65"/>
      <c r="E779" s="66"/>
      <c r="F779" s="65"/>
      <c r="G779" s="66"/>
      <c r="H779" s="65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</row>
    <row r="780" spans="1:39" ht="18" customHeight="1" x14ac:dyDescent="0.4">
      <c r="A780" s="63"/>
      <c r="B780" s="64"/>
      <c r="C780" s="64"/>
      <c r="D780" s="65"/>
      <c r="E780" s="66"/>
      <c r="F780" s="65"/>
      <c r="G780" s="66"/>
      <c r="H780" s="65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  <c r="AC780" s="63"/>
      <c r="AD780" s="63"/>
      <c r="AE780" s="63"/>
      <c r="AF780" s="63"/>
      <c r="AG780" s="63"/>
      <c r="AH780" s="63"/>
      <c r="AI780" s="63"/>
      <c r="AJ780" s="63"/>
      <c r="AK780" s="63"/>
      <c r="AL780" s="63"/>
      <c r="AM780" s="63"/>
    </row>
    <row r="781" spans="1:39" ht="18" customHeight="1" x14ac:dyDescent="0.4">
      <c r="A781" s="63"/>
      <c r="B781" s="64"/>
      <c r="C781" s="64"/>
      <c r="D781" s="65"/>
      <c r="E781" s="66"/>
      <c r="F781" s="65"/>
      <c r="G781" s="66"/>
      <c r="H781" s="65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  <c r="AC781" s="63"/>
      <c r="AD781" s="63"/>
      <c r="AE781" s="63"/>
      <c r="AF781" s="63"/>
      <c r="AG781" s="63"/>
      <c r="AH781" s="63"/>
      <c r="AI781" s="63"/>
      <c r="AJ781" s="63"/>
      <c r="AK781" s="63"/>
      <c r="AL781" s="63"/>
      <c r="AM781" s="63"/>
    </row>
    <row r="782" spans="1:39" ht="18" customHeight="1" x14ac:dyDescent="0.4">
      <c r="A782" s="63"/>
      <c r="B782" s="64"/>
      <c r="C782" s="64"/>
      <c r="D782" s="65"/>
      <c r="E782" s="66"/>
      <c r="F782" s="65"/>
      <c r="G782" s="66"/>
      <c r="H782" s="65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  <c r="AC782" s="63"/>
      <c r="AD782" s="63"/>
      <c r="AE782" s="63"/>
      <c r="AF782" s="63"/>
      <c r="AG782" s="63"/>
      <c r="AH782" s="63"/>
      <c r="AI782" s="63"/>
      <c r="AJ782" s="63"/>
      <c r="AK782" s="63"/>
      <c r="AL782" s="63"/>
      <c r="AM782" s="63"/>
    </row>
    <row r="783" spans="1:39" ht="18" customHeight="1" x14ac:dyDescent="0.4">
      <c r="A783" s="63"/>
      <c r="B783" s="64"/>
      <c r="C783" s="64"/>
      <c r="D783" s="65"/>
      <c r="E783" s="66"/>
      <c r="F783" s="65"/>
      <c r="G783" s="66"/>
      <c r="H783" s="65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  <c r="AC783" s="63"/>
      <c r="AD783" s="63"/>
      <c r="AE783" s="63"/>
      <c r="AF783" s="63"/>
      <c r="AG783" s="63"/>
      <c r="AH783" s="63"/>
      <c r="AI783" s="63"/>
      <c r="AJ783" s="63"/>
      <c r="AK783" s="63"/>
      <c r="AL783" s="63"/>
      <c r="AM783" s="63"/>
    </row>
    <row r="784" spans="1:39" ht="18" customHeight="1" x14ac:dyDescent="0.4">
      <c r="A784" s="63"/>
      <c r="B784" s="64"/>
      <c r="C784" s="64"/>
      <c r="D784" s="65"/>
      <c r="E784" s="66"/>
      <c r="F784" s="65"/>
      <c r="G784" s="66"/>
      <c r="H784" s="65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  <c r="AC784" s="63"/>
      <c r="AD784" s="63"/>
      <c r="AE784" s="63"/>
      <c r="AF784" s="63"/>
      <c r="AG784" s="63"/>
      <c r="AH784" s="63"/>
      <c r="AI784" s="63"/>
      <c r="AJ784" s="63"/>
      <c r="AK784" s="63"/>
      <c r="AL784" s="63"/>
      <c r="AM784" s="63"/>
    </row>
    <row r="785" spans="1:39" ht="18" customHeight="1" x14ac:dyDescent="0.4">
      <c r="A785" s="63"/>
      <c r="B785" s="64"/>
      <c r="C785" s="64"/>
      <c r="D785" s="65"/>
      <c r="E785" s="66"/>
      <c r="F785" s="65"/>
      <c r="G785" s="66"/>
      <c r="H785" s="65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  <c r="AC785" s="63"/>
      <c r="AD785" s="63"/>
      <c r="AE785" s="63"/>
      <c r="AF785" s="63"/>
      <c r="AG785" s="63"/>
      <c r="AH785" s="63"/>
      <c r="AI785" s="63"/>
      <c r="AJ785" s="63"/>
      <c r="AK785" s="63"/>
      <c r="AL785" s="63"/>
      <c r="AM785" s="63"/>
    </row>
    <row r="786" spans="1:39" ht="18" customHeight="1" x14ac:dyDescent="0.4">
      <c r="A786" s="63"/>
      <c r="B786" s="64"/>
      <c r="C786" s="64"/>
      <c r="D786" s="65"/>
      <c r="E786" s="66"/>
      <c r="F786" s="65"/>
      <c r="G786" s="66"/>
      <c r="H786" s="65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  <c r="AC786" s="63"/>
      <c r="AD786" s="63"/>
      <c r="AE786" s="63"/>
      <c r="AF786" s="63"/>
      <c r="AG786" s="63"/>
      <c r="AH786" s="63"/>
      <c r="AI786" s="63"/>
      <c r="AJ786" s="63"/>
      <c r="AK786" s="63"/>
      <c r="AL786" s="63"/>
      <c r="AM786" s="63"/>
    </row>
    <row r="787" spans="1:39" ht="18" customHeight="1" x14ac:dyDescent="0.4">
      <c r="A787" s="63"/>
      <c r="B787" s="64"/>
      <c r="C787" s="64"/>
      <c r="D787" s="65"/>
      <c r="E787" s="66"/>
      <c r="F787" s="65"/>
      <c r="G787" s="66"/>
      <c r="H787" s="65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  <c r="AC787" s="63"/>
      <c r="AD787" s="63"/>
      <c r="AE787" s="63"/>
      <c r="AF787" s="63"/>
      <c r="AG787" s="63"/>
      <c r="AH787" s="63"/>
      <c r="AI787" s="63"/>
      <c r="AJ787" s="63"/>
      <c r="AK787" s="63"/>
      <c r="AL787" s="63"/>
      <c r="AM787" s="63"/>
    </row>
    <row r="788" spans="1:39" ht="18" customHeight="1" x14ac:dyDescent="0.4">
      <c r="A788" s="63"/>
      <c r="B788" s="64"/>
      <c r="C788" s="64"/>
      <c r="D788" s="65"/>
      <c r="E788" s="66"/>
      <c r="F788" s="65"/>
      <c r="G788" s="66"/>
      <c r="H788" s="65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  <c r="AC788" s="63"/>
      <c r="AD788" s="63"/>
      <c r="AE788" s="63"/>
      <c r="AF788" s="63"/>
      <c r="AG788" s="63"/>
      <c r="AH788" s="63"/>
      <c r="AI788" s="63"/>
      <c r="AJ788" s="63"/>
      <c r="AK788" s="63"/>
      <c r="AL788" s="63"/>
      <c r="AM788" s="63"/>
    </row>
    <row r="789" spans="1:39" ht="18" customHeight="1" x14ac:dyDescent="0.4">
      <c r="A789" s="63"/>
      <c r="B789" s="64"/>
      <c r="C789" s="64"/>
      <c r="D789" s="65"/>
      <c r="E789" s="66"/>
      <c r="F789" s="65"/>
      <c r="G789" s="66"/>
      <c r="H789" s="65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  <c r="AC789" s="63"/>
      <c r="AD789" s="63"/>
      <c r="AE789" s="63"/>
      <c r="AF789" s="63"/>
      <c r="AG789" s="63"/>
      <c r="AH789" s="63"/>
      <c r="AI789" s="63"/>
      <c r="AJ789" s="63"/>
      <c r="AK789" s="63"/>
      <c r="AL789" s="63"/>
      <c r="AM789" s="63"/>
    </row>
    <row r="790" spans="1:39" ht="18" customHeight="1" x14ac:dyDescent="0.4">
      <c r="A790" s="63"/>
      <c r="B790" s="64"/>
      <c r="C790" s="64"/>
      <c r="D790" s="65"/>
      <c r="E790" s="66"/>
      <c r="F790" s="65"/>
      <c r="G790" s="66"/>
      <c r="H790" s="65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  <c r="AC790" s="63"/>
      <c r="AD790" s="63"/>
      <c r="AE790" s="63"/>
      <c r="AF790" s="63"/>
      <c r="AG790" s="63"/>
      <c r="AH790" s="63"/>
      <c r="AI790" s="63"/>
      <c r="AJ790" s="63"/>
      <c r="AK790" s="63"/>
      <c r="AL790" s="63"/>
      <c r="AM790" s="63"/>
    </row>
    <row r="791" spans="1:39" ht="18" customHeight="1" x14ac:dyDescent="0.4">
      <c r="A791" s="63"/>
      <c r="B791" s="64"/>
      <c r="C791" s="64"/>
      <c r="D791" s="65"/>
      <c r="E791" s="66"/>
      <c r="F791" s="65"/>
      <c r="G791" s="66"/>
      <c r="H791" s="65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  <c r="AC791" s="63"/>
      <c r="AD791" s="63"/>
      <c r="AE791" s="63"/>
      <c r="AF791" s="63"/>
      <c r="AG791" s="63"/>
      <c r="AH791" s="63"/>
      <c r="AI791" s="63"/>
      <c r="AJ791" s="63"/>
      <c r="AK791" s="63"/>
      <c r="AL791" s="63"/>
      <c r="AM791" s="63"/>
    </row>
    <row r="792" spans="1:39" ht="18" customHeight="1" x14ac:dyDescent="0.4">
      <c r="A792" s="63"/>
      <c r="B792" s="64"/>
      <c r="C792" s="64"/>
      <c r="D792" s="65"/>
      <c r="E792" s="66"/>
      <c r="F792" s="65"/>
      <c r="G792" s="66"/>
      <c r="H792" s="65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  <c r="AC792" s="63"/>
      <c r="AD792" s="63"/>
      <c r="AE792" s="63"/>
      <c r="AF792" s="63"/>
      <c r="AG792" s="63"/>
      <c r="AH792" s="63"/>
      <c r="AI792" s="63"/>
      <c r="AJ792" s="63"/>
      <c r="AK792" s="63"/>
      <c r="AL792" s="63"/>
      <c r="AM792" s="63"/>
    </row>
    <row r="793" spans="1:39" ht="18" customHeight="1" x14ac:dyDescent="0.4">
      <c r="A793" s="63"/>
      <c r="B793" s="64"/>
      <c r="C793" s="64"/>
      <c r="D793" s="65"/>
      <c r="E793" s="66"/>
      <c r="F793" s="65"/>
      <c r="G793" s="66"/>
      <c r="H793" s="65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  <c r="AC793" s="63"/>
      <c r="AD793" s="63"/>
      <c r="AE793" s="63"/>
      <c r="AF793" s="63"/>
      <c r="AG793" s="63"/>
      <c r="AH793" s="63"/>
      <c r="AI793" s="63"/>
      <c r="AJ793" s="63"/>
      <c r="AK793" s="63"/>
      <c r="AL793" s="63"/>
      <c r="AM793" s="63"/>
    </row>
    <row r="794" spans="1:39" ht="18" customHeight="1" x14ac:dyDescent="0.4">
      <c r="A794" s="63"/>
      <c r="B794" s="64"/>
      <c r="C794" s="64"/>
      <c r="D794" s="65"/>
      <c r="E794" s="66"/>
      <c r="F794" s="65"/>
      <c r="G794" s="66"/>
      <c r="H794" s="65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  <c r="AC794" s="63"/>
      <c r="AD794" s="63"/>
      <c r="AE794" s="63"/>
      <c r="AF794" s="63"/>
      <c r="AG794" s="63"/>
      <c r="AH794" s="63"/>
      <c r="AI794" s="63"/>
      <c r="AJ794" s="63"/>
      <c r="AK794" s="63"/>
      <c r="AL794" s="63"/>
      <c r="AM794" s="63"/>
    </row>
    <row r="795" spans="1:39" ht="18" customHeight="1" x14ac:dyDescent="0.4">
      <c r="A795" s="63"/>
      <c r="B795" s="64"/>
      <c r="C795" s="64"/>
      <c r="D795" s="65"/>
      <c r="E795" s="66"/>
      <c r="F795" s="65"/>
      <c r="G795" s="66"/>
      <c r="H795" s="65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  <c r="AC795" s="63"/>
      <c r="AD795" s="63"/>
      <c r="AE795" s="63"/>
      <c r="AF795" s="63"/>
      <c r="AG795" s="63"/>
      <c r="AH795" s="63"/>
      <c r="AI795" s="63"/>
      <c r="AJ795" s="63"/>
      <c r="AK795" s="63"/>
      <c r="AL795" s="63"/>
      <c r="AM795" s="63"/>
    </row>
    <row r="796" spans="1:39" ht="18" customHeight="1" x14ac:dyDescent="0.4">
      <c r="A796" s="63"/>
      <c r="B796" s="64"/>
      <c r="C796" s="64"/>
      <c r="D796" s="65"/>
      <c r="E796" s="66"/>
      <c r="F796" s="65"/>
      <c r="G796" s="66"/>
      <c r="H796" s="65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  <c r="AC796" s="63"/>
      <c r="AD796" s="63"/>
      <c r="AE796" s="63"/>
      <c r="AF796" s="63"/>
      <c r="AG796" s="63"/>
      <c r="AH796" s="63"/>
      <c r="AI796" s="63"/>
      <c r="AJ796" s="63"/>
      <c r="AK796" s="63"/>
      <c r="AL796" s="63"/>
      <c r="AM796" s="63"/>
    </row>
    <row r="797" spans="1:39" ht="18" customHeight="1" x14ac:dyDescent="0.4">
      <c r="A797" s="63"/>
      <c r="B797" s="64"/>
      <c r="C797" s="64"/>
      <c r="D797" s="65"/>
      <c r="E797" s="66"/>
      <c r="F797" s="65"/>
      <c r="G797" s="66"/>
      <c r="H797" s="65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  <c r="AC797" s="63"/>
      <c r="AD797" s="63"/>
      <c r="AE797" s="63"/>
      <c r="AF797" s="63"/>
      <c r="AG797" s="63"/>
      <c r="AH797" s="63"/>
      <c r="AI797" s="63"/>
      <c r="AJ797" s="63"/>
      <c r="AK797" s="63"/>
      <c r="AL797" s="63"/>
      <c r="AM797" s="63"/>
    </row>
    <row r="798" spans="1:39" ht="18" customHeight="1" x14ac:dyDescent="0.4">
      <c r="A798" s="63"/>
      <c r="B798" s="64"/>
      <c r="C798" s="64"/>
      <c r="D798" s="65"/>
      <c r="E798" s="66"/>
      <c r="F798" s="65"/>
      <c r="G798" s="66"/>
      <c r="H798" s="65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  <c r="AC798" s="63"/>
      <c r="AD798" s="63"/>
      <c r="AE798" s="63"/>
      <c r="AF798" s="63"/>
      <c r="AG798" s="63"/>
      <c r="AH798" s="63"/>
      <c r="AI798" s="63"/>
      <c r="AJ798" s="63"/>
      <c r="AK798" s="63"/>
      <c r="AL798" s="63"/>
      <c r="AM798" s="63"/>
    </row>
    <row r="799" spans="1:39" ht="18" customHeight="1" x14ac:dyDescent="0.4">
      <c r="A799" s="63"/>
      <c r="B799" s="64"/>
      <c r="C799" s="64"/>
      <c r="D799" s="65"/>
      <c r="E799" s="66"/>
      <c r="F799" s="65"/>
      <c r="G799" s="66"/>
      <c r="H799" s="65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  <c r="AC799" s="63"/>
      <c r="AD799" s="63"/>
      <c r="AE799" s="63"/>
      <c r="AF799" s="63"/>
      <c r="AG799" s="63"/>
      <c r="AH799" s="63"/>
      <c r="AI799" s="63"/>
      <c r="AJ799" s="63"/>
      <c r="AK799" s="63"/>
      <c r="AL799" s="63"/>
      <c r="AM799" s="63"/>
    </row>
    <row r="800" spans="1:39" ht="18" customHeight="1" x14ac:dyDescent="0.4">
      <c r="A800" s="63"/>
      <c r="B800" s="64"/>
      <c r="C800" s="64"/>
      <c r="D800" s="65"/>
      <c r="E800" s="66"/>
      <c r="F800" s="65"/>
      <c r="G800" s="66"/>
      <c r="H800" s="65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  <c r="AC800" s="63"/>
      <c r="AD800" s="63"/>
      <c r="AE800" s="63"/>
      <c r="AF800" s="63"/>
      <c r="AG800" s="63"/>
      <c r="AH800" s="63"/>
      <c r="AI800" s="63"/>
      <c r="AJ800" s="63"/>
      <c r="AK800" s="63"/>
      <c r="AL800" s="63"/>
      <c r="AM800" s="63"/>
    </row>
    <row r="801" spans="1:39" ht="18" customHeight="1" x14ac:dyDescent="0.4">
      <c r="A801" s="63"/>
      <c r="B801" s="64"/>
      <c r="C801" s="64"/>
      <c r="D801" s="65"/>
      <c r="E801" s="66"/>
      <c r="F801" s="65"/>
      <c r="G801" s="66"/>
      <c r="H801" s="65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  <c r="AC801" s="63"/>
      <c r="AD801" s="63"/>
      <c r="AE801" s="63"/>
      <c r="AF801" s="63"/>
      <c r="AG801" s="63"/>
      <c r="AH801" s="63"/>
      <c r="AI801" s="63"/>
      <c r="AJ801" s="63"/>
      <c r="AK801" s="63"/>
      <c r="AL801" s="63"/>
      <c r="AM801" s="63"/>
    </row>
    <row r="802" spans="1:39" ht="18" customHeight="1" x14ac:dyDescent="0.4">
      <c r="A802" s="63"/>
      <c r="B802" s="64"/>
      <c r="C802" s="64"/>
      <c r="D802" s="65"/>
      <c r="E802" s="66"/>
      <c r="F802" s="65"/>
      <c r="G802" s="66"/>
      <c r="H802" s="65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  <c r="AC802" s="63"/>
      <c r="AD802" s="63"/>
      <c r="AE802" s="63"/>
      <c r="AF802" s="63"/>
      <c r="AG802" s="63"/>
      <c r="AH802" s="63"/>
      <c r="AI802" s="63"/>
      <c r="AJ802" s="63"/>
      <c r="AK802" s="63"/>
      <c r="AL802" s="63"/>
      <c r="AM802" s="63"/>
    </row>
    <row r="803" spans="1:39" ht="18" customHeight="1" x14ac:dyDescent="0.4">
      <c r="A803" s="63"/>
      <c r="B803" s="64"/>
      <c r="C803" s="64"/>
      <c r="D803" s="65"/>
      <c r="E803" s="66"/>
      <c r="F803" s="65"/>
      <c r="G803" s="66"/>
      <c r="H803" s="65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  <c r="AC803" s="63"/>
      <c r="AD803" s="63"/>
      <c r="AE803" s="63"/>
      <c r="AF803" s="63"/>
      <c r="AG803" s="63"/>
      <c r="AH803" s="63"/>
      <c r="AI803" s="63"/>
      <c r="AJ803" s="63"/>
      <c r="AK803" s="63"/>
      <c r="AL803" s="63"/>
      <c r="AM803" s="63"/>
    </row>
    <row r="804" spans="1:39" ht="18" customHeight="1" x14ac:dyDescent="0.4">
      <c r="A804" s="63"/>
      <c r="B804" s="64"/>
      <c r="C804" s="64"/>
      <c r="D804" s="65"/>
      <c r="E804" s="66"/>
      <c r="F804" s="65"/>
      <c r="G804" s="66"/>
      <c r="H804" s="65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  <c r="AC804" s="63"/>
      <c r="AD804" s="63"/>
      <c r="AE804" s="63"/>
      <c r="AF804" s="63"/>
      <c r="AG804" s="63"/>
      <c r="AH804" s="63"/>
      <c r="AI804" s="63"/>
      <c r="AJ804" s="63"/>
      <c r="AK804" s="63"/>
      <c r="AL804" s="63"/>
      <c r="AM804" s="63"/>
    </row>
    <row r="805" spans="1:39" ht="18" customHeight="1" x14ac:dyDescent="0.4">
      <c r="A805" s="63"/>
      <c r="B805" s="64"/>
      <c r="C805" s="64"/>
      <c r="D805" s="65"/>
      <c r="E805" s="66"/>
      <c r="F805" s="65"/>
      <c r="G805" s="66"/>
      <c r="H805" s="65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  <c r="AC805" s="63"/>
      <c r="AD805" s="63"/>
      <c r="AE805" s="63"/>
      <c r="AF805" s="63"/>
      <c r="AG805" s="63"/>
      <c r="AH805" s="63"/>
      <c r="AI805" s="63"/>
      <c r="AJ805" s="63"/>
      <c r="AK805" s="63"/>
      <c r="AL805" s="63"/>
      <c r="AM805" s="63"/>
    </row>
    <row r="806" spans="1:39" ht="18" customHeight="1" x14ac:dyDescent="0.4">
      <c r="A806" s="63"/>
      <c r="B806" s="64"/>
      <c r="C806" s="64"/>
      <c r="D806" s="65"/>
      <c r="E806" s="66"/>
      <c r="F806" s="65"/>
      <c r="G806" s="66"/>
      <c r="H806" s="65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  <c r="AC806" s="63"/>
      <c r="AD806" s="63"/>
      <c r="AE806" s="63"/>
      <c r="AF806" s="63"/>
      <c r="AG806" s="63"/>
      <c r="AH806" s="63"/>
      <c r="AI806" s="63"/>
      <c r="AJ806" s="63"/>
      <c r="AK806" s="63"/>
      <c r="AL806" s="63"/>
      <c r="AM806" s="63"/>
    </row>
    <row r="807" spans="1:39" ht="18" customHeight="1" x14ac:dyDescent="0.4">
      <c r="A807" s="63"/>
      <c r="B807" s="64"/>
      <c r="C807" s="64"/>
      <c r="D807" s="65"/>
      <c r="E807" s="66"/>
      <c r="F807" s="65"/>
      <c r="G807" s="66"/>
      <c r="H807" s="65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  <c r="AC807" s="63"/>
      <c r="AD807" s="63"/>
      <c r="AE807" s="63"/>
      <c r="AF807" s="63"/>
      <c r="AG807" s="63"/>
      <c r="AH807" s="63"/>
      <c r="AI807" s="63"/>
      <c r="AJ807" s="63"/>
      <c r="AK807" s="63"/>
      <c r="AL807" s="63"/>
      <c r="AM807" s="63"/>
    </row>
    <row r="808" spans="1:39" ht="18" customHeight="1" x14ac:dyDescent="0.4">
      <c r="A808" s="63"/>
      <c r="B808" s="64"/>
      <c r="C808" s="64"/>
      <c r="D808" s="65"/>
      <c r="E808" s="66"/>
      <c r="F808" s="65"/>
      <c r="G808" s="66"/>
      <c r="H808" s="65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  <c r="AC808" s="63"/>
      <c r="AD808" s="63"/>
      <c r="AE808" s="63"/>
      <c r="AF808" s="63"/>
      <c r="AG808" s="63"/>
      <c r="AH808" s="63"/>
      <c r="AI808" s="63"/>
      <c r="AJ808" s="63"/>
      <c r="AK808" s="63"/>
      <c r="AL808" s="63"/>
      <c r="AM808" s="63"/>
    </row>
    <row r="809" spans="1:39" ht="18" customHeight="1" x14ac:dyDescent="0.4">
      <c r="A809" s="63"/>
      <c r="B809" s="64"/>
      <c r="C809" s="64"/>
      <c r="D809" s="65"/>
      <c r="E809" s="66"/>
      <c r="F809" s="65"/>
      <c r="G809" s="66"/>
      <c r="H809" s="65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  <c r="AC809" s="63"/>
      <c r="AD809" s="63"/>
      <c r="AE809" s="63"/>
      <c r="AF809" s="63"/>
      <c r="AG809" s="63"/>
      <c r="AH809" s="63"/>
      <c r="AI809" s="63"/>
      <c r="AJ809" s="63"/>
      <c r="AK809" s="63"/>
      <c r="AL809" s="63"/>
      <c r="AM809" s="63"/>
    </row>
    <row r="810" spans="1:39" ht="18" customHeight="1" x14ac:dyDescent="0.4">
      <c r="A810" s="63"/>
      <c r="B810" s="64"/>
      <c r="C810" s="64"/>
      <c r="D810" s="65"/>
      <c r="E810" s="66"/>
      <c r="F810" s="65"/>
      <c r="G810" s="66"/>
      <c r="H810" s="65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  <c r="AC810" s="63"/>
      <c r="AD810" s="63"/>
      <c r="AE810" s="63"/>
      <c r="AF810" s="63"/>
      <c r="AG810" s="63"/>
      <c r="AH810" s="63"/>
      <c r="AI810" s="63"/>
      <c r="AJ810" s="63"/>
      <c r="AK810" s="63"/>
      <c r="AL810" s="63"/>
      <c r="AM810" s="63"/>
    </row>
    <row r="811" spans="1:39" ht="18" customHeight="1" x14ac:dyDescent="0.4">
      <c r="A811" s="63"/>
      <c r="B811" s="64"/>
      <c r="C811" s="64"/>
      <c r="D811" s="65"/>
      <c r="E811" s="66"/>
      <c r="F811" s="65"/>
      <c r="G811" s="66"/>
      <c r="H811" s="65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  <c r="AC811" s="63"/>
      <c r="AD811" s="63"/>
      <c r="AE811" s="63"/>
      <c r="AF811" s="63"/>
      <c r="AG811" s="63"/>
      <c r="AH811" s="63"/>
      <c r="AI811" s="63"/>
      <c r="AJ811" s="63"/>
      <c r="AK811" s="63"/>
      <c r="AL811" s="63"/>
      <c r="AM811" s="63"/>
    </row>
    <row r="812" spans="1:39" ht="18" customHeight="1" x14ac:dyDescent="0.4">
      <c r="A812" s="63"/>
      <c r="B812" s="64"/>
      <c r="C812" s="64"/>
      <c r="D812" s="65"/>
      <c r="E812" s="66"/>
      <c r="F812" s="65"/>
      <c r="G812" s="66"/>
      <c r="H812" s="65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  <c r="AC812" s="63"/>
      <c r="AD812" s="63"/>
      <c r="AE812" s="63"/>
      <c r="AF812" s="63"/>
      <c r="AG812" s="63"/>
      <c r="AH812" s="63"/>
      <c r="AI812" s="63"/>
      <c r="AJ812" s="63"/>
      <c r="AK812" s="63"/>
      <c r="AL812" s="63"/>
      <c r="AM812" s="63"/>
    </row>
    <row r="813" spans="1:39" ht="18" customHeight="1" x14ac:dyDescent="0.4">
      <c r="A813" s="63"/>
      <c r="B813" s="64"/>
      <c r="C813" s="64"/>
      <c r="D813" s="65"/>
      <c r="E813" s="66"/>
      <c r="F813" s="65"/>
      <c r="G813" s="66"/>
      <c r="H813" s="65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  <c r="AC813" s="63"/>
      <c r="AD813" s="63"/>
      <c r="AE813" s="63"/>
      <c r="AF813" s="63"/>
      <c r="AG813" s="63"/>
      <c r="AH813" s="63"/>
      <c r="AI813" s="63"/>
      <c r="AJ813" s="63"/>
      <c r="AK813" s="63"/>
      <c r="AL813" s="63"/>
      <c r="AM813" s="63"/>
    </row>
    <row r="814" spans="1:39" ht="18" customHeight="1" x14ac:dyDescent="0.4">
      <c r="A814" s="63"/>
      <c r="B814" s="64"/>
      <c r="C814" s="64"/>
      <c r="D814" s="65"/>
      <c r="E814" s="66"/>
      <c r="F814" s="65"/>
      <c r="G814" s="66"/>
      <c r="H814" s="65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  <c r="AC814" s="63"/>
      <c r="AD814" s="63"/>
      <c r="AE814" s="63"/>
      <c r="AF814" s="63"/>
      <c r="AG814" s="63"/>
      <c r="AH814" s="63"/>
      <c r="AI814" s="63"/>
      <c r="AJ814" s="63"/>
      <c r="AK814" s="63"/>
      <c r="AL814" s="63"/>
      <c r="AM814" s="63"/>
    </row>
    <row r="815" spans="1:39" ht="18" customHeight="1" x14ac:dyDescent="0.4">
      <c r="A815" s="63"/>
      <c r="B815" s="64"/>
      <c r="C815" s="64"/>
      <c r="D815" s="65"/>
      <c r="E815" s="66"/>
      <c r="F815" s="65"/>
      <c r="G815" s="66"/>
      <c r="H815" s="65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  <c r="AC815" s="63"/>
      <c r="AD815" s="63"/>
      <c r="AE815" s="63"/>
      <c r="AF815" s="63"/>
      <c r="AG815" s="63"/>
      <c r="AH815" s="63"/>
      <c r="AI815" s="63"/>
      <c r="AJ815" s="63"/>
      <c r="AK815" s="63"/>
      <c r="AL815" s="63"/>
      <c r="AM815" s="63"/>
    </row>
    <row r="816" spans="1:39" ht="18" customHeight="1" x14ac:dyDescent="0.4">
      <c r="A816" s="63"/>
      <c r="B816" s="64"/>
      <c r="C816" s="64"/>
      <c r="D816" s="65"/>
      <c r="E816" s="66"/>
      <c r="F816" s="65"/>
      <c r="G816" s="66"/>
      <c r="H816" s="65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  <c r="AC816" s="63"/>
      <c r="AD816" s="63"/>
      <c r="AE816" s="63"/>
      <c r="AF816" s="63"/>
      <c r="AG816" s="63"/>
      <c r="AH816" s="63"/>
      <c r="AI816" s="63"/>
      <c r="AJ816" s="63"/>
      <c r="AK816" s="63"/>
      <c r="AL816" s="63"/>
      <c r="AM816" s="63"/>
    </row>
    <row r="817" spans="1:39" ht="18" customHeight="1" x14ac:dyDescent="0.4">
      <c r="A817" s="63"/>
      <c r="B817" s="64"/>
      <c r="C817" s="64"/>
      <c r="D817" s="65"/>
      <c r="E817" s="66"/>
      <c r="F817" s="65"/>
      <c r="G817" s="66"/>
      <c r="H817" s="65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  <c r="AC817" s="63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</row>
    <row r="818" spans="1:39" ht="18" customHeight="1" x14ac:dyDescent="0.4">
      <c r="A818" s="63"/>
      <c r="B818" s="64"/>
      <c r="C818" s="64"/>
      <c r="D818" s="65"/>
      <c r="E818" s="66"/>
      <c r="F818" s="65"/>
      <c r="G818" s="66"/>
      <c r="H818" s="65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  <c r="AC818" s="63"/>
      <c r="AD818" s="63"/>
      <c r="AE818" s="63"/>
      <c r="AF818" s="63"/>
      <c r="AG818" s="63"/>
      <c r="AH818" s="63"/>
      <c r="AI818" s="63"/>
      <c r="AJ818" s="63"/>
      <c r="AK818" s="63"/>
      <c r="AL818" s="63"/>
      <c r="AM818" s="63"/>
    </row>
    <row r="819" spans="1:39" ht="18" customHeight="1" x14ac:dyDescent="0.4">
      <c r="A819" s="63"/>
      <c r="B819" s="64"/>
      <c r="C819" s="64"/>
      <c r="D819" s="65"/>
      <c r="E819" s="66"/>
      <c r="F819" s="65"/>
      <c r="G819" s="66"/>
      <c r="H819" s="65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  <c r="AC819" s="63"/>
      <c r="AD819" s="63"/>
      <c r="AE819" s="63"/>
      <c r="AF819" s="63"/>
      <c r="AG819" s="63"/>
      <c r="AH819" s="63"/>
      <c r="AI819" s="63"/>
      <c r="AJ819" s="63"/>
      <c r="AK819" s="63"/>
      <c r="AL819" s="63"/>
      <c r="AM819" s="63"/>
    </row>
    <row r="820" spans="1:39" ht="18" customHeight="1" x14ac:dyDescent="0.4">
      <c r="A820" s="63"/>
      <c r="B820" s="64"/>
      <c r="C820" s="64"/>
      <c r="D820" s="65"/>
      <c r="E820" s="66"/>
      <c r="F820" s="65"/>
      <c r="G820" s="66"/>
      <c r="H820" s="65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  <c r="AC820" s="63"/>
      <c r="AD820" s="63"/>
      <c r="AE820" s="63"/>
      <c r="AF820" s="63"/>
      <c r="AG820" s="63"/>
      <c r="AH820" s="63"/>
      <c r="AI820" s="63"/>
      <c r="AJ820" s="63"/>
      <c r="AK820" s="63"/>
      <c r="AL820" s="63"/>
      <c r="AM820" s="63"/>
    </row>
    <row r="821" spans="1:39" ht="18" customHeight="1" x14ac:dyDescent="0.4">
      <c r="A821" s="63"/>
      <c r="B821" s="64"/>
      <c r="C821" s="64"/>
      <c r="D821" s="65"/>
      <c r="E821" s="66"/>
      <c r="F821" s="65"/>
      <c r="G821" s="66"/>
      <c r="H821" s="65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3"/>
      <c r="AD821" s="63"/>
      <c r="AE821" s="63"/>
      <c r="AF821" s="63"/>
      <c r="AG821" s="63"/>
      <c r="AH821" s="63"/>
      <c r="AI821" s="63"/>
      <c r="AJ821" s="63"/>
      <c r="AK821" s="63"/>
      <c r="AL821" s="63"/>
      <c r="AM821" s="63"/>
    </row>
    <row r="822" spans="1:39" ht="18" customHeight="1" x14ac:dyDescent="0.4">
      <c r="A822" s="63"/>
      <c r="B822" s="64"/>
      <c r="C822" s="64"/>
      <c r="D822" s="65"/>
      <c r="E822" s="66"/>
      <c r="F822" s="65"/>
      <c r="G822" s="66"/>
      <c r="H822" s="65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  <c r="AC822" s="63"/>
      <c r="AD822" s="63"/>
      <c r="AE822" s="63"/>
      <c r="AF822" s="63"/>
      <c r="AG822" s="63"/>
      <c r="AH822" s="63"/>
      <c r="AI822" s="63"/>
      <c r="AJ822" s="63"/>
      <c r="AK822" s="63"/>
      <c r="AL822" s="63"/>
      <c r="AM822" s="63"/>
    </row>
    <row r="823" spans="1:39" ht="18" customHeight="1" x14ac:dyDescent="0.4">
      <c r="A823" s="63"/>
      <c r="B823" s="64"/>
      <c r="C823" s="64"/>
      <c r="D823" s="65"/>
      <c r="E823" s="66"/>
      <c r="F823" s="65"/>
      <c r="G823" s="66"/>
      <c r="H823" s="65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  <c r="AC823" s="63"/>
      <c r="AD823" s="63"/>
      <c r="AE823" s="63"/>
      <c r="AF823" s="63"/>
      <c r="AG823" s="63"/>
      <c r="AH823" s="63"/>
      <c r="AI823" s="63"/>
      <c r="AJ823" s="63"/>
      <c r="AK823" s="63"/>
      <c r="AL823" s="63"/>
      <c r="AM823" s="63"/>
    </row>
    <row r="824" spans="1:39" ht="18" customHeight="1" x14ac:dyDescent="0.4">
      <c r="A824" s="63"/>
      <c r="B824" s="64"/>
      <c r="C824" s="64"/>
      <c r="D824" s="65"/>
      <c r="E824" s="66"/>
      <c r="F824" s="65"/>
      <c r="G824" s="66"/>
      <c r="H824" s="65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  <c r="AC824" s="63"/>
      <c r="AD824" s="63"/>
      <c r="AE824" s="63"/>
      <c r="AF824" s="63"/>
      <c r="AG824" s="63"/>
      <c r="AH824" s="63"/>
      <c r="AI824" s="63"/>
      <c r="AJ824" s="63"/>
      <c r="AK824" s="63"/>
      <c r="AL824" s="63"/>
      <c r="AM824" s="63"/>
    </row>
    <row r="825" spans="1:39" ht="18" customHeight="1" x14ac:dyDescent="0.4">
      <c r="A825" s="63"/>
      <c r="B825" s="64"/>
      <c r="C825" s="64"/>
      <c r="D825" s="65"/>
      <c r="E825" s="66"/>
      <c r="F825" s="65"/>
      <c r="G825" s="66"/>
      <c r="H825" s="65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  <c r="AC825" s="63"/>
      <c r="AD825" s="63"/>
      <c r="AE825" s="63"/>
      <c r="AF825" s="63"/>
      <c r="AG825" s="63"/>
      <c r="AH825" s="63"/>
      <c r="AI825" s="63"/>
      <c r="AJ825" s="63"/>
      <c r="AK825" s="63"/>
      <c r="AL825" s="63"/>
      <c r="AM825" s="63"/>
    </row>
    <row r="826" spans="1:39" ht="18" customHeight="1" x14ac:dyDescent="0.4">
      <c r="A826" s="63"/>
      <c r="B826" s="64"/>
      <c r="C826" s="64"/>
      <c r="D826" s="65"/>
      <c r="E826" s="66"/>
      <c r="F826" s="65"/>
      <c r="G826" s="66"/>
      <c r="H826" s="65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  <c r="AC826" s="63"/>
      <c r="AD826" s="63"/>
      <c r="AE826" s="63"/>
      <c r="AF826" s="63"/>
      <c r="AG826" s="63"/>
      <c r="AH826" s="63"/>
      <c r="AI826" s="63"/>
      <c r="AJ826" s="63"/>
      <c r="AK826" s="63"/>
      <c r="AL826" s="63"/>
      <c r="AM826" s="63"/>
    </row>
    <row r="827" spans="1:39" ht="18" customHeight="1" x14ac:dyDescent="0.4">
      <c r="A827" s="63"/>
      <c r="B827" s="64"/>
      <c r="C827" s="64"/>
      <c r="D827" s="65"/>
      <c r="E827" s="66"/>
      <c r="F827" s="65"/>
      <c r="G827" s="66"/>
      <c r="H827" s="65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  <c r="AC827" s="63"/>
      <c r="AD827" s="63"/>
      <c r="AE827" s="63"/>
      <c r="AF827" s="63"/>
      <c r="AG827" s="63"/>
      <c r="AH827" s="63"/>
      <c r="AI827" s="63"/>
      <c r="AJ827" s="63"/>
      <c r="AK827" s="63"/>
      <c r="AL827" s="63"/>
      <c r="AM827" s="63"/>
    </row>
    <row r="828" spans="1:39" ht="18" customHeight="1" x14ac:dyDescent="0.4">
      <c r="A828" s="63"/>
      <c r="B828" s="64"/>
      <c r="C828" s="64"/>
      <c r="D828" s="65"/>
      <c r="E828" s="66"/>
      <c r="F828" s="65"/>
      <c r="G828" s="66"/>
      <c r="H828" s="65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  <c r="AC828" s="63"/>
      <c r="AD828" s="63"/>
      <c r="AE828" s="63"/>
      <c r="AF828" s="63"/>
      <c r="AG828" s="63"/>
      <c r="AH828" s="63"/>
      <c r="AI828" s="63"/>
      <c r="AJ828" s="63"/>
      <c r="AK828" s="63"/>
      <c r="AL828" s="63"/>
      <c r="AM828" s="63"/>
    </row>
    <row r="829" spans="1:39" ht="18" customHeight="1" x14ac:dyDescent="0.4">
      <c r="A829" s="63"/>
      <c r="B829" s="64"/>
      <c r="C829" s="64"/>
      <c r="D829" s="65"/>
      <c r="E829" s="66"/>
      <c r="F829" s="65"/>
      <c r="G829" s="66"/>
      <c r="H829" s="65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  <c r="AC829" s="63"/>
      <c r="AD829" s="63"/>
      <c r="AE829" s="63"/>
      <c r="AF829" s="63"/>
      <c r="AG829" s="63"/>
      <c r="AH829" s="63"/>
      <c r="AI829" s="63"/>
      <c r="AJ829" s="63"/>
      <c r="AK829" s="63"/>
      <c r="AL829" s="63"/>
      <c r="AM829" s="63"/>
    </row>
    <row r="830" spans="1:39" ht="18" customHeight="1" x14ac:dyDescent="0.4">
      <c r="A830" s="63"/>
      <c r="B830" s="64"/>
      <c r="C830" s="64"/>
      <c r="D830" s="65"/>
      <c r="E830" s="66"/>
      <c r="F830" s="65"/>
      <c r="G830" s="66"/>
      <c r="H830" s="65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  <c r="AC830" s="63"/>
      <c r="AD830" s="63"/>
      <c r="AE830" s="63"/>
      <c r="AF830" s="63"/>
      <c r="AG830" s="63"/>
      <c r="AH830" s="63"/>
      <c r="AI830" s="63"/>
      <c r="AJ830" s="63"/>
      <c r="AK830" s="63"/>
      <c r="AL830" s="63"/>
      <c r="AM830" s="63"/>
    </row>
    <row r="831" spans="1:39" ht="18" customHeight="1" x14ac:dyDescent="0.4">
      <c r="A831" s="63"/>
      <c r="B831" s="64"/>
      <c r="C831" s="64"/>
      <c r="D831" s="65"/>
      <c r="E831" s="66"/>
      <c r="F831" s="65"/>
      <c r="G831" s="66"/>
      <c r="H831" s="65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  <c r="AC831" s="63"/>
      <c r="AD831" s="63"/>
      <c r="AE831" s="63"/>
      <c r="AF831" s="63"/>
      <c r="AG831" s="63"/>
      <c r="AH831" s="63"/>
      <c r="AI831" s="63"/>
      <c r="AJ831" s="63"/>
      <c r="AK831" s="63"/>
      <c r="AL831" s="63"/>
      <c r="AM831" s="63"/>
    </row>
    <row r="832" spans="1:39" ht="18" customHeight="1" x14ac:dyDescent="0.4">
      <c r="A832" s="63"/>
      <c r="B832" s="64"/>
      <c r="C832" s="64"/>
      <c r="D832" s="65"/>
      <c r="E832" s="66"/>
      <c r="F832" s="65"/>
      <c r="G832" s="66"/>
      <c r="H832" s="65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  <c r="AC832" s="63"/>
      <c r="AD832" s="63"/>
      <c r="AE832" s="63"/>
      <c r="AF832" s="63"/>
      <c r="AG832" s="63"/>
      <c r="AH832" s="63"/>
      <c r="AI832" s="63"/>
      <c r="AJ832" s="63"/>
      <c r="AK832" s="63"/>
      <c r="AL832" s="63"/>
      <c r="AM832" s="63"/>
    </row>
    <row r="833" spans="1:39" ht="18" customHeight="1" x14ac:dyDescent="0.4">
      <c r="A833" s="63"/>
      <c r="B833" s="64"/>
      <c r="C833" s="64"/>
      <c r="D833" s="65"/>
      <c r="E833" s="66"/>
      <c r="F833" s="65"/>
      <c r="G833" s="66"/>
      <c r="H833" s="65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  <c r="AC833" s="63"/>
      <c r="AD833" s="63"/>
      <c r="AE833" s="63"/>
      <c r="AF833" s="63"/>
      <c r="AG833" s="63"/>
      <c r="AH833" s="63"/>
      <c r="AI833" s="63"/>
      <c r="AJ833" s="63"/>
      <c r="AK833" s="63"/>
      <c r="AL833" s="63"/>
      <c r="AM833" s="63"/>
    </row>
    <row r="834" spans="1:39" ht="18" customHeight="1" x14ac:dyDescent="0.4">
      <c r="A834" s="63"/>
      <c r="B834" s="64"/>
      <c r="C834" s="64"/>
      <c r="D834" s="65"/>
      <c r="E834" s="66"/>
      <c r="F834" s="65"/>
      <c r="G834" s="66"/>
      <c r="H834" s="65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  <c r="AC834" s="63"/>
      <c r="AD834" s="63"/>
      <c r="AE834" s="63"/>
      <c r="AF834" s="63"/>
      <c r="AG834" s="63"/>
      <c r="AH834" s="63"/>
      <c r="AI834" s="63"/>
      <c r="AJ834" s="63"/>
      <c r="AK834" s="63"/>
      <c r="AL834" s="63"/>
      <c r="AM834" s="63"/>
    </row>
    <row r="835" spans="1:39" ht="18" customHeight="1" x14ac:dyDescent="0.4">
      <c r="A835" s="63"/>
      <c r="B835" s="64"/>
      <c r="C835" s="64"/>
      <c r="D835" s="65"/>
      <c r="E835" s="66"/>
      <c r="F835" s="65"/>
      <c r="G835" s="66"/>
      <c r="H835" s="65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  <c r="AC835" s="63"/>
      <c r="AD835" s="63"/>
      <c r="AE835" s="63"/>
      <c r="AF835" s="63"/>
      <c r="AG835" s="63"/>
      <c r="AH835" s="63"/>
      <c r="AI835" s="63"/>
      <c r="AJ835" s="63"/>
      <c r="AK835" s="63"/>
      <c r="AL835" s="63"/>
      <c r="AM835" s="63"/>
    </row>
    <row r="836" spans="1:39" ht="18" customHeight="1" x14ac:dyDescent="0.4">
      <c r="A836" s="63"/>
      <c r="B836" s="64"/>
      <c r="C836" s="64"/>
      <c r="D836" s="65"/>
      <c r="E836" s="66"/>
      <c r="F836" s="65"/>
      <c r="G836" s="66"/>
      <c r="H836" s="65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  <c r="AC836" s="63"/>
      <c r="AD836" s="63"/>
      <c r="AE836" s="63"/>
      <c r="AF836" s="63"/>
      <c r="AG836" s="63"/>
      <c r="AH836" s="63"/>
      <c r="AI836" s="63"/>
      <c r="AJ836" s="63"/>
      <c r="AK836" s="63"/>
      <c r="AL836" s="63"/>
      <c r="AM836" s="63"/>
    </row>
    <row r="837" spans="1:39" ht="18" customHeight="1" x14ac:dyDescent="0.4">
      <c r="A837" s="63"/>
      <c r="B837" s="64"/>
      <c r="C837" s="64"/>
      <c r="D837" s="65"/>
      <c r="E837" s="66"/>
      <c r="F837" s="65"/>
      <c r="G837" s="66"/>
      <c r="H837" s="65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  <c r="AC837" s="63"/>
      <c r="AD837" s="63"/>
      <c r="AE837" s="63"/>
      <c r="AF837" s="63"/>
      <c r="AG837" s="63"/>
      <c r="AH837" s="63"/>
      <c r="AI837" s="63"/>
      <c r="AJ837" s="63"/>
      <c r="AK837" s="63"/>
      <c r="AL837" s="63"/>
      <c r="AM837" s="63"/>
    </row>
    <row r="838" spans="1:39" ht="18" customHeight="1" x14ac:dyDescent="0.4">
      <c r="A838" s="63"/>
      <c r="B838" s="64"/>
      <c r="C838" s="64"/>
      <c r="D838" s="65"/>
      <c r="E838" s="66"/>
      <c r="F838" s="65"/>
      <c r="G838" s="66"/>
      <c r="H838" s="65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  <c r="AC838" s="63"/>
      <c r="AD838" s="63"/>
      <c r="AE838" s="63"/>
      <c r="AF838" s="63"/>
      <c r="AG838" s="63"/>
      <c r="AH838" s="63"/>
      <c r="AI838" s="63"/>
      <c r="AJ838" s="63"/>
      <c r="AK838" s="63"/>
      <c r="AL838" s="63"/>
      <c r="AM838" s="63"/>
    </row>
    <row r="839" spans="1:39" ht="18" customHeight="1" x14ac:dyDescent="0.4">
      <c r="A839" s="63"/>
      <c r="B839" s="64"/>
      <c r="C839" s="64"/>
      <c r="D839" s="65"/>
      <c r="E839" s="66"/>
      <c r="F839" s="65"/>
      <c r="G839" s="66"/>
      <c r="H839" s="65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  <c r="AC839" s="63"/>
      <c r="AD839" s="63"/>
      <c r="AE839" s="63"/>
      <c r="AF839" s="63"/>
      <c r="AG839" s="63"/>
      <c r="AH839" s="63"/>
      <c r="AI839" s="63"/>
      <c r="AJ839" s="63"/>
      <c r="AK839" s="63"/>
      <c r="AL839" s="63"/>
      <c r="AM839" s="63"/>
    </row>
    <row r="840" spans="1:39" ht="18" customHeight="1" x14ac:dyDescent="0.4">
      <c r="A840" s="63"/>
      <c r="B840" s="64"/>
      <c r="C840" s="64"/>
      <c r="D840" s="65"/>
      <c r="E840" s="66"/>
      <c r="F840" s="65"/>
      <c r="G840" s="66"/>
      <c r="H840" s="65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  <c r="AC840" s="63"/>
      <c r="AD840" s="63"/>
      <c r="AE840" s="63"/>
      <c r="AF840" s="63"/>
      <c r="AG840" s="63"/>
      <c r="AH840" s="63"/>
      <c r="AI840" s="63"/>
      <c r="AJ840" s="63"/>
      <c r="AK840" s="63"/>
      <c r="AL840" s="63"/>
      <c r="AM840" s="63"/>
    </row>
    <row r="841" spans="1:39" ht="18" customHeight="1" x14ac:dyDescent="0.4">
      <c r="A841" s="63"/>
      <c r="B841" s="64"/>
      <c r="C841" s="64"/>
      <c r="D841" s="65"/>
      <c r="E841" s="66"/>
      <c r="F841" s="65"/>
      <c r="G841" s="66"/>
      <c r="H841" s="65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  <c r="AC841" s="63"/>
      <c r="AD841" s="63"/>
      <c r="AE841" s="63"/>
      <c r="AF841" s="63"/>
      <c r="AG841" s="63"/>
      <c r="AH841" s="63"/>
      <c r="AI841" s="63"/>
      <c r="AJ841" s="63"/>
      <c r="AK841" s="63"/>
      <c r="AL841" s="63"/>
      <c r="AM841" s="63"/>
    </row>
    <row r="842" spans="1:39" ht="18" customHeight="1" x14ac:dyDescent="0.4">
      <c r="A842" s="63"/>
      <c r="B842" s="64"/>
      <c r="C842" s="64"/>
      <c r="D842" s="65"/>
      <c r="E842" s="66"/>
      <c r="F842" s="65"/>
      <c r="G842" s="66"/>
      <c r="H842" s="65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  <c r="AC842" s="63"/>
      <c r="AD842" s="63"/>
      <c r="AE842" s="63"/>
      <c r="AF842" s="63"/>
      <c r="AG842" s="63"/>
      <c r="AH842" s="63"/>
      <c r="AI842" s="63"/>
      <c r="AJ842" s="63"/>
      <c r="AK842" s="63"/>
      <c r="AL842" s="63"/>
      <c r="AM842" s="63"/>
    </row>
    <row r="843" spans="1:39" ht="18" customHeight="1" x14ac:dyDescent="0.4">
      <c r="A843" s="63"/>
      <c r="B843" s="64"/>
      <c r="C843" s="64"/>
      <c r="D843" s="65"/>
      <c r="E843" s="66"/>
      <c r="F843" s="65"/>
      <c r="G843" s="66"/>
      <c r="H843" s="65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  <c r="AC843" s="63"/>
      <c r="AD843" s="63"/>
      <c r="AE843" s="63"/>
      <c r="AF843" s="63"/>
      <c r="AG843" s="63"/>
      <c r="AH843" s="63"/>
      <c r="AI843" s="63"/>
      <c r="AJ843" s="63"/>
      <c r="AK843" s="63"/>
      <c r="AL843" s="63"/>
      <c r="AM843" s="63"/>
    </row>
    <row r="844" spans="1:39" ht="18" customHeight="1" x14ac:dyDescent="0.4">
      <c r="A844" s="63"/>
      <c r="B844" s="64"/>
      <c r="C844" s="64"/>
      <c r="D844" s="65"/>
      <c r="E844" s="66"/>
      <c r="F844" s="65"/>
      <c r="G844" s="66"/>
      <c r="H844" s="65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  <c r="AC844" s="63"/>
      <c r="AD844" s="63"/>
      <c r="AE844" s="63"/>
      <c r="AF844" s="63"/>
      <c r="AG844" s="63"/>
      <c r="AH844" s="63"/>
      <c r="AI844" s="63"/>
      <c r="AJ844" s="63"/>
      <c r="AK844" s="63"/>
      <c r="AL844" s="63"/>
      <c r="AM844" s="63"/>
    </row>
    <row r="845" spans="1:39" ht="18" customHeight="1" x14ac:dyDescent="0.4">
      <c r="A845" s="63"/>
      <c r="B845" s="64"/>
      <c r="C845" s="64"/>
      <c r="D845" s="65"/>
      <c r="E845" s="66"/>
      <c r="F845" s="65"/>
      <c r="G845" s="66"/>
      <c r="H845" s="65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  <c r="AC845" s="63"/>
      <c r="AD845" s="63"/>
      <c r="AE845" s="63"/>
      <c r="AF845" s="63"/>
      <c r="AG845" s="63"/>
      <c r="AH845" s="63"/>
      <c r="AI845" s="63"/>
      <c r="AJ845" s="63"/>
      <c r="AK845" s="63"/>
      <c r="AL845" s="63"/>
      <c r="AM845" s="63"/>
    </row>
    <row r="846" spans="1:39" ht="18" customHeight="1" x14ac:dyDescent="0.4">
      <c r="A846" s="63"/>
      <c r="B846" s="64"/>
      <c r="C846" s="64"/>
      <c r="D846" s="65"/>
      <c r="E846" s="66"/>
      <c r="F846" s="65"/>
      <c r="G846" s="66"/>
      <c r="H846" s="65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  <c r="AC846" s="63"/>
      <c r="AD846" s="63"/>
      <c r="AE846" s="63"/>
      <c r="AF846" s="63"/>
      <c r="AG846" s="63"/>
      <c r="AH846" s="63"/>
      <c r="AI846" s="63"/>
      <c r="AJ846" s="63"/>
      <c r="AK846" s="63"/>
      <c r="AL846" s="63"/>
      <c r="AM846" s="63"/>
    </row>
    <row r="847" spans="1:39" ht="18" customHeight="1" x14ac:dyDescent="0.4">
      <c r="A847" s="63"/>
      <c r="B847" s="64"/>
      <c r="C847" s="64"/>
      <c r="D847" s="65"/>
      <c r="E847" s="66"/>
      <c r="F847" s="65"/>
      <c r="G847" s="66"/>
      <c r="H847" s="65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  <c r="AC847" s="63"/>
      <c r="AD847" s="63"/>
      <c r="AE847" s="63"/>
      <c r="AF847" s="63"/>
      <c r="AG847" s="63"/>
      <c r="AH847" s="63"/>
      <c r="AI847" s="63"/>
      <c r="AJ847" s="63"/>
      <c r="AK847" s="63"/>
      <c r="AL847" s="63"/>
      <c r="AM847" s="63"/>
    </row>
    <row r="848" spans="1:39" ht="18" customHeight="1" x14ac:dyDescent="0.4">
      <c r="A848" s="63"/>
      <c r="B848" s="64"/>
      <c r="C848" s="64"/>
      <c r="D848" s="65"/>
      <c r="E848" s="66"/>
      <c r="F848" s="65"/>
      <c r="G848" s="66"/>
      <c r="H848" s="65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  <c r="AC848" s="63"/>
      <c r="AD848" s="63"/>
      <c r="AE848" s="63"/>
      <c r="AF848" s="63"/>
      <c r="AG848" s="63"/>
      <c r="AH848" s="63"/>
      <c r="AI848" s="63"/>
      <c r="AJ848" s="63"/>
      <c r="AK848" s="63"/>
      <c r="AL848" s="63"/>
      <c r="AM848" s="63"/>
    </row>
    <row r="849" spans="1:39" ht="18" customHeight="1" x14ac:dyDescent="0.4">
      <c r="A849" s="63"/>
      <c r="B849" s="64"/>
      <c r="C849" s="64"/>
      <c r="D849" s="65"/>
      <c r="E849" s="66"/>
      <c r="F849" s="65"/>
      <c r="G849" s="66"/>
      <c r="H849" s="65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  <c r="AC849" s="63"/>
      <c r="AD849" s="63"/>
      <c r="AE849" s="63"/>
      <c r="AF849" s="63"/>
      <c r="AG849" s="63"/>
      <c r="AH849" s="63"/>
      <c r="AI849" s="63"/>
      <c r="AJ849" s="63"/>
      <c r="AK849" s="63"/>
      <c r="AL849" s="63"/>
      <c r="AM849" s="63"/>
    </row>
    <row r="850" spans="1:39" ht="18" customHeight="1" x14ac:dyDescent="0.4">
      <c r="A850" s="63"/>
      <c r="B850" s="64"/>
      <c r="C850" s="64"/>
      <c r="D850" s="65"/>
      <c r="E850" s="66"/>
      <c r="F850" s="65"/>
      <c r="G850" s="66"/>
      <c r="H850" s="65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  <c r="AC850" s="63"/>
      <c r="AD850" s="63"/>
      <c r="AE850" s="63"/>
      <c r="AF850" s="63"/>
      <c r="AG850" s="63"/>
      <c r="AH850" s="63"/>
      <c r="AI850" s="63"/>
      <c r="AJ850" s="63"/>
      <c r="AK850" s="63"/>
      <c r="AL850" s="63"/>
      <c r="AM850" s="63"/>
    </row>
    <row r="851" spans="1:39" ht="18" customHeight="1" x14ac:dyDescent="0.4">
      <c r="A851" s="63"/>
      <c r="B851" s="64"/>
      <c r="C851" s="64"/>
      <c r="D851" s="65"/>
      <c r="E851" s="66"/>
      <c r="F851" s="65"/>
      <c r="G851" s="66"/>
      <c r="H851" s="65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  <c r="AC851" s="63"/>
      <c r="AD851" s="63"/>
      <c r="AE851" s="63"/>
      <c r="AF851" s="63"/>
      <c r="AG851" s="63"/>
      <c r="AH851" s="63"/>
      <c r="AI851" s="63"/>
      <c r="AJ851" s="63"/>
      <c r="AK851" s="63"/>
      <c r="AL851" s="63"/>
      <c r="AM851" s="63"/>
    </row>
    <row r="852" spans="1:39" ht="18" customHeight="1" x14ac:dyDescent="0.4">
      <c r="A852" s="63"/>
      <c r="B852" s="64"/>
      <c r="C852" s="64"/>
      <c r="D852" s="65"/>
      <c r="E852" s="66"/>
      <c r="F852" s="65"/>
      <c r="G852" s="66"/>
      <c r="H852" s="65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3"/>
      <c r="AD852" s="63"/>
      <c r="AE852" s="63"/>
      <c r="AF852" s="63"/>
      <c r="AG852" s="63"/>
      <c r="AH852" s="63"/>
      <c r="AI852" s="63"/>
      <c r="AJ852" s="63"/>
      <c r="AK852" s="63"/>
      <c r="AL852" s="63"/>
      <c r="AM852" s="63"/>
    </row>
    <row r="853" spans="1:39" ht="18" customHeight="1" x14ac:dyDescent="0.4">
      <c r="A853" s="63"/>
      <c r="B853" s="64"/>
      <c r="C853" s="64"/>
      <c r="D853" s="65"/>
      <c r="E853" s="66"/>
      <c r="F853" s="65"/>
      <c r="G853" s="66"/>
      <c r="H853" s="65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  <c r="AC853" s="63"/>
      <c r="AD853" s="63"/>
      <c r="AE853" s="63"/>
      <c r="AF853" s="63"/>
      <c r="AG853" s="63"/>
      <c r="AH853" s="63"/>
      <c r="AI853" s="63"/>
      <c r="AJ853" s="63"/>
      <c r="AK853" s="63"/>
      <c r="AL853" s="63"/>
      <c r="AM853" s="63"/>
    </row>
    <row r="854" spans="1:39" ht="18" customHeight="1" x14ac:dyDescent="0.4">
      <c r="A854" s="63"/>
      <c r="B854" s="64"/>
      <c r="C854" s="64"/>
      <c r="D854" s="65"/>
      <c r="E854" s="66"/>
      <c r="F854" s="65"/>
      <c r="G854" s="66"/>
      <c r="H854" s="65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  <c r="AC854" s="63"/>
      <c r="AD854" s="63"/>
      <c r="AE854" s="63"/>
      <c r="AF854" s="63"/>
      <c r="AG854" s="63"/>
      <c r="AH854" s="63"/>
      <c r="AI854" s="63"/>
      <c r="AJ854" s="63"/>
      <c r="AK854" s="63"/>
      <c r="AL854" s="63"/>
      <c r="AM854" s="63"/>
    </row>
    <row r="855" spans="1:39" ht="18" customHeight="1" x14ac:dyDescent="0.4">
      <c r="A855" s="63"/>
      <c r="B855" s="64"/>
      <c r="C855" s="64"/>
      <c r="D855" s="65"/>
      <c r="E855" s="66"/>
      <c r="F855" s="65"/>
      <c r="G855" s="66"/>
      <c r="H855" s="65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  <c r="AC855" s="63"/>
      <c r="AD855" s="63"/>
      <c r="AE855" s="63"/>
      <c r="AF855" s="63"/>
      <c r="AG855" s="63"/>
      <c r="AH855" s="63"/>
      <c r="AI855" s="63"/>
      <c r="AJ855" s="63"/>
      <c r="AK855" s="63"/>
      <c r="AL855" s="63"/>
      <c r="AM855" s="63"/>
    </row>
    <row r="856" spans="1:39" ht="18" customHeight="1" x14ac:dyDescent="0.4">
      <c r="A856" s="63"/>
      <c r="B856" s="64"/>
      <c r="C856" s="64"/>
      <c r="D856" s="65"/>
      <c r="E856" s="66"/>
      <c r="F856" s="65"/>
      <c r="G856" s="66"/>
      <c r="H856" s="65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  <c r="AC856" s="63"/>
      <c r="AD856" s="63"/>
      <c r="AE856" s="63"/>
      <c r="AF856" s="63"/>
      <c r="AG856" s="63"/>
      <c r="AH856" s="63"/>
      <c r="AI856" s="63"/>
      <c r="AJ856" s="63"/>
      <c r="AK856" s="63"/>
      <c r="AL856" s="63"/>
      <c r="AM856" s="63"/>
    </row>
    <row r="857" spans="1:39" ht="18" customHeight="1" x14ac:dyDescent="0.4">
      <c r="A857" s="63"/>
      <c r="B857" s="64"/>
      <c r="C857" s="64"/>
      <c r="D857" s="65"/>
      <c r="E857" s="66"/>
      <c r="F857" s="65"/>
      <c r="G857" s="66"/>
      <c r="H857" s="65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  <c r="AC857" s="63"/>
      <c r="AD857" s="63"/>
      <c r="AE857" s="63"/>
      <c r="AF857" s="63"/>
      <c r="AG857" s="63"/>
      <c r="AH857" s="63"/>
      <c r="AI857" s="63"/>
      <c r="AJ857" s="63"/>
      <c r="AK857" s="63"/>
      <c r="AL857" s="63"/>
      <c r="AM857" s="63"/>
    </row>
    <row r="858" spans="1:39" ht="18" customHeight="1" x14ac:dyDescent="0.4">
      <c r="A858" s="63"/>
      <c r="B858" s="64"/>
      <c r="C858" s="64"/>
      <c r="D858" s="65"/>
      <c r="E858" s="66"/>
      <c r="F858" s="65"/>
      <c r="G858" s="66"/>
      <c r="H858" s="65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  <c r="AC858" s="63"/>
      <c r="AD858" s="63"/>
      <c r="AE858" s="63"/>
      <c r="AF858" s="63"/>
      <c r="AG858" s="63"/>
      <c r="AH858" s="63"/>
      <c r="AI858" s="63"/>
      <c r="AJ858" s="63"/>
      <c r="AK858" s="63"/>
      <c r="AL858" s="63"/>
      <c r="AM858" s="63"/>
    </row>
    <row r="859" spans="1:39" ht="18" customHeight="1" x14ac:dyDescent="0.4">
      <c r="A859" s="63"/>
      <c r="B859" s="64"/>
      <c r="C859" s="64"/>
      <c r="D859" s="65"/>
      <c r="E859" s="66"/>
      <c r="F859" s="65"/>
      <c r="G859" s="66"/>
      <c r="H859" s="65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  <c r="AC859" s="63"/>
      <c r="AD859" s="63"/>
      <c r="AE859" s="63"/>
      <c r="AF859" s="63"/>
      <c r="AG859" s="63"/>
      <c r="AH859" s="63"/>
      <c r="AI859" s="63"/>
      <c r="AJ859" s="63"/>
      <c r="AK859" s="63"/>
      <c r="AL859" s="63"/>
      <c r="AM859" s="63"/>
    </row>
    <row r="860" spans="1:39" ht="18" customHeight="1" x14ac:dyDescent="0.4">
      <c r="A860" s="63"/>
      <c r="B860" s="64"/>
      <c r="C860" s="64"/>
      <c r="D860" s="65"/>
      <c r="E860" s="66"/>
      <c r="F860" s="65"/>
      <c r="G860" s="66"/>
      <c r="H860" s="65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  <c r="AC860" s="63"/>
      <c r="AD860" s="63"/>
      <c r="AE860" s="63"/>
      <c r="AF860" s="63"/>
      <c r="AG860" s="63"/>
      <c r="AH860" s="63"/>
      <c r="AI860" s="63"/>
      <c r="AJ860" s="63"/>
      <c r="AK860" s="63"/>
      <c r="AL860" s="63"/>
      <c r="AM860" s="63"/>
    </row>
    <row r="861" spans="1:39" ht="18" customHeight="1" x14ac:dyDescent="0.4">
      <c r="A861" s="63"/>
      <c r="B861" s="64"/>
      <c r="C861" s="64"/>
      <c r="D861" s="65"/>
      <c r="E861" s="66"/>
      <c r="F861" s="65"/>
      <c r="G861" s="66"/>
      <c r="H861" s="65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  <c r="AC861" s="63"/>
      <c r="AD861" s="63"/>
      <c r="AE861" s="63"/>
      <c r="AF861" s="63"/>
      <c r="AG861" s="63"/>
      <c r="AH861" s="63"/>
      <c r="AI861" s="63"/>
      <c r="AJ861" s="63"/>
      <c r="AK861" s="63"/>
      <c r="AL861" s="63"/>
      <c r="AM861" s="63"/>
    </row>
    <row r="862" spans="1:39" ht="18" customHeight="1" x14ac:dyDescent="0.4">
      <c r="A862" s="63"/>
      <c r="B862" s="64"/>
      <c r="C862" s="64"/>
      <c r="D862" s="65"/>
      <c r="E862" s="66"/>
      <c r="F862" s="65"/>
      <c r="G862" s="66"/>
      <c r="H862" s="65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  <c r="AC862" s="63"/>
      <c r="AD862" s="63"/>
      <c r="AE862" s="63"/>
      <c r="AF862" s="63"/>
      <c r="AG862" s="63"/>
      <c r="AH862" s="63"/>
      <c r="AI862" s="63"/>
      <c r="AJ862" s="63"/>
      <c r="AK862" s="63"/>
      <c r="AL862" s="63"/>
      <c r="AM862" s="63"/>
    </row>
    <row r="863" spans="1:39" ht="18" customHeight="1" x14ac:dyDescent="0.4">
      <c r="A863" s="63"/>
      <c r="B863" s="64"/>
      <c r="C863" s="64"/>
      <c r="D863" s="65"/>
      <c r="E863" s="66"/>
      <c r="F863" s="65"/>
      <c r="G863" s="66"/>
      <c r="H863" s="65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3"/>
      <c r="AD863" s="63"/>
      <c r="AE863" s="63"/>
      <c r="AF863" s="63"/>
      <c r="AG863" s="63"/>
      <c r="AH863" s="63"/>
      <c r="AI863" s="63"/>
      <c r="AJ863" s="63"/>
      <c r="AK863" s="63"/>
      <c r="AL863" s="63"/>
      <c r="AM863" s="63"/>
    </row>
    <row r="864" spans="1:39" ht="18" customHeight="1" x14ac:dyDescent="0.4">
      <c r="A864" s="63"/>
      <c r="B864" s="64"/>
      <c r="C864" s="64"/>
      <c r="D864" s="65"/>
      <c r="E864" s="66"/>
      <c r="F864" s="65"/>
      <c r="G864" s="66"/>
      <c r="H864" s="65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  <c r="AC864" s="63"/>
      <c r="AD864" s="63"/>
      <c r="AE864" s="63"/>
      <c r="AF864" s="63"/>
      <c r="AG864" s="63"/>
      <c r="AH864" s="63"/>
      <c r="AI864" s="63"/>
      <c r="AJ864" s="63"/>
      <c r="AK864" s="63"/>
      <c r="AL864" s="63"/>
      <c r="AM864" s="63"/>
    </row>
    <row r="865" spans="1:39" ht="18" customHeight="1" x14ac:dyDescent="0.4">
      <c r="A865" s="63"/>
      <c r="B865" s="64"/>
      <c r="C865" s="64"/>
      <c r="D865" s="65"/>
      <c r="E865" s="66"/>
      <c r="F865" s="65"/>
      <c r="G865" s="66"/>
      <c r="H865" s="65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  <c r="AC865" s="63"/>
      <c r="AD865" s="63"/>
      <c r="AE865" s="63"/>
      <c r="AF865" s="63"/>
      <c r="AG865" s="63"/>
      <c r="AH865" s="63"/>
      <c r="AI865" s="63"/>
      <c r="AJ865" s="63"/>
      <c r="AK865" s="63"/>
      <c r="AL865" s="63"/>
      <c r="AM865" s="63"/>
    </row>
    <row r="866" spans="1:39" ht="18" customHeight="1" x14ac:dyDescent="0.4">
      <c r="A866" s="63"/>
      <c r="B866" s="64"/>
      <c r="C866" s="64"/>
      <c r="D866" s="65"/>
      <c r="E866" s="66"/>
      <c r="F866" s="65"/>
      <c r="G866" s="66"/>
      <c r="H866" s="65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  <c r="AC866" s="63"/>
      <c r="AD866" s="63"/>
      <c r="AE866" s="63"/>
      <c r="AF866" s="63"/>
      <c r="AG866" s="63"/>
      <c r="AH866" s="63"/>
      <c r="AI866" s="63"/>
      <c r="AJ866" s="63"/>
      <c r="AK866" s="63"/>
      <c r="AL866" s="63"/>
      <c r="AM866" s="63"/>
    </row>
    <row r="867" spans="1:39" ht="18" customHeight="1" x14ac:dyDescent="0.4">
      <c r="A867" s="63"/>
      <c r="B867" s="64"/>
      <c r="C867" s="64"/>
      <c r="D867" s="65"/>
      <c r="E867" s="66"/>
      <c r="F867" s="65"/>
      <c r="G867" s="66"/>
      <c r="H867" s="65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  <c r="AC867" s="63"/>
      <c r="AD867" s="63"/>
      <c r="AE867" s="63"/>
      <c r="AF867" s="63"/>
      <c r="AG867" s="63"/>
      <c r="AH867" s="63"/>
      <c r="AI867" s="63"/>
      <c r="AJ867" s="63"/>
      <c r="AK867" s="63"/>
      <c r="AL867" s="63"/>
      <c r="AM867" s="63"/>
    </row>
    <row r="868" spans="1:39" ht="18" customHeight="1" x14ac:dyDescent="0.4">
      <c r="A868" s="63"/>
      <c r="B868" s="64"/>
      <c r="C868" s="64"/>
      <c r="D868" s="65"/>
      <c r="E868" s="66"/>
      <c r="F868" s="65"/>
      <c r="G868" s="66"/>
      <c r="H868" s="65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  <c r="AC868" s="63"/>
      <c r="AD868" s="63"/>
      <c r="AE868" s="63"/>
      <c r="AF868" s="63"/>
      <c r="AG868" s="63"/>
      <c r="AH868" s="63"/>
      <c r="AI868" s="63"/>
      <c r="AJ868" s="63"/>
      <c r="AK868" s="63"/>
      <c r="AL868" s="63"/>
      <c r="AM868" s="63"/>
    </row>
    <row r="869" spans="1:39" ht="18" customHeight="1" x14ac:dyDescent="0.4">
      <c r="A869" s="63"/>
      <c r="B869" s="64"/>
      <c r="C869" s="64"/>
      <c r="D869" s="65"/>
      <c r="E869" s="66"/>
      <c r="F869" s="65"/>
      <c r="G869" s="66"/>
      <c r="H869" s="65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  <c r="AC869" s="63"/>
      <c r="AD869" s="63"/>
      <c r="AE869" s="63"/>
      <c r="AF869" s="63"/>
      <c r="AG869" s="63"/>
      <c r="AH869" s="63"/>
      <c r="AI869" s="63"/>
      <c r="AJ869" s="63"/>
      <c r="AK869" s="63"/>
      <c r="AL869" s="63"/>
      <c r="AM869" s="63"/>
    </row>
    <row r="870" spans="1:39" ht="18" customHeight="1" x14ac:dyDescent="0.4">
      <c r="A870" s="63"/>
      <c r="B870" s="64"/>
      <c r="C870" s="64"/>
      <c r="D870" s="65"/>
      <c r="E870" s="66"/>
      <c r="F870" s="65"/>
      <c r="G870" s="66"/>
      <c r="H870" s="65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3"/>
      <c r="AD870" s="63"/>
      <c r="AE870" s="63"/>
      <c r="AF870" s="63"/>
      <c r="AG870" s="63"/>
      <c r="AH870" s="63"/>
      <c r="AI870" s="63"/>
      <c r="AJ870" s="63"/>
      <c r="AK870" s="63"/>
      <c r="AL870" s="63"/>
      <c r="AM870" s="63"/>
    </row>
    <row r="871" spans="1:39" ht="18" customHeight="1" x14ac:dyDescent="0.4">
      <c r="A871" s="63"/>
      <c r="B871" s="64"/>
      <c r="C871" s="64"/>
      <c r="D871" s="65"/>
      <c r="E871" s="66"/>
      <c r="F871" s="65"/>
      <c r="G871" s="66"/>
      <c r="H871" s="65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  <c r="AC871" s="63"/>
      <c r="AD871" s="63"/>
      <c r="AE871" s="63"/>
      <c r="AF871" s="63"/>
      <c r="AG871" s="63"/>
      <c r="AH871" s="63"/>
      <c r="AI871" s="63"/>
      <c r="AJ871" s="63"/>
      <c r="AK871" s="63"/>
      <c r="AL871" s="63"/>
      <c r="AM871" s="63"/>
    </row>
    <row r="872" spans="1:39" ht="18" customHeight="1" x14ac:dyDescent="0.4">
      <c r="A872" s="63"/>
      <c r="B872" s="64"/>
      <c r="C872" s="64"/>
      <c r="D872" s="65"/>
      <c r="E872" s="66"/>
      <c r="F872" s="65"/>
      <c r="G872" s="66"/>
      <c r="H872" s="65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  <c r="AC872" s="63"/>
      <c r="AD872" s="63"/>
      <c r="AE872" s="63"/>
      <c r="AF872" s="63"/>
      <c r="AG872" s="63"/>
      <c r="AH872" s="63"/>
      <c r="AI872" s="63"/>
      <c r="AJ872" s="63"/>
      <c r="AK872" s="63"/>
      <c r="AL872" s="63"/>
      <c r="AM872" s="63"/>
    </row>
    <row r="873" spans="1:39" ht="18" customHeight="1" x14ac:dyDescent="0.4">
      <c r="A873" s="63"/>
      <c r="B873" s="64"/>
      <c r="C873" s="64"/>
      <c r="D873" s="65"/>
      <c r="E873" s="66"/>
      <c r="F873" s="65"/>
      <c r="G873" s="66"/>
      <c r="H873" s="65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  <c r="AC873" s="63"/>
      <c r="AD873" s="63"/>
      <c r="AE873" s="63"/>
      <c r="AF873" s="63"/>
      <c r="AG873" s="63"/>
      <c r="AH873" s="63"/>
      <c r="AI873" s="63"/>
      <c r="AJ873" s="63"/>
      <c r="AK873" s="63"/>
      <c r="AL873" s="63"/>
      <c r="AM873" s="63"/>
    </row>
    <row r="874" spans="1:39" ht="18" customHeight="1" x14ac:dyDescent="0.4">
      <c r="A874" s="63"/>
      <c r="B874" s="64"/>
      <c r="C874" s="64"/>
      <c r="D874" s="65"/>
      <c r="E874" s="66"/>
      <c r="F874" s="65"/>
      <c r="G874" s="66"/>
      <c r="H874" s="65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  <c r="AC874" s="63"/>
      <c r="AD874" s="63"/>
      <c r="AE874" s="63"/>
      <c r="AF874" s="63"/>
      <c r="AG874" s="63"/>
      <c r="AH874" s="63"/>
      <c r="AI874" s="63"/>
      <c r="AJ874" s="63"/>
      <c r="AK874" s="63"/>
      <c r="AL874" s="63"/>
      <c r="AM874" s="63"/>
    </row>
    <row r="875" spans="1:39" ht="18" customHeight="1" x14ac:dyDescent="0.4">
      <c r="A875" s="63"/>
      <c r="B875" s="64"/>
      <c r="C875" s="64"/>
      <c r="D875" s="65"/>
      <c r="E875" s="66"/>
      <c r="F875" s="65"/>
      <c r="G875" s="66"/>
      <c r="H875" s="65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  <c r="AC875" s="63"/>
      <c r="AD875" s="63"/>
      <c r="AE875" s="63"/>
      <c r="AF875" s="63"/>
      <c r="AG875" s="63"/>
      <c r="AH875" s="63"/>
      <c r="AI875" s="63"/>
      <c r="AJ875" s="63"/>
      <c r="AK875" s="63"/>
      <c r="AL875" s="63"/>
      <c r="AM875" s="63"/>
    </row>
    <row r="876" spans="1:39" ht="18" customHeight="1" x14ac:dyDescent="0.4">
      <c r="A876" s="63"/>
      <c r="B876" s="64"/>
      <c r="C876" s="64"/>
      <c r="D876" s="65"/>
      <c r="E876" s="66"/>
      <c r="F876" s="65"/>
      <c r="G876" s="66"/>
      <c r="H876" s="65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  <c r="AC876" s="63"/>
      <c r="AD876" s="63"/>
      <c r="AE876" s="63"/>
      <c r="AF876" s="63"/>
      <c r="AG876" s="63"/>
      <c r="AH876" s="63"/>
      <c r="AI876" s="63"/>
      <c r="AJ876" s="63"/>
      <c r="AK876" s="63"/>
      <c r="AL876" s="63"/>
      <c r="AM876" s="63"/>
    </row>
    <row r="877" spans="1:39" ht="18" customHeight="1" x14ac:dyDescent="0.4">
      <c r="A877" s="63"/>
      <c r="B877" s="64"/>
      <c r="C877" s="64"/>
      <c r="D877" s="65"/>
      <c r="E877" s="66"/>
      <c r="F877" s="65"/>
      <c r="G877" s="66"/>
      <c r="H877" s="65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  <c r="AC877" s="63"/>
      <c r="AD877" s="63"/>
      <c r="AE877" s="63"/>
      <c r="AF877" s="63"/>
      <c r="AG877" s="63"/>
      <c r="AH877" s="63"/>
      <c r="AI877" s="63"/>
      <c r="AJ877" s="63"/>
      <c r="AK877" s="63"/>
      <c r="AL877" s="63"/>
      <c r="AM877" s="63"/>
    </row>
    <row r="878" spans="1:39" ht="18" customHeight="1" x14ac:dyDescent="0.4">
      <c r="A878" s="63"/>
      <c r="B878" s="64"/>
      <c r="C878" s="64"/>
      <c r="D878" s="65"/>
      <c r="E878" s="66"/>
      <c r="F878" s="65"/>
      <c r="G878" s="66"/>
      <c r="H878" s="65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  <c r="AC878" s="63"/>
      <c r="AD878" s="63"/>
      <c r="AE878" s="63"/>
      <c r="AF878" s="63"/>
      <c r="AG878" s="63"/>
      <c r="AH878" s="63"/>
      <c r="AI878" s="63"/>
      <c r="AJ878" s="63"/>
      <c r="AK878" s="63"/>
      <c r="AL878" s="63"/>
      <c r="AM878" s="63"/>
    </row>
    <row r="879" spans="1:39" ht="18" customHeight="1" x14ac:dyDescent="0.4">
      <c r="A879" s="63"/>
      <c r="B879" s="64"/>
      <c r="C879" s="64"/>
      <c r="D879" s="65"/>
      <c r="E879" s="66"/>
      <c r="F879" s="65"/>
      <c r="G879" s="66"/>
      <c r="H879" s="65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  <c r="AC879" s="63"/>
      <c r="AD879" s="63"/>
      <c r="AE879" s="63"/>
      <c r="AF879" s="63"/>
      <c r="AG879" s="63"/>
      <c r="AH879" s="63"/>
      <c r="AI879" s="63"/>
      <c r="AJ879" s="63"/>
      <c r="AK879" s="63"/>
      <c r="AL879" s="63"/>
      <c r="AM879" s="63"/>
    </row>
    <row r="880" spans="1:39" ht="18" customHeight="1" x14ac:dyDescent="0.4">
      <c r="A880" s="63"/>
      <c r="B880" s="64"/>
      <c r="C880" s="64"/>
      <c r="D880" s="65"/>
      <c r="E880" s="66"/>
      <c r="F880" s="65"/>
      <c r="G880" s="66"/>
      <c r="H880" s="65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  <c r="AC880" s="63"/>
      <c r="AD880" s="63"/>
      <c r="AE880" s="63"/>
      <c r="AF880" s="63"/>
      <c r="AG880" s="63"/>
      <c r="AH880" s="63"/>
      <c r="AI880" s="63"/>
      <c r="AJ880" s="63"/>
      <c r="AK880" s="63"/>
      <c r="AL880" s="63"/>
      <c r="AM880" s="63"/>
    </row>
    <row r="881" spans="1:39" ht="18" customHeight="1" x14ac:dyDescent="0.4">
      <c r="A881" s="63"/>
      <c r="B881" s="64"/>
      <c r="C881" s="64"/>
      <c r="D881" s="65"/>
      <c r="E881" s="66"/>
      <c r="F881" s="65"/>
      <c r="G881" s="66"/>
      <c r="H881" s="65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  <c r="AC881" s="63"/>
      <c r="AD881" s="63"/>
      <c r="AE881" s="63"/>
      <c r="AF881" s="63"/>
      <c r="AG881" s="63"/>
      <c r="AH881" s="63"/>
      <c r="AI881" s="63"/>
      <c r="AJ881" s="63"/>
      <c r="AK881" s="63"/>
      <c r="AL881" s="63"/>
      <c r="AM881" s="63"/>
    </row>
    <row r="882" spans="1:39" ht="18" customHeight="1" x14ac:dyDescent="0.4">
      <c r="A882" s="63"/>
      <c r="B882" s="64"/>
      <c r="C882" s="64"/>
      <c r="D882" s="65"/>
      <c r="E882" s="66"/>
      <c r="F882" s="65"/>
      <c r="G882" s="66"/>
      <c r="H882" s="65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  <c r="AC882" s="63"/>
      <c r="AD882" s="63"/>
      <c r="AE882" s="63"/>
      <c r="AF882" s="63"/>
      <c r="AG882" s="63"/>
      <c r="AH882" s="63"/>
      <c r="AI882" s="63"/>
      <c r="AJ882" s="63"/>
      <c r="AK882" s="63"/>
      <c r="AL882" s="63"/>
      <c r="AM882" s="63"/>
    </row>
    <row r="883" spans="1:39" ht="18" customHeight="1" x14ac:dyDescent="0.4">
      <c r="A883" s="63"/>
      <c r="B883" s="64"/>
      <c r="C883" s="64"/>
      <c r="D883" s="65"/>
      <c r="E883" s="66"/>
      <c r="F883" s="65"/>
      <c r="G883" s="66"/>
      <c r="H883" s="65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  <c r="AC883" s="63"/>
      <c r="AD883" s="63"/>
      <c r="AE883" s="63"/>
      <c r="AF883" s="63"/>
      <c r="AG883" s="63"/>
      <c r="AH883" s="63"/>
      <c r="AI883" s="63"/>
      <c r="AJ883" s="63"/>
      <c r="AK883" s="63"/>
      <c r="AL883" s="63"/>
      <c r="AM883" s="63"/>
    </row>
    <row r="884" spans="1:39" ht="18" customHeight="1" x14ac:dyDescent="0.4">
      <c r="A884" s="63"/>
      <c r="B884" s="64"/>
      <c r="C884" s="64"/>
      <c r="D884" s="65"/>
      <c r="E884" s="66"/>
      <c r="F884" s="65"/>
      <c r="G884" s="66"/>
      <c r="H884" s="65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  <c r="AC884" s="63"/>
      <c r="AD884" s="63"/>
      <c r="AE884" s="63"/>
      <c r="AF884" s="63"/>
      <c r="AG884" s="63"/>
      <c r="AH884" s="63"/>
      <c r="AI884" s="63"/>
      <c r="AJ884" s="63"/>
      <c r="AK884" s="63"/>
      <c r="AL884" s="63"/>
      <c r="AM884" s="63"/>
    </row>
    <row r="885" spans="1:39" ht="18" customHeight="1" x14ac:dyDescent="0.4">
      <c r="A885" s="63"/>
      <c r="B885" s="64"/>
      <c r="C885" s="64"/>
      <c r="D885" s="65"/>
      <c r="E885" s="66"/>
      <c r="F885" s="65"/>
      <c r="G885" s="66"/>
      <c r="H885" s="65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  <c r="AC885" s="63"/>
      <c r="AD885" s="63"/>
      <c r="AE885" s="63"/>
      <c r="AF885" s="63"/>
      <c r="AG885" s="63"/>
      <c r="AH885" s="63"/>
      <c r="AI885" s="63"/>
      <c r="AJ885" s="63"/>
      <c r="AK885" s="63"/>
      <c r="AL885" s="63"/>
      <c r="AM885" s="63"/>
    </row>
    <row r="886" spans="1:39" ht="18" customHeight="1" x14ac:dyDescent="0.4">
      <c r="A886" s="63"/>
      <c r="B886" s="64"/>
      <c r="C886" s="64"/>
      <c r="D886" s="65"/>
      <c r="E886" s="66"/>
      <c r="F886" s="65"/>
      <c r="G886" s="66"/>
      <c r="H886" s="65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  <c r="AC886" s="63"/>
      <c r="AD886" s="63"/>
      <c r="AE886" s="63"/>
      <c r="AF886" s="63"/>
      <c r="AG886" s="63"/>
      <c r="AH886" s="63"/>
      <c r="AI886" s="63"/>
      <c r="AJ886" s="63"/>
      <c r="AK886" s="63"/>
      <c r="AL886" s="63"/>
      <c r="AM886" s="63"/>
    </row>
    <row r="887" spans="1:39" ht="18" customHeight="1" x14ac:dyDescent="0.4">
      <c r="A887" s="63"/>
      <c r="B887" s="64"/>
      <c r="C887" s="64"/>
      <c r="D887" s="65"/>
      <c r="E887" s="66"/>
      <c r="F887" s="65"/>
      <c r="G887" s="66"/>
      <c r="H887" s="65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  <c r="AC887" s="63"/>
      <c r="AD887" s="63"/>
      <c r="AE887" s="63"/>
      <c r="AF887" s="63"/>
      <c r="AG887" s="63"/>
      <c r="AH887" s="63"/>
      <c r="AI887" s="63"/>
      <c r="AJ887" s="63"/>
      <c r="AK887" s="63"/>
      <c r="AL887" s="63"/>
      <c r="AM887" s="63"/>
    </row>
    <row r="888" spans="1:39" ht="18" customHeight="1" x14ac:dyDescent="0.4">
      <c r="A888" s="63"/>
      <c r="B888" s="64"/>
      <c r="C888" s="64"/>
      <c r="D888" s="65"/>
      <c r="E888" s="66"/>
      <c r="F888" s="65"/>
      <c r="G888" s="66"/>
      <c r="H888" s="65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  <c r="AC888" s="63"/>
      <c r="AD888" s="63"/>
      <c r="AE888" s="63"/>
      <c r="AF888" s="63"/>
      <c r="AG888" s="63"/>
      <c r="AH888" s="63"/>
      <c r="AI888" s="63"/>
      <c r="AJ888" s="63"/>
      <c r="AK888" s="63"/>
      <c r="AL888" s="63"/>
      <c r="AM888" s="63"/>
    </row>
    <row r="889" spans="1:39" ht="18" customHeight="1" x14ac:dyDescent="0.4">
      <c r="A889" s="63"/>
      <c r="B889" s="64"/>
      <c r="C889" s="64"/>
      <c r="D889" s="65"/>
      <c r="E889" s="66"/>
      <c r="F889" s="65"/>
      <c r="G889" s="66"/>
      <c r="H889" s="65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  <c r="AC889" s="63"/>
      <c r="AD889" s="63"/>
      <c r="AE889" s="63"/>
      <c r="AF889" s="63"/>
      <c r="AG889" s="63"/>
      <c r="AH889" s="63"/>
      <c r="AI889" s="63"/>
      <c r="AJ889" s="63"/>
      <c r="AK889" s="63"/>
      <c r="AL889" s="63"/>
      <c r="AM889" s="63"/>
    </row>
    <row r="890" spans="1:39" ht="18" customHeight="1" x14ac:dyDescent="0.4">
      <c r="A890" s="63"/>
      <c r="B890" s="64"/>
      <c r="C890" s="64"/>
      <c r="D890" s="65"/>
      <c r="E890" s="66"/>
      <c r="F890" s="65"/>
      <c r="G890" s="66"/>
      <c r="H890" s="65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  <c r="AC890" s="63"/>
      <c r="AD890" s="63"/>
      <c r="AE890" s="63"/>
      <c r="AF890" s="63"/>
      <c r="AG890" s="63"/>
      <c r="AH890" s="63"/>
      <c r="AI890" s="63"/>
      <c r="AJ890" s="63"/>
      <c r="AK890" s="63"/>
      <c r="AL890" s="63"/>
      <c r="AM890" s="63"/>
    </row>
    <row r="891" spans="1:39" ht="18" customHeight="1" x14ac:dyDescent="0.4">
      <c r="A891" s="63"/>
      <c r="B891" s="64"/>
      <c r="C891" s="64"/>
      <c r="D891" s="65"/>
      <c r="E891" s="66"/>
      <c r="F891" s="65"/>
      <c r="G891" s="66"/>
      <c r="H891" s="65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  <c r="AC891" s="63"/>
      <c r="AD891" s="63"/>
      <c r="AE891" s="63"/>
      <c r="AF891" s="63"/>
      <c r="AG891" s="63"/>
      <c r="AH891" s="63"/>
      <c r="AI891" s="63"/>
      <c r="AJ891" s="63"/>
      <c r="AK891" s="63"/>
      <c r="AL891" s="63"/>
      <c r="AM891" s="63"/>
    </row>
    <row r="892" spans="1:39" ht="18" customHeight="1" x14ac:dyDescent="0.4">
      <c r="A892" s="63"/>
      <c r="B892" s="64"/>
      <c r="C892" s="64"/>
      <c r="D892" s="65"/>
      <c r="E892" s="66"/>
      <c r="F892" s="65"/>
      <c r="G892" s="66"/>
      <c r="H892" s="65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  <c r="AC892" s="63"/>
      <c r="AD892" s="63"/>
      <c r="AE892" s="63"/>
      <c r="AF892" s="63"/>
      <c r="AG892" s="63"/>
      <c r="AH892" s="63"/>
      <c r="AI892" s="63"/>
      <c r="AJ892" s="63"/>
      <c r="AK892" s="63"/>
      <c r="AL892" s="63"/>
      <c r="AM892" s="63"/>
    </row>
    <row r="893" spans="1:39" ht="18" customHeight="1" x14ac:dyDescent="0.4">
      <c r="A893" s="63"/>
      <c r="B893" s="64"/>
      <c r="C893" s="64"/>
      <c r="D893" s="65"/>
      <c r="E893" s="66"/>
      <c r="F893" s="65"/>
      <c r="G893" s="66"/>
      <c r="H893" s="65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  <c r="AC893" s="63"/>
      <c r="AD893" s="63"/>
      <c r="AE893" s="63"/>
      <c r="AF893" s="63"/>
      <c r="AG893" s="63"/>
      <c r="AH893" s="63"/>
      <c r="AI893" s="63"/>
      <c r="AJ893" s="63"/>
      <c r="AK893" s="63"/>
      <c r="AL893" s="63"/>
      <c r="AM893" s="63"/>
    </row>
    <row r="894" spans="1:39" ht="18" customHeight="1" x14ac:dyDescent="0.4">
      <c r="A894" s="63"/>
      <c r="B894" s="64"/>
      <c r="C894" s="64"/>
      <c r="D894" s="65"/>
      <c r="E894" s="66"/>
      <c r="F894" s="65"/>
      <c r="G894" s="66"/>
      <c r="H894" s="65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  <c r="AC894" s="63"/>
      <c r="AD894" s="63"/>
      <c r="AE894" s="63"/>
      <c r="AF894" s="63"/>
      <c r="AG894" s="63"/>
      <c r="AH894" s="63"/>
      <c r="AI894" s="63"/>
      <c r="AJ894" s="63"/>
      <c r="AK894" s="63"/>
      <c r="AL894" s="63"/>
      <c r="AM894" s="63"/>
    </row>
    <row r="895" spans="1:39" ht="18" customHeight="1" x14ac:dyDescent="0.4">
      <c r="A895" s="63"/>
      <c r="B895" s="64"/>
      <c r="C895" s="64"/>
      <c r="D895" s="65"/>
      <c r="E895" s="66"/>
      <c r="F895" s="65"/>
      <c r="G895" s="66"/>
      <c r="H895" s="65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  <c r="AC895" s="63"/>
      <c r="AD895" s="63"/>
      <c r="AE895" s="63"/>
      <c r="AF895" s="63"/>
      <c r="AG895" s="63"/>
      <c r="AH895" s="63"/>
      <c r="AI895" s="63"/>
      <c r="AJ895" s="63"/>
      <c r="AK895" s="63"/>
      <c r="AL895" s="63"/>
      <c r="AM895" s="63"/>
    </row>
    <row r="896" spans="1:39" ht="18" customHeight="1" x14ac:dyDescent="0.4">
      <c r="A896" s="63"/>
      <c r="B896" s="64"/>
      <c r="C896" s="64"/>
      <c r="D896" s="65"/>
      <c r="E896" s="66"/>
      <c r="F896" s="65"/>
      <c r="G896" s="66"/>
      <c r="H896" s="65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  <c r="AC896" s="63"/>
      <c r="AD896" s="63"/>
      <c r="AE896" s="63"/>
      <c r="AF896" s="63"/>
      <c r="AG896" s="63"/>
      <c r="AH896" s="63"/>
      <c r="AI896" s="63"/>
      <c r="AJ896" s="63"/>
      <c r="AK896" s="63"/>
      <c r="AL896" s="63"/>
      <c r="AM896" s="63"/>
    </row>
    <row r="897" spans="1:39" ht="18" customHeight="1" x14ac:dyDescent="0.4">
      <c r="A897" s="63"/>
      <c r="B897" s="64"/>
      <c r="C897" s="64"/>
      <c r="D897" s="65"/>
      <c r="E897" s="66"/>
      <c r="F897" s="65"/>
      <c r="G897" s="66"/>
      <c r="H897" s="65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  <c r="AC897" s="63"/>
      <c r="AD897" s="63"/>
      <c r="AE897" s="63"/>
      <c r="AF897" s="63"/>
      <c r="AG897" s="63"/>
      <c r="AH897" s="63"/>
      <c r="AI897" s="63"/>
      <c r="AJ897" s="63"/>
      <c r="AK897" s="63"/>
      <c r="AL897" s="63"/>
      <c r="AM897" s="63"/>
    </row>
    <row r="898" spans="1:39" ht="18" customHeight="1" x14ac:dyDescent="0.4">
      <c r="A898" s="63"/>
      <c r="B898" s="64"/>
      <c r="C898" s="64"/>
      <c r="D898" s="65"/>
      <c r="E898" s="66"/>
      <c r="F898" s="65"/>
      <c r="G898" s="66"/>
      <c r="H898" s="65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  <c r="AC898" s="63"/>
      <c r="AD898" s="63"/>
      <c r="AE898" s="63"/>
      <c r="AF898" s="63"/>
      <c r="AG898" s="63"/>
      <c r="AH898" s="63"/>
      <c r="AI898" s="63"/>
      <c r="AJ898" s="63"/>
      <c r="AK898" s="63"/>
      <c r="AL898" s="63"/>
      <c r="AM898" s="63"/>
    </row>
    <row r="899" spans="1:39" ht="18" customHeight="1" x14ac:dyDescent="0.4">
      <c r="A899" s="63"/>
      <c r="B899" s="64"/>
      <c r="C899" s="64"/>
      <c r="D899" s="65"/>
      <c r="E899" s="66"/>
      <c r="F899" s="65"/>
      <c r="G899" s="66"/>
      <c r="H899" s="65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  <c r="AC899" s="63"/>
      <c r="AD899" s="63"/>
      <c r="AE899" s="63"/>
      <c r="AF899" s="63"/>
      <c r="AG899" s="63"/>
      <c r="AH899" s="63"/>
      <c r="AI899" s="63"/>
      <c r="AJ899" s="63"/>
      <c r="AK899" s="63"/>
      <c r="AL899" s="63"/>
      <c r="AM899" s="63"/>
    </row>
    <row r="900" spans="1:39" ht="18" customHeight="1" x14ac:dyDescent="0.4">
      <c r="A900" s="63"/>
      <c r="B900" s="64"/>
      <c r="C900" s="64"/>
      <c r="D900" s="65"/>
      <c r="E900" s="66"/>
      <c r="F900" s="65"/>
      <c r="G900" s="66"/>
      <c r="H900" s="65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  <c r="AC900" s="63"/>
      <c r="AD900" s="63"/>
      <c r="AE900" s="63"/>
      <c r="AF900" s="63"/>
      <c r="AG900" s="63"/>
      <c r="AH900" s="63"/>
      <c r="AI900" s="63"/>
      <c r="AJ900" s="63"/>
      <c r="AK900" s="63"/>
      <c r="AL900" s="63"/>
      <c r="AM900" s="63"/>
    </row>
    <row r="901" spans="1:39" ht="18" customHeight="1" x14ac:dyDescent="0.4">
      <c r="A901" s="63"/>
      <c r="B901" s="64"/>
      <c r="C901" s="64"/>
      <c r="D901" s="65"/>
      <c r="E901" s="66"/>
      <c r="F901" s="65"/>
      <c r="G901" s="66"/>
      <c r="H901" s="65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  <c r="AC901" s="63"/>
      <c r="AD901" s="63"/>
      <c r="AE901" s="63"/>
      <c r="AF901" s="63"/>
      <c r="AG901" s="63"/>
      <c r="AH901" s="63"/>
      <c r="AI901" s="63"/>
      <c r="AJ901" s="63"/>
      <c r="AK901" s="63"/>
      <c r="AL901" s="63"/>
      <c r="AM901" s="63"/>
    </row>
    <row r="902" spans="1:39" ht="18" customHeight="1" x14ac:dyDescent="0.4">
      <c r="A902" s="63"/>
      <c r="B902" s="64"/>
      <c r="C902" s="64"/>
      <c r="D902" s="65"/>
      <c r="E902" s="66"/>
      <c r="F902" s="65"/>
      <c r="G902" s="66"/>
      <c r="H902" s="65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3"/>
      <c r="AD902" s="63"/>
      <c r="AE902" s="63"/>
      <c r="AF902" s="63"/>
      <c r="AG902" s="63"/>
      <c r="AH902" s="63"/>
      <c r="AI902" s="63"/>
      <c r="AJ902" s="63"/>
      <c r="AK902" s="63"/>
      <c r="AL902" s="63"/>
      <c r="AM902" s="63"/>
    </row>
    <row r="903" spans="1:39" ht="18" customHeight="1" x14ac:dyDescent="0.4">
      <c r="A903" s="63"/>
      <c r="B903" s="64"/>
      <c r="C903" s="64"/>
      <c r="D903" s="65"/>
      <c r="E903" s="66"/>
      <c r="F903" s="65"/>
      <c r="G903" s="66"/>
      <c r="H903" s="65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3"/>
      <c r="AD903" s="63"/>
      <c r="AE903" s="63"/>
      <c r="AF903" s="63"/>
      <c r="AG903" s="63"/>
      <c r="AH903" s="63"/>
      <c r="AI903" s="63"/>
      <c r="AJ903" s="63"/>
      <c r="AK903" s="63"/>
      <c r="AL903" s="63"/>
      <c r="AM903" s="63"/>
    </row>
    <row r="904" spans="1:39" ht="18" customHeight="1" x14ac:dyDescent="0.4">
      <c r="A904" s="63"/>
      <c r="B904" s="64"/>
      <c r="C904" s="64"/>
      <c r="D904" s="65"/>
      <c r="E904" s="66"/>
      <c r="F904" s="65"/>
      <c r="G904" s="66"/>
      <c r="H904" s="65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  <c r="AC904" s="63"/>
      <c r="AD904" s="63"/>
      <c r="AE904" s="63"/>
      <c r="AF904" s="63"/>
      <c r="AG904" s="63"/>
      <c r="AH904" s="63"/>
      <c r="AI904" s="63"/>
      <c r="AJ904" s="63"/>
      <c r="AK904" s="63"/>
      <c r="AL904" s="63"/>
      <c r="AM904" s="63"/>
    </row>
    <row r="905" spans="1:39" ht="18" customHeight="1" x14ac:dyDescent="0.4">
      <c r="A905" s="63"/>
      <c r="B905" s="64"/>
      <c r="C905" s="64"/>
      <c r="D905" s="65"/>
      <c r="E905" s="66"/>
      <c r="F905" s="65"/>
      <c r="G905" s="66"/>
      <c r="H905" s="65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  <c r="AC905" s="63"/>
      <c r="AD905" s="63"/>
      <c r="AE905" s="63"/>
      <c r="AF905" s="63"/>
      <c r="AG905" s="63"/>
      <c r="AH905" s="63"/>
      <c r="AI905" s="63"/>
      <c r="AJ905" s="63"/>
      <c r="AK905" s="63"/>
      <c r="AL905" s="63"/>
      <c r="AM905" s="63"/>
    </row>
    <row r="906" spans="1:39" ht="18" customHeight="1" x14ac:dyDescent="0.4">
      <c r="A906" s="63"/>
      <c r="B906" s="64"/>
      <c r="C906" s="64"/>
      <c r="D906" s="65"/>
      <c r="E906" s="66"/>
      <c r="F906" s="65"/>
      <c r="G906" s="66"/>
      <c r="H906" s="65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  <c r="AC906" s="63"/>
      <c r="AD906" s="63"/>
      <c r="AE906" s="63"/>
      <c r="AF906" s="63"/>
      <c r="AG906" s="63"/>
      <c r="AH906" s="63"/>
      <c r="AI906" s="63"/>
      <c r="AJ906" s="63"/>
      <c r="AK906" s="63"/>
      <c r="AL906" s="63"/>
      <c r="AM906" s="63"/>
    </row>
    <row r="907" spans="1:39" ht="18" customHeight="1" x14ac:dyDescent="0.4">
      <c r="A907" s="63"/>
      <c r="B907" s="64"/>
      <c r="C907" s="64"/>
      <c r="D907" s="65"/>
      <c r="E907" s="66"/>
      <c r="F907" s="65"/>
      <c r="G907" s="66"/>
      <c r="H907" s="65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  <c r="AC907" s="63"/>
      <c r="AD907" s="63"/>
      <c r="AE907" s="63"/>
      <c r="AF907" s="63"/>
      <c r="AG907" s="63"/>
      <c r="AH907" s="63"/>
      <c r="AI907" s="63"/>
      <c r="AJ907" s="63"/>
      <c r="AK907" s="63"/>
      <c r="AL907" s="63"/>
      <c r="AM907" s="63"/>
    </row>
    <row r="908" spans="1:39" ht="18" customHeight="1" x14ac:dyDescent="0.4">
      <c r="A908" s="63"/>
      <c r="B908" s="64"/>
      <c r="C908" s="64"/>
      <c r="D908" s="65"/>
      <c r="E908" s="66"/>
      <c r="F908" s="65"/>
      <c r="G908" s="66"/>
      <c r="H908" s="65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  <c r="AC908" s="63"/>
      <c r="AD908" s="63"/>
      <c r="AE908" s="63"/>
      <c r="AF908" s="63"/>
      <c r="AG908" s="63"/>
      <c r="AH908" s="63"/>
      <c r="AI908" s="63"/>
      <c r="AJ908" s="63"/>
      <c r="AK908" s="63"/>
      <c r="AL908" s="63"/>
      <c r="AM908" s="63"/>
    </row>
    <row r="909" spans="1:39" ht="18" customHeight="1" x14ac:dyDescent="0.4">
      <c r="A909" s="63"/>
      <c r="B909" s="64"/>
      <c r="C909" s="64"/>
      <c r="D909" s="65"/>
      <c r="E909" s="66"/>
      <c r="F909" s="65"/>
      <c r="G909" s="66"/>
      <c r="H909" s="65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  <c r="AC909" s="63"/>
      <c r="AD909" s="63"/>
      <c r="AE909" s="63"/>
      <c r="AF909" s="63"/>
      <c r="AG909" s="63"/>
      <c r="AH909" s="63"/>
      <c r="AI909" s="63"/>
      <c r="AJ909" s="63"/>
      <c r="AK909" s="63"/>
      <c r="AL909" s="63"/>
      <c r="AM909" s="63"/>
    </row>
    <row r="910" spans="1:39" ht="18" customHeight="1" x14ac:dyDescent="0.4">
      <c r="A910" s="63"/>
      <c r="B910" s="64"/>
      <c r="C910" s="64"/>
      <c r="D910" s="65"/>
      <c r="E910" s="66"/>
      <c r="F910" s="65"/>
      <c r="G910" s="66"/>
      <c r="H910" s="65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  <c r="AC910" s="63"/>
      <c r="AD910" s="63"/>
      <c r="AE910" s="63"/>
      <c r="AF910" s="63"/>
      <c r="AG910" s="63"/>
      <c r="AH910" s="63"/>
      <c r="AI910" s="63"/>
      <c r="AJ910" s="63"/>
      <c r="AK910" s="63"/>
      <c r="AL910" s="63"/>
      <c r="AM910" s="63"/>
    </row>
    <row r="911" spans="1:39" ht="18" customHeight="1" x14ac:dyDescent="0.4">
      <c r="A911" s="63"/>
      <c r="B911" s="64"/>
      <c r="C911" s="64"/>
      <c r="D911" s="65"/>
      <c r="E911" s="66"/>
      <c r="F911" s="65"/>
      <c r="G911" s="66"/>
      <c r="H911" s="65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  <c r="AC911" s="63"/>
      <c r="AD911" s="63"/>
      <c r="AE911" s="63"/>
      <c r="AF911" s="63"/>
      <c r="AG911" s="63"/>
      <c r="AH911" s="63"/>
      <c r="AI911" s="63"/>
      <c r="AJ911" s="63"/>
      <c r="AK911" s="63"/>
      <c r="AL911" s="63"/>
      <c r="AM911" s="63"/>
    </row>
    <row r="912" spans="1:39" ht="18" customHeight="1" x14ac:dyDescent="0.4">
      <c r="A912" s="63"/>
      <c r="B912" s="64"/>
      <c r="C912" s="64"/>
      <c r="D912" s="65"/>
      <c r="E912" s="66"/>
      <c r="F912" s="65"/>
      <c r="G912" s="66"/>
      <c r="H912" s="65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  <c r="AC912" s="63"/>
      <c r="AD912" s="63"/>
      <c r="AE912" s="63"/>
      <c r="AF912" s="63"/>
      <c r="AG912" s="63"/>
      <c r="AH912" s="63"/>
      <c r="AI912" s="63"/>
      <c r="AJ912" s="63"/>
      <c r="AK912" s="63"/>
      <c r="AL912" s="63"/>
      <c r="AM912" s="63"/>
    </row>
    <row r="913" spans="1:39" ht="18" customHeight="1" x14ac:dyDescent="0.4">
      <c r="A913" s="63"/>
      <c r="B913" s="64"/>
      <c r="C913" s="64"/>
      <c r="D913" s="65"/>
      <c r="E913" s="66"/>
      <c r="F913" s="65"/>
      <c r="G913" s="66"/>
      <c r="H913" s="65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  <c r="AC913" s="63"/>
      <c r="AD913" s="63"/>
      <c r="AE913" s="63"/>
      <c r="AF913" s="63"/>
      <c r="AG913" s="63"/>
      <c r="AH913" s="63"/>
      <c r="AI913" s="63"/>
      <c r="AJ913" s="63"/>
      <c r="AK913" s="63"/>
      <c r="AL913" s="63"/>
      <c r="AM913" s="63"/>
    </row>
    <row r="914" spans="1:39" ht="18" customHeight="1" x14ac:dyDescent="0.4">
      <c r="A914" s="63"/>
      <c r="B914" s="64"/>
      <c r="C914" s="64"/>
      <c r="D914" s="65"/>
      <c r="E914" s="66"/>
      <c r="F914" s="65"/>
      <c r="G914" s="66"/>
      <c r="H914" s="65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  <c r="AC914" s="63"/>
      <c r="AD914" s="63"/>
      <c r="AE914" s="63"/>
      <c r="AF914" s="63"/>
      <c r="AG914" s="63"/>
      <c r="AH914" s="63"/>
      <c r="AI914" s="63"/>
      <c r="AJ914" s="63"/>
      <c r="AK914" s="63"/>
      <c r="AL914" s="63"/>
      <c r="AM914" s="63"/>
    </row>
    <row r="915" spans="1:39" ht="18" customHeight="1" x14ac:dyDescent="0.4">
      <c r="A915" s="63"/>
      <c r="B915" s="64"/>
      <c r="C915" s="64"/>
      <c r="D915" s="65"/>
      <c r="E915" s="66"/>
      <c r="F915" s="65"/>
      <c r="G915" s="66"/>
      <c r="H915" s="65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  <c r="AC915" s="63"/>
      <c r="AD915" s="63"/>
      <c r="AE915" s="63"/>
      <c r="AF915" s="63"/>
      <c r="AG915" s="63"/>
      <c r="AH915" s="63"/>
      <c r="AI915" s="63"/>
      <c r="AJ915" s="63"/>
      <c r="AK915" s="63"/>
      <c r="AL915" s="63"/>
      <c r="AM915" s="63"/>
    </row>
    <row r="916" spans="1:39" ht="18" customHeight="1" x14ac:dyDescent="0.4">
      <c r="A916" s="63"/>
      <c r="B916" s="64"/>
      <c r="C916" s="64"/>
      <c r="D916" s="65"/>
      <c r="E916" s="66"/>
      <c r="F916" s="65"/>
      <c r="G916" s="66"/>
      <c r="H916" s="65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  <c r="AC916" s="63"/>
      <c r="AD916" s="63"/>
      <c r="AE916" s="63"/>
      <c r="AF916" s="63"/>
      <c r="AG916" s="63"/>
      <c r="AH916" s="63"/>
      <c r="AI916" s="63"/>
      <c r="AJ916" s="63"/>
      <c r="AK916" s="63"/>
      <c r="AL916" s="63"/>
      <c r="AM916" s="63"/>
    </row>
    <row r="917" spans="1:39" ht="18" customHeight="1" x14ac:dyDescent="0.4">
      <c r="A917" s="63"/>
      <c r="B917" s="64"/>
      <c r="C917" s="64"/>
      <c r="D917" s="65"/>
      <c r="E917" s="66"/>
      <c r="F917" s="65"/>
      <c r="G917" s="66"/>
      <c r="H917" s="65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  <c r="AC917" s="63"/>
      <c r="AD917" s="63"/>
      <c r="AE917" s="63"/>
      <c r="AF917" s="63"/>
      <c r="AG917" s="63"/>
      <c r="AH917" s="63"/>
      <c r="AI917" s="63"/>
      <c r="AJ917" s="63"/>
      <c r="AK917" s="63"/>
      <c r="AL917" s="63"/>
      <c r="AM917" s="63"/>
    </row>
    <row r="918" spans="1:39" ht="18" customHeight="1" x14ac:dyDescent="0.4">
      <c r="A918" s="63"/>
      <c r="B918" s="64"/>
      <c r="C918" s="64"/>
      <c r="D918" s="65"/>
      <c r="E918" s="66"/>
      <c r="F918" s="65"/>
      <c r="G918" s="66"/>
      <c r="H918" s="65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  <c r="AC918" s="63"/>
      <c r="AD918" s="63"/>
      <c r="AE918" s="63"/>
      <c r="AF918" s="63"/>
      <c r="AG918" s="63"/>
      <c r="AH918" s="63"/>
      <c r="AI918" s="63"/>
      <c r="AJ918" s="63"/>
      <c r="AK918" s="63"/>
      <c r="AL918" s="63"/>
      <c r="AM918" s="63"/>
    </row>
    <row r="919" spans="1:39" ht="18" customHeight="1" x14ac:dyDescent="0.4">
      <c r="A919" s="63"/>
      <c r="B919" s="64"/>
      <c r="C919" s="64"/>
      <c r="D919" s="65"/>
      <c r="E919" s="66"/>
      <c r="F919" s="65"/>
      <c r="G919" s="66"/>
      <c r="H919" s="65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  <c r="AC919" s="63"/>
      <c r="AD919" s="63"/>
      <c r="AE919" s="63"/>
      <c r="AF919" s="63"/>
      <c r="AG919" s="63"/>
      <c r="AH919" s="63"/>
      <c r="AI919" s="63"/>
      <c r="AJ919" s="63"/>
      <c r="AK919" s="63"/>
      <c r="AL919" s="63"/>
      <c r="AM919" s="63"/>
    </row>
    <row r="920" spans="1:39" ht="18" customHeight="1" x14ac:dyDescent="0.4">
      <c r="A920" s="63"/>
      <c r="B920" s="64"/>
      <c r="C920" s="64"/>
      <c r="D920" s="65"/>
      <c r="E920" s="66"/>
      <c r="F920" s="65"/>
      <c r="G920" s="66"/>
      <c r="H920" s="65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  <c r="AC920" s="63"/>
      <c r="AD920" s="63"/>
      <c r="AE920" s="63"/>
      <c r="AF920" s="63"/>
      <c r="AG920" s="63"/>
      <c r="AH920" s="63"/>
      <c r="AI920" s="63"/>
      <c r="AJ920" s="63"/>
      <c r="AK920" s="63"/>
      <c r="AL920" s="63"/>
      <c r="AM920" s="63"/>
    </row>
    <row r="921" spans="1:39" ht="18" customHeight="1" x14ac:dyDescent="0.4">
      <c r="A921" s="63"/>
      <c r="B921" s="64"/>
      <c r="C921" s="64"/>
      <c r="D921" s="65"/>
      <c r="E921" s="66"/>
      <c r="F921" s="65"/>
      <c r="G921" s="66"/>
      <c r="H921" s="65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  <c r="AC921" s="63"/>
      <c r="AD921" s="63"/>
      <c r="AE921" s="63"/>
      <c r="AF921" s="63"/>
      <c r="AG921" s="63"/>
      <c r="AH921" s="63"/>
      <c r="AI921" s="63"/>
      <c r="AJ921" s="63"/>
      <c r="AK921" s="63"/>
      <c r="AL921" s="63"/>
      <c r="AM921" s="63"/>
    </row>
    <row r="922" spans="1:39" ht="18" customHeight="1" x14ac:dyDescent="0.4">
      <c r="A922" s="63"/>
      <c r="B922" s="64"/>
      <c r="C922" s="64"/>
      <c r="D922" s="65"/>
      <c r="E922" s="66"/>
      <c r="F922" s="65"/>
      <c r="G922" s="66"/>
      <c r="H922" s="65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  <c r="AC922" s="63"/>
      <c r="AD922" s="63"/>
      <c r="AE922" s="63"/>
      <c r="AF922" s="63"/>
      <c r="AG922" s="63"/>
      <c r="AH922" s="63"/>
      <c r="AI922" s="63"/>
      <c r="AJ922" s="63"/>
      <c r="AK922" s="63"/>
      <c r="AL922" s="63"/>
      <c r="AM922" s="63"/>
    </row>
    <row r="923" spans="1:39" ht="18" customHeight="1" x14ac:dyDescent="0.4">
      <c r="A923" s="63"/>
      <c r="B923" s="64"/>
      <c r="C923" s="64"/>
      <c r="D923" s="65"/>
      <c r="E923" s="66"/>
      <c r="F923" s="65"/>
      <c r="G923" s="66"/>
      <c r="H923" s="65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  <c r="AC923" s="63"/>
      <c r="AD923" s="63"/>
      <c r="AE923" s="63"/>
      <c r="AF923" s="63"/>
      <c r="AG923" s="63"/>
      <c r="AH923" s="63"/>
      <c r="AI923" s="63"/>
      <c r="AJ923" s="63"/>
      <c r="AK923" s="63"/>
      <c r="AL923" s="63"/>
      <c r="AM923" s="63"/>
    </row>
    <row r="924" spans="1:39" ht="18" customHeight="1" x14ac:dyDescent="0.4">
      <c r="A924" s="63"/>
      <c r="B924" s="64"/>
      <c r="C924" s="64"/>
      <c r="D924" s="65"/>
      <c r="E924" s="66"/>
      <c r="F924" s="65"/>
      <c r="G924" s="66"/>
      <c r="H924" s="65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3"/>
      <c r="AD924" s="63"/>
      <c r="AE924" s="63"/>
      <c r="AF924" s="63"/>
      <c r="AG924" s="63"/>
      <c r="AH924" s="63"/>
      <c r="AI924" s="63"/>
      <c r="AJ924" s="63"/>
      <c r="AK924" s="63"/>
      <c r="AL924" s="63"/>
      <c r="AM924" s="63"/>
    </row>
    <row r="925" spans="1:39" ht="18" customHeight="1" x14ac:dyDescent="0.4">
      <c r="A925" s="63"/>
      <c r="B925" s="64"/>
      <c r="C925" s="64"/>
      <c r="D925" s="65"/>
      <c r="E925" s="66"/>
      <c r="F925" s="65"/>
      <c r="G925" s="66"/>
      <c r="H925" s="65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  <c r="AC925" s="63"/>
      <c r="AD925" s="63"/>
      <c r="AE925" s="63"/>
      <c r="AF925" s="63"/>
      <c r="AG925" s="63"/>
      <c r="AH925" s="63"/>
      <c r="AI925" s="63"/>
      <c r="AJ925" s="63"/>
      <c r="AK925" s="63"/>
      <c r="AL925" s="63"/>
      <c r="AM925" s="63"/>
    </row>
    <row r="926" spans="1:39" ht="18" customHeight="1" x14ac:dyDescent="0.4">
      <c r="A926" s="63"/>
      <c r="B926" s="64"/>
      <c r="C926" s="64"/>
      <c r="D926" s="65"/>
      <c r="E926" s="66"/>
      <c r="F926" s="65"/>
      <c r="G926" s="66"/>
      <c r="H926" s="65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  <c r="AC926" s="63"/>
      <c r="AD926" s="63"/>
      <c r="AE926" s="63"/>
      <c r="AF926" s="63"/>
      <c r="AG926" s="63"/>
      <c r="AH926" s="63"/>
      <c r="AI926" s="63"/>
      <c r="AJ926" s="63"/>
      <c r="AK926" s="63"/>
      <c r="AL926" s="63"/>
      <c r="AM926" s="63"/>
    </row>
    <row r="927" spans="1:39" ht="18" customHeight="1" x14ac:dyDescent="0.4">
      <c r="A927" s="63"/>
      <c r="B927" s="64"/>
      <c r="C927" s="64"/>
      <c r="D927" s="65"/>
      <c r="E927" s="66"/>
      <c r="F927" s="65"/>
      <c r="G927" s="66"/>
      <c r="H927" s="65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  <c r="AC927" s="63"/>
      <c r="AD927" s="63"/>
      <c r="AE927" s="63"/>
      <c r="AF927" s="63"/>
      <c r="AG927" s="63"/>
      <c r="AH927" s="63"/>
      <c r="AI927" s="63"/>
      <c r="AJ927" s="63"/>
      <c r="AK927" s="63"/>
      <c r="AL927" s="63"/>
      <c r="AM927" s="63"/>
    </row>
    <row r="928" spans="1:39" ht="18" customHeight="1" x14ac:dyDescent="0.4">
      <c r="A928" s="63"/>
      <c r="B928" s="64"/>
      <c r="C928" s="64"/>
      <c r="D928" s="65"/>
      <c r="E928" s="66"/>
      <c r="F928" s="65"/>
      <c r="G928" s="66"/>
      <c r="H928" s="65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  <c r="AC928" s="63"/>
      <c r="AD928" s="63"/>
      <c r="AE928" s="63"/>
      <c r="AF928" s="63"/>
      <c r="AG928" s="63"/>
      <c r="AH928" s="63"/>
      <c r="AI928" s="63"/>
      <c r="AJ928" s="63"/>
      <c r="AK928" s="63"/>
      <c r="AL928" s="63"/>
      <c r="AM928" s="63"/>
    </row>
    <row r="929" spans="1:39" ht="18" customHeight="1" x14ac:dyDescent="0.4">
      <c r="A929" s="63"/>
      <c r="B929" s="64"/>
      <c r="C929" s="64"/>
      <c r="D929" s="65"/>
      <c r="E929" s="66"/>
      <c r="F929" s="65"/>
      <c r="G929" s="66"/>
      <c r="H929" s="65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  <c r="AC929" s="63"/>
      <c r="AD929" s="63"/>
      <c r="AE929" s="63"/>
      <c r="AF929" s="63"/>
      <c r="AG929" s="63"/>
      <c r="AH929" s="63"/>
      <c r="AI929" s="63"/>
      <c r="AJ929" s="63"/>
      <c r="AK929" s="63"/>
      <c r="AL929" s="63"/>
      <c r="AM929" s="63"/>
    </row>
    <row r="930" spans="1:39" ht="18" customHeight="1" x14ac:dyDescent="0.4">
      <c r="A930" s="63"/>
      <c r="B930" s="64"/>
      <c r="C930" s="64"/>
      <c r="D930" s="65"/>
      <c r="E930" s="66"/>
      <c r="F930" s="65"/>
      <c r="G930" s="66"/>
      <c r="H930" s="65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  <c r="AC930" s="63"/>
      <c r="AD930" s="63"/>
      <c r="AE930" s="63"/>
      <c r="AF930" s="63"/>
      <c r="AG930" s="63"/>
      <c r="AH930" s="63"/>
      <c r="AI930" s="63"/>
      <c r="AJ930" s="63"/>
      <c r="AK930" s="63"/>
      <c r="AL930" s="63"/>
      <c r="AM930" s="63"/>
    </row>
    <row r="931" spans="1:39" ht="18" customHeight="1" x14ac:dyDescent="0.4">
      <c r="A931" s="63"/>
      <c r="B931" s="64"/>
      <c r="C931" s="64"/>
      <c r="D931" s="65"/>
      <c r="E931" s="66"/>
      <c r="F931" s="65"/>
      <c r="G931" s="66"/>
      <c r="H931" s="65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  <c r="AC931" s="63"/>
      <c r="AD931" s="63"/>
      <c r="AE931" s="63"/>
      <c r="AF931" s="63"/>
      <c r="AG931" s="63"/>
      <c r="AH931" s="63"/>
      <c r="AI931" s="63"/>
      <c r="AJ931" s="63"/>
      <c r="AK931" s="63"/>
      <c r="AL931" s="63"/>
      <c r="AM931" s="63"/>
    </row>
    <row r="932" spans="1:39" ht="18" customHeight="1" x14ac:dyDescent="0.4">
      <c r="A932" s="63"/>
      <c r="B932" s="64"/>
      <c r="C932" s="64"/>
      <c r="D932" s="65"/>
      <c r="E932" s="66"/>
      <c r="F932" s="65"/>
      <c r="G932" s="66"/>
      <c r="H932" s="65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  <c r="AC932" s="63"/>
      <c r="AD932" s="63"/>
      <c r="AE932" s="63"/>
      <c r="AF932" s="63"/>
      <c r="AG932" s="63"/>
      <c r="AH932" s="63"/>
      <c r="AI932" s="63"/>
      <c r="AJ932" s="63"/>
      <c r="AK932" s="63"/>
      <c r="AL932" s="63"/>
      <c r="AM932" s="63"/>
    </row>
    <row r="933" spans="1:39" ht="18" customHeight="1" x14ac:dyDescent="0.4">
      <c r="A933" s="63"/>
      <c r="B933" s="64"/>
      <c r="C933" s="64"/>
      <c r="D933" s="65"/>
      <c r="E933" s="66"/>
      <c r="F933" s="65"/>
      <c r="G933" s="66"/>
      <c r="H933" s="65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  <c r="AC933" s="63"/>
      <c r="AD933" s="63"/>
      <c r="AE933" s="63"/>
      <c r="AF933" s="63"/>
      <c r="AG933" s="63"/>
      <c r="AH933" s="63"/>
      <c r="AI933" s="63"/>
      <c r="AJ933" s="63"/>
      <c r="AK933" s="63"/>
      <c r="AL933" s="63"/>
      <c r="AM933" s="63"/>
    </row>
    <row r="934" spans="1:39" ht="18" customHeight="1" x14ac:dyDescent="0.4">
      <c r="A934" s="63"/>
      <c r="B934" s="64"/>
      <c r="C934" s="64"/>
      <c r="D934" s="65"/>
      <c r="E934" s="66"/>
      <c r="F934" s="65"/>
      <c r="G934" s="66"/>
      <c r="H934" s="65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  <c r="AC934" s="63"/>
      <c r="AD934" s="63"/>
      <c r="AE934" s="63"/>
      <c r="AF934" s="63"/>
      <c r="AG934" s="63"/>
      <c r="AH934" s="63"/>
      <c r="AI934" s="63"/>
      <c r="AJ934" s="63"/>
      <c r="AK934" s="63"/>
      <c r="AL934" s="63"/>
      <c r="AM934" s="63"/>
    </row>
    <row r="935" spans="1:39" ht="18" customHeight="1" x14ac:dyDescent="0.4">
      <c r="A935" s="63"/>
      <c r="B935" s="64"/>
      <c r="C935" s="64"/>
      <c r="D935" s="65"/>
      <c r="E935" s="66"/>
      <c r="F935" s="65"/>
      <c r="G935" s="66"/>
      <c r="H935" s="65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  <c r="AC935" s="63"/>
      <c r="AD935" s="63"/>
      <c r="AE935" s="63"/>
      <c r="AF935" s="63"/>
      <c r="AG935" s="63"/>
      <c r="AH935" s="63"/>
      <c r="AI935" s="63"/>
      <c r="AJ935" s="63"/>
      <c r="AK935" s="63"/>
      <c r="AL935" s="63"/>
      <c r="AM935" s="63"/>
    </row>
    <row r="936" spans="1:39" ht="18" customHeight="1" x14ac:dyDescent="0.4">
      <c r="A936" s="63"/>
      <c r="B936" s="64"/>
      <c r="C936" s="64"/>
      <c r="D936" s="65"/>
      <c r="E936" s="66"/>
      <c r="F936" s="65"/>
      <c r="G936" s="66"/>
      <c r="H936" s="65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  <c r="AC936" s="63"/>
      <c r="AD936" s="63"/>
      <c r="AE936" s="63"/>
      <c r="AF936" s="63"/>
      <c r="AG936" s="63"/>
      <c r="AH936" s="63"/>
      <c r="AI936" s="63"/>
      <c r="AJ936" s="63"/>
      <c r="AK936" s="63"/>
      <c r="AL936" s="63"/>
      <c r="AM936" s="63"/>
    </row>
    <row r="937" spans="1:39" ht="18" customHeight="1" x14ac:dyDescent="0.4">
      <c r="A937" s="63"/>
      <c r="B937" s="64"/>
      <c r="C937" s="64"/>
      <c r="D937" s="65"/>
      <c r="E937" s="66"/>
      <c r="F937" s="65"/>
      <c r="G937" s="66"/>
      <c r="H937" s="65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  <c r="AC937" s="63"/>
      <c r="AD937" s="63"/>
      <c r="AE937" s="63"/>
      <c r="AF937" s="63"/>
      <c r="AG937" s="63"/>
      <c r="AH937" s="63"/>
      <c r="AI937" s="63"/>
      <c r="AJ937" s="63"/>
      <c r="AK937" s="63"/>
      <c r="AL937" s="63"/>
      <c r="AM937" s="63"/>
    </row>
    <row r="938" spans="1:39" ht="18" customHeight="1" x14ac:dyDescent="0.4">
      <c r="A938" s="63"/>
      <c r="B938" s="64"/>
      <c r="C938" s="64"/>
      <c r="D938" s="65"/>
      <c r="E938" s="66"/>
      <c r="F938" s="65"/>
      <c r="G938" s="66"/>
      <c r="H938" s="65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  <c r="AC938" s="63"/>
      <c r="AD938" s="63"/>
      <c r="AE938" s="63"/>
      <c r="AF938" s="63"/>
      <c r="AG938" s="63"/>
      <c r="AH938" s="63"/>
      <c r="AI938" s="63"/>
      <c r="AJ938" s="63"/>
      <c r="AK938" s="63"/>
      <c r="AL938" s="63"/>
      <c r="AM938" s="63"/>
    </row>
    <row r="939" spans="1:39" ht="18" customHeight="1" x14ac:dyDescent="0.4">
      <c r="A939" s="63"/>
      <c r="B939" s="64"/>
      <c r="C939" s="64"/>
      <c r="D939" s="65"/>
      <c r="E939" s="66"/>
      <c r="F939" s="65"/>
      <c r="G939" s="66"/>
      <c r="H939" s="65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  <c r="AC939" s="63"/>
      <c r="AD939" s="63"/>
      <c r="AE939" s="63"/>
      <c r="AF939" s="63"/>
      <c r="AG939" s="63"/>
      <c r="AH939" s="63"/>
      <c r="AI939" s="63"/>
      <c r="AJ939" s="63"/>
      <c r="AK939" s="63"/>
      <c r="AL939" s="63"/>
      <c r="AM939" s="63"/>
    </row>
    <row r="940" spans="1:39" ht="18" customHeight="1" x14ac:dyDescent="0.4">
      <c r="A940" s="63"/>
      <c r="B940" s="64"/>
      <c r="C940" s="64"/>
      <c r="D940" s="65"/>
      <c r="E940" s="66"/>
      <c r="F940" s="65"/>
      <c r="G940" s="66"/>
      <c r="H940" s="65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  <c r="AC940" s="63"/>
      <c r="AD940" s="63"/>
      <c r="AE940" s="63"/>
      <c r="AF940" s="63"/>
      <c r="AG940" s="63"/>
      <c r="AH940" s="63"/>
      <c r="AI940" s="63"/>
      <c r="AJ940" s="63"/>
      <c r="AK940" s="63"/>
      <c r="AL940" s="63"/>
      <c r="AM940" s="63"/>
    </row>
    <row r="941" spans="1:39" ht="18" customHeight="1" x14ac:dyDescent="0.4">
      <c r="A941" s="63"/>
      <c r="B941" s="64"/>
      <c r="C941" s="64"/>
      <c r="D941" s="65"/>
      <c r="E941" s="66"/>
      <c r="F941" s="65"/>
      <c r="G941" s="66"/>
      <c r="H941" s="65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  <c r="AC941" s="63"/>
      <c r="AD941" s="63"/>
      <c r="AE941" s="63"/>
      <c r="AF941" s="63"/>
      <c r="AG941" s="63"/>
      <c r="AH941" s="63"/>
      <c r="AI941" s="63"/>
      <c r="AJ941" s="63"/>
      <c r="AK941" s="63"/>
      <c r="AL941" s="63"/>
      <c r="AM941" s="63"/>
    </row>
    <row r="942" spans="1:39" ht="18" customHeight="1" x14ac:dyDescent="0.4">
      <c r="A942" s="63"/>
      <c r="B942" s="64"/>
      <c r="C942" s="64"/>
      <c r="D942" s="65"/>
      <c r="E942" s="66"/>
      <c r="F942" s="65"/>
      <c r="G942" s="66"/>
      <c r="H942" s="65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  <c r="AC942" s="63"/>
      <c r="AD942" s="63"/>
      <c r="AE942" s="63"/>
      <c r="AF942" s="63"/>
      <c r="AG942" s="63"/>
      <c r="AH942" s="63"/>
      <c r="AI942" s="63"/>
      <c r="AJ942" s="63"/>
      <c r="AK942" s="63"/>
      <c r="AL942" s="63"/>
      <c r="AM942" s="63"/>
    </row>
    <row r="943" spans="1:39" ht="18" customHeight="1" x14ac:dyDescent="0.4">
      <c r="A943" s="63"/>
      <c r="B943" s="64"/>
      <c r="C943" s="64"/>
      <c r="D943" s="65"/>
      <c r="E943" s="66"/>
      <c r="F943" s="65"/>
      <c r="G943" s="66"/>
      <c r="H943" s="65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3"/>
      <c r="AD943" s="63"/>
      <c r="AE943" s="63"/>
      <c r="AF943" s="63"/>
      <c r="AG943" s="63"/>
      <c r="AH943" s="63"/>
      <c r="AI943" s="63"/>
      <c r="AJ943" s="63"/>
      <c r="AK943" s="63"/>
      <c r="AL943" s="63"/>
      <c r="AM943" s="63"/>
    </row>
    <row r="944" spans="1:39" ht="18" customHeight="1" x14ac:dyDescent="0.4">
      <c r="A944" s="63"/>
      <c r="B944" s="64"/>
      <c r="C944" s="64"/>
      <c r="D944" s="65"/>
      <c r="E944" s="66"/>
      <c r="F944" s="65"/>
      <c r="G944" s="66"/>
      <c r="H944" s="65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  <c r="AC944" s="63"/>
      <c r="AD944" s="63"/>
      <c r="AE944" s="63"/>
      <c r="AF944" s="63"/>
      <c r="AG944" s="63"/>
      <c r="AH944" s="63"/>
      <c r="AI944" s="63"/>
      <c r="AJ944" s="63"/>
      <c r="AK944" s="63"/>
      <c r="AL944" s="63"/>
      <c r="AM944" s="63"/>
    </row>
    <row r="945" spans="1:39" ht="18" customHeight="1" x14ac:dyDescent="0.4">
      <c r="A945" s="63"/>
      <c r="B945" s="64"/>
      <c r="C945" s="64"/>
      <c r="D945" s="65"/>
      <c r="E945" s="66"/>
      <c r="F945" s="65"/>
      <c r="G945" s="66"/>
      <c r="H945" s="65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  <c r="AC945" s="63"/>
      <c r="AD945" s="63"/>
      <c r="AE945" s="63"/>
      <c r="AF945" s="63"/>
      <c r="AG945" s="63"/>
      <c r="AH945" s="63"/>
      <c r="AI945" s="63"/>
      <c r="AJ945" s="63"/>
      <c r="AK945" s="63"/>
      <c r="AL945" s="63"/>
      <c r="AM945" s="63"/>
    </row>
    <row r="946" spans="1:39" ht="18" customHeight="1" x14ac:dyDescent="0.4">
      <c r="A946" s="63"/>
      <c r="B946" s="64"/>
      <c r="C946" s="64"/>
      <c r="D946" s="65"/>
      <c r="E946" s="66"/>
      <c r="F946" s="65"/>
      <c r="G946" s="66"/>
      <c r="H946" s="65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  <c r="AC946" s="63"/>
      <c r="AD946" s="63"/>
      <c r="AE946" s="63"/>
      <c r="AF946" s="63"/>
      <c r="AG946" s="63"/>
      <c r="AH946" s="63"/>
      <c r="AI946" s="63"/>
      <c r="AJ946" s="63"/>
      <c r="AK946" s="63"/>
      <c r="AL946" s="63"/>
      <c r="AM946" s="63"/>
    </row>
    <row r="947" spans="1:39" ht="18" customHeight="1" x14ac:dyDescent="0.4">
      <c r="A947" s="63"/>
      <c r="B947" s="64"/>
      <c r="C947" s="64"/>
      <c r="D947" s="65"/>
      <c r="E947" s="66"/>
      <c r="F947" s="65"/>
      <c r="G947" s="66"/>
      <c r="H947" s="65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  <c r="AC947" s="63"/>
      <c r="AD947" s="63"/>
      <c r="AE947" s="63"/>
      <c r="AF947" s="63"/>
      <c r="AG947" s="63"/>
      <c r="AH947" s="63"/>
      <c r="AI947" s="63"/>
      <c r="AJ947" s="63"/>
      <c r="AK947" s="63"/>
      <c r="AL947" s="63"/>
      <c r="AM947" s="63"/>
    </row>
    <row r="948" spans="1:39" ht="18" customHeight="1" x14ac:dyDescent="0.4">
      <c r="A948" s="63"/>
      <c r="B948" s="64"/>
      <c r="C948" s="64"/>
      <c r="D948" s="65"/>
      <c r="E948" s="66"/>
      <c r="F948" s="65"/>
      <c r="G948" s="66"/>
      <c r="H948" s="65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  <c r="AC948" s="63"/>
      <c r="AD948" s="63"/>
      <c r="AE948" s="63"/>
      <c r="AF948" s="63"/>
      <c r="AG948" s="63"/>
      <c r="AH948" s="63"/>
      <c r="AI948" s="63"/>
      <c r="AJ948" s="63"/>
      <c r="AK948" s="63"/>
      <c r="AL948" s="63"/>
      <c r="AM948" s="63"/>
    </row>
    <row r="949" spans="1:39" ht="18" customHeight="1" x14ac:dyDescent="0.4">
      <c r="A949" s="63"/>
      <c r="B949" s="64"/>
      <c r="C949" s="64"/>
      <c r="D949" s="65"/>
      <c r="E949" s="66"/>
      <c r="F949" s="65"/>
      <c r="G949" s="66"/>
      <c r="H949" s="65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  <c r="AC949" s="63"/>
      <c r="AD949" s="63"/>
      <c r="AE949" s="63"/>
      <c r="AF949" s="63"/>
      <c r="AG949" s="63"/>
      <c r="AH949" s="63"/>
      <c r="AI949" s="63"/>
      <c r="AJ949" s="63"/>
      <c r="AK949" s="63"/>
      <c r="AL949" s="63"/>
      <c r="AM949" s="63"/>
    </row>
    <row r="950" spans="1:39" ht="18" customHeight="1" x14ac:dyDescent="0.4">
      <c r="A950" s="63"/>
      <c r="B950" s="64"/>
      <c r="C950" s="64"/>
      <c r="D950" s="65"/>
      <c r="E950" s="66"/>
      <c r="F950" s="65"/>
      <c r="G950" s="66"/>
      <c r="H950" s="65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  <c r="AC950" s="63"/>
      <c r="AD950" s="63"/>
      <c r="AE950" s="63"/>
      <c r="AF950" s="63"/>
      <c r="AG950" s="63"/>
      <c r="AH950" s="63"/>
      <c r="AI950" s="63"/>
      <c r="AJ950" s="63"/>
      <c r="AK950" s="63"/>
      <c r="AL950" s="63"/>
      <c r="AM950" s="63"/>
    </row>
    <row r="951" spans="1:39" ht="18" customHeight="1" x14ac:dyDescent="0.4">
      <c r="A951" s="63"/>
      <c r="B951" s="64"/>
      <c r="C951" s="64"/>
      <c r="D951" s="65"/>
      <c r="E951" s="66"/>
      <c r="F951" s="65"/>
      <c r="G951" s="66"/>
      <c r="H951" s="65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  <c r="AC951" s="63"/>
      <c r="AD951" s="63"/>
      <c r="AE951" s="63"/>
      <c r="AF951" s="63"/>
      <c r="AG951" s="63"/>
      <c r="AH951" s="63"/>
      <c r="AI951" s="63"/>
      <c r="AJ951" s="63"/>
      <c r="AK951" s="63"/>
      <c r="AL951" s="63"/>
      <c r="AM951" s="63"/>
    </row>
    <row r="952" spans="1:39" ht="18" customHeight="1" x14ac:dyDescent="0.4">
      <c r="A952" s="63"/>
      <c r="B952" s="64"/>
      <c r="C952" s="64"/>
      <c r="D952" s="65"/>
      <c r="E952" s="66"/>
      <c r="F952" s="65"/>
      <c r="G952" s="66"/>
      <c r="H952" s="65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  <c r="AC952" s="63"/>
      <c r="AD952" s="63"/>
      <c r="AE952" s="63"/>
      <c r="AF952" s="63"/>
      <c r="AG952" s="63"/>
      <c r="AH952" s="63"/>
      <c r="AI952" s="63"/>
      <c r="AJ952" s="63"/>
      <c r="AK952" s="63"/>
      <c r="AL952" s="63"/>
      <c r="AM952" s="63"/>
    </row>
    <row r="953" spans="1:39" ht="18" customHeight="1" x14ac:dyDescent="0.4">
      <c r="A953" s="63"/>
      <c r="B953" s="64"/>
      <c r="C953" s="64"/>
      <c r="D953" s="65"/>
      <c r="E953" s="66"/>
      <c r="F953" s="65"/>
      <c r="G953" s="66"/>
      <c r="H953" s="65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  <c r="AC953" s="63"/>
      <c r="AD953" s="63"/>
      <c r="AE953" s="63"/>
      <c r="AF953" s="63"/>
      <c r="AG953" s="63"/>
      <c r="AH953" s="63"/>
      <c r="AI953" s="63"/>
      <c r="AJ953" s="63"/>
      <c r="AK953" s="63"/>
      <c r="AL953" s="63"/>
      <c r="AM953" s="63"/>
    </row>
    <row r="954" spans="1:39" ht="18" customHeight="1" x14ac:dyDescent="0.4">
      <c r="A954" s="63"/>
      <c r="B954" s="64"/>
      <c r="C954" s="64"/>
      <c r="D954" s="65"/>
      <c r="E954" s="66"/>
      <c r="F954" s="65"/>
      <c r="G954" s="66"/>
      <c r="H954" s="65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  <c r="AC954" s="63"/>
      <c r="AD954" s="63"/>
      <c r="AE954" s="63"/>
      <c r="AF954" s="63"/>
      <c r="AG954" s="63"/>
      <c r="AH954" s="63"/>
      <c r="AI954" s="63"/>
      <c r="AJ954" s="63"/>
      <c r="AK954" s="63"/>
      <c r="AL954" s="63"/>
      <c r="AM954" s="63"/>
    </row>
    <row r="955" spans="1:39" ht="18" customHeight="1" x14ac:dyDescent="0.4">
      <c r="A955" s="63"/>
      <c r="B955" s="64"/>
      <c r="C955" s="64"/>
      <c r="D955" s="65"/>
      <c r="E955" s="66"/>
      <c r="F955" s="65"/>
      <c r="G955" s="66"/>
      <c r="H955" s="65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  <c r="AC955" s="63"/>
      <c r="AD955" s="63"/>
      <c r="AE955" s="63"/>
      <c r="AF955" s="63"/>
      <c r="AG955" s="63"/>
      <c r="AH955" s="63"/>
      <c r="AI955" s="63"/>
      <c r="AJ955" s="63"/>
      <c r="AK955" s="63"/>
      <c r="AL955" s="63"/>
      <c r="AM955" s="63"/>
    </row>
    <row r="956" spans="1:39" ht="18" customHeight="1" x14ac:dyDescent="0.4">
      <c r="A956" s="63"/>
      <c r="B956" s="64"/>
      <c r="C956" s="64"/>
      <c r="D956" s="65"/>
      <c r="E956" s="66"/>
      <c r="F956" s="65"/>
      <c r="G956" s="66"/>
      <c r="H956" s="65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  <c r="AC956" s="63"/>
      <c r="AD956" s="63"/>
      <c r="AE956" s="63"/>
      <c r="AF956" s="63"/>
      <c r="AG956" s="63"/>
      <c r="AH956" s="63"/>
      <c r="AI956" s="63"/>
      <c r="AJ956" s="63"/>
      <c r="AK956" s="63"/>
      <c r="AL956" s="63"/>
      <c r="AM956" s="63"/>
    </row>
    <row r="957" spans="1:39" ht="18" customHeight="1" x14ac:dyDescent="0.4">
      <c r="A957" s="63"/>
      <c r="B957" s="64"/>
      <c r="C957" s="64"/>
      <c r="D957" s="65"/>
      <c r="E957" s="66"/>
      <c r="F957" s="65"/>
      <c r="G957" s="66"/>
      <c r="H957" s="65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  <c r="AC957" s="63"/>
      <c r="AD957" s="63"/>
      <c r="AE957" s="63"/>
      <c r="AF957" s="63"/>
      <c r="AG957" s="63"/>
      <c r="AH957" s="63"/>
      <c r="AI957" s="63"/>
      <c r="AJ957" s="63"/>
      <c r="AK957" s="63"/>
      <c r="AL957" s="63"/>
      <c r="AM957" s="63"/>
    </row>
    <row r="958" spans="1:39" ht="18" customHeight="1" x14ac:dyDescent="0.4">
      <c r="A958" s="63"/>
      <c r="B958" s="64"/>
      <c r="C958" s="64"/>
      <c r="D958" s="65"/>
      <c r="E958" s="66"/>
      <c r="F958" s="65"/>
      <c r="G958" s="66"/>
      <c r="H958" s="65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  <c r="AC958" s="63"/>
      <c r="AD958" s="63"/>
      <c r="AE958" s="63"/>
      <c r="AF958" s="63"/>
      <c r="AG958" s="63"/>
      <c r="AH958" s="63"/>
      <c r="AI958" s="63"/>
      <c r="AJ958" s="63"/>
      <c r="AK958" s="63"/>
      <c r="AL958" s="63"/>
      <c r="AM958" s="63"/>
    </row>
    <row r="959" spans="1:39" ht="18" customHeight="1" x14ac:dyDescent="0.4">
      <c r="A959" s="63"/>
      <c r="B959" s="64"/>
      <c r="C959" s="64"/>
      <c r="D959" s="65"/>
      <c r="E959" s="66"/>
      <c r="F959" s="65"/>
      <c r="G959" s="66"/>
      <c r="H959" s="65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  <c r="AC959" s="63"/>
      <c r="AD959" s="63"/>
      <c r="AE959" s="63"/>
      <c r="AF959" s="63"/>
      <c r="AG959" s="63"/>
      <c r="AH959" s="63"/>
      <c r="AI959" s="63"/>
      <c r="AJ959" s="63"/>
      <c r="AK959" s="63"/>
      <c r="AL959" s="63"/>
      <c r="AM959" s="63"/>
    </row>
    <row r="960" spans="1:39" ht="18" customHeight="1" x14ac:dyDescent="0.4">
      <c r="A960" s="63"/>
      <c r="B960" s="64"/>
      <c r="C960" s="64"/>
      <c r="D960" s="65"/>
      <c r="E960" s="66"/>
      <c r="F960" s="65"/>
      <c r="G960" s="66"/>
      <c r="H960" s="65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  <c r="AC960" s="63"/>
      <c r="AD960" s="63"/>
      <c r="AE960" s="63"/>
      <c r="AF960" s="63"/>
      <c r="AG960" s="63"/>
      <c r="AH960" s="63"/>
      <c r="AI960" s="63"/>
      <c r="AJ960" s="63"/>
      <c r="AK960" s="63"/>
      <c r="AL960" s="63"/>
      <c r="AM960" s="63"/>
    </row>
    <row r="961" spans="1:39" ht="18" customHeight="1" x14ac:dyDescent="0.4">
      <c r="A961" s="63"/>
      <c r="B961" s="64"/>
      <c r="C961" s="64"/>
      <c r="D961" s="65"/>
      <c r="E961" s="66"/>
      <c r="F961" s="65"/>
      <c r="G961" s="66"/>
      <c r="H961" s="65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  <c r="AC961" s="63"/>
      <c r="AD961" s="63"/>
      <c r="AE961" s="63"/>
      <c r="AF961" s="63"/>
      <c r="AG961" s="63"/>
      <c r="AH961" s="63"/>
      <c r="AI961" s="63"/>
      <c r="AJ961" s="63"/>
      <c r="AK961" s="63"/>
      <c r="AL961" s="63"/>
      <c r="AM961" s="63"/>
    </row>
    <row r="962" spans="1:39" ht="18" customHeight="1" x14ac:dyDescent="0.4">
      <c r="A962" s="63"/>
      <c r="B962" s="64"/>
      <c r="C962" s="64"/>
      <c r="D962" s="65"/>
      <c r="E962" s="66"/>
      <c r="F962" s="65"/>
      <c r="G962" s="66"/>
      <c r="H962" s="65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  <c r="AC962" s="63"/>
      <c r="AD962" s="63"/>
      <c r="AE962" s="63"/>
      <c r="AF962" s="63"/>
      <c r="AG962" s="63"/>
      <c r="AH962" s="63"/>
      <c r="AI962" s="63"/>
      <c r="AJ962" s="63"/>
      <c r="AK962" s="63"/>
      <c r="AL962" s="63"/>
      <c r="AM962" s="63"/>
    </row>
    <row r="963" spans="1:39" ht="18" customHeight="1" x14ac:dyDescent="0.4">
      <c r="A963" s="63"/>
      <c r="B963" s="64"/>
      <c r="C963" s="64"/>
      <c r="D963" s="65"/>
      <c r="E963" s="66"/>
      <c r="F963" s="65"/>
      <c r="G963" s="66"/>
      <c r="H963" s="65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  <c r="AC963" s="63"/>
      <c r="AD963" s="63"/>
      <c r="AE963" s="63"/>
      <c r="AF963" s="63"/>
      <c r="AG963" s="63"/>
      <c r="AH963" s="63"/>
      <c r="AI963" s="63"/>
      <c r="AJ963" s="63"/>
      <c r="AK963" s="63"/>
      <c r="AL963" s="63"/>
      <c r="AM963" s="63"/>
    </row>
    <row r="964" spans="1:39" ht="18" customHeight="1" x14ac:dyDescent="0.4">
      <c r="A964" s="63"/>
      <c r="B964" s="64"/>
      <c r="C964" s="64"/>
      <c r="D964" s="65"/>
      <c r="E964" s="66"/>
      <c r="F964" s="65"/>
      <c r="G964" s="66"/>
      <c r="H964" s="65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  <c r="AC964" s="63"/>
      <c r="AD964" s="63"/>
      <c r="AE964" s="63"/>
      <c r="AF964" s="63"/>
      <c r="AG964" s="63"/>
      <c r="AH964" s="63"/>
      <c r="AI964" s="63"/>
      <c r="AJ964" s="63"/>
      <c r="AK964" s="63"/>
      <c r="AL964" s="63"/>
      <c r="AM964" s="63"/>
    </row>
    <row r="965" spans="1:39" ht="18" customHeight="1" x14ac:dyDescent="0.4">
      <c r="A965" s="63"/>
      <c r="B965" s="64"/>
      <c r="C965" s="64"/>
      <c r="D965" s="65"/>
      <c r="E965" s="66"/>
      <c r="F965" s="65"/>
      <c r="G965" s="66"/>
      <c r="H965" s="65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  <c r="AC965" s="63"/>
      <c r="AD965" s="63"/>
      <c r="AE965" s="63"/>
      <c r="AF965" s="63"/>
      <c r="AG965" s="63"/>
      <c r="AH965" s="63"/>
      <c r="AI965" s="63"/>
      <c r="AJ965" s="63"/>
      <c r="AK965" s="63"/>
      <c r="AL965" s="63"/>
      <c r="AM965" s="63"/>
    </row>
    <row r="966" spans="1:39" ht="18" customHeight="1" x14ac:dyDescent="0.4">
      <c r="A966" s="63"/>
      <c r="B966" s="64"/>
      <c r="C966" s="64"/>
      <c r="D966" s="65"/>
      <c r="E966" s="66"/>
      <c r="F966" s="65"/>
      <c r="G966" s="66"/>
      <c r="H966" s="65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  <c r="AC966" s="63"/>
      <c r="AD966" s="63"/>
      <c r="AE966" s="63"/>
      <c r="AF966" s="63"/>
      <c r="AG966" s="63"/>
      <c r="AH966" s="63"/>
      <c r="AI966" s="63"/>
      <c r="AJ966" s="63"/>
      <c r="AK966" s="63"/>
      <c r="AL966" s="63"/>
      <c r="AM966" s="63"/>
    </row>
    <row r="967" spans="1:39" ht="18" customHeight="1" x14ac:dyDescent="0.4">
      <c r="A967" s="63"/>
      <c r="B967" s="64"/>
      <c r="C967" s="64"/>
      <c r="D967" s="65"/>
      <c r="E967" s="66"/>
      <c r="F967" s="65"/>
      <c r="G967" s="66"/>
      <c r="H967" s="65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  <c r="AC967" s="63"/>
      <c r="AD967" s="63"/>
      <c r="AE967" s="63"/>
      <c r="AF967" s="63"/>
      <c r="AG967" s="63"/>
      <c r="AH967" s="63"/>
      <c r="AI967" s="63"/>
      <c r="AJ967" s="63"/>
      <c r="AK967" s="63"/>
      <c r="AL967" s="63"/>
      <c r="AM967" s="63"/>
    </row>
    <row r="968" spans="1:39" ht="18" customHeight="1" x14ac:dyDescent="0.4">
      <c r="A968" s="63"/>
      <c r="B968" s="64"/>
      <c r="C968" s="64"/>
      <c r="D968" s="65"/>
      <c r="E968" s="66"/>
      <c r="F968" s="65"/>
      <c r="G968" s="66"/>
      <c r="H968" s="65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  <c r="AC968" s="63"/>
      <c r="AD968" s="63"/>
      <c r="AE968" s="63"/>
      <c r="AF968" s="63"/>
      <c r="AG968" s="63"/>
      <c r="AH968" s="63"/>
      <c r="AI968" s="63"/>
      <c r="AJ968" s="63"/>
      <c r="AK968" s="63"/>
      <c r="AL968" s="63"/>
      <c r="AM968" s="63"/>
    </row>
    <row r="969" spans="1:39" ht="18" customHeight="1" x14ac:dyDescent="0.4">
      <c r="A969" s="63"/>
      <c r="B969" s="64"/>
      <c r="C969" s="64"/>
      <c r="D969" s="65"/>
      <c r="E969" s="66"/>
      <c r="F969" s="65"/>
      <c r="G969" s="66"/>
      <c r="H969" s="65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  <c r="AC969" s="63"/>
      <c r="AD969" s="63"/>
      <c r="AE969" s="63"/>
      <c r="AF969" s="63"/>
      <c r="AG969" s="63"/>
      <c r="AH969" s="63"/>
      <c r="AI969" s="63"/>
      <c r="AJ969" s="63"/>
      <c r="AK969" s="63"/>
      <c r="AL969" s="63"/>
      <c r="AM969" s="63"/>
    </row>
    <row r="970" spans="1:39" ht="18" customHeight="1" x14ac:dyDescent="0.4">
      <c r="A970" s="63"/>
      <c r="B970" s="64"/>
      <c r="C970" s="64"/>
      <c r="D970" s="65"/>
      <c r="E970" s="66"/>
      <c r="F970" s="65"/>
      <c r="G970" s="66"/>
      <c r="H970" s="65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  <c r="AC970" s="63"/>
      <c r="AD970" s="63"/>
      <c r="AE970" s="63"/>
      <c r="AF970" s="63"/>
      <c r="AG970" s="63"/>
      <c r="AH970" s="63"/>
      <c r="AI970" s="63"/>
      <c r="AJ970" s="63"/>
      <c r="AK970" s="63"/>
      <c r="AL970" s="63"/>
      <c r="AM970" s="63"/>
    </row>
    <row r="971" spans="1:39" ht="18" customHeight="1" x14ac:dyDescent="0.4">
      <c r="A971" s="63"/>
      <c r="B971" s="64"/>
      <c r="C971" s="64"/>
      <c r="D971" s="65"/>
      <c r="E971" s="66"/>
      <c r="F971" s="65"/>
      <c r="G971" s="66"/>
      <c r="H971" s="65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  <c r="AC971" s="63"/>
      <c r="AD971" s="63"/>
      <c r="AE971" s="63"/>
      <c r="AF971" s="63"/>
      <c r="AG971" s="63"/>
      <c r="AH971" s="63"/>
      <c r="AI971" s="63"/>
      <c r="AJ971" s="63"/>
      <c r="AK971" s="63"/>
      <c r="AL971" s="63"/>
      <c r="AM971" s="63"/>
    </row>
    <row r="972" spans="1:39" ht="18" customHeight="1" x14ac:dyDescent="0.4">
      <c r="A972" s="63"/>
      <c r="B972" s="64"/>
      <c r="C972" s="64"/>
      <c r="D972" s="65"/>
      <c r="E972" s="66"/>
      <c r="F972" s="65"/>
      <c r="G972" s="66"/>
      <c r="H972" s="65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  <c r="AC972" s="63"/>
      <c r="AD972" s="63"/>
      <c r="AE972" s="63"/>
      <c r="AF972" s="63"/>
      <c r="AG972" s="63"/>
      <c r="AH972" s="63"/>
      <c r="AI972" s="63"/>
      <c r="AJ972" s="63"/>
      <c r="AK972" s="63"/>
      <c r="AL972" s="63"/>
      <c r="AM972" s="63"/>
    </row>
    <row r="973" spans="1:39" ht="18" customHeight="1" x14ac:dyDescent="0.4">
      <c r="A973" s="63"/>
      <c r="B973" s="64"/>
      <c r="C973" s="64"/>
      <c r="D973" s="65"/>
      <c r="E973" s="66"/>
      <c r="F973" s="65"/>
      <c r="G973" s="66"/>
      <c r="H973" s="65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  <c r="AC973" s="63"/>
      <c r="AD973" s="63"/>
      <c r="AE973" s="63"/>
      <c r="AF973" s="63"/>
      <c r="AG973" s="63"/>
      <c r="AH973" s="63"/>
      <c r="AI973" s="63"/>
      <c r="AJ973" s="63"/>
      <c r="AK973" s="63"/>
      <c r="AL973" s="63"/>
      <c r="AM973" s="63"/>
    </row>
    <row r="974" spans="1:39" ht="18" customHeight="1" x14ac:dyDescent="0.4">
      <c r="A974" s="63"/>
      <c r="B974" s="64"/>
      <c r="C974" s="64"/>
      <c r="D974" s="65"/>
      <c r="E974" s="66"/>
      <c r="F974" s="65"/>
      <c r="G974" s="66"/>
      <c r="H974" s="65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  <c r="AC974" s="63"/>
      <c r="AD974" s="63"/>
      <c r="AE974" s="63"/>
      <c r="AF974" s="63"/>
      <c r="AG974" s="63"/>
      <c r="AH974" s="63"/>
      <c r="AI974" s="63"/>
      <c r="AJ974" s="63"/>
      <c r="AK974" s="63"/>
      <c r="AL974" s="63"/>
      <c r="AM974" s="63"/>
    </row>
    <row r="975" spans="1:39" ht="18" customHeight="1" x14ac:dyDescent="0.4">
      <c r="A975" s="63"/>
      <c r="B975" s="64"/>
      <c r="C975" s="64"/>
      <c r="D975" s="65"/>
      <c r="E975" s="66"/>
      <c r="F975" s="65"/>
      <c r="G975" s="66"/>
      <c r="H975" s="65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  <c r="AC975" s="63"/>
      <c r="AD975" s="63"/>
      <c r="AE975" s="63"/>
      <c r="AF975" s="63"/>
      <c r="AG975" s="63"/>
      <c r="AH975" s="63"/>
      <c r="AI975" s="63"/>
      <c r="AJ975" s="63"/>
      <c r="AK975" s="63"/>
      <c r="AL975" s="63"/>
      <c r="AM975" s="63"/>
    </row>
    <row r="976" spans="1:39" ht="18" customHeight="1" x14ac:dyDescent="0.4">
      <c r="A976" s="63"/>
      <c r="B976" s="64"/>
      <c r="C976" s="64"/>
      <c r="D976" s="65"/>
      <c r="E976" s="66"/>
      <c r="F976" s="65"/>
      <c r="G976" s="66"/>
      <c r="H976" s="65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  <c r="AC976" s="63"/>
      <c r="AD976" s="63"/>
      <c r="AE976" s="63"/>
      <c r="AF976" s="63"/>
      <c r="AG976" s="63"/>
      <c r="AH976" s="63"/>
      <c r="AI976" s="63"/>
      <c r="AJ976" s="63"/>
      <c r="AK976" s="63"/>
      <c r="AL976" s="63"/>
      <c r="AM976" s="63"/>
    </row>
    <row r="977" spans="1:39" ht="18" customHeight="1" x14ac:dyDescent="0.4">
      <c r="A977" s="63"/>
      <c r="B977" s="64"/>
      <c r="C977" s="64"/>
      <c r="D977" s="65"/>
      <c r="E977" s="66"/>
      <c r="F977" s="65"/>
      <c r="G977" s="66"/>
      <c r="H977" s="65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  <c r="AC977" s="63"/>
      <c r="AD977" s="63"/>
      <c r="AE977" s="63"/>
      <c r="AF977" s="63"/>
      <c r="AG977" s="63"/>
      <c r="AH977" s="63"/>
      <c r="AI977" s="63"/>
      <c r="AJ977" s="63"/>
      <c r="AK977" s="63"/>
      <c r="AL977" s="63"/>
      <c r="AM977" s="63"/>
    </row>
    <row r="978" spans="1:39" ht="18" customHeight="1" x14ac:dyDescent="0.4">
      <c r="A978" s="63"/>
      <c r="B978" s="64"/>
      <c r="C978" s="64"/>
      <c r="D978" s="65"/>
      <c r="E978" s="66"/>
      <c r="F978" s="65"/>
      <c r="G978" s="66"/>
      <c r="H978" s="65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  <c r="AC978" s="63"/>
      <c r="AD978" s="63"/>
      <c r="AE978" s="63"/>
      <c r="AF978" s="63"/>
      <c r="AG978" s="63"/>
      <c r="AH978" s="63"/>
      <c r="AI978" s="63"/>
      <c r="AJ978" s="63"/>
      <c r="AK978" s="63"/>
      <c r="AL978" s="63"/>
      <c r="AM978" s="63"/>
    </row>
    <row r="979" spans="1:39" ht="18" customHeight="1" x14ac:dyDescent="0.4">
      <c r="A979" s="63"/>
      <c r="B979" s="64"/>
      <c r="C979" s="64"/>
      <c r="D979" s="65"/>
      <c r="E979" s="66"/>
      <c r="F979" s="65"/>
      <c r="G979" s="66"/>
      <c r="H979" s="65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3"/>
      <c r="AD979" s="63"/>
      <c r="AE979" s="63"/>
      <c r="AF979" s="63"/>
      <c r="AG979" s="63"/>
      <c r="AH979" s="63"/>
      <c r="AI979" s="63"/>
      <c r="AJ979" s="63"/>
      <c r="AK979" s="63"/>
      <c r="AL979" s="63"/>
      <c r="AM979" s="63"/>
    </row>
    <row r="980" spans="1:39" ht="18" customHeight="1" x14ac:dyDescent="0.4">
      <c r="A980" s="63"/>
      <c r="B980" s="64"/>
      <c r="C980" s="64"/>
      <c r="D980" s="65"/>
      <c r="E980" s="66"/>
      <c r="F980" s="65"/>
      <c r="G980" s="66"/>
      <c r="H980" s="65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  <c r="AC980" s="63"/>
      <c r="AD980" s="63"/>
      <c r="AE980" s="63"/>
      <c r="AF980" s="63"/>
      <c r="AG980" s="63"/>
      <c r="AH980" s="63"/>
      <c r="AI980" s="63"/>
      <c r="AJ980" s="63"/>
      <c r="AK980" s="63"/>
      <c r="AL980" s="63"/>
      <c r="AM980" s="63"/>
    </row>
    <row r="981" spans="1:39" ht="18" customHeight="1" x14ac:dyDescent="0.4">
      <c r="A981" s="63"/>
      <c r="B981" s="64"/>
      <c r="C981" s="64"/>
      <c r="D981" s="65"/>
      <c r="E981" s="66"/>
      <c r="F981" s="65"/>
      <c r="G981" s="66"/>
      <c r="H981" s="65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  <c r="AC981" s="63"/>
      <c r="AD981" s="63"/>
      <c r="AE981" s="63"/>
      <c r="AF981" s="63"/>
      <c r="AG981" s="63"/>
      <c r="AH981" s="63"/>
      <c r="AI981" s="63"/>
      <c r="AJ981" s="63"/>
      <c r="AK981" s="63"/>
      <c r="AL981" s="63"/>
      <c r="AM981" s="63"/>
    </row>
    <row r="982" spans="1:39" ht="18" customHeight="1" x14ac:dyDescent="0.4">
      <c r="A982" s="63"/>
      <c r="B982" s="64"/>
      <c r="C982" s="64"/>
      <c r="D982" s="65"/>
      <c r="E982" s="66"/>
      <c r="F982" s="65"/>
      <c r="G982" s="66"/>
      <c r="H982" s="65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  <c r="AC982" s="63"/>
      <c r="AD982" s="63"/>
      <c r="AE982" s="63"/>
      <c r="AF982" s="63"/>
      <c r="AG982" s="63"/>
      <c r="AH982" s="63"/>
      <c r="AI982" s="63"/>
      <c r="AJ982" s="63"/>
      <c r="AK982" s="63"/>
      <c r="AL982" s="63"/>
      <c r="AM982" s="63"/>
    </row>
    <row r="983" spans="1:39" ht="18" customHeight="1" x14ac:dyDescent="0.4">
      <c r="A983" s="63"/>
      <c r="B983" s="64"/>
      <c r="C983" s="64"/>
      <c r="D983" s="65"/>
      <c r="E983" s="66"/>
      <c r="F983" s="65"/>
      <c r="G983" s="66"/>
      <c r="H983" s="65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  <c r="AC983" s="63"/>
      <c r="AD983" s="63"/>
      <c r="AE983" s="63"/>
      <c r="AF983" s="63"/>
      <c r="AG983" s="63"/>
      <c r="AH983" s="63"/>
      <c r="AI983" s="63"/>
      <c r="AJ983" s="63"/>
      <c r="AK983" s="63"/>
      <c r="AL983" s="63"/>
      <c r="AM983" s="63"/>
    </row>
    <row r="984" spans="1:39" ht="18" customHeight="1" x14ac:dyDescent="0.4">
      <c r="A984" s="63"/>
      <c r="B984" s="64"/>
      <c r="C984" s="64"/>
      <c r="D984" s="65"/>
      <c r="E984" s="66"/>
      <c r="F984" s="65"/>
      <c r="G984" s="66"/>
      <c r="H984" s="65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  <c r="AC984" s="63"/>
      <c r="AD984" s="63"/>
      <c r="AE984" s="63"/>
      <c r="AF984" s="63"/>
      <c r="AG984" s="63"/>
      <c r="AH984" s="63"/>
      <c r="AI984" s="63"/>
      <c r="AJ984" s="63"/>
      <c r="AK984" s="63"/>
      <c r="AL984" s="63"/>
      <c r="AM984" s="63"/>
    </row>
    <row r="985" spans="1:39" ht="18" customHeight="1" x14ac:dyDescent="0.4">
      <c r="A985" s="63"/>
      <c r="B985" s="64"/>
      <c r="C985" s="64"/>
      <c r="D985" s="65"/>
      <c r="E985" s="66"/>
      <c r="F985" s="65"/>
      <c r="G985" s="66"/>
      <c r="H985" s="65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  <c r="AC985" s="63"/>
      <c r="AD985" s="63"/>
      <c r="AE985" s="63"/>
      <c r="AF985" s="63"/>
      <c r="AG985" s="63"/>
      <c r="AH985" s="63"/>
      <c r="AI985" s="63"/>
      <c r="AJ985" s="63"/>
      <c r="AK985" s="63"/>
      <c r="AL985" s="63"/>
      <c r="AM985" s="63"/>
    </row>
    <row r="986" spans="1:39" ht="18" customHeight="1" x14ac:dyDescent="0.4">
      <c r="A986" s="63"/>
      <c r="B986" s="64"/>
      <c r="C986" s="64"/>
      <c r="D986" s="65"/>
      <c r="E986" s="66"/>
      <c r="F986" s="65"/>
      <c r="G986" s="66"/>
      <c r="H986" s="65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  <c r="AC986" s="63"/>
      <c r="AD986" s="63"/>
      <c r="AE986" s="63"/>
      <c r="AF986" s="63"/>
      <c r="AG986" s="63"/>
      <c r="AH986" s="63"/>
      <c r="AI986" s="63"/>
      <c r="AJ986" s="63"/>
      <c r="AK986" s="63"/>
      <c r="AL986" s="63"/>
      <c r="AM986" s="63"/>
    </row>
    <row r="987" spans="1:39" ht="18" customHeight="1" x14ac:dyDescent="0.4">
      <c r="A987" s="63"/>
      <c r="B987" s="64"/>
      <c r="C987" s="64"/>
      <c r="D987" s="65"/>
      <c r="E987" s="66"/>
      <c r="F987" s="65"/>
      <c r="G987" s="66"/>
      <c r="H987" s="65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  <c r="AC987" s="63"/>
      <c r="AD987" s="63"/>
      <c r="AE987" s="63"/>
      <c r="AF987" s="63"/>
      <c r="AG987" s="63"/>
      <c r="AH987" s="63"/>
      <c r="AI987" s="63"/>
      <c r="AJ987" s="63"/>
      <c r="AK987" s="63"/>
      <c r="AL987" s="63"/>
      <c r="AM987" s="63"/>
    </row>
    <row r="988" spans="1:39" ht="18" customHeight="1" x14ac:dyDescent="0.4">
      <c r="A988" s="63"/>
      <c r="B988" s="64"/>
      <c r="C988" s="64"/>
      <c r="D988" s="65"/>
      <c r="E988" s="66"/>
      <c r="F988" s="65"/>
      <c r="G988" s="66"/>
      <c r="H988" s="65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  <c r="AC988" s="63"/>
      <c r="AD988" s="63"/>
      <c r="AE988" s="63"/>
      <c r="AF988" s="63"/>
      <c r="AG988" s="63"/>
      <c r="AH988" s="63"/>
      <c r="AI988" s="63"/>
      <c r="AJ988" s="63"/>
      <c r="AK988" s="63"/>
      <c r="AL988" s="63"/>
      <c r="AM988" s="63"/>
    </row>
    <row r="989" spans="1:39" ht="18" customHeight="1" x14ac:dyDescent="0.4">
      <c r="A989" s="63"/>
      <c r="B989" s="64"/>
      <c r="C989" s="64"/>
      <c r="D989" s="65"/>
      <c r="E989" s="66"/>
      <c r="F989" s="65"/>
      <c r="G989" s="66"/>
      <c r="H989" s="65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  <c r="AC989" s="63"/>
      <c r="AD989" s="63"/>
      <c r="AE989" s="63"/>
      <c r="AF989" s="63"/>
      <c r="AG989" s="63"/>
      <c r="AH989" s="63"/>
      <c r="AI989" s="63"/>
      <c r="AJ989" s="63"/>
      <c r="AK989" s="63"/>
      <c r="AL989" s="63"/>
      <c r="AM989" s="63"/>
    </row>
    <row r="990" spans="1:39" ht="18" customHeight="1" x14ac:dyDescent="0.4">
      <c r="A990" s="63"/>
      <c r="B990" s="64"/>
      <c r="C990" s="64"/>
      <c r="D990" s="65"/>
      <c r="E990" s="66"/>
      <c r="F990" s="65"/>
      <c r="G990" s="66"/>
      <c r="H990" s="65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  <c r="AC990" s="63"/>
      <c r="AD990" s="63"/>
      <c r="AE990" s="63"/>
      <c r="AF990" s="63"/>
      <c r="AG990" s="63"/>
      <c r="AH990" s="63"/>
      <c r="AI990" s="63"/>
      <c r="AJ990" s="63"/>
      <c r="AK990" s="63"/>
      <c r="AL990" s="63"/>
      <c r="AM990" s="63"/>
    </row>
    <row r="991" spans="1:39" ht="18" customHeight="1" x14ac:dyDescent="0.4">
      <c r="A991" s="63"/>
      <c r="B991" s="64"/>
      <c r="C991" s="64"/>
      <c r="D991" s="65"/>
      <c r="E991" s="66"/>
      <c r="F991" s="65"/>
      <c r="G991" s="66"/>
      <c r="H991" s="65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  <c r="AC991" s="63"/>
      <c r="AD991" s="63"/>
      <c r="AE991" s="63"/>
      <c r="AF991" s="63"/>
      <c r="AG991" s="63"/>
      <c r="AH991" s="63"/>
      <c r="AI991" s="63"/>
      <c r="AJ991" s="63"/>
      <c r="AK991" s="63"/>
      <c r="AL991" s="63"/>
      <c r="AM991" s="63"/>
    </row>
    <row r="992" spans="1:39" ht="18" customHeight="1" x14ac:dyDescent="0.4">
      <c r="A992" s="63"/>
      <c r="B992" s="64"/>
      <c r="C992" s="64"/>
      <c r="D992" s="65"/>
      <c r="E992" s="66"/>
      <c r="F992" s="65"/>
      <c r="G992" s="66"/>
      <c r="H992" s="65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  <c r="AC992" s="63"/>
      <c r="AD992" s="63"/>
      <c r="AE992" s="63"/>
      <c r="AF992" s="63"/>
      <c r="AG992" s="63"/>
      <c r="AH992" s="63"/>
      <c r="AI992" s="63"/>
      <c r="AJ992" s="63"/>
      <c r="AK992" s="63"/>
      <c r="AL992" s="63"/>
      <c r="AM992" s="63"/>
    </row>
    <row r="993" spans="1:39" ht="18" customHeight="1" x14ac:dyDescent="0.4">
      <c r="A993" s="63"/>
      <c r="B993" s="64"/>
      <c r="C993" s="64"/>
      <c r="D993" s="65"/>
      <c r="E993" s="66"/>
      <c r="F993" s="65"/>
      <c r="G993" s="66"/>
      <c r="H993" s="65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  <c r="AC993" s="63"/>
      <c r="AD993" s="63"/>
      <c r="AE993" s="63"/>
      <c r="AF993" s="63"/>
      <c r="AG993" s="63"/>
      <c r="AH993" s="63"/>
      <c r="AI993" s="63"/>
      <c r="AJ993" s="63"/>
      <c r="AK993" s="63"/>
      <c r="AL993" s="63"/>
      <c r="AM993" s="63"/>
    </row>
    <row r="994" spans="1:39" ht="18" customHeight="1" x14ac:dyDescent="0.4">
      <c r="A994" s="63"/>
      <c r="B994" s="64"/>
      <c r="C994" s="64"/>
      <c r="D994" s="65"/>
      <c r="E994" s="66"/>
      <c r="F994" s="65"/>
      <c r="G994" s="66"/>
      <c r="H994" s="65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  <c r="AC994" s="63"/>
      <c r="AD994" s="63"/>
      <c r="AE994" s="63"/>
      <c r="AF994" s="63"/>
      <c r="AG994" s="63"/>
      <c r="AH994" s="63"/>
      <c r="AI994" s="63"/>
      <c r="AJ994" s="63"/>
      <c r="AK994" s="63"/>
      <c r="AL994" s="63"/>
      <c r="AM994" s="63"/>
    </row>
    <row r="995" spans="1:39" ht="18" customHeight="1" x14ac:dyDescent="0.4">
      <c r="A995" s="63"/>
      <c r="B995" s="64"/>
      <c r="C995" s="64"/>
      <c r="D995" s="65"/>
      <c r="E995" s="66"/>
      <c r="F995" s="65"/>
      <c r="G995" s="66"/>
      <c r="H995" s="65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3"/>
      <c r="AD995" s="63"/>
      <c r="AE995" s="63"/>
      <c r="AF995" s="63"/>
      <c r="AG995" s="63"/>
      <c r="AH995" s="63"/>
      <c r="AI995" s="63"/>
      <c r="AJ995" s="63"/>
      <c r="AK995" s="63"/>
      <c r="AL995" s="63"/>
      <c r="AM995" s="63"/>
    </row>
    <row r="996" spans="1:39" ht="18" customHeight="1" x14ac:dyDescent="0.4">
      <c r="A996" s="63"/>
      <c r="B996" s="64"/>
      <c r="C996" s="64"/>
      <c r="D996" s="65"/>
      <c r="E996" s="66"/>
      <c r="F996" s="65"/>
      <c r="G996" s="66"/>
      <c r="H996" s="65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  <c r="AC996" s="63"/>
      <c r="AD996" s="63"/>
      <c r="AE996" s="63"/>
      <c r="AF996" s="63"/>
      <c r="AG996" s="63"/>
      <c r="AH996" s="63"/>
      <c r="AI996" s="63"/>
      <c r="AJ996" s="63"/>
      <c r="AK996" s="63"/>
      <c r="AL996" s="63"/>
      <c r="AM996" s="63"/>
    </row>
    <row r="997" spans="1:39" ht="18" customHeight="1" x14ac:dyDescent="0.4">
      <c r="A997" s="63"/>
      <c r="B997" s="64"/>
      <c r="C997" s="64"/>
      <c r="D997" s="65"/>
      <c r="E997" s="66"/>
      <c r="F997" s="65"/>
      <c r="G997" s="66"/>
      <c r="H997" s="65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3"/>
      <c r="AD997" s="63"/>
      <c r="AE997" s="63"/>
      <c r="AF997" s="63"/>
      <c r="AG997" s="63"/>
      <c r="AH997" s="63"/>
      <c r="AI997" s="63"/>
      <c r="AJ997" s="63"/>
      <c r="AK997" s="63"/>
      <c r="AL997" s="63"/>
      <c r="AM997" s="63"/>
    </row>
    <row r="998" spans="1:39" ht="18" customHeight="1" x14ac:dyDescent="0.4">
      <c r="A998" s="63"/>
      <c r="B998" s="64"/>
      <c r="C998" s="64"/>
      <c r="D998" s="65"/>
      <c r="E998" s="66"/>
      <c r="F998" s="65"/>
      <c r="G998" s="66"/>
      <c r="H998" s="65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  <c r="AC998" s="63"/>
      <c r="AD998" s="63"/>
      <c r="AE998" s="63"/>
      <c r="AF998" s="63"/>
      <c r="AG998" s="63"/>
      <c r="AH998" s="63"/>
      <c r="AI998" s="63"/>
      <c r="AJ998" s="63"/>
      <c r="AK998" s="63"/>
      <c r="AL998" s="63"/>
      <c r="AM998" s="63"/>
    </row>
    <row r="999" spans="1:39" ht="18" customHeight="1" x14ac:dyDescent="0.4">
      <c r="A999" s="63"/>
      <c r="B999" s="64"/>
      <c r="C999" s="64"/>
      <c r="D999" s="65"/>
      <c r="E999" s="66"/>
      <c r="F999" s="65"/>
      <c r="G999" s="66"/>
      <c r="H999" s="65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  <c r="AC999" s="63"/>
      <c r="AD999" s="63"/>
      <c r="AE999" s="63"/>
      <c r="AF999" s="63"/>
      <c r="AG999" s="63"/>
      <c r="AH999" s="63"/>
      <c r="AI999" s="63"/>
      <c r="AJ999" s="63"/>
      <c r="AK999" s="63"/>
      <c r="AL999" s="63"/>
      <c r="AM999" s="63"/>
    </row>
    <row r="1000" spans="1:39" ht="18" customHeight="1" x14ac:dyDescent="0.4">
      <c r="A1000" s="63"/>
      <c r="B1000" s="64"/>
      <c r="C1000" s="64"/>
      <c r="D1000" s="65"/>
      <c r="E1000" s="66"/>
      <c r="F1000" s="65"/>
      <c r="G1000" s="66"/>
      <c r="H1000" s="65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  <c r="AC1000" s="63"/>
      <c r="AD1000" s="63"/>
      <c r="AE1000" s="63"/>
      <c r="AF1000" s="63"/>
      <c r="AG1000" s="63"/>
      <c r="AH1000" s="63"/>
      <c r="AI1000" s="63"/>
      <c r="AJ1000" s="63"/>
      <c r="AK1000" s="63"/>
      <c r="AL1000" s="63"/>
      <c r="AM1000" s="63"/>
    </row>
    <row r="1001" spans="1:39" ht="18" customHeight="1" x14ac:dyDescent="0.4">
      <c r="A1001" s="63"/>
      <c r="B1001" s="64"/>
      <c r="C1001" s="64"/>
      <c r="D1001" s="65"/>
      <c r="E1001" s="66"/>
      <c r="F1001" s="65"/>
      <c r="G1001" s="66"/>
      <c r="H1001" s="65"/>
      <c r="I1001" s="66"/>
      <c r="J1001" s="66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  <c r="AC1001" s="63"/>
      <c r="AD1001" s="63"/>
      <c r="AE1001" s="63"/>
      <c r="AF1001" s="63"/>
      <c r="AG1001" s="63"/>
      <c r="AH1001" s="63"/>
      <c r="AI1001" s="63"/>
      <c r="AJ1001" s="63"/>
      <c r="AK1001" s="63"/>
      <c r="AL1001" s="63"/>
      <c r="AM1001" s="63"/>
    </row>
    <row r="1002" spans="1:39" ht="18" customHeight="1" x14ac:dyDescent="0.4">
      <c r="A1002" s="63"/>
      <c r="B1002" s="64"/>
      <c r="C1002" s="64"/>
      <c r="D1002" s="65"/>
      <c r="E1002" s="66"/>
      <c r="F1002" s="65"/>
      <c r="G1002" s="66"/>
      <c r="H1002" s="65"/>
      <c r="I1002" s="66"/>
      <c r="J1002" s="66"/>
      <c r="K1002" s="66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  <c r="AA1002" s="66"/>
      <c r="AB1002" s="66"/>
      <c r="AC1002" s="63"/>
      <c r="AD1002" s="63"/>
      <c r="AE1002" s="63"/>
      <c r="AF1002" s="63"/>
      <c r="AG1002" s="63"/>
      <c r="AH1002" s="63"/>
      <c r="AI1002" s="63"/>
      <c r="AJ1002" s="63"/>
      <c r="AK1002" s="63"/>
      <c r="AL1002" s="63"/>
      <c r="AM1002" s="63"/>
    </row>
    <row r="1003" spans="1:39" ht="18" customHeight="1" x14ac:dyDescent="0.4">
      <c r="A1003" s="63"/>
      <c r="B1003" s="64"/>
      <c r="C1003" s="64"/>
      <c r="D1003" s="65"/>
      <c r="E1003" s="66"/>
      <c r="F1003" s="65"/>
      <c r="G1003" s="66"/>
      <c r="H1003" s="65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  <c r="AA1003" s="66"/>
      <c r="AB1003" s="66"/>
      <c r="AC1003" s="63"/>
      <c r="AD1003" s="63"/>
      <c r="AE1003" s="63"/>
      <c r="AF1003" s="63"/>
      <c r="AG1003" s="63"/>
      <c r="AH1003" s="63"/>
      <c r="AI1003" s="63"/>
      <c r="AJ1003" s="63"/>
      <c r="AK1003" s="63"/>
      <c r="AL1003" s="63"/>
      <c r="AM1003" s="63"/>
    </row>
    <row r="1004" spans="1:39" ht="18" customHeight="1" x14ac:dyDescent="0.4">
      <c r="A1004" s="63"/>
      <c r="B1004" s="64"/>
      <c r="C1004" s="64"/>
      <c r="D1004" s="65"/>
      <c r="E1004" s="66"/>
      <c r="F1004" s="65"/>
      <c r="G1004" s="66"/>
      <c r="H1004" s="65"/>
      <c r="I1004" s="66"/>
      <c r="J1004" s="66"/>
      <c r="K1004" s="66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  <c r="AA1004" s="66"/>
      <c r="AB1004" s="66"/>
      <c r="AC1004" s="63"/>
      <c r="AD1004" s="63"/>
      <c r="AE1004" s="63"/>
      <c r="AF1004" s="63"/>
      <c r="AG1004" s="63"/>
      <c r="AH1004" s="63"/>
      <c r="AI1004" s="63"/>
      <c r="AJ1004" s="63"/>
      <c r="AK1004" s="63"/>
      <c r="AL1004" s="63"/>
      <c r="AM1004" s="63"/>
    </row>
  </sheetData>
  <mergeCells count="6">
    <mergeCell ref="A44:AB44"/>
    <mergeCell ref="D5:AB5"/>
    <mergeCell ref="D6:X6"/>
    <mergeCell ref="N7:V7"/>
    <mergeCell ref="J8:L8"/>
    <mergeCell ref="N8:T8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D1001"/>
  <sheetViews>
    <sheetView topLeftCell="A15" zoomScaleNormal="100" zoomScaleSheetLayoutView="100" workbookViewId="0">
      <selection activeCell="M26" sqref="M26"/>
    </sheetView>
  </sheetViews>
  <sheetFormatPr defaultColWidth="10.140625" defaultRowHeight="15" customHeight="1" x14ac:dyDescent="0.4"/>
  <cols>
    <col min="1" max="1" width="46.28515625" style="35" customWidth="1"/>
    <col min="2" max="2" width="8.85546875" style="35" customWidth="1"/>
    <col min="3" max="3" width="0.7109375" style="35" customWidth="1"/>
    <col min="4" max="4" width="12.42578125" style="35" customWidth="1"/>
    <col min="5" max="5" width="0.7109375" style="35" customWidth="1"/>
    <col min="6" max="6" width="12.85546875" style="35" customWidth="1"/>
    <col min="7" max="7" width="0.7109375" style="35" customWidth="1"/>
    <col min="8" max="8" width="12" style="35" customWidth="1"/>
    <col min="9" max="9" width="0.7109375" style="35" customWidth="1"/>
    <col min="10" max="10" width="12.42578125" style="35" customWidth="1"/>
    <col min="11" max="11" width="0.7109375" style="35" customWidth="1"/>
    <col min="12" max="12" width="14.42578125" style="35" bestFit="1" customWidth="1"/>
    <col min="13" max="13" width="0.7109375" style="35" customWidth="1"/>
    <col min="14" max="14" width="15.28515625" style="35" customWidth="1"/>
    <col min="15" max="15" width="0.7109375" style="35" customWidth="1"/>
    <col min="16" max="16" width="16.5703125" style="35" customWidth="1"/>
    <col min="17" max="17" width="0.7109375" style="35" customWidth="1"/>
    <col min="18" max="18" width="13.7109375" style="35" bestFit="1" customWidth="1"/>
    <col min="19" max="30" width="9.140625" style="35" customWidth="1"/>
    <col min="31" max="16384" width="10.140625" style="35"/>
  </cols>
  <sheetData>
    <row r="1" spans="1:30" ht="21.75" customHeight="1" x14ac:dyDescent="0.4">
      <c r="A1" s="1" t="s">
        <v>0</v>
      </c>
      <c r="B1" s="8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1.75" customHeight="1" x14ac:dyDescent="0.4">
      <c r="A2" s="1" t="s">
        <v>113</v>
      </c>
      <c r="B2" s="8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1.75" customHeight="1" x14ac:dyDescent="0.4">
      <c r="A3" s="6" t="s">
        <v>191</v>
      </c>
      <c r="B3" s="12"/>
      <c r="C3" s="2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" customHeight="1" x14ac:dyDescent="0.4">
      <c r="A4" s="3"/>
      <c r="B4" s="24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8.75" customHeight="1" x14ac:dyDescent="0.4">
      <c r="A5" s="3"/>
      <c r="B5" s="24"/>
      <c r="C5" s="3"/>
      <c r="D5" s="213" t="s">
        <v>156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8.75" customHeight="1" x14ac:dyDescent="0.4">
      <c r="A6" s="3"/>
      <c r="B6" s="24"/>
      <c r="C6" s="8"/>
      <c r="D6" s="9"/>
      <c r="E6" s="9"/>
      <c r="F6" s="9"/>
      <c r="G6" s="9"/>
      <c r="H6" s="9"/>
      <c r="I6" s="9"/>
      <c r="J6" s="2"/>
      <c r="K6" s="2"/>
      <c r="L6" s="2"/>
      <c r="M6" s="9"/>
      <c r="N6" s="224" t="s">
        <v>62</v>
      </c>
      <c r="O6" s="225"/>
      <c r="P6" s="225"/>
      <c r="Q6" s="9"/>
      <c r="R6" s="9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8.75" customHeight="1" x14ac:dyDescent="0.4">
      <c r="A7" s="3"/>
      <c r="B7" s="24"/>
      <c r="C7" s="8"/>
      <c r="D7" s="9"/>
      <c r="E7" s="9"/>
      <c r="F7" s="9"/>
      <c r="G7" s="9"/>
      <c r="H7" s="9"/>
      <c r="I7" s="9"/>
      <c r="J7" s="2"/>
      <c r="K7" s="2"/>
      <c r="L7" s="2"/>
      <c r="M7" s="9"/>
      <c r="N7" s="10" t="s">
        <v>157</v>
      </c>
      <c r="O7" s="9"/>
      <c r="P7" s="9"/>
      <c r="Q7" s="9"/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8.75" customHeight="1" x14ac:dyDescent="0.4">
      <c r="A8" s="3"/>
      <c r="B8" s="24"/>
      <c r="C8" s="8"/>
      <c r="D8" s="9"/>
      <c r="E8" s="9"/>
      <c r="F8" s="9"/>
      <c r="G8" s="9"/>
      <c r="H8" s="9"/>
      <c r="I8" s="9"/>
      <c r="J8" s="213" t="s">
        <v>59</v>
      </c>
      <c r="K8" s="214"/>
      <c r="L8" s="214"/>
      <c r="M8" s="9"/>
      <c r="N8" s="13" t="s">
        <v>158</v>
      </c>
      <c r="O8" s="37"/>
      <c r="P8" s="9"/>
      <c r="Q8" s="9"/>
      <c r="R8" s="9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.75" customHeight="1" x14ac:dyDescent="0.4">
      <c r="A9" s="3"/>
      <c r="B9" s="24"/>
      <c r="C9" s="8"/>
      <c r="D9" s="9"/>
      <c r="E9" s="9"/>
      <c r="F9" s="10"/>
      <c r="G9" s="9"/>
      <c r="H9" s="10"/>
      <c r="I9" s="9"/>
      <c r="J9" s="2"/>
      <c r="K9" s="2"/>
      <c r="L9" s="2"/>
      <c r="M9" s="9"/>
      <c r="N9" s="10" t="s">
        <v>117</v>
      </c>
      <c r="O9" s="9"/>
      <c r="P9" s="2"/>
      <c r="Q9" s="10"/>
      <c r="R9" s="10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customHeight="1" x14ac:dyDescent="0.4">
      <c r="A10" s="3"/>
      <c r="B10" s="24"/>
      <c r="C10" s="55"/>
      <c r="D10" s="2"/>
      <c r="E10" s="10"/>
      <c r="F10" s="10"/>
      <c r="G10" s="10"/>
      <c r="H10" s="10"/>
      <c r="I10" s="10"/>
      <c r="J10" s="10" t="s">
        <v>120</v>
      </c>
      <c r="K10" s="10"/>
      <c r="L10" s="10"/>
      <c r="M10" s="10"/>
      <c r="N10" s="10" t="s">
        <v>122</v>
      </c>
      <c r="O10" s="10"/>
      <c r="P10" s="10" t="s">
        <v>159</v>
      </c>
      <c r="Q10" s="10"/>
      <c r="R10" s="1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8.75" customHeight="1" x14ac:dyDescent="0.4">
      <c r="A11" s="3"/>
      <c r="B11" s="24"/>
      <c r="C11" s="55"/>
      <c r="D11" s="10" t="s">
        <v>126</v>
      </c>
      <c r="E11" s="10"/>
      <c r="F11" s="10" t="s">
        <v>127</v>
      </c>
      <c r="G11" s="10"/>
      <c r="H11" s="10" t="s">
        <v>119</v>
      </c>
      <c r="I11" s="10"/>
      <c r="J11" s="11" t="s">
        <v>129</v>
      </c>
      <c r="K11" s="10"/>
      <c r="L11" s="10"/>
      <c r="M11" s="10"/>
      <c r="N11" s="10" t="s">
        <v>131</v>
      </c>
      <c r="O11" s="10"/>
      <c r="P11" s="10" t="s">
        <v>160</v>
      </c>
      <c r="Q11" s="10"/>
      <c r="R11" s="10" t="s">
        <v>125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8.75" customHeight="1" x14ac:dyDescent="0.4">
      <c r="A12" s="3"/>
      <c r="B12" s="56" t="s">
        <v>9</v>
      </c>
      <c r="C12" s="55"/>
      <c r="D12" s="13" t="s">
        <v>137</v>
      </c>
      <c r="E12" s="10"/>
      <c r="F12" s="13" t="s">
        <v>138</v>
      </c>
      <c r="G12" s="10"/>
      <c r="H12" s="13" t="s">
        <v>161</v>
      </c>
      <c r="I12" s="10"/>
      <c r="J12" s="13" t="s">
        <v>140</v>
      </c>
      <c r="K12" s="37"/>
      <c r="L12" s="13" t="s">
        <v>61</v>
      </c>
      <c r="M12" s="10"/>
      <c r="N12" s="13" t="s">
        <v>142</v>
      </c>
      <c r="O12" s="10"/>
      <c r="P12" s="13" t="s">
        <v>147</v>
      </c>
      <c r="Q12" s="10"/>
      <c r="R12" s="13" t="s">
        <v>147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6" customHeight="1" x14ac:dyDescent="0.4">
      <c r="A13" s="36"/>
      <c r="B13" s="57"/>
      <c r="C13" s="5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8.75" customHeight="1" x14ac:dyDescent="0.4">
      <c r="A14" s="36" t="s">
        <v>148</v>
      </c>
      <c r="B14" s="57"/>
      <c r="C14" s="58"/>
      <c r="D14" s="16">
        <v>658434300</v>
      </c>
      <c r="E14" s="16"/>
      <c r="F14" s="16">
        <v>222105000</v>
      </c>
      <c r="G14" s="16"/>
      <c r="H14" s="16">
        <v>7429904</v>
      </c>
      <c r="I14" s="16"/>
      <c r="J14" s="16">
        <v>65843430</v>
      </c>
      <c r="K14" s="16"/>
      <c r="L14" s="16">
        <v>2082113875</v>
      </c>
      <c r="M14" s="16"/>
      <c r="N14" s="16">
        <v>-19201569</v>
      </c>
      <c r="O14" s="16"/>
      <c r="P14" s="16">
        <f>+N14</f>
        <v>-19201569</v>
      </c>
      <c r="Q14" s="16"/>
      <c r="R14" s="16">
        <f>SUM(D14:L14)+P14</f>
        <v>3016724940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8.75" customHeight="1" x14ac:dyDescent="0.4">
      <c r="A15" s="36" t="s">
        <v>152</v>
      </c>
      <c r="B15" s="57"/>
      <c r="C15" s="58"/>
      <c r="D15" s="26"/>
      <c r="E15" s="16"/>
      <c r="F15" s="26"/>
      <c r="G15" s="16"/>
      <c r="H15" s="26"/>
      <c r="I15" s="16"/>
      <c r="J15" s="26"/>
      <c r="K15" s="16"/>
      <c r="L15" s="26"/>
      <c r="M15" s="26"/>
      <c r="N15" s="26"/>
      <c r="O15" s="26"/>
      <c r="P15" s="16"/>
      <c r="Q15" s="26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8.75" customHeight="1" x14ac:dyDescent="0.4">
      <c r="A16" s="36" t="s">
        <v>193</v>
      </c>
      <c r="B16" s="24"/>
      <c r="C16" s="58"/>
      <c r="D16" s="26"/>
      <c r="E16" s="16"/>
      <c r="F16" s="26"/>
      <c r="G16" s="16"/>
      <c r="H16" s="26"/>
      <c r="I16" s="16"/>
      <c r="J16" s="26"/>
      <c r="K16" s="16"/>
      <c r="L16" s="26"/>
      <c r="M16" s="26"/>
      <c r="N16" s="26"/>
      <c r="O16" s="26"/>
      <c r="P16" s="16"/>
      <c r="Q16" s="26"/>
      <c r="R16" s="1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8.75" customHeight="1" x14ac:dyDescent="0.4">
      <c r="A17" s="20" t="s">
        <v>153</v>
      </c>
      <c r="B17" s="24">
        <v>16</v>
      </c>
      <c r="C17" s="3"/>
      <c r="D17" s="26">
        <v>0</v>
      </c>
      <c r="E17" s="16"/>
      <c r="F17" s="26">
        <v>0</v>
      </c>
      <c r="G17" s="16"/>
      <c r="H17" s="26">
        <v>0</v>
      </c>
      <c r="I17" s="16"/>
      <c r="J17" s="16">
        <v>0</v>
      </c>
      <c r="K17" s="16"/>
      <c r="L17" s="16">
        <v>-95472974</v>
      </c>
      <c r="M17" s="16"/>
      <c r="N17" s="26">
        <v>0</v>
      </c>
      <c r="O17" s="16"/>
      <c r="P17" s="16">
        <v>0</v>
      </c>
      <c r="Q17" s="16"/>
      <c r="R17" s="16">
        <f t="shared" ref="R17:R18" si="0">SUM(D17:L17)+P17</f>
        <v>-95472974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8.75" customHeight="1" x14ac:dyDescent="0.4">
      <c r="A18" s="20" t="s">
        <v>80</v>
      </c>
      <c r="B18" s="57"/>
      <c r="C18" s="58"/>
      <c r="D18" s="7">
        <v>0</v>
      </c>
      <c r="E18" s="2"/>
      <c r="F18" s="7">
        <v>0</v>
      </c>
      <c r="G18" s="2"/>
      <c r="H18" s="7">
        <v>0</v>
      </c>
      <c r="I18" s="2"/>
      <c r="J18" s="7">
        <v>0</v>
      </c>
      <c r="K18" s="2"/>
      <c r="L18" s="7">
        <v>266327709</v>
      </c>
      <c r="M18" s="2"/>
      <c r="N18" s="7">
        <v>0</v>
      </c>
      <c r="O18" s="2"/>
      <c r="P18" s="7">
        <v>0</v>
      </c>
      <c r="Q18" s="2"/>
      <c r="R18" s="7">
        <f t="shared" si="0"/>
        <v>266327709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6" customHeight="1" x14ac:dyDescent="0.4">
      <c r="A19" s="3"/>
      <c r="B19" s="24"/>
      <c r="C19" s="3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8.75" customHeight="1" x14ac:dyDescent="0.4">
      <c r="A20" s="36" t="s">
        <v>194</v>
      </c>
      <c r="B20" s="24"/>
      <c r="C20" s="3"/>
      <c r="D20" s="59">
        <f>SUM(D14:D18)</f>
        <v>658434300</v>
      </c>
      <c r="E20" s="2"/>
      <c r="F20" s="59">
        <f>SUM(F14:F18)</f>
        <v>222105000</v>
      </c>
      <c r="G20" s="2"/>
      <c r="H20" s="59">
        <f>SUM(H14:H18)</f>
        <v>7429904</v>
      </c>
      <c r="I20" s="2"/>
      <c r="J20" s="59">
        <f>SUM(J14:J18)</f>
        <v>65843430</v>
      </c>
      <c r="K20" s="2"/>
      <c r="L20" s="59">
        <f>SUM(L14:L18)</f>
        <v>2252968610</v>
      </c>
      <c r="M20" s="2"/>
      <c r="N20" s="59">
        <f>SUM(N14:N18)</f>
        <v>-19201569</v>
      </c>
      <c r="O20" s="2"/>
      <c r="P20" s="59">
        <f>SUM(P14:P18)</f>
        <v>-19201569</v>
      </c>
      <c r="Q20" s="2"/>
      <c r="R20" s="59">
        <f>SUM(R14:R18)</f>
        <v>3187579675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8.75" customHeight="1" x14ac:dyDescent="0.4">
      <c r="A21" s="20"/>
      <c r="B21" s="24"/>
      <c r="C21" s="5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8.75" customHeight="1" x14ac:dyDescent="0.4">
      <c r="A22" s="36" t="s">
        <v>155</v>
      </c>
      <c r="B22" s="57"/>
      <c r="C22" s="58"/>
      <c r="D22" s="15">
        <v>658434300</v>
      </c>
      <c r="E22" s="16"/>
      <c r="F22" s="15">
        <v>222105000</v>
      </c>
      <c r="G22" s="16"/>
      <c r="H22" s="15">
        <v>7429904</v>
      </c>
      <c r="I22" s="16"/>
      <c r="J22" s="15">
        <v>65843430</v>
      </c>
      <c r="K22" s="16"/>
      <c r="L22" s="15">
        <v>2398854204</v>
      </c>
      <c r="M22" s="16"/>
      <c r="N22" s="15">
        <v>-19201569</v>
      </c>
      <c r="O22" s="16"/>
      <c r="P22" s="15">
        <f>+N22</f>
        <v>-19201569</v>
      </c>
      <c r="Q22" s="16"/>
      <c r="R22" s="15">
        <f>SUM(D22:L22)+P22</f>
        <v>3333465269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8.75" customHeight="1" x14ac:dyDescent="0.4">
      <c r="A23" s="36" t="s">
        <v>152</v>
      </c>
      <c r="B23" s="57"/>
      <c r="C23" s="58"/>
      <c r="D23" s="17"/>
      <c r="E23" s="16"/>
      <c r="F23" s="17"/>
      <c r="G23" s="16"/>
      <c r="H23" s="17"/>
      <c r="I23" s="16"/>
      <c r="J23" s="17"/>
      <c r="K23" s="16"/>
      <c r="L23" s="17"/>
      <c r="M23" s="26"/>
      <c r="N23" s="17"/>
      <c r="O23" s="26"/>
      <c r="P23" s="15"/>
      <c r="Q23" s="26"/>
      <c r="R23" s="17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8.75" customHeight="1" x14ac:dyDescent="0.4">
      <c r="A24" s="36" t="s">
        <v>195</v>
      </c>
      <c r="B24" s="24"/>
      <c r="C24" s="58"/>
      <c r="D24" s="17"/>
      <c r="E24" s="16"/>
      <c r="F24" s="17"/>
      <c r="G24" s="16"/>
      <c r="H24" s="17"/>
      <c r="I24" s="16"/>
      <c r="J24" s="17"/>
      <c r="K24" s="16"/>
      <c r="L24" s="17"/>
      <c r="M24" s="26"/>
      <c r="N24" s="17"/>
      <c r="O24" s="26"/>
      <c r="P24" s="15"/>
      <c r="Q24" s="26"/>
      <c r="R24" s="15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8.75" customHeight="1" x14ac:dyDescent="0.4">
      <c r="A25" s="20" t="s">
        <v>153</v>
      </c>
      <c r="B25" s="24">
        <v>16</v>
      </c>
      <c r="C25" s="3"/>
      <c r="D25" s="17">
        <v>0</v>
      </c>
      <c r="E25" s="16"/>
      <c r="F25" s="17">
        <v>0</v>
      </c>
      <c r="G25" s="16"/>
      <c r="H25" s="17">
        <v>0</v>
      </c>
      <c r="I25" s="16"/>
      <c r="J25" s="17">
        <v>0</v>
      </c>
      <c r="K25" s="16"/>
      <c r="L25" s="15">
        <v>-207406805</v>
      </c>
      <c r="M25" s="16"/>
      <c r="N25" s="17">
        <v>0</v>
      </c>
      <c r="O25" s="16"/>
      <c r="P25" s="15">
        <v>0</v>
      </c>
      <c r="Q25" s="16"/>
      <c r="R25" s="15">
        <f t="shared" ref="R25:R26" si="1">SUM(D25:L25)+P25</f>
        <v>-207406805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8.75" customHeight="1" x14ac:dyDescent="0.4">
      <c r="A26" s="20" t="s">
        <v>80</v>
      </c>
      <c r="B26" s="57"/>
      <c r="C26" s="58"/>
      <c r="D26" s="30">
        <v>0</v>
      </c>
      <c r="E26" s="2"/>
      <c r="F26" s="30">
        <v>0</v>
      </c>
      <c r="G26" s="2"/>
      <c r="H26" s="30">
        <v>0</v>
      </c>
      <c r="I26" s="2"/>
      <c r="J26" s="30">
        <v>0</v>
      </c>
      <c r="K26" s="2"/>
      <c r="L26" s="30">
        <f>'7-8 (9M)'!H29</f>
        <v>350078638</v>
      </c>
      <c r="M26" s="2"/>
      <c r="N26" s="30">
        <v>0</v>
      </c>
      <c r="O26" s="2"/>
      <c r="P26" s="30">
        <v>0</v>
      </c>
      <c r="Q26" s="2"/>
      <c r="R26" s="30">
        <f t="shared" si="1"/>
        <v>350078638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6" customHeight="1" x14ac:dyDescent="0.4">
      <c r="A27" s="3"/>
      <c r="B27" s="24"/>
      <c r="C27" s="3"/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8.75" customHeight="1" x14ac:dyDescent="0.4">
      <c r="A28" s="36" t="s">
        <v>196</v>
      </c>
      <c r="B28" s="24"/>
      <c r="C28" s="3"/>
      <c r="D28" s="60">
        <f>SUM(D22:D26)</f>
        <v>658434300</v>
      </c>
      <c r="E28" s="2"/>
      <c r="F28" s="60">
        <f>SUM(F22:F26)</f>
        <v>222105000</v>
      </c>
      <c r="G28" s="2"/>
      <c r="H28" s="60">
        <f>SUM(H22:H26)</f>
        <v>7429904</v>
      </c>
      <c r="I28" s="2"/>
      <c r="J28" s="60">
        <f>SUM(J22:J26)</f>
        <v>65843430</v>
      </c>
      <c r="K28" s="2"/>
      <c r="L28" s="60">
        <f>SUM(L22:L26)</f>
        <v>2541526037</v>
      </c>
      <c r="M28" s="2"/>
      <c r="N28" s="60">
        <f>SUM(N22:N26)</f>
        <v>-19201569</v>
      </c>
      <c r="O28" s="2"/>
      <c r="P28" s="60">
        <f>SUM(P22:P26)</f>
        <v>-19201569</v>
      </c>
      <c r="Q28" s="2"/>
      <c r="R28" s="60">
        <f>SUM(R22:R26)</f>
        <v>3476137102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8.75" customHeight="1" x14ac:dyDescent="0.4">
      <c r="A29" s="36"/>
      <c r="B29" s="24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21.75" customHeight="1" x14ac:dyDescent="0.4">
      <c r="A30" s="3"/>
      <c r="B30" s="24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8.75" customHeight="1" x14ac:dyDescent="0.4">
      <c r="A31" s="3"/>
      <c r="B31" s="24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8" customHeight="1" x14ac:dyDescent="0.4">
      <c r="A32" s="220" t="s">
        <v>33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9.5" customHeight="1" x14ac:dyDescent="0.4">
      <c r="A33" s="220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21.95" customHeight="1" x14ac:dyDescent="0.4">
      <c r="A34" s="218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21.75" customHeight="1" x14ac:dyDescent="0.4">
      <c r="A35" s="3"/>
      <c r="B35" s="24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21.75" customHeight="1" x14ac:dyDescent="0.4">
      <c r="A36" s="3"/>
      <c r="B36" s="24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21.75" customHeight="1" x14ac:dyDescent="0.4">
      <c r="A37" s="3"/>
      <c r="B37" s="24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21.75" customHeight="1" x14ac:dyDescent="0.4">
      <c r="A38" s="3"/>
      <c r="B38" s="24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21.75" customHeight="1" x14ac:dyDescent="0.4">
      <c r="A39" s="3"/>
      <c r="B39" s="24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21.75" customHeight="1" x14ac:dyDescent="0.4">
      <c r="A40" s="3"/>
      <c r="B40" s="24"/>
      <c r="C40" s="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21.75" customHeight="1" x14ac:dyDescent="0.4">
      <c r="A41" s="3"/>
      <c r="B41" s="24"/>
      <c r="C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21.75" customHeight="1" x14ac:dyDescent="0.4">
      <c r="A42" s="3"/>
      <c r="B42" s="24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21.75" customHeight="1" x14ac:dyDescent="0.4">
      <c r="A43" s="3"/>
      <c r="B43" s="24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21.75" customHeight="1" x14ac:dyDescent="0.4">
      <c r="A44" s="3"/>
      <c r="B44" s="24"/>
      <c r="C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21.75" customHeight="1" x14ac:dyDescent="0.4">
      <c r="A45" s="3"/>
      <c r="B45" s="24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21.75" customHeight="1" x14ac:dyDescent="0.4">
      <c r="A46" s="3"/>
      <c r="B46" s="24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21.75" customHeight="1" x14ac:dyDescent="0.4">
      <c r="A47" s="3"/>
      <c r="B47" s="24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21.75" customHeight="1" x14ac:dyDescent="0.4">
      <c r="A48" s="3"/>
      <c r="B48" s="24"/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21.75" customHeight="1" x14ac:dyDescent="0.4">
      <c r="A49" s="3"/>
      <c r="B49" s="24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21.75" customHeight="1" x14ac:dyDescent="0.4">
      <c r="A50" s="3"/>
      <c r="B50" s="24"/>
      <c r="C50" s="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21.75" customHeight="1" x14ac:dyDescent="0.4">
      <c r="A51" s="3"/>
      <c r="B51" s="24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21.75" customHeight="1" x14ac:dyDescent="0.4">
      <c r="A52" s="3"/>
      <c r="B52" s="24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21.75" customHeight="1" x14ac:dyDescent="0.4">
      <c r="A53" s="3"/>
      <c r="B53" s="24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21.75" customHeight="1" x14ac:dyDescent="0.4">
      <c r="A54" s="3"/>
      <c r="B54" s="24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21.75" customHeight="1" x14ac:dyDescent="0.4">
      <c r="A55" s="3"/>
      <c r="B55" s="24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21.75" customHeight="1" x14ac:dyDescent="0.4">
      <c r="A56" s="3"/>
      <c r="B56" s="24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21.75" customHeight="1" x14ac:dyDescent="0.4">
      <c r="A57" s="3"/>
      <c r="B57" s="24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21.75" customHeight="1" x14ac:dyDescent="0.4">
      <c r="A58" s="3"/>
      <c r="B58" s="24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21.75" customHeight="1" x14ac:dyDescent="0.4">
      <c r="A59" s="3"/>
      <c r="B59" s="24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21.75" customHeight="1" x14ac:dyDescent="0.4">
      <c r="A60" s="3"/>
      <c r="B60" s="24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21.75" customHeight="1" x14ac:dyDescent="0.4">
      <c r="A61" s="3"/>
      <c r="B61" s="24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21.75" customHeight="1" x14ac:dyDescent="0.4">
      <c r="A62" s="3"/>
      <c r="B62" s="24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21.75" customHeight="1" x14ac:dyDescent="0.4">
      <c r="A63" s="3"/>
      <c r="B63" s="24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21.75" customHeight="1" x14ac:dyDescent="0.4">
      <c r="A64" s="3"/>
      <c r="B64" s="24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21.75" customHeight="1" x14ac:dyDescent="0.4">
      <c r="A65" s="3"/>
      <c r="B65" s="24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21.75" customHeight="1" x14ac:dyDescent="0.4">
      <c r="A66" s="3"/>
      <c r="B66" s="24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21.75" customHeight="1" x14ac:dyDescent="0.4">
      <c r="A67" s="3"/>
      <c r="B67" s="24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21.75" customHeight="1" x14ac:dyDescent="0.4">
      <c r="A68" s="3"/>
      <c r="B68" s="24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21.75" customHeight="1" x14ac:dyDescent="0.4">
      <c r="A69" s="3"/>
      <c r="B69" s="24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21.75" customHeight="1" x14ac:dyDescent="0.4">
      <c r="A70" s="3"/>
      <c r="B70" s="24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ht="21.75" customHeight="1" x14ac:dyDescent="0.4">
      <c r="A71" s="3"/>
      <c r="B71" s="24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21.75" customHeight="1" x14ac:dyDescent="0.4">
      <c r="A72" s="3"/>
      <c r="B72" s="24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21.75" customHeight="1" x14ac:dyDescent="0.4">
      <c r="A73" s="3"/>
      <c r="B73" s="24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21.75" customHeight="1" x14ac:dyDescent="0.4">
      <c r="A74" s="3"/>
      <c r="B74" s="24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21.75" customHeight="1" x14ac:dyDescent="0.4">
      <c r="A75" s="3"/>
      <c r="B75" s="24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21.75" customHeight="1" x14ac:dyDescent="0.4">
      <c r="A76" s="3"/>
      <c r="B76" s="24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21.75" customHeight="1" x14ac:dyDescent="0.4">
      <c r="A77" s="3"/>
      <c r="B77" s="24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ht="21.75" customHeight="1" x14ac:dyDescent="0.4">
      <c r="A78" s="3"/>
      <c r="B78" s="24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ht="21.75" customHeight="1" x14ac:dyDescent="0.4">
      <c r="A79" s="3"/>
      <c r="B79" s="24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21.75" customHeight="1" x14ac:dyDescent="0.4">
      <c r="A80" s="3"/>
      <c r="B80" s="24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21.75" customHeight="1" x14ac:dyDescent="0.4">
      <c r="A81" s="3"/>
      <c r="B81" s="24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21.75" customHeight="1" x14ac:dyDescent="0.4">
      <c r="A82" s="3"/>
      <c r="B82" s="24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21.75" customHeight="1" x14ac:dyDescent="0.4">
      <c r="A83" s="3"/>
      <c r="B83" s="24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21.75" customHeight="1" x14ac:dyDescent="0.4">
      <c r="A84" s="3"/>
      <c r="B84" s="24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21.75" customHeight="1" x14ac:dyDescent="0.4">
      <c r="A85" s="3"/>
      <c r="B85" s="24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21.75" customHeight="1" x14ac:dyDescent="0.4">
      <c r="A86" s="3"/>
      <c r="B86" s="24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21.75" customHeight="1" x14ac:dyDescent="0.4">
      <c r="A87" s="3"/>
      <c r="B87" s="24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21.75" customHeight="1" x14ac:dyDescent="0.4">
      <c r="A88" s="3"/>
      <c r="B88" s="24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21.75" customHeight="1" x14ac:dyDescent="0.4">
      <c r="A89" s="3"/>
      <c r="B89" s="24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21.75" customHeight="1" x14ac:dyDescent="0.4">
      <c r="A90" s="3"/>
      <c r="B90" s="24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21.75" customHeight="1" x14ac:dyDescent="0.4">
      <c r="A91" s="3"/>
      <c r="B91" s="24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21.75" customHeight="1" x14ac:dyDescent="0.4">
      <c r="A92" s="3"/>
      <c r="B92" s="24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21.75" customHeight="1" x14ac:dyDescent="0.4">
      <c r="A93" s="3"/>
      <c r="B93" s="24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21.75" customHeight="1" x14ac:dyDescent="0.4">
      <c r="A94" s="3"/>
      <c r="B94" s="24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21.75" customHeight="1" x14ac:dyDescent="0.4">
      <c r="A95" s="3"/>
      <c r="B95" s="24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21.75" customHeight="1" x14ac:dyDescent="0.4">
      <c r="A96" s="3"/>
      <c r="B96" s="24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21.75" customHeight="1" x14ac:dyDescent="0.4">
      <c r="A97" s="3"/>
      <c r="B97" s="24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21.75" customHeight="1" x14ac:dyDescent="0.4">
      <c r="A98" s="3"/>
      <c r="B98" s="24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21.75" customHeight="1" x14ac:dyDescent="0.4">
      <c r="A99" s="3"/>
      <c r="B99" s="24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21.75" customHeight="1" x14ac:dyDescent="0.4">
      <c r="A100" s="3"/>
      <c r="B100" s="24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ht="21.75" customHeight="1" x14ac:dyDescent="0.4">
      <c r="A101" s="3"/>
      <c r="B101" s="24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21.75" customHeight="1" x14ac:dyDescent="0.4">
      <c r="A102" s="3"/>
      <c r="B102" s="24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21.75" customHeight="1" x14ac:dyDescent="0.4">
      <c r="A103" s="3"/>
      <c r="B103" s="24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21.75" customHeight="1" x14ac:dyDescent="0.4">
      <c r="A104" s="3"/>
      <c r="B104" s="24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21.75" customHeight="1" x14ac:dyDescent="0.4">
      <c r="A105" s="3"/>
      <c r="B105" s="24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21.75" customHeight="1" x14ac:dyDescent="0.4">
      <c r="A106" s="3"/>
      <c r="B106" s="24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21.75" customHeight="1" x14ac:dyDescent="0.4">
      <c r="A107" s="3"/>
      <c r="B107" s="24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21.75" customHeight="1" x14ac:dyDescent="0.4">
      <c r="A108" s="3"/>
      <c r="B108" s="24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21.75" customHeight="1" x14ac:dyDescent="0.4">
      <c r="A109" s="3"/>
      <c r="B109" s="24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21.75" customHeight="1" x14ac:dyDescent="0.4">
      <c r="A110" s="3"/>
      <c r="B110" s="24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21.75" customHeight="1" x14ac:dyDescent="0.4">
      <c r="A111" s="3"/>
      <c r="B111" s="24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21.75" customHeight="1" x14ac:dyDescent="0.4">
      <c r="A112" s="3"/>
      <c r="B112" s="24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21.75" customHeight="1" x14ac:dyDescent="0.4">
      <c r="A113" s="3"/>
      <c r="B113" s="24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21.75" customHeight="1" x14ac:dyDescent="0.4">
      <c r="A114" s="3"/>
      <c r="B114" s="24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21.75" customHeight="1" x14ac:dyDescent="0.4">
      <c r="A115" s="3"/>
      <c r="B115" s="24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21.75" customHeight="1" x14ac:dyDescent="0.4">
      <c r="A116" s="3"/>
      <c r="B116" s="24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21.75" customHeight="1" x14ac:dyDescent="0.4">
      <c r="A117" s="3"/>
      <c r="B117" s="24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21.75" customHeight="1" x14ac:dyDescent="0.4">
      <c r="A118" s="3"/>
      <c r="B118" s="24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21.75" customHeight="1" x14ac:dyDescent="0.4">
      <c r="A119" s="3"/>
      <c r="B119" s="24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21.75" customHeight="1" x14ac:dyDescent="0.4">
      <c r="A120" s="3"/>
      <c r="B120" s="24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21.75" customHeight="1" x14ac:dyDescent="0.4">
      <c r="A121" s="3"/>
      <c r="B121" s="24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21.75" customHeight="1" x14ac:dyDescent="0.4">
      <c r="A122" s="3"/>
      <c r="B122" s="24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21.75" customHeight="1" x14ac:dyDescent="0.4">
      <c r="A123" s="3"/>
      <c r="B123" s="24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21.75" customHeight="1" x14ac:dyDescent="0.4">
      <c r="A124" s="3"/>
      <c r="B124" s="24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21.75" customHeight="1" x14ac:dyDescent="0.4">
      <c r="A125" s="3"/>
      <c r="B125" s="24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21.75" customHeight="1" x14ac:dyDescent="0.4">
      <c r="A126" s="3"/>
      <c r="B126" s="24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21.75" customHeight="1" x14ac:dyDescent="0.4">
      <c r="A127" s="3"/>
      <c r="B127" s="24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21.75" customHeight="1" x14ac:dyDescent="0.4">
      <c r="A128" s="3"/>
      <c r="B128" s="24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21.75" customHeight="1" x14ac:dyDescent="0.4">
      <c r="A129" s="3"/>
      <c r="B129" s="24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21.75" customHeight="1" x14ac:dyDescent="0.4">
      <c r="A130" s="3"/>
      <c r="B130" s="24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21.75" customHeight="1" x14ac:dyDescent="0.4">
      <c r="A131" s="3"/>
      <c r="B131" s="24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21.75" customHeight="1" x14ac:dyDescent="0.4">
      <c r="A132" s="3"/>
      <c r="B132" s="24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21.75" customHeight="1" x14ac:dyDescent="0.4">
      <c r="A133" s="3"/>
      <c r="B133" s="24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21.75" customHeight="1" x14ac:dyDescent="0.4">
      <c r="A134" s="3"/>
      <c r="B134" s="24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21.75" customHeight="1" x14ac:dyDescent="0.4">
      <c r="A135" s="3"/>
      <c r="B135" s="24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21.75" customHeight="1" x14ac:dyDescent="0.4">
      <c r="A136" s="3"/>
      <c r="B136" s="24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21.75" customHeight="1" x14ac:dyDescent="0.4">
      <c r="A137" s="3"/>
      <c r="B137" s="24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21.75" customHeight="1" x14ac:dyDescent="0.4">
      <c r="A138" s="3"/>
      <c r="B138" s="24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21.75" customHeight="1" x14ac:dyDescent="0.4">
      <c r="A139" s="3"/>
      <c r="B139" s="24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21.75" customHeight="1" x14ac:dyDescent="0.4">
      <c r="A140" s="3"/>
      <c r="B140" s="24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21.75" customHeight="1" x14ac:dyDescent="0.4">
      <c r="A141" s="3"/>
      <c r="B141" s="24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21.75" customHeight="1" x14ac:dyDescent="0.4">
      <c r="A142" s="3"/>
      <c r="B142" s="24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21.75" customHeight="1" x14ac:dyDescent="0.4">
      <c r="A143" s="3"/>
      <c r="B143" s="24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21.75" customHeight="1" x14ac:dyDescent="0.4">
      <c r="A144" s="3"/>
      <c r="B144" s="24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21.75" customHeight="1" x14ac:dyDescent="0.4">
      <c r="A145" s="3"/>
      <c r="B145" s="24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21.75" customHeight="1" x14ac:dyDescent="0.4">
      <c r="A146" s="3"/>
      <c r="B146" s="24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21.75" customHeight="1" x14ac:dyDescent="0.4">
      <c r="A147" s="3"/>
      <c r="B147" s="24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21.75" customHeight="1" x14ac:dyDescent="0.4">
      <c r="A148" s="3"/>
      <c r="B148" s="24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21.75" customHeight="1" x14ac:dyDescent="0.4">
      <c r="A149" s="3"/>
      <c r="B149" s="24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21.75" customHeight="1" x14ac:dyDescent="0.4">
      <c r="A150" s="3"/>
      <c r="B150" s="24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21.75" customHeight="1" x14ac:dyDescent="0.4">
      <c r="A151" s="3"/>
      <c r="B151" s="24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21.75" customHeight="1" x14ac:dyDescent="0.4">
      <c r="A152" s="3"/>
      <c r="B152" s="24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21.75" customHeight="1" x14ac:dyDescent="0.4">
      <c r="A153" s="3"/>
      <c r="B153" s="24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21.75" customHeight="1" x14ac:dyDescent="0.4">
      <c r="A154" s="3"/>
      <c r="B154" s="24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21.75" customHeight="1" x14ac:dyDescent="0.4">
      <c r="A155" s="3"/>
      <c r="B155" s="24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21.75" customHeight="1" x14ac:dyDescent="0.4">
      <c r="A156" s="3"/>
      <c r="B156" s="24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21.75" customHeight="1" x14ac:dyDescent="0.4">
      <c r="A157" s="3"/>
      <c r="B157" s="24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21.75" customHeight="1" x14ac:dyDescent="0.4">
      <c r="A158" s="3"/>
      <c r="B158" s="24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21.75" customHeight="1" x14ac:dyDescent="0.4">
      <c r="A159" s="3"/>
      <c r="B159" s="24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21.75" customHeight="1" x14ac:dyDescent="0.4">
      <c r="A160" s="3"/>
      <c r="B160" s="24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21.75" customHeight="1" x14ac:dyDescent="0.4">
      <c r="A161" s="3"/>
      <c r="B161" s="24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21.75" customHeight="1" x14ac:dyDescent="0.4">
      <c r="A162" s="3"/>
      <c r="B162" s="24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21.75" customHeight="1" x14ac:dyDescent="0.4">
      <c r="A163" s="3"/>
      <c r="B163" s="24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21.75" customHeight="1" x14ac:dyDescent="0.4">
      <c r="A164" s="3"/>
      <c r="B164" s="24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21.75" customHeight="1" x14ac:dyDescent="0.4">
      <c r="A165" s="3"/>
      <c r="B165" s="24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21.75" customHeight="1" x14ac:dyDescent="0.4">
      <c r="A166" s="3"/>
      <c r="B166" s="24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21.75" customHeight="1" x14ac:dyDescent="0.4">
      <c r="A167" s="3"/>
      <c r="B167" s="24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21.75" customHeight="1" x14ac:dyDescent="0.4">
      <c r="A168" s="3"/>
      <c r="B168" s="24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21.75" customHeight="1" x14ac:dyDescent="0.4">
      <c r="A169" s="3"/>
      <c r="B169" s="24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21.75" customHeight="1" x14ac:dyDescent="0.4">
      <c r="A170" s="3"/>
      <c r="B170" s="24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21.75" customHeight="1" x14ac:dyDescent="0.4">
      <c r="A171" s="3"/>
      <c r="B171" s="24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21.75" customHeight="1" x14ac:dyDescent="0.4">
      <c r="A172" s="3"/>
      <c r="B172" s="24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21.75" customHeight="1" x14ac:dyDescent="0.4">
      <c r="A173" s="3"/>
      <c r="B173" s="24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21.75" customHeight="1" x14ac:dyDescent="0.4">
      <c r="A174" s="3"/>
      <c r="B174" s="24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21.75" customHeight="1" x14ac:dyDescent="0.4">
      <c r="A175" s="3"/>
      <c r="B175" s="24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21.75" customHeight="1" x14ac:dyDescent="0.4">
      <c r="A176" s="3"/>
      <c r="B176" s="24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21.75" customHeight="1" x14ac:dyDescent="0.4">
      <c r="A177" s="3"/>
      <c r="B177" s="24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21.75" customHeight="1" x14ac:dyDescent="0.4">
      <c r="A178" s="3"/>
      <c r="B178" s="24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21.75" customHeight="1" x14ac:dyDescent="0.4">
      <c r="A179" s="3"/>
      <c r="B179" s="24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21.75" customHeight="1" x14ac:dyDescent="0.4">
      <c r="A180" s="3"/>
      <c r="B180" s="24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21.75" customHeight="1" x14ac:dyDescent="0.4">
      <c r="A181" s="3"/>
      <c r="B181" s="24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21.75" customHeight="1" x14ac:dyDescent="0.4">
      <c r="A182" s="3"/>
      <c r="B182" s="24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21.75" customHeight="1" x14ac:dyDescent="0.4">
      <c r="A183" s="3"/>
      <c r="B183" s="24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21.75" customHeight="1" x14ac:dyDescent="0.4">
      <c r="A184" s="3"/>
      <c r="B184" s="24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21.75" customHeight="1" x14ac:dyDescent="0.4">
      <c r="A185" s="3"/>
      <c r="B185" s="24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21.75" customHeight="1" x14ac:dyDescent="0.4">
      <c r="A186" s="3"/>
      <c r="B186" s="24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21.75" customHeight="1" x14ac:dyDescent="0.4">
      <c r="A187" s="3"/>
      <c r="B187" s="24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21.75" customHeight="1" x14ac:dyDescent="0.4">
      <c r="A188" s="3"/>
      <c r="B188" s="24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21.75" customHeight="1" x14ac:dyDescent="0.4">
      <c r="A189" s="3"/>
      <c r="B189" s="24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21.75" customHeight="1" x14ac:dyDescent="0.4">
      <c r="A190" s="3"/>
      <c r="B190" s="24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21.75" customHeight="1" x14ac:dyDescent="0.4">
      <c r="A191" s="3"/>
      <c r="B191" s="24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21.75" customHeight="1" x14ac:dyDescent="0.4">
      <c r="A192" s="3"/>
      <c r="B192" s="24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21.75" customHeight="1" x14ac:dyDescent="0.4">
      <c r="A193" s="3"/>
      <c r="B193" s="24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21.75" customHeight="1" x14ac:dyDescent="0.4">
      <c r="A194" s="3"/>
      <c r="B194" s="24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21.75" customHeight="1" x14ac:dyDescent="0.4">
      <c r="A195" s="3"/>
      <c r="B195" s="24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21.75" customHeight="1" x14ac:dyDescent="0.4">
      <c r="A196" s="3"/>
      <c r="B196" s="24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21.75" customHeight="1" x14ac:dyDescent="0.4">
      <c r="A197" s="3"/>
      <c r="B197" s="24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21.75" customHeight="1" x14ac:dyDescent="0.4">
      <c r="A198" s="3"/>
      <c r="B198" s="24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21.75" customHeight="1" x14ac:dyDescent="0.4">
      <c r="A199" s="3"/>
      <c r="B199" s="24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21.75" customHeight="1" x14ac:dyDescent="0.4">
      <c r="A200" s="3"/>
      <c r="B200" s="24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21.75" customHeight="1" x14ac:dyDescent="0.4">
      <c r="A201" s="3"/>
      <c r="B201" s="24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21.75" customHeight="1" x14ac:dyDescent="0.4">
      <c r="A202" s="3"/>
      <c r="B202" s="24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21.75" customHeight="1" x14ac:dyDescent="0.4">
      <c r="A203" s="3"/>
      <c r="B203" s="24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21.75" customHeight="1" x14ac:dyDescent="0.4">
      <c r="A204" s="3"/>
      <c r="B204" s="24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21.75" customHeight="1" x14ac:dyDescent="0.4">
      <c r="A205" s="3"/>
      <c r="B205" s="24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21.75" customHeight="1" x14ac:dyDescent="0.4">
      <c r="A206" s="3"/>
      <c r="B206" s="24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21.75" customHeight="1" x14ac:dyDescent="0.4">
      <c r="A207" s="3"/>
      <c r="B207" s="24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21.75" customHeight="1" x14ac:dyDescent="0.4">
      <c r="A208" s="3"/>
      <c r="B208" s="24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21.75" customHeight="1" x14ac:dyDescent="0.4">
      <c r="A209" s="3"/>
      <c r="B209" s="24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21.75" customHeight="1" x14ac:dyDescent="0.4">
      <c r="A210" s="3"/>
      <c r="B210" s="24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21.75" customHeight="1" x14ac:dyDescent="0.4">
      <c r="A211" s="3"/>
      <c r="B211" s="24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21.75" customHeight="1" x14ac:dyDescent="0.4">
      <c r="A212" s="3"/>
      <c r="B212" s="24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21.75" customHeight="1" x14ac:dyDescent="0.4">
      <c r="A213" s="3"/>
      <c r="B213" s="24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21.75" customHeight="1" x14ac:dyDescent="0.4">
      <c r="A214" s="3"/>
      <c r="B214" s="24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21.75" customHeight="1" x14ac:dyDescent="0.4">
      <c r="A215" s="3"/>
      <c r="B215" s="24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21.75" customHeight="1" x14ac:dyDescent="0.4">
      <c r="A216" s="3"/>
      <c r="B216" s="24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21.75" customHeight="1" x14ac:dyDescent="0.4">
      <c r="A217" s="3"/>
      <c r="B217" s="24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21.75" customHeight="1" x14ac:dyDescent="0.4">
      <c r="A218" s="3"/>
      <c r="B218" s="24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21.75" customHeight="1" x14ac:dyDescent="0.4">
      <c r="A219" s="3"/>
      <c r="B219" s="24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21.75" customHeight="1" x14ac:dyDescent="0.4">
      <c r="A220" s="3"/>
      <c r="B220" s="24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21.75" customHeight="1" x14ac:dyDescent="0.4">
      <c r="A221" s="3"/>
      <c r="B221" s="24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21.75" customHeight="1" x14ac:dyDescent="0.4">
      <c r="A222" s="3"/>
      <c r="B222" s="24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21.75" customHeight="1" x14ac:dyDescent="0.4">
      <c r="A223" s="3"/>
      <c r="B223" s="24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21.75" customHeight="1" x14ac:dyDescent="0.4">
      <c r="A224" s="3"/>
      <c r="B224" s="24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21.75" customHeight="1" x14ac:dyDescent="0.4">
      <c r="A225" s="3"/>
      <c r="B225" s="24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21.75" customHeight="1" x14ac:dyDescent="0.4">
      <c r="A226" s="3"/>
      <c r="B226" s="24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21.75" customHeight="1" x14ac:dyDescent="0.4">
      <c r="A227" s="3"/>
      <c r="B227" s="24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21.75" customHeight="1" x14ac:dyDescent="0.4">
      <c r="A228" s="3"/>
      <c r="B228" s="24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21.75" customHeight="1" x14ac:dyDescent="0.4">
      <c r="A229" s="3"/>
      <c r="B229" s="24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21.75" customHeight="1" x14ac:dyDescent="0.4">
      <c r="A230" s="3"/>
      <c r="B230" s="24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21.75" customHeight="1" x14ac:dyDescent="0.4">
      <c r="A231" s="3"/>
      <c r="B231" s="24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21.75" customHeight="1" x14ac:dyDescent="0.4">
      <c r="A232" s="3"/>
      <c r="B232" s="24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21.75" customHeight="1" x14ac:dyDescent="0.4">
      <c r="A233" s="3"/>
      <c r="B233" s="24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21.75" customHeight="1" x14ac:dyDescent="0.4">
      <c r="A234" s="3"/>
      <c r="B234" s="24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21.75" customHeight="1" x14ac:dyDescent="0.4">
      <c r="A235" s="3"/>
      <c r="B235" s="24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21.75" customHeight="1" x14ac:dyDescent="0.4">
      <c r="A236" s="3"/>
      <c r="B236" s="24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21.75" customHeight="1" x14ac:dyDescent="0.4">
      <c r="A237" s="3"/>
      <c r="B237" s="24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21.75" customHeight="1" x14ac:dyDescent="0.4">
      <c r="A238" s="3"/>
      <c r="B238" s="24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21.75" customHeight="1" x14ac:dyDescent="0.4">
      <c r="A239" s="3"/>
      <c r="B239" s="24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21.75" customHeight="1" x14ac:dyDescent="0.4">
      <c r="A240" s="3"/>
      <c r="B240" s="24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21.75" customHeight="1" x14ac:dyDescent="0.4">
      <c r="A241" s="3"/>
      <c r="B241" s="24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21.75" customHeight="1" x14ac:dyDescent="0.4">
      <c r="A242" s="3"/>
      <c r="B242" s="24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21.75" customHeight="1" x14ac:dyDescent="0.4">
      <c r="A243" s="3"/>
      <c r="B243" s="24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21.75" customHeight="1" x14ac:dyDescent="0.4">
      <c r="A244" s="3"/>
      <c r="B244" s="24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21.75" customHeight="1" x14ac:dyDescent="0.4">
      <c r="A245" s="3"/>
      <c r="B245" s="24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21.75" customHeight="1" x14ac:dyDescent="0.4">
      <c r="A246" s="3"/>
      <c r="B246" s="24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21.75" customHeight="1" x14ac:dyDescent="0.4">
      <c r="A247" s="3"/>
      <c r="B247" s="24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21.75" customHeight="1" x14ac:dyDescent="0.4">
      <c r="A248" s="3"/>
      <c r="B248" s="24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21.75" customHeight="1" x14ac:dyDescent="0.4">
      <c r="A249" s="3"/>
      <c r="B249" s="24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21.75" customHeight="1" x14ac:dyDescent="0.4">
      <c r="A250" s="3"/>
      <c r="B250" s="24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21.75" customHeight="1" x14ac:dyDescent="0.4">
      <c r="A251" s="3"/>
      <c r="B251" s="24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21.75" customHeight="1" x14ac:dyDescent="0.4">
      <c r="A252" s="3"/>
      <c r="B252" s="24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21.75" customHeight="1" x14ac:dyDescent="0.4">
      <c r="A253" s="3"/>
      <c r="B253" s="24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21.75" customHeight="1" x14ac:dyDescent="0.4">
      <c r="A254" s="3"/>
      <c r="B254" s="24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21.75" customHeight="1" x14ac:dyDescent="0.4">
      <c r="A255" s="3"/>
      <c r="B255" s="24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21.75" customHeight="1" x14ac:dyDescent="0.4">
      <c r="A256" s="3"/>
      <c r="B256" s="24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21.75" customHeight="1" x14ac:dyDescent="0.4">
      <c r="A257" s="3"/>
      <c r="B257" s="24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21.75" customHeight="1" x14ac:dyDescent="0.4">
      <c r="A258" s="3"/>
      <c r="B258" s="24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21.75" customHeight="1" x14ac:dyDescent="0.4">
      <c r="A259" s="3"/>
      <c r="B259" s="24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21.75" customHeight="1" x14ac:dyDescent="0.4">
      <c r="A260" s="3"/>
      <c r="B260" s="24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21.75" customHeight="1" x14ac:dyDescent="0.4">
      <c r="A261" s="3"/>
      <c r="B261" s="24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21.75" customHeight="1" x14ac:dyDescent="0.4">
      <c r="A262" s="3"/>
      <c r="B262" s="24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21.75" customHeight="1" x14ac:dyDescent="0.4">
      <c r="A263" s="3"/>
      <c r="B263" s="24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21.75" customHeight="1" x14ac:dyDescent="0.4">
      <c r="A264" s="3"/>
      <c r="B264" s="24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21.75" customHeight="1" x14ac:dyDescent="0.4">
      <c r="A265" s="3"/>
      <c r="B265" s="24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21.75" customHeight="1" x14ac:dyDescent="0.4">
      <c r="A266" s="3"/>
      <c r="B266" s="24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21.75" customHeight="1" x14ac:dyDescent="0.4">
      <c r="A267" s="3"/>
      <c r="B267" s="24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21.75" customHeight="1" x14ac:dyDescent="0.4">
      <c r="A268" s="3"/>
      <c r="B268" s="24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21.75" customHeight="1" x14ac:dyDescent="0.4">
      <c r="A269" s="3"/>
      <c r="B269" s="24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21.75" customHeight="1" x14ac:dyDescent="0.4">
      <c r="A270" s="3"/>
      <c r="B270" s="24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21.75" customHeight="1" x14ac:dyDescent="0.4">
      <c r="A271" s="3"/>
      <c r="B271" s="24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21.75" customHeight="1" x14ac:dyDescent="0.4">
      <c r="A272" s="3"/>
      <c r="B272" s="24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21.75" customHeight="1" x14ac:dyDescent="0.4">
      <c r="A273" s="3"/>
      <c r="B273" s="24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21.75" customHeight="1" x14ac:dyDescent="0.4">
      <c r="A274" s="3"/>
      <c r="B274" s="24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21.75" customHeight="1" x14ac:dyDescent="0.4">
      <c r="A275" s="3"/>
      <c r="B275" s="24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21.75" customHeight="1" x14ac:dyDescent="0.4">
      <c r="A276" s="3"/>
      <c r="B276" s="24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21.75" customHeight="1" x14ac:dyDescent="0.4">
      <c r="A277" s="3"/>
      <c r="B277" s="24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21.75" customHeight="1" x14ac:dyDescent="0.4">
      <c r="A278" s="3"/>
      <c r="B278" s="24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21.75" customHeight="1" x14ac:dyDescent="0.4">
      <c r="A279" s="3"/>
      <c r="B279" s="24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21.75" customHeight="1" x14ac:dyDescent="0.4">
      <c r="A280" s="3"/>
      <c r="B280" s="24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21.75" customHeight="1" x14ac:dyDescent="0.4">
      <c r="A281" s="3"/>
      <c r="B281" s="24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21.75" customHeight="1" x14ac:dyDescent="0.4">
      <c r="A282" s="3"/>
      <c r="B282" s="24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21.75" customHeight="1" x14ac:dyDescent="0.4">
      <c r="A283" s="3"/>
      <c r="B283" s="24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21.75" customHeight="1" x14ac:dyDescent="0.4">
      <c r="A284" s="3"/>
      <c r="B284" s="24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21.75" customHeight="1" x14ac:dyDescent="0.4">
      <c r="A285" s="3"/>
      <c r="B285" s="24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21.75" customHeight="1" x14ac:dyDescent="0.4">
      <c r="A286" s="3"/>
      <c r="B286" s="24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21.75" customHeight="1" x14ac:dyDescent="0.4">
      <c r="A287" s="3"/>
      <c r="B287" s="24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21.75" customHeight="1" x14ac:dyDescent="0.4">
      <c r="A288" s="3"/>
      <c r="B288" s="24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21.75" customHeight="1" x14ac:dyDescent="0.4">
      <c r="A289" s="3"/>
      <c r="B289" s="24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21.75" customHeight="1" x14ac:dyDescent="0.4">
      <c r="A290" s="3"/>
      <c r="B290" s="24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21.75" customHeight="1" x14ac:dyDescent="0.4">
      <c r="A291" s="3"/>
      <c r="B291" s="24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21.75" customHeight="1" x14ac:dyDescent="0.4">
      <c r="A292" s="3"/>
      <c r="B292" s="24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21.75" customHeight="1" x14ac:dyDescent="0.4">
      <c r="A293" s="3"/>
      <c r="B293" s="24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21.75" customHeight="1" x14ac:dyDescent="0.4">
      <c r="A294" s="3"/>
      <c r="B294" s="24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21.75" customHeight="1" x14ac:dyDescent="0.4">
      <c r="A295" s="3"/>
      <c r="B295" s="24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21.75" customHeight="1" x14ac:dyDescent="0.4">
      <c r="A296" s="3"/>
      <c r="B296" s="24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21.75" customHeight="1" x14ac:dyDescent="0.4">
      <c r="A297" s="3"/>
      <c r="B297" s="24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21.75" customHeight="1" x14ac:dyDescent="0.4">
      <c r="A298" s="3"/>
      <c r="B298" s="24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21.75" customHeight="1" x14ac:dyDescent="0.4">
      <c r="A299" s="3"/>
      <c r="B299" s="24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21.75" customHeight="1" x14ac:dyDescent="0.4">
      <c r="A300" s="3"/>
      <c r="B300" s="24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21.75" customHeight="1" x14ac:dyDescent="0.4">
      <c r="A301" s="3"/>
      <c r="B301" s="24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21.75" customHeight="1" x14ac:dyDescent="0.4">
      <c r="A302" s="3"/>
      <c r="B302" s="24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21.75" customHeight="1" x14ac:dyDescent="0.4">
      <c r="A303" s="3"/>
      <c r="B303" s="24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21.75" customHeight="1" x14ac:dyDescent="0.4">
      <c r="A304" s="3"/>
      <c r="B304" s="24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21.75" customHeight="1" x14ac:dyDescent="0.4">
      <c r="A305" s="3"/>
      <c r="B305" s="24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21.75" customHeight="1" x14ac:dyDescent="0.4">
      <c r="A306" s="3"/>
      <c r="B306" s="24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21.75" customHeight="1" x14ac:dyDescent="0.4">
      <c r="A307" s="3"/>
      <c r="B307" s="24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21.75" customHeight="1" x14ac:dyDescent="0.4">
      <c r="A308" s="3"/>
      <c r="B308" s="24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21.75" customHeight="1" x14ac:dyDescent="0.4">
      <c r="A309" s="3"/>
      <c r="B309" s="24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21.75" customHeight="1" x14ac:dyDescent="0.4">
      <c r="A310" s="3"/>
      <c r="B310" s="24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21.75" customHeight="1" x14ac:dyDescent="0.4">
      <c r="A311" s="3"/>
      <c r="B311" s="24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21.75" customHeight="1" x14ac:dyDescent="0.4">
      <c r="A312" s="3"/>
      <c r="B312" s="24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21.75" customHeight="1" x14ac:dyDescent="0.4">
      <c r="A313" s="3"/>
      <c r="B313" s="24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21.75" customHeight="1" x14ac:dyDescent="0.4">
      <c r="A314" s="3"/>
      <c r="B314" s="24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21.75" customHeight="1" x14ac:dyDescent="0.4">
      <c r="A315" s="3"/>
      <c r="B315" s="24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21.75" customHeight="1" x14ac:dyDescent="0.4">
      <c r="A316" s="3"/>
      <c r="B316" s="24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21.75" customHeight="1" x14ac:dyDescent="0.4">
      <c r="A317" s="3"/>
      <c r="B317" s="24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21.75" customHeight="1" x14ac:dyDescent="0.4">
      <c r="A318" s="3"/>
      <c r="B318" s="24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21.75" customHeight="1" x14ac:dyDescent="0.4">
      <c r="A319" s="3"/>
      <c r="B319" s="24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21.75" customHeight="1" x14ac:dyDescent="0.4">
      <c r="A320" s="3"/>
      <c r="B320" s="24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21.75" customHeight="1" x14ac:dyDescent="0.4">
      <c r="A321" s="3"/>
      <c r="B321" s="24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21.75" customHeight="1" x14ac:dyDescent="0.4">
      <c r="A322" s="3"/>
      <c r="B322" s="24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21.75" customHeight="1" x14ac:dyDescent="0.4">
      <c r="A323" s="3"/>
      <c r="B323" s="24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21.75" customHeight="1" x14ac:dyDescent="0.4">
      <c r="A324" s="3"/>
      <c r="B324" s="24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21.75" customHeight="1" x14ac:dyDescent="0.4">
      <c r="A325" s="3"/>
      <c r="B325" s="24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21.75" customHeight="1" x14ac:dyDescent="0.4">
      <c r="A326" s="3"/>
      <c r="B326" s="24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21.75" customHeight="1" x14ac:dyDescent="0.4">
      <c r="A327" s="3"/>
      <c r="B327" s="24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21.75" customHeight="1" x14ac:dyDescent="0.4">
      <c r="A328" s="3"/>
      <c r="B328" s="24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21.75" customHeight="1" x14ac:dyDescent="0.4">
      <c r="A329" s="3"/>
      <c r="B329" s="24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21.75" customHeight="1" x14ac:dyDescent="0.4">
      <c r="A330" s="3"/>
      <c r="B330" s="24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21.75" customHeight="1" x14ac:dyDescent="0.4">
      <c r="A331" s="3"/>
      <c r="B331" s="24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21.75" customHeight="1" x14ac:dyDescent="0.4">
      <c r="A332" s="3"/>
      <c r="B332" s="24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21.75" customHeight="1" x14ac:dyDescent="0.4">
      <c r="A333" s="3"/>
      <c r="B333" s="24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21.75" customHeight="1" x14ac:dyDescent="0.4">
      <c r="A334" s="3"/>
      <c r="B334" s="24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21.75" customHeight="1" x14ac:dyDescent="0.4">
      <c r="A335" s="3"/>
      <c r="B335" s="24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21.75" customHeight="1" x14ac:dyDescent="0.4">
      <c r="A336" s="3"/>
      <c r="B336" s="24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21.75" customHeight="1" x14ac:dyDescent="0.4">
      <c r="A337" s="3"/>
      <c r="B337" s="24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21.75" customHeight="1" x14ac:dyDescent="0.4">
      <c r="A338" s="3"/>
      <c r="B338" s="24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21.75" customHeight="1" x14ac:dyDescent="0.4">
      <c r="A339" s="3"/>
      <c r="B339" s="24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21.75" customHeight="1" x14ac:dyDescent="0.4">
      <c r="A340" s="3"/>
      <c r="B340" s="24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21.75" customHeight="1" x14ac:dyDescent="0.4">
      <c r="A341" s="3"/>
      <c r="B341" s="24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21.75" customHeight="1" x14ac:dyDescent="0.4">
      <c r="A342" s="3"/>
      <c r="B342" s="24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21.75" customHeight="1" x14ac:dyDescent="0.4">
      <c r="A343" s="3"/>
      <c r="B343" s="24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21.75" customHeight="1" x14ac:dyDescent="0.4">
      <c r="A344" s="3"/>
      <c r="B344" s="24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21.75" customHeight="1" x14ac:dyDescent="0.4">
      <c r="A345" s="3"/>
      <c r="B345" s="24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21.75" customHeight="1" x14ac:dyDescent="0.4">
      <c r="A346" s="3"/>
      <c r="B346" s="24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21.75" customHeight="1" x14ac:dyDescent="0.4">
      <c r="A347" s="3"/>
      <c r="B347" s="24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21.75" customHeight="1" x14ac:dyDescent="0.4">
      <c r="A348" s="3"/>
      <c r="B348" s="24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21.75" customHeight="1" x14ac:dyDescent="0.4">
      <c r="A349" s="3"/>
      <c r="B349" s="24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21.75" customHeight="1" x14ac:dyDescent="0.4">
      <c r="A350" s="3"/>
      <c r="B350" s="24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21.75" customHeight="1" x14ac:dyDescent="0.4">
      <c r="A351" s="3"/>
      <c r="B351" s="24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21.75" customHeight="1" x14ac:dyDescent="0.4">
      <c r="A352" s="3"/>
      <c r="B352" s="24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21.75" customHeight="1" x14ac:dyDescent="0.4">
      <c r="A353" s="3"/>
      <c r="B353" s="24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21.75" customHeight="1" x14ac:dyDescent="0.4">
      <c r="A354" s="3"/>
      <c r="B354" s="24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21.75" customHeight="1" x14ac:dyDescent="0.4">
      <c r="A355" s="3"/>
      <c r="B355" s="24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21.75" customHeight="1" x14ac:dyDescent="0.4">
      <c r="A356" s="3"/>
      <c r="B356" s="24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21.75" customHeight="1" x14ac:dyDescent="0.4">
      <c r="A357" s="3"/>
      <c r="B357" s="24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21.75" customHeight="1" x14ac:dyDescent="0.4">
      <c r="A358" s="3"/>
      <c r="B358" s="24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21.75" customHeight="1" x14ac:dyDescent="0.4">
      <c r="A359" s="3"/>
      <c r="B359" s="24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21.75" customHeight="1" x14ac:dyDescent="0.4">
      <c r="A360" s="3"/>
      <c r="B360" s="24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21.75" customHeight="1" x14ac:dyDescent="0.4">
      <c r="A361" s="3"/>
      <c r="B361" s="24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21.75" customHeight="1" x14ac:dyDescent="0.4">
      <c r="A362" s="3"/>
      <c r="B362" s="24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21.75" customHeight="1" x14ac:dyDescent="0.4">
      <c r="A363" s="3"/>
      <c r="B363" s="24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21.75" customHeight="1" x14ac:dyDescent="0.4">
      <c r="A364" s="3"/>
      <c r="B364" s="24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21.75" customHeight="1" x14ac:dyDescent="0.4">
      <c r="A365" s="3"/>
      <c r="B365" s="24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21.75" customHeight="1" x14ac:dyDescent="0.4">
      <c r="A366" s="3"/>
      <c r="B366" s="24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21.75" customHeight="1" x14ac:dyDescent="0.4">
      <c r="A367" s="3"/>
      <c r="B367" s="24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21.75" customHeight="1" x14ac:dyDescent="0.4">
      <c r="A368" s="3"/>
      <c r="B368" s="24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21.75" customHeight="1" x14ac:dyDescent="0.4">
      <c r="A369" s="3"/>
      <c r="B369" s="24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21.75" customHeight="1" x14ac:dyDescent="0.4">
      <c r="A370" s="3"/>
      <c r="B370" s="24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21.75" customHeight="1" x14ac:dyDescent="0.4">
      <c r="A371" s="3"/>
      <c r="B371" s="24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21.75" customHeight="1" x14ac:dyDescent="0.4">
      <c r="A372" s="3"/>
      <c r="B372" s="24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21.75" customHeight="1" x14ac:dyDescent="0.4">
      <c r="A373" s="3"/>
      <c r="B373" s="24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21.75" customHeight="1" x14ac:dyDescent="0.4">
      <c r="A374" s="3"/>
      <c r="B374" s="24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21.75" customHeight="1" x14ac:dyDescent="0.4">
      <c r="A375" s="3"/>
      <c r="B375" s="24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21.75" customHeight="1" x14ac:dyDescent="0.4">
      <c r="A376" s="3"/>
      <c r="B376" s="24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21.75" customHeight="1" x14ac:dyDescent="0.4">
      <c r="A377" s="3"/>
      <c r="B377" s="24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21.75" customHeight="1" x14ac:dyDescent="0.4">
      <c r="A378" s="3"/>
      <c r="B378" s="24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21.75" customHeight="1" x14ac:dyDescent="0.4">
      <c r="A379" s="3"/>
      <c r="B379" s="24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21.75" customHeight="1" x14ac:dyDescent="0.4">
      <c r="A380" s="3"/>
      <c r="B380" s="24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21.75" customHeight="1" x14ac:dyDescent="0.4">
      <c r="A381" s="3"/>
      <c r="B381" s="24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21.75" customHeight="1" x14ac:dyDescent="0.4">
      <c r="A382" s="3"/>
      <c r="B382" s="24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21.75" customHeight="1" x14ac:dyDescent="0.4">
      <c r="A383" s="3"/>
      <c r="B383" s="24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21.75" customHeight="1" x14ac:dyDescent="0.4">
      <c r="A384" s="3"/>
      <c r="B384" s="24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21.75" customHeight="1" x14ac:dyDescent="0.4">
      <c r="A385" s="3"/>
      <c r="B385" s="24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21.75" customHeight="1" x14ac:dyDescent="0.4">
      <c r="A386" s="3"/>
      <c r="B386" s="24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21.75" customHeight="1" x14ac:dyDescent="0.4">
      <c r="A387" s="3"/>
      <c r="B387" s="24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21.75" customHeight="1" x14ac:dyDescent="0.4">
      <c r="A388" s="3"/>
      <c r="B388" s="24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21.75" customHeight="1" x14ac:dyDescent="0.4">
      <c r="A389" s="3"/>
      <c r="B389" s="24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21.75" customHeight="1" x14ac:dyDescent="0.4">
      <c r="A390" s="3"/>
      <c r="B390" s="24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21.75" customHeight="1" x14ac:dyDescent="0.4">
      <c r="A391" s="3"/>
      <c r="B391" s="24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21.75" customHeight="1" x14ac:dyDescent="0.4">
      <c r="A392" s="3"/>
      <c r="B392" s="24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21.75" customHeight="1" x14ac:dyDescent="0.4">
      <c r="A393" s="3"/>
      <c r="B393" s="24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21.75" customHeight="1" x14ac:dyDescent="0.4">
      <c r="A394" s="3"/>
      <c r="B394" s="24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21.75" customHeight="1" x14ac:dyDescent="0.4">
      <c r="A395" s="3"/>
      <c r="B395" s="24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21.75" customHeight="1" x14ac:dyDescent="0.4">
      <c r="A396" s="3"/>
      <c r="B396" s="24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21.75" customHeight="1" x14ac:dyDescent="0.4">
      <c r="A397" s="3"/>
      <c r="B397" s="24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21.75" customHeight="1" x14ac:dyDescent="0.4">
      <c r="A398" s="3"/>
      <c r="B398" s="24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21.75" customHeight="1" x14ac:dyDescent="0.4">
      <c r="A399" s="3"/>
      <c r="B399" s="24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21.75" customHeight="1" x14ac:dyDescent="0.4">
      <c r="A400" s="3"/>
      <c r="B400" s="24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21.75" customHeight="1" x14ac:dyDescent="0.4">
      <c r="A401" s="3"/>
      <c r="B401" s="24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21.75" customHeight="1" x14ac:dyDescent="0.4">
      <c r="A402" s="3"/>
      <c r="B402" s="24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21.75" customHeight="1" x14ac:dyDescent="0.4">
      <c r="A403" s="3"/>
      <c r="B403" s="24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21.75" customHeight="1" x14ac:dyDescent="0.4">
      <c r="A404" s="3"/>
      <c r="B404" s="24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21.75" customHeight="1" x14ac:dyDescent="0.4">
      <c r="A405" s="3"/>
      <c r="B405" s="24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21.75" customHeight="1" x14ac:dyDescent="0.4">
      <c r="A406" s="3"/>
      <c r="B406" s="24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21.75" customHeight="1" x14ac:dyDescent="0.4">
      <c r="A407" s="3"/>
      <c r="B407" s="24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21.75" customHeight="1" x14ac:dyDescent="0.4">
      <c r="A408" s="3"/>
      <c r="B408" s="24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21.75" customHeight="1" x14ac:dyDescent="0.4">
      <c r="A409" s="3"/>
      <c r="B409" s="24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21.75" customHeight="1" x14ac:dyDescent="0.4">
      <c r="A410" s="3"/>
      <c r="B410" s="24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21.75" customHeight="1" x14ac:dyDescent="0.4">
      <c r="A411" s="3"/>
      <c r="B411" s="24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21.75" customHeight="1" x14ac:dyDescent="0.4">
      <c r="A412" s="3"/>
      <c r="B412" s="24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21.75" customHeight="1" x14ac:dyDescent="0.4">
      <c r="A413" s="3"/>
      <c r="B413" s="24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21.75" customHeight="1" x14ac:dyDescent="0.4">
      <c r="A414" s="3"/>
      <c r="B414" s="24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21.75" customHeight="1" x14ac:dyDescent="0.4">
      <c r="A415" s="3"/>
      <c r="B415" s="24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21.75" customHeight="1" x14ac:dyDescent="0.4">
      <c r="A416" s="3"/>
      <c r="B416" s="24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21.75" customHeight="1" x14ac:dyDescent="0.4">
      <c r="A417" s="3"/>
      <c r="B417" s="24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21.75" customHeight="1" x14ac:dyDescent="0.4">
      <c r="A418" s="3"/>
      <c r="B418" s="24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21.75" customHeight="1" x14ac:dyDescent="0.4">
      <c r="A419" s="3"/>
      <c r="B419" s="24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21.75" customHeight="1" x14ac:dyDescent="0.4">
      <c r="A420" s="3"/>
      <c r="B420" s="24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21.75" customHeight="1" x14ac:dyDescent="0.4">
      <c r="A421" s="3"/>
      <c r="B421" s="24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21.75" customHeight="1" x14ac:dyDescent="0.4">
      <c r="A422" s="3"/>
      <c r="B422" s="24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21.75" customHeight="1" x14ac:dyDescent="0.4">
      <c r="A423" s="3"/>
      <c r="B423" s="24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21.75" customHeight="1" x14ac:dyDescent="0.4">
      <c r="A424" s="3"/>
      <c r="B424" s="24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21.75" customHeight="1" x14ac:dyDescent="0.4">
      <c r="A425" s="3"/>
      <c r="B425" s="24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21.75" customHeight="1" x14ac:dyDescent="0.4">
      <c r="A426" s="3"/>
      <c r="B426" s="24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21.75" customHeight="1" x14ac:dyDescent="0.4">
      <c r="A427" s="3"/>
      <c r="B427" s="24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21.75" customHeight="1" x14ac:dyDescent="0.4">
      <c r="A428" s="3"/>
      <c r="B428" s="24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21.75" customHeight="1" x14ac:dyDescent="0.4">
      <c r="A429" s="3"/>
      <c r="B429" s="24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21.75" customHeight="1" x14ac:dyDescent="0.4">
      <c r="A430" s="3"/>
      <c r="B430" s="24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21.75" customHeight="1" x14ac:dyDescent="0.4">
      <c r="A431" s="3"/>
      <c r="B431" s="24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21.75" customHeight="1" x14ac:dyDescent="0.4">
      <c r="A432" s="3"/>
      <c r="B432" s="24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21.75" customHeight="1" x14ac:dyDescent="0.4">
      <c r="A433" s="3"/>
      <c r="B433" s="24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21.75" customHeight="1" x14ac:dyDescent="0.4">
      <c r="A434" s="3"/>
      <c r="B434" s="24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21.75" customHeight="1" x14ac:dyDescent="0.4">
      <c r="A435" s="3"/>
      <c r="B435" s="24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21.75" customHeight="1" x14ac:dyDescent="0.4">
      <c r="A436" s="3"/>
      <c r="B436" s="24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21.75" customHeight="1" x14ac:dyDescent="0.4">
      <c r="A437" s="3"/>
      <c r="B437" s="24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21.75" customHeight="1" x14ac:dyDescent="0.4">
      <c r="A438" s="3"/>
      <c r="B438" s="24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21.75" customHeight="1" x14ac:dyDescent="0.4">
      <c r="A439" s="3"/>
      <c r="B439" s="24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21.75" customHeight="1" x14ac:dyDescent="0.4">
      <c r="A440" s="3"/>
      <c r="B440" s="24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21.75" customHeight="1" x14ac:dyDescent="0.4">
      <c r="A441" s="3"/>
      <c r="B441" s="24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21.75" customHeight="1" x14ac:dyDescent="0.4">
      <c r="A442" s="3"/>
      <c r="B442" s="24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21.75" customHeight="1" x14ac:dyDescent="0.4">
      <c r="A443" s="3"/>
      <c r="B443" s="24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21.75" customHeight="1" x14ac:dyDescent="0.4">
      <c r="A444" s="3"/>
      <c r="B444" s="24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21.75" customHeight="1" x14ac:dyDescent="0.4">
      <c r="A445" s="3"/>
      <c r="B445" s="24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21.75" customHeight="1" x14ac:dyDescent="0.4">
      <c r="A446" s="3"/>
      <c r="B446" s="24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21.75" customHeight="1" x14ac:dyDescent="0.4">
      <c r="A447" s="3"/>
      <c r="B447" s="24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21.75" customHeight="1" x14ac:dyDescent="0.4">
      <c r="A448" s="3"/>
      <c r="B448" s="24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21.75" customHeight="1" x14ac:dyDescent="0.4">
      <c r="A449" s="3"/>
      <c r="B449" s="24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21.75" customHeight="1" x14ac:dyDescent="0.4">
      <c r="A450" s="3"/>
      <c r="B450" s="24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21.75" customHeight="1" x14ac:dyDescent="0.4">
      <c r="A451" s="3"/>
      <c r="B451" s="24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21.75" customHeight="1" x14ac:dyDescent="0.4">
      <c r="A452" s="3"/>
      <c r="B452" s="24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21.75" customHeight="1" x14ac:dyDescent="0.4">
      <c r="A453" s="3"/>
      <c r="B453" s="24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21.75" customHeight="1" x14ac:dyDescent="0.4">
      <c r="A454" s="3"/>
      <c r="B454" s="24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21.75" customHeight="1" x14ac:dyDescent="0.4">
      <c r="A455" s="3"/>
      <c r="B455" s="24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21.75" customHeight="1" x14ac:dyDescent="0.4">
      <c r="A456" s="3"/>
      <c r="B456" s="24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21.75" customHeight="1" x14ac:dyDescent="0.4">
      <c r="A457" s="3"/>
      <c r="B457" s="24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21.75" customHeight="1" x14ac:dyDescent="0.4">
      <c r="A458" s="3"/>
      <c r="B458" s="24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21.75" customHeight="1" x14ac:dyDescent="0.4">
      <c r="A459" s="3"/>
      <c r="B459" s="24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21.75" customHeight="1" x14ac:dyDescent="0.4">
      <c r="A460" s="3"/>
      <c r="B460" s="24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21.75" customHeight="1" x14ac:dyDescent="0.4">
      <c r="A461" s="3"/>
      <c r="B461" s="24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21.75" customHeight="1" x14ac:dyDescent="0.4">
      <c r="A462" s="3"/>
      <c r="B462" s="24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21.75" customHeight="1" x14ac:dyDescent="0.4">
      <c r="A463" s="3"/>
      <c r="B463" s="24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21.75" customHeight="1" x14ac:dyDescent="0.4">
      <c r="A464" s="3"/>
      <c r="B464" s="24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21.75" customHeight="1" x14ac:dyDescent="0.4">
      <c r="A465" s="3"/>
      <c r="B465" s="24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21.75" customHeight="1" x14ac:dyDescent="0.4">
      <c r="A466" s="3"/>
      <c r="B466" s="24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21.75" customHeight="1" x14ac:dyDescent="0.4">
      <c r="A467" s="3"/>
      <c r="B467" s="24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21.75" customHeight="1" x14ac:dyDescent="0.4">
      <c r="A468" s="3"/>
      <c r="B468" s="24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21.75" customHeight="1" x14ac:dyDescent="0.4">
      <c r="A469" s="3"/>
      <c r="B469" s="24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21.75" customHeight="1" x14ac:dyDescent="0.4">
      <c r="A470" s="3"/>
      <c r="B470" s="24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21.75" customHeight="1" x14ac:dyDescent="0.4">
      <c r="A471" s="3"/>
      <c r="B471" s="24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21.75" customHeight="1" x14ac:dyDescent="0.4">
      <c r="A472" s="3"/>
      <c r="B472" s="24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21.75" customHeight="1" x14ac:dyDescent="0.4">
      <c r="A473" s="3"/>
      <c r="B473" s="24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21.75" customHeight="1" x14ac:dyDescent="0.4">
      <c r="A474" s="3"/>
      <c r="B474" s="24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21.75" customHeight="1" x14ac:dyDescent="0.4">
      <c r="A475" s="3"/>
      <c r="B475" s="24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21.75" customHeight="1" x14ac:dyDescent="0.4">
      <c r="A476" s="3"/>
      <c r="B476" s="24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21.75" customHeight="1" x14ac:dyDescent="0.4">
      <c r="A477" s="3"/>
      <c r="B477" s="24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21.75" customHeight="1" x14ac:dyDescent="0.4">
      <c r="A478" s="3"/>
      <c r="B478" s="24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21.75" customHeight="1" x14ac:dyDescent="0.4">
      <c r="A479" s="3"/>
      <c r="B479" s="24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21.75" customHeight="1" x14ac:dyDescent="0.4">
      <c r="A480" s="3"/>
      <c r="B480" s="24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21.75" customHeight="1" x14ac:dyDescent="0.4">
      <c r="A481" s="3"/>
      <c r="B481" s="24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21.75" customHeight="1" x14ac:dyDescent="0.4">
      <c r="A482" s="3"/>
      <c r="B482" s="24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21.75" customHeight="1" x14ac:dyDescent="0.4">
      <c r="A483" s="3"/>
      <c r="B483" s="24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21.75" customHeight="1" x14ac:dyDescent="0.4">
      <c r="A484" s="3"/>
      <c r="B484" s="24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21.75" customHeight="1" x14ac:dyDescent="0.4">
      <c r="A485" s="3"/>
      <c r="B485" s="24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21.75" customHeight="1" x14ac:dyDescent="0.4">
      <c r="A486" s="3"/>
      <c r="B486" s="24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21.75" customHeight="1" x14ac:dyDescent="0.4">
      <c r="A487" s="3"/>
      <c r="B487" s="24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21.75" customHeight="1" x14ac:dyDescent="0.4">
      <c r="A488" s="3"/>
      <c r="B488" s="24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21.75" customHeight="1" x14ac:dyDescent="0.4">
      <c r="A489" s="3"/>
      <c r="B489" s="24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21.75" customHeight="1" x14ac:dyDescent="0.4">
      <c r="A490" s="3"/>
      <c r="B490" s="24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21.75" customHeight="1" x14ac:dyDescent="0.4">
      <c r="A491" s="3"/>
      <c r="B491" s="24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21.75" customHeight="1" x14ac:dyDescent="0.4">
      <c r="A492" s="3"/>
      <c r="B492" s="24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21.75" customHeight="1" x14ac:dyDescent="0.4">
      <c r="A493" s="3"/>
      <c r="B493" s="24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21.75" customHeight="1" x14ac:dyDescent="0.4">
      <c r="A494" s="3"/>
      <c r="B494" s="24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21.75" customHeight="1" x14ac:dyDescent="0.4">
      <c r="A495" s="3"/>
      <c r="B495" s="24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21.75" customHeight="1" x14ac:dyDescent="0.4">
      <c r="A496" s="3"/>
      <c r="B496" s="24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21.75" customHeight="1" x14ac:dyDescent="0.4">
      <c r="A497" s="3"/>
      <c r="B497" s="24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21.75" customHeight="1" x14ac:dyDescent="0.4">
      <c r="A498" s="3"/>
      <c r="B498" s="24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21.75" customHeight="1" x14ac:dyDescent="0.4">
      <c r="A499" s="3"/>
      <c r="B499" s="24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21.75" customHeight="1" x14ac:dyDescent="0.4">
      <c r="A500" s="3"/>
      <c r="B500" s="24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21.75" customHeight="1" x14ac:dyDescent="0.4">
      <c r="A501" s="3"/>
      <c r="B501" s="24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21.75" customHeight="1" x14ac:dyDescent="0.4">
      <c r="A502" s="3"/>
      <c r="B502" s="24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21.75" customHeight="1" x14ac:dyDescent="0.4">
      <c r="A503" s="3"/>
      <c r="B503" s="24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21.75" customHeight="1" x14ac:dyDescent="0.4">
      <c r="A504" s="3"/>
      <c r="B504" s="24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21.75" customHeight="1" x14ac:dyDescent="0.4">
      <c r="A505" s="3"/>
      <c r="B505" s="24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21.75" customHeight="1" x14ac:dyDescent="0.4">
      <c r="A506" s="3"/>
      <c r="B506" s="24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21.75" customHeight="1" x14ac:dyDescent="0.4">
      <c r="A507" s="3"/>
      <c r="B507" s="24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21.75" customHeight="1" x14ac:dyDescent="0.4">
      <c r="A508" s="3"/>
      <c r="B508" s="24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21.75" customHeight="1" x14ac:dyDescent="0.4">
      <c r="A509" s="3"/>
      <c r="B509" s="24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21.75" customHeight="1" x14ac:dyDescent="0.4">
      <c r="A510" s="3"/>
      <c r="B510" s="24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21.75" customHeight="1" x14ac:dyDescent="0.4">
      <c r="A511" s="3"/>
      <c r="B511" s="24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21.75" customHeight="1" x14ac:dyDescent="0.4">
      <c r="A512" s="3"/>
      <c r="B512" s="24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21.75" customHeight="1" x14ac:dyDescent="0.4">
      <c r="A513" s="3"/>
      <c r="B513" s="24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21.75" customHeight="1" x14ac:dyDescent="0.4">
      <c r="A514" s="3"/>
      <c r="B514" s="24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21.75" customHeight="1" x14ac:dyDescent="0.4">
      <c r="A515" s="3"/>
      <c r="B515" s="24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21.75" customHeight="1" x14ac:dyDescent="0.4">
      <c r="A516" s="3"/>
      <c r="B516" s="24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21.75" customHeight="1" x14ac:dyDescent="0.4">
      <c r="A517" s="3"/>
      <c r="B517" s="24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21.75" customHeight="1" x14ac:dyDescent="0.4">
      <c r="A518" s="3"/>
      <c r="B518" s="24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21.75" customHeight="1" x14ac:dyDescent="0.4">
      <c r="A519" s="3"/>
      <c r="B519" s="24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21.75" customHeight="1" x14ac:dyDescent="0.4">
      <c r="A520" s="3"/>
      <c r="B520" s="24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21.75" customHeight="1" x14ac:dyDescent="0.4">
      <c r="A521" s="3"/>
      <c r="B521" s="24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21.75" customHeight="1" x14ac:dyDescent="0.4">
      <c r="A522" s="3"/>
      <c r="B522" s="24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21.75" customHeight="1" x14ac:dyDescent="0.4">
      <c r="A523" s="3"/>
      <c r="B523" s="24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21.75" customHeight="1" x14ac:dyDescent="0.4">
      <c r="A524" s="3"/>
      <c r="B524" s="24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21.75" customHeight="1" x14ac:dyDescent="0.4">
      <c r="A525" s="3"/>
      <c r="B525" s="24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21.75" customHeight="1" x14ac:dyDescent="0.4">
      <c r="A526" s="3"/>
      <c r="B526" s="24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21.75" customHeight="1" x14ac:dyDescent="0.4">
      <c r="A527" s="3"/>
      <c r="B527" s="24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21.75" customHeight="1" x14ac:dyDescent="0.4">
      <c r="A528" s="3"/>
      <c r="B528" s="24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21.75" customHeight="1" x14ac:dyDescent="0.4">
      <c r="A529" s="3"/>
      <c r="B529" s="24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21.75" customHeight="1" x14ac:dyDescent="0.4">
      <c r="A530" s="3"/>
      <c r="B530" s="24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21.75" customHeight="1" x14ac:dyDescent="0.4">
      <c r="A531" s="3"/>
      <c r="B531" s="24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21.75" customHeight="1" x14ac:dyDescent="0.4">
      <c r="A532" s="3"/>
      <c r="B532" s="24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21.75" customHeight="1" x14ac:dyDescent="0.4">
      <c r="A533" s="3"/>
      <c r="B533" s="24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21.75" customHeight="1" x14ac:dyDescent="0.4">
      <c r="A534" s="3"/>
      <c r="B534" s="24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21.75" customHeight="1" x14ac:dyDescent="0.4">
      <c r="A535" s="3"/>
      <c r="B535" s="24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21.75" customHeight="1" x14ac:dyDescent="0.4">
      <c r="A536" s="3"/>
      <c r="B536" s="24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21.75" customHeight="1" x14ac:dyDescent="0.4">
      <c r="A537" s="3"/>
      <c r="B537" s="24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21.75" customHeight="1" x14ac:dyDescent="0.4">
      <c r="A538" s="3"/>
      <c r="B538" s="24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21.75" customHeight="1" x14ac:dyDescent="0.4">
      <c r="A539" s="3"/>
      <c r="B539" s="24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21.75" customHeight="1" x14ac:dyDescent="0.4">
      <c r="A540" s="3"/>
      <c r="B540" s="24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21.75" customHeight="1" x14ac:dyDescent="0.4">
      <c r="A541" s="3"/>
      <c r="B541" s="24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21.75" customHeight="1" x14ac:dyDescent="0.4">
      <c r="A542" s="3"/>
      <c r="B542" s="24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21.75" customHeight="1" x14ac:dyDescent="0.4">
      <c r="A543" s="3"/>
      <c r="B543" s="24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21.75" customHeight="1" x14ac:dyDescent="0.4">
      <c r="A544" s="3"/>
      <c r="B544" s="24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21.75" customHeight="1" x14ac:dyDescent="0.4">
      <c r="A545" s="3"/>
      <c r="B545" s="24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21.75" customHeight="1" x14ac:dyDescent="0.4">
      <c r="A546" s="3"/>
      <c r="B546" s="24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21.75" customHeight="1" x14ac:dyDescent="0.4">
      <c r="A547" s="3"/>
      <c r="B547" s="24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21.75" customHeight="1" x14ac:dyDescent="0.4">
      <c r="A548" s="3"/>
      <c r="B548" s="24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21.75" customHeight="1" x14ac:dyDescent="0.4">
      <c r="A549" s="3"/>
      <c r="B549" s="24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21.75" customHeight="1" x14ac:dyDescent="0.4">
      <c r="A550" s="3"/>
      <c r="B550" s="24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21.75" customHeight="1" x14ac:dyDescent="0.4">
      <c r="A551" s="3"/>
      <c r="B551" s="24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21.75" customHeight="1" x14ac:dyDescent="0.4">
      <c r="A552" s="3"/>
      <c r="B552" s="24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21.75" customHeight="1" x14ac:dyDescent="0.4">
      <c r="A553" s="3"/>
      <c r="B553" s="24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21.75" customHeight="1" x14ac:dyDescent="0.4">
      <c r="A554" s="3"/>
      <c r="B554" s="24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21.75" customHeight="1" x14ac:dyDescent="0.4">
      <c r="A555" s="3"/>
      <c r="B555" s="24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21.75" customHeight="1" x14ac:dyDescent="0.4">
      <c r="A556" s="3"/>
      <c r="B556" s="24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21.75" customHeight="1" x14ac:dyDescent="0.4">
      <c r="A557" s="3"/>
      <c r="B557" s="24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21.75" customHeight="1" x14ac:dyDescent="0.4">
      <c r="A558" s="3"/>
      <c r="B558" s="24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21.75" customHeight="1" x14ac:dyDescent="0.4">
      <c r="A559" s="3"/>
      <c r="B559" s="24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21.75" customHeight="1" x14ac:dyDescent="0.4">
      <c r="A560" s="3"/>
      <c r="B560" s="24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21.75" customHeight="1" x14ac:dyDescent="0.4">
      <c r="A561" s="3"/>
      <c r="B561" s="24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21.75" customHeight="1" x14ac:dyDescent="0.4">
      <c r="A562" s="3"/>
      <c r="B562" s="24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21.75" customHeight="1" x14ac:dyDescent="0.4">
      <c r="A563" s="3"/>
      <c r="B563" s="24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21.75" customHeight="1" x14ac:dyDescent="0.4">
      <c r="A564" s="3"/>
      <c r="B564" s="24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21.75" customHeight="1" x14ac:dyDescent="0.4">
      <c r="A565" s="3"/>
      <c r="B565" s="24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21.75" customHeight="1" x14ac:dyDescent="0.4">
      <c r="A566" s="3"/>
      <c r="B566" s="24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21.75" customHeight="1" x14ac:dyDescent="0.4">
      <c r="A567" s="3"/>
      <c r="B567" s="24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21.75" customHeight="1" x14ac:dyDescent="0.4">
      <c r="A568" s="3"/>
      <c r="B568" s="24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21.75" customHeight="1" x14ac:dyDescent="0.4">
      <c r="A569" s="3"/>
      <c r="B569" s="24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21.75" customHeight="1" x14ac:dyDescent="0.4">
      <c r="A570" s="3"/>
      <c r="B570" s="24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21.75" customHeight="1" x14ac:dyDescent="0.4">
      <c r="A571" s="3"/>
      <c r="B571" s="24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21.75" customHeight="1" x14ac:dyDescent="0.4">
      <c r="A572" s="3"/>
      <c r="B572" s="24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21.75" customHeight="1" x14ac:dyDescent="0.4">
      <c r="A573" s="3"/>
      <c r="B573" s="24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21.75" customHeight="1" x14ac:dyDescent="0.4">
      <c r="A574" s="3"/>
      <c r="B574" s="24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21.75" customHeight="1" x14ac:dyDescent="0.4">
      <c r="A575" s="3"/>
      <c r="B575" s="24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21.75" customHeight="1" x14ac:dyDescent="0.4">
      <c r="A576" s="3"/>
      <c r="B576" s="24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21.75" customHeight="1" x14ac:dyDescent="0.4">
      <c r="A577" s="3"/>
      <c r="B577" s="24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21.75" customHeight="1" x14ac:dyDescent="0.4">
      <c r="A578" s="3"/>
      <c r="B578" s="24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21.75" customHeight="1" x14ac:dyDescent="0.4">
      <c r="A579" s="3"/>
      <c r="B579" s="24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21.75" customHeight="1" x14ac:dyDescent="0.4">
      <c r="A580" s="3"/>
      <c r="B580" s="24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21.75" customHeight="1" x14ac:dyDescent="0.4">
      <c r="A581" s="3"/>
      <c r="B581" s="24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21.75" customHeight="1" x14ac:dyDescent="0.4">
      <c r="A582" s="3"/>
      <c r="B582" s="24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21.75" customHeight="1" x14ac:dyDescent="0.4">
      <c r="A583" s="3"/>
      <c r="B583" s="24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21.75" customHeight="1" x14ac:dyDescent="0.4">
      <c r="A584" s="3"/>
      <c r="B584" s="24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21.75" customHeight="1" x14ac:dyDescent="0.4">
      <c r="A585" s="3"/>
      <c r="B585" s="24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21.75" customHeight="1" x14ac:dyDescent="0.4">
      <c r="A586" s="3"/>
      <c r="B586" s="24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21.75" customHeight="1" x14ac:dyDescent="0.4">
      <c r="A587" s="3"/>
      <c r="B587" s="24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21.75" customHeight="1" x14ac:dyDescent="0.4">
      <c r="A588" s="3"/>
      <c r="B588" s="24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21.75" customHeight="1" x14ac:dyDescent="0.4">
      <c r="A589" s="3"/>
      <c r="B589" s="24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21.75" customHeight="1" x14ac:dyDescent="0.4">
      <c r="A590" s="3"/>
      <c r="B590" s="24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21.75" customHeight="1" x14ac:dyDescent="0.4">
      <c r="A591" s="3"/>
      <c r="B591" s="24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21.75" customHeight="1" x14ac:dyDescent="0.4">
      <c r="A592" s="3"/>
      <c r="B592" s="24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21.75" customHeight="1" x14ac:dyDescent="0.4">
      <c r="A593" s="3"/>
      <c r="B593" s="24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21.75" customHeight="1" x14ac:dyDescent="0.4">
      <c r="A594" s="3"/>
      <c r="B594" s="24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21.75" customHeight="1" x14ac:dyDescent="0.4">
      <c r="A595" s="3"/>
      <c r="B595" s="24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21.75" customHeight="1" x14ac:dyDescent="0.4">
      <c r="A596" s="3"/>
      <c r="B596" s="24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21.75" customHeight="1" x14ac:dyDescent="0.4">
      <c r="A597" s="3"/>
      <c r="B597" s="24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21.75" customHeight="1" x14ac:dyDescent="0.4">
      <c r="A598" s="3"/>
      <c r="B598" s="24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21.75" customHeight="1" x14ac:dyDescent="0.4">
      <c r="A599" s="3"/>
      <c r="B599" s="24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21.75" customHeight="1" x14ac:dyDescent="0.4">
      <c r="A600" s="3"/>
      <c r="B600" s="24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21.75" customHeight="1" x14ac:dyDescent="0.4">
      <c r="A601" s="3"/>
      <c r="B601" s="24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21.75" customHeight="1" x14ac:dyDescent="0.4">
      <c r="A602" s="3"/>
      <c r="B602" s="24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21.75" customHeight="1" x14ac:dyDescent="0.4">
      <c r="A603" s="3"/>
      <c r="B603" s="24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21.75" customHeight="1" x14ac:dyDescent="0.4">
      <c r="A604" s="3"/>
      <c r="B604" s="24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21.75" customHeight="1" x14ac:dyDescent="0.4">
      <c r="A605" s="3"/>
      <c r="B605" s="24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21.75" customHeight="1" x14ac:dyDescent="0.4">
      <c r="A606" s="3"/>
      <c r="B606" s="24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21.75" customHeight="1" x14ac:dyDescent="0.4">
      <c r="A607" s="3"/>
      <c r="B607" s="24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21.75" customHeight="1" x14ac:dyDescent="0.4">
      <c r="A608" s="3"/>
      <c r="B608" s="24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21.75" customHeight="1" x14ac:dyDescent="0.4">
      <c r="A609" s="3"/>
      <c r="B609" s="24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21.75" customHeight="1" x14ac:dyDescent="0.4">
      <c r="A610" s="3"/>
      <c r="B610" s="24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21.75" customHeight="1" x14ac:dyDescent="0.4">
      <c r="A611" s="3"/>
      <c r="B611" s="24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21.75" customHeight="1" x14ac:dyDescent="0.4">
      <c r="A612" s="3"/>
      <c r="B612" s="24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21.75" customHeight="1" x14ac:dyDescent="0.4">
      <c r="A613" s="3"/>
      <c r="B613" s="24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21.75" customHeight="1" x14ac:dyDescent="0.4">
      <c r="A614" s="3"/>
      <c r="B614" s="24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21.75" customHeight="1" x14ac:dyDescent="0.4">
      <c r="A615" s="3"/>
      <c r="B615" s="24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21.75" customHeight="1" x14ac:dyDescent="0.4">
      <c r="A616" s="3"/>
      <c r="B616" s="24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21.75" customHeight="1" x14ac:dyDescent="0.4">
      <c r="A617" s="3"/>
      <c r="B617" s="24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21.75" customHeight="1" x14ac:dyDescent="0.4">
      <c r="A618" s="3"/>
      <c r="B618" s="24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21.75" customHeight="1" x14ac:dyDescent="0.4">
      <c r="A619" s="3"/>
      <c r="B619" s="24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21.75" customHeight="1" x14ac:dyDescent="0.4">
      <c r="A620" s="3"/>
      <c r="B620" s="24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21.75" customHeight="1" x14ac:dyDescent="0.4">
      <c r="A621" s="3"/>
      <c r="B621" s="24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21.75" customHeight="1" x14ac:dyDescent="0.4">
      <c r="A622" s="3"/>
      <c r="B622" s="24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21.75" customHeight="1" x14ac:dyDescent="0.4">
      <c r="A623" s="3"/>
      <c r="B623" s="24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21.75" customHeight="1" x14ac:dyDescent="0.4">
      <c r="A624" s="3"/>
      <c r="B624" s="24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21.75" customHeight="1" x14ac:dyDescent="0.4">
      <c r="A625" s="3"/>
      <c r="B625" s="24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21.75" customHeight="1" x14ac:dyDescent="0.4">
      <c r="A626" s="3"/>
      <c r="B626" s="24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21.75" customHeight="1" x14ac:dyDescent="0.4">
      <c r="A627" s="3"/>
      <c r="B627" s="24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21.75" customHeight="1" x14ac:dyDescent="0.4">
      <c r="A628" s="3"/>
      <c r="B628" s="24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21.75" customHeight="1" x14ac:dyDescent="0.4">
      <c r="A629" s="3"/>
      <c r="B629" s="24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21.75" customHeight="1" x14ac:dyDescent="0.4">
      <c r="A630" s="3"/>
      <c r="B630" s="24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21.75" customHeight="1" x14ac:dyDescent="0.4">
      <c r="A631" s="3"/>
      <c r="B631" s="24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21.75" customHeight="1" x14ac:dyDescent="0.4">
      <c r="A632" s="3"/>
      <c r="B632" s="24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21.75" customHeight="1" x14ac:dyDescent="0.4">
      <c r="A633" s="3"/>
      <c r="B633" s="24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21.75" customHeight="1" x14ac:dyDescent="0.4">
      <c r="A634" s="3"/>
      <c r="B634" s="24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21.75" customHeight="1" x14ac:dyDescent="0.4">
      <c r="A635" s="3"/>
      <c r="B635" s="24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21.75" customHeight="1" x14ac:dyDescent="0.4">
      <c r="A636" s="3"/>
      <c r="B636" s="24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21.75" customHeight="1" x14ac:dyDescent="0.4">
      <c r="A637" s="3"/>
      <c r="B637" s="24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21.75" customHeight="1" x14ac:dyDescent="0.4">
      <c r="A638" s="3"/>
      <c r="B638" s="24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21.75" customHeight="1" x14ac:dyDescent="0.4">
      <c r="A639" s="3"/>
      <c r="B639" s="24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21.75" customHeight="1" x14ac:dyDescent="0.4">
      <c r="A640" s="3"/>
      <c r="B640" s="24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21.75" customHeight="1" x14ac:dyDescent="0.4">
      <c r="A641" s="3"/>
      <c r="B641" s="24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21.75" customHeight="1" x14ac:dyDescent="0.4">
      <c r="A642" s="3"/>
      <c r="B642" s="24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21.75" customHeight="1" x14ac:dyDescent="0.4">
      <c r="A643" s="3"/>
      <c r="B643" s="24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21.75" customHeight="1" x14ac:dyDescent="0.4">
      <c r="A644" s="3"/>
      <c r="B644" s="24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21.75" customHeight="1" x14ac:dyDescent="0.4">
      <c r="A645" s="3"/>
      <c r="B645" s="24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21.75" customHeight="1" x14ac:dyDescent="0.4">
      <c r="A646" s="3"/>
      <c r="B646" s="24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21.75" customHeight="1" x14ac:dyDescent="0.4">
      <c r="A647" s="3"/>
      <c r="B647" s="24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21.75" customHeight="1" x14ac:dyDescent="0.4">
      <c r="A648" s="3"/>
      <c r="B648" s="24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21.75" customHeight="1" x14ac:dyDescent="0.4">
      <c r="A649" s="3"/>
      <c r="B649" s="24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21.75" customHeight="1" x14ac:dyDescent="0.4">
      <c r="A650" s="3"/>
      <c r="B650" s="24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21.75" customHeight="1" x14ac:dyDescent="0.4">
      <c r="A651" s="3"/>
      <c r="B651" s="24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21.75" customHeight="1" x14ac:dyDescent="0.4">
      <c r="A652" s="3"/>
      <c r="B652" s="24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21.75" customHeight="1" x14ac:dyDescent="0.4">
      <c r="A653" s="3"/>
      <c r="B653" s="24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21.75" customHeight="1" x14ac:dyDescent="0.4">
      <c r="A654" s="3"/>
      <c r="B654" s="24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21.75" customHeight="1" x14ac:dyDescent="0.4">
      <c r="A655" s="3"/>
      <c r="B655" s="24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21.75" customHeight="1" x14ac:dyDescent="0.4">
      <c r="A656" s="3"/>
      <c r="B656" s="24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21.75" customHeight="1" x14ac:dyDescent="0.4">
      <c r="A657" s="3"/>
      <c r="B657" s="24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21.75" customHeight="1" x14ac:dyDescent="0.4">
      <c r="A658" s="3"/>
      <c r="B658" s="24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21.75" customHeight="1" x14ac:dyDescent="0.4">
      <c r="A659" s="3"/>
      <c r="B659" s="24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21.75" customHeight="1" x14ac:dyDescent="0.4">
      <c r="A660" s="3"/>
      <c r="B660" s="24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21.75" customHeight="1" x14ac:dyDescent="0.4">
      <c r="A661" s="3"/>
      <c r="B661" s="24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21.75" customHeight="1" x14ac:dyDescent="0.4">
      <c r="A662" s="3"/>
      <c r="B662" s="24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21.75" customHeight="1" x14ac:dyDescent="0.4">
      <c r="A663" s="3"/>
      <c r="B663" s="24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21.75" customHeight="1" x14ac:dyDescent="0.4">
      <c r="A664" s="3"/>
      <c r="B664" s="24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21.75" customHeight="1" x14ac:dyDescent="0.4">
      <c r="A665" s="3"/>
      <c r="B665" s="24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21.75" customHeight="1" x14ac:dyDescent="0.4">
      <c r="A666" s="3"/>
      <c r="B666" s="24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21.75" customHeight="1" x14ac:dyDescent="0.4">
      <c r="A667" s="3"/>
      <c r="B667" s="24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21.75" customHeight="1" x14ac:dyDescent="0.4">
      <c r="A668" s="3"/>
      <c r="B668" s="24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21.75" customHeight="1" x14ac:dyDescent="0.4">
      <c r="A669" s="3"/>
      <c r="B669" s="24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21.75" customHeight="1" x14ac:dyDescent="0.4">
      <c r="A670" s="3"/>
      <c r="B670" s="24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21.75" customHeight="1" x14ac:dyDescent="0.4">
      <c r="A671" s="3"/>
      <c r="B671" s="24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21.75" customHeight="1" x14ac:dyDescent="0.4">
      <c r="A672" s="3"/>
      <c r="B672" s="24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21.75" customHeight="1" x14ac:dyDescent="0.4">
      <c r="A673" s="3"/>
      <c r="B673" s="24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21.75" customHeight="1" x14ac:dyDescent="0.4">
      <c r="A674" s="3"/>
      <c r="B674" s="24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21.75" customHeight="1" x14ac:dyDescent="0.4">
      <c r="A675" s="3"/>
      <c r="B675" s="24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21.75" customHeight="1" x14ac:dyDescent="0.4">
      <c r="A676" s="3"/>
      <c r="B676" s="24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21.75" customHeight="1" x14ac:dyDescent="0.4">
      <c r="A677" s="3"/>
      <c r="B677" s="24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21.75" customHeight="1" x14ac:dyDescent="0.4">
      <c r="A678" s="3"/>
      <c r="B678" s="24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21.75" customHeight="1" x14ac:dyDescent="0.4">
      <c r="A679" s="3"/>
      <c r="B679" s="24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21.75" customHeight="1" x14ac:dyDescent="0.4">
      <c r="A680" s="3"/>
      <c r="B680" s="24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21.75" customHeight="1" x14ac:dyDescent="0.4">
      <c r="A681" s="3"/>
      <c r="B681" s="24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21.75" customHeight="1" x14ac:dyDescent="0.4">
      <c r="A682" s="3"/>
      <c r="B682" s="24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21.75" customHeight="1" x14ac:dyDescent="0.4">
      <c r="A683" s="3"/>
      <c r="B683" s="24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21.75" customHeight="1" x14ac:dyDescent="0.4">
      <c r="A684" s="3"/>
      <c r="B684" s="24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21.75" customHeight="1" x14ac:dyDescent="0.4">
      <c r="A685" s="3"/>
      <c r="B685" s="24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21.75" customHeight="1" x14ac:dyDescent="0.4">
      <c r="A686" s="3"/>
      <c r="B686" s="24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21.75" customHeight="1" x14ac:dyDescent="0.4">
      <c r="A687" s="3"/>
      <c r="B687" s="24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21.75" customHeight="1" x14ac:dyDescent="0.4">
      <c r="A688" s="3"/>
      <c r="B688" s="24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21.75" customHeight="1" x14ac:dyDescent="0.4">
      <c r="A689" s="3"/>
      <c r="B689" s="24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21.75" customHeight="1" x14ac:dyDescent="0.4">
      <c r="A690" s="3"/>
      <c r="B690" s="24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21.75" customHeight="1" x14ac:dyDescent="0.4">
      <c r="A691" s="3"/>
      <c r="B691" s="24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21.75" customHeight="1" x14ac:dyDescent="0.4">
      <c r="A692" s="3"/>
      <c r="B692" s="24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21.75" customHeight="1" x14ac:dyDescent="0.4">
      <c r="A693" s="3"/>
      <c r="B693" s="24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21.75" customHeight="1" x14ac:dyDescent="0.4">
      <c r="A694" s="3"/>
      <c r="B694" s="24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21.75" customHeight="1" x14ac:dyDescent="0.4">
      <c r="A695" s="3"/>
      <c r="B695" s="24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21.75" customHeight="1" x14ac:dyDescent="0.4">
      <c r="A696" s="3"/>
      <c r="B696" s="24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21.75" customHeight="1" x14ac:dyDescent="0.4">
      <c r="A697" s="3"/>
      <c r="B697" s="24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21.75" customHeight="1" x14ac:dyDescent="0.4">
      <c r="A698" s="3"/>
      <c r="B698" s="24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21.75" customHeight="1" x14ac:dyDescent="0.4">
      <c r="A699" s="3"/>
      <c r="B699" s="24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21.75" customHeight="1" x14ac:dyDescent="0.4">
      <c r="A700" s="3"/>
      <c r="B700" s="24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21.75" customHeight="1" x14ac:dyDescent="0.4">
      <c r="A701" s="3"/>
      <c r="B701" s="24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21.75" customHeight="1" x14ac:dyDescent="0.4">
      <c r="A702" s="3"/>
      <c r="B702" s="24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21.75" customHeight="1" x14ac:dyDescent="0.4">
      <c r="A703" s="3"/>
      <c r="B703" s="24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21.75" customHeight="1" x14ac:dyDescent="0.4">
      <c r="A704" s="3"/>
      <c r="B704" s="24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21.75" customHeight="1" x14ac:dyDescent="0.4">
      <c r="A705" s="3"/>
      <c r="B705" s="24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21.75" customHeight="1" x14ac:dyDescent="0.4">
      <c r="A706" s="3"/>
      <c r="B706" s="24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21.75" customHeight="1" x14ac:dyDescent="0.4">
      <c r="A707" s="3"/>
      <c r="B707" s="24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21.75" customHeight="1" x14ac:dyDescent="0.4">
      <c r="A708" s="3"/>
      <c r="B708" s="24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21.75" customHeight="1" x14ac:dyDescent="0.4">
      <c r="A709" s="3"/>
      <c r="B709" s="24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21.75" customHeight="1" x14ac:dyDescent="0.4">
      <c r="A710" s="3"/>
      <c r="B710" s="24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21.75" customHeight="1" x14ac:dyDescent="0.4">
      <c r="A711" s="3"/>
      <c r="B711" s="24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21.75" customHeight="1" x14ac:dyDescent="0.4">
      <c r="A712" s="3"/>
      <c r="B712" s="24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21.75" customHeight="1" x14ac:dyDescent="0.4">
      <c r="A713" s="3"/>
      <c r="B713" s="24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21.75" customHeight="1" x14ac:dyDescent="0.4">
      <c r="A714" s="3"/>
      <c r="B714" s="24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21.75" customHeight="1" x14ac:dyDescent="0.4">
      <c r="A715" s="3"/>
      <c r="B715" s="24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21.75" customHeight="1" x14ac:dyDescent="0.4">
      <c r="A716" s="3"/>
      <c r="B716" s="24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21.75" customHeight="1" x14ac:dyDescent="0.4">
      <c r="A717" s="3"/>
      <c r="B717" s="24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21.75" customHeight="1" x14ac:dyDescent="0.4">
      <c r="A718" s="3"/>
      <c r="B718" s="24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21.75" customHeight="1" x14ac:dyDescent="0.4">
      <c r="A719" s="3"/>
      <c r="B719" s="24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21.75" customHeight="1" x14ac:dyDescent="0.4">
      <c r="A720" s="3"/>
      <c r="B720" s="24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21.75" customHeight="1" x14ac:dyDescent="0.4">
      <c r="A721" s="3"/>
      <c r="B721" s="24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21.75" customHeight="1" x14ac:dyDescent="0.4">
      <c r="A722" s="3"/>
      <c r="B722" s="24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21.75" customHeight="1" x14ac:dyDescent="0.4">
      <c r="A723" s="3"/>
      <c r="B723" s="24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21.75" customHeight="1" x14ac:dyDescent="0.4">
      <c r="A724" s="3"/>
      <c r="B724" s="24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21.75" customHeight="1" x14ac:dyDescent="0.4">
      <c r="A725" s="3"/>
      <c r="B725" s="24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21.75" customHeight="1" x14ac:dyDescent="0.4">
      <c r="A726" s="3"/>
      <c r="B726" s="24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21.75" customHeight="1" x14ac:dyDescent="0.4">
      <c r="A727" s="3"/>
      <c r="B727" s="24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21.75" customHeight="1" x14ac:dyDescent="0.4">
      <c r="A728" s="3"/>
      <c r="B728" s="24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21.75" customHeight="1" x14ac:dyDescent="0.4">
      <c r="A729" s="3"/>
      <c r="B729" s="24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21.75" customHeight="1" x14ac:dyDescent="0.4">
      <c r="A730" s="3"/>
      <c r="B730" s="24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21.75" customHeight="1" x14ac:dyDescent="0.4">
      <c r="A731" s="3"/>
      <c r="B731" s="24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21.75" customHeight="1" x14ac:dyDescent="0.4">
      <c r="A732" s="3"/>
      <c r="B732" s="24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21.75" customHeight="1" x14ac:dyDescent="0.4">
      <c r="A733" s="3"/>
      <c r="B733" s="24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21.75" customHeight="1" x14ac:dyDescent="0.4">
      <c r="A734" s="3"/>
      <c r="B734" s="24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21.75" customHeight="1" x14ac:dyDescent="0.4">
      <c r="A735" s="3"/>
      <c r="B735" s="24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21.75" customHeight="1" x14ac:dyDescent="0.4">
      <c r="A736" s="3"/>
      <c r="B736" s="24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21.75" customHeight="1" x14ac:dyDescent="0.4">
      <c r="A737" s="3"/>
      <c r="B737" s="24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21.75" customHeight="1" x14ac:dyDescent="0.4">
      <c r="A738" s="3"/>
      <c r="B738" s="24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21.75" customHeight="1" x14ac:dyDescent="0.4">
      <c r="A739" s="3"/>
      <c r="B739" s="24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21.75" customHeight="1" x14ac:dyDescent="0.4">
      <c r="A740" s="3"/>
      <c r="B740" s="24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21.75" customHeight="1" x14ac:dyDescent="0.4">
      <c r="A741" s="3"/>
      <c r="B741" s="24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21.75" customHeight="1" x14ac:dyDescent="0.4">
      <c r="A742" s="3"/>
      <c r="B742" s="24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21.75" customHeight="1" x14ac:dyDescent="0.4">
      <c r="A743" s="3"/>
      <c r="B743" s="24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21.75" customHeight="1" x14ac:dyDescent="0.4">
      <c r="A744" s="3"/>
      <c r="B744" s="24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21.75" customHeight="1" x14ac:dyDescent="0.4">
      <c r="A745" s="3"/>
      <c r="B745" s="24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21.75" customHeight="1" x14ac:dyDescent="0.4">
      <c r="A746" s="3"/>
      <c r="B746" s="24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21.75" customHeight="1" x14ac:dyDescent="0.4">
      <c r="A747" s="3"/>
      <c r="B747" s="24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21.75" customHeight="1" x14ac:dyDescent="0.4">
      <c r="A748" s="3"/>
      <c r="B748" s="24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21.75" customHeight="1" x14ac:dyDescent="0.4">
      <c r="A749" s="3"/>
      <c r="B749" s="24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21.75" customHeight="1" x14ac:dyDescent="0.4">
      <c r="A750" s="3"/>
      <c r="B750" s="24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21.75" customHeight="1" x14ac:dyDescent="0.4">
      <c r="A751" s="3"/>
      <c r="B751" s="24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21.75" customHeight="1" x14ac:dyDescent="0.4">
      <c r="A752" s="3"/>
      <c r="B752" s="24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21.75" customHeight="1" x14ac:dyDescent="0.4">
      <c r="A753" s="3"/>
      <c r="B753" s="24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21.75" customHeight="1" x14ac:dyDescent="0.4">
      <c r="A754" s="3"/>
      <c r="B754" s="24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21.75" customHeight="1" x14ac:dyDescent="0.4">
      <c r="A755" s="3"/>
      <c r="B755" s="24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21.75" customHeight="1" x14ac:dyDescent="0.4">
      <c r="A756" s="3"/>
      <c r="B756" s="24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21.75" customHeight="1" x14ac:dyDescent="0.4">
      <c r="A757" s="3"/>
      <c r="B757" s="24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21.75" customHeight="1" x14ac:dyDescent="0.4">
      <c r="A758" s="3"/>
      <c r="B758" s="24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21.75" customHeight="1" x14ac:dyDescent="0.4">
      <c r="A759" s="3"/>
      <c r="B759" s="24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21.75" customHeight="1" x14ac:dyDescent="0.4">
      <c r="A760" s="3"/>
      <c r="B760" s="24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21.75" customHeight="1" x14ac:dyDescent="0.4">
      <c r="A761" s="3"/>
      <c r="B761" s="24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21.75" customHeight="1" x14ac:dyDescent="0.4">
      <c r="A762" s="3"/>
      <c r="B762" s="24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21.75" customHeight="1" x14ac:dyDescent="0.4">
      <c r="A763" s="3"/>
      <c r="B763" s="24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21.75" customHeight="1" x14ac:dyDescent="0.4">
      <c r="A764" s="3"/>
      <c r="B764" s="24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21.75" customHeight="1" x14ac:dyDescent="0.4">
      <c r="A765" s="3"/>
      <c r="B765" s="24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21.75" customHeight="1" x14ac:dyDescent="0.4">
      <c r="A766" s="3"/>
      <c r="B766" s="24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21.75" customHeight="1" x14ac:dyDescent="0.4">
      <c r="A767" s="3"/>
      <c r="B767" s="24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21.75" customHeight="1" x14ac:dyDescent="0.4">
      <c r="A768" s="3"/>
      <c r="B768" s="24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21.75" customHeight="1" x14ac:dyDescent="0.4">
      <c r="A769" s="3"/>
      <c r="B769" s="24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21.75" customHeight="1" x14ac:dyDescent="0.4">
      <c r="A770" s="3"/>
      <c r="B770" s="24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21.75" customHeight="1" x14ac:dyDescent="0.4">
      <c r="A771" s="3"/>
      <c r="B771" s="24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21.75" customHeight="1" x14ac:dyDescent="0.4">
      <c r="A772" s="3"/>
      <c r="B772" s="24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21.75" customHeight="1" x14ac:dyDescent="0.4">
      <c r="A773" s="3"/>
      <c r="B773" s="24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21.75" customHeight="1" x14ac:dyDescent="0.4">
      <c r="A774" s="3"/>
      <c r="B774" s="24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21.75" customHeight="1" x14ac:dyDescent="0.4">
      <c r="A775" s="3"/>
      <c r="B775" s="24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21.75" customHeight="1" x14ac:dyDescent="0.4">
      <c r="A776" s="3"/>
      <c r="B776" s="24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21.75" customHeight="1" x14ac:dyDescent="0.4">
      <c r="A777" s="3"/>
      <c r="B777" s="24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21.75" customHeight="1" x14ac:dyDescent="0.4">
      <c r="A778" s="3"/>
      <c r="B778" s="24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21.75" customHeight="1" x14ac:dyDescent="0.4">
      <c r="A779" s="3"/>
      <c r="B779" s="24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21.75" customHeight="1" x14ac:dyDescent="0.4">
      <c r="A780" s="3"/>
      <c r="B780" s="24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21.75" customHeight="1" x14ac:dyDescent="0.4">
      <c r="A781" s="3"/>
      <c r="B781" s="24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21.75" customHeight="1" x14ac:dyDescent="0.4">
      <c r="A782" s="3"/>
      <c r="B782" s="24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21.75" customHeight="1" x14ac:dyDescent="0.4">
      <c r="A783" s="3"/>
      <c r="B783" s="24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21.75" customHeight="1" x14ac:dyDescent="0.4">
      <c r="A784" s="3"/>
      <c r="B784" s="24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21.75" customHeight="1" x14ac:dyDescent="0.4">
      <c r="A785" s="3"/>
      <c r="B785" s="24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21.75" customHeight="1" x14ac:dyDescent="0.4">
      <c r="A786" s="3"/>
      <c r="B786" s="24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21.75" customHeight="1" x14ac:dyDescent="0.4">
      <c r="A787" s="3"/>
      <c r="B787" s="24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21.75" customHeight="1" x14ac:dyDescent="0.4">
      <c r="A788" s="3"/>
      <c r="B788" s="24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21.75" customHeight="1" x14ac:dyDescent="0.4">
      <c r="A789" s="3"/>
      <c r="B789" s="24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21.75" customHeight="1" x14ac:dyDescent="0.4">
      <c r="A790" s="3"/>
      <c r="B790" s="24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21.75" customHeight="1" x14ac:dyDescent="0.4">
      <c r="A791" s="3"/>
      <c r="B791" s="24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21.75" customHeight="1" x14ac:dyDescent="0.4">
      <c r="A792" s="3"/>
      <c r="B792" s="24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21.75" customHeight="1" x14ac:dyDescent="0.4">
      <c r="A793" s="3"/>
      <c r="B793" s="24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21.75" customHeight="1" x14ac:dyDescent="0.4">
      <c r="A794" s="3"/>
      <c r="B794" s="24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21.75" customHeight="1" x14ac:dyDescent="0.4">
      <c r="A795" s="3"/>
      <c r="B795" s="24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21.75" customHeight="1" x14ac:dyDescent="0.4">
      <c r="A796" s="3"/>
      <c r="B796" s="24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21.75" customHeight="1" x14ac:dyDescent="0.4">
      <c r="A797" s="3"/>
      <c r="B797" s="24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21.75" customHeight="1" x14ac:dyDescent="0.4">
      <c r="A798" s="3"/>
      <c r="B798" s="24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21.75" customHeight="1" x14ac:dyDescent="0.4">
      <c r="A799" s="3"/>
      <c r="B799" s="24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21.75" customHeight="1" x14ac:dyDescent="0.4">
      <c r="A800" s="3"/>
      <c r="B800" s="24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21.75" customHeight="1" x14ac:dyDescent="0.4">
      <c r="A801" s="3"/>
      <c r="B801" s="24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21.75" customHeight="1" x14ac:dyDescent="0.4">
      <c r="A802" s="3"/>
      <c r="B802" s="24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21.75" customHeight="1" x14ac:dyDescent="0.4">
      <c r="A803" s="3"/>
      <c r="B803" s="24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21.75" customHeight="1" x14ac:dyDescent="0.4">
      <c r="A804" s="3"/>
      <c r="B804" s="24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21.75" customHeight="1" x14ac:dyDescent="0.4">
      <c r="A805" s="3"/>
      <c r="B805" s="24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21.75" customHeight="1" x14ac:dyDescent="0.4">
      <c r="A806" s="3"/>
      <c r="B806" s="24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21.75" customHeight="1" x14ac:dyDescent="0.4">
      <c r="A807" s="3"/>
      <c r="B807" s="24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21.75" customHeight="1" x14ac:dyDescent="0.4">
      <c r="A808" s="3"/>
      <c r="B808" s="24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21.75" customHeight="1" x14ac:dyDescent="0.4">
      <c r="A809" s="3"/>
      <c r="B809" s="24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21.75" customHeight="1" x14ac:dyDescent="0.4">
      <c r="A810" s="3"/>
      <c r="B810" s="24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21.75" customHeight="1" x14ac:dyDescent="0.4">
      <c r="A811" s="3"/>
      <c r="B811" s="24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21.75" customHeight="1" x14ac:dyDescent="0.4">
      <c r="A812" s="3"/>
      <c r="B812" s="24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21.75" customHeight="1" x14ac:dyDescent="0.4">
      <c r="A813" s="3"/>
      <c r="B813" s="24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21.75" customHeight="1" x14ac:dyDescent="0.4">
      <c r="A814" s="3"/>
      <c r="B814" s="24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21.75" customHeight="1" x14ac:dyDescent="0.4">
      <c r="A815" s="3"/>
      <c r="B815" s="24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21.75" customHeight="1" x14ac:dyDescent="0.4">
      <c r="A816" s="3"/>
      <c r="B816" s="24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21.75" customHeight="1" x14ac:dyDescent="0.4">
      <c r="A817" s="3"/>
      <c r="B817" s="24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21.75" customHeight="1" x14ac:dyDescent="0.4">
      <c r="A818" s="3"/>
      <c r="B818" s="24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21.75" customHeight="1" x14ac:dyDescent="0.4">
      <c r="A819" s="3"/>
      <c r="B819" s="24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21.75" customHeight="1" x14ac:dyDescent="0.4">
      <c r="A820" s="3"/>
      <c r="B820" s="24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21.75" customHeight="1" x14ac:dyDescent="0.4">
      <c r="A821" s="3"/>
      <c r="B821" s="24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21.75" customHeight="1" x14ac:dyDescent="0.4">
      <c r="A822" s="3"/>
      <c r="B822" s="24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21.75" customHeight="1" x14ac:dyDescent="0.4">
      <c r="A823" s="3"/>
      <c r="B823" s="24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21.75" customHeight="1" x14ac:dyDescent="0.4">
      <c r="A824" s="3"/>
      <c r="B824" s="24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21.75" customHeight="1" x14ac:dyDescent="0.4">
      <c r="A825" s="3"/>
      <c r="B825" s="24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21.75" customHeight="1" x14ac:dyDescent="0.4">
      <c r="A826" s="3"/>
      <c r="B826" s="24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21.75" customHeight="1" x14ac:dyDescent="0.4">
      <c r="A827" s="3"/>
      <c r="B827" s="24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21.75" customHeight="1" x14ac:dyDescent="0.4">
      <c r="A828" s="3"/>
      <c r="B828" s="24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21.75" customHeight="1" x14ac:dyDescent="0.4">
      <c r="A829" s="3"/>
      <c r="B829" s="24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21.75" customHeight="1" x14ac:dyDescent="0.4">
      <c r="A830" s="3"/>
      <c r="B830" s="24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21.75" customHeight="1" x14ac:dyDescent="0.4">
      <c r="A831" s="3"/>
      <c r="B831" s="24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21.75" customHeight="1" x14ac:dyDescent="0.4">
      <c r="A832" s="3"/>
      <c r="B832" s="24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21.75" customHeight="1" x14ac:dyDescent="0.4">
      <c r="A833" s="3"/>
      <c r="B833" s="24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21.75" customHeight="1" x14ac:dyDescent="0.4">
      <c r="A834" s="3"/>
      <c r="B834" s="24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21.75" customHeight="1" x14ac:dyDescent="0.4">
      <c r="A835" s="3"/>
      <c r="B835" s="24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21.75" customHeight="1" x14ac:dyDescent="0.4">
      <c r="A836" s="3"/>
      <c r="B836" s="24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21.75" customHeight="1" x14ac:dyDescent="0.4">
      <c r="A837" s="3"/>
      <c r="B837" s="24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21.75" customHeight="1" x14ac:dyDescent="0.4">
      <c r="A838" s="3"/>
      <c r="B838" s="24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21.75" customHeight="1" x14ac:dyDescent="0.4">
      <c r="A839" s="3"/>
      <c r="B839" s="24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21.75" customHeight="1" x14ac:dyDescent="0.4">
      <c r="A840" s="3"/>
      <c r="B840" s="24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21.75" customHeight="1" x14ac:dyDescent="0.4">
      <c r="A841" s="3"/>
      <c r="B841" s="24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21.75" customHeight="1" x14ac:dyDescent="0.4">
      <c r="A842" s="3"/>
      <c r="B842" s="24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21.75" customHeight="1" x14ac:dyDescent="0.4">
      <c r="A843" s="3"/>
      <c r="B843" s="24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21.75" customHeight="1" x14ac:dyDescent="0.4">
      <c r="A844" s="3"/>
      <c r="B844" s="24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21.75" customHeight="1" x14ac:dyDescent="0.4">
      <c r="A845" s="3"/>
      <c r="B845" s="24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21.75" customHeight="1" x14ac:dyDescent="0.4">
      <c r="A846" s="3"/>
      <c r="B846" s="24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21.75" customHeight="1" x14ac:dyDescent="0.4">
      <c r="A847" s="3"/>
      <c r="B847" s="24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21.75" customHeight="1" x14ac:dyDescent="0.4">
      <c r="A848" s="3"/>
      <c r="B848" s="24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21.75" customHeight="1" x14ac:dyDescent="0.4">
      <c r="A849" s="3"/>
      <c r="B849" s="24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21.75" customHeight="1" x14ac:dyDescent="0.4">
      <c r="A850" s="3"/>
      <c r="B850" s="24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21.75" customHeight="1" x14ac:dyDescent="0.4">
      <c r="A851" s="3"/>
      <c r="B851" s="24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21.75" customHeight="1" x14ac:dyDescent="0.4">
      <c r="A852" s="3"/>
      <c r="B852" s="24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21.75" customHeight="1" x14ac:dyDescent="0.4">
      <c r="A853" s="3"/>
      <c r="B853" s="24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21.75" customHeight="1" x14ac:dyDescent="0.4">
      <c r="A854" s="3"/>
      <c r="B854" s="24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21.75" customHeight="1" x14ac:dyDescent="0.4">
      <c r="A855" s="3"/>
      <c r="B855" s="24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21.75" customHeight="1" x14ac:dyDescent="0.4">
      <c r="A856" s="3"/>
      <c r="B856" s="24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21.75" customHeight="1" x14ac:dyDescent="0.4">
      <c r="A857" s="3"/>
      <c r="B857" s="24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21.75" customHeight="1" x14ac:dyDescent="0.4">
      <c r="A858" s="3"/>
      <c r="B858" s="24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21.75" customHeight="1" x14ac:dyDescent="0.4">
      <c r="A859" s="3"/>
      <c r="B859" s="24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21.75" customHeight="1" x14ac:dyDescent="0.4">
      <c r="A860" s="3"/>
      <c r="B860" s="24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21.75" customHeight="1" x14ac:dyDescent="0.4">
      <c r="A861" s="3"/>
      <c r="B861" s="24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21.75" customHeight="1" x14ac:dyDescent="0.4">
      <c r="A862" s="3"/>
      <c r="B862" s="24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21.75" customHeight="1" x14ac:dyDescent="0.4">
      <c r="A863" s="3"/>
      <c r="B863" s="24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21.75" customHeight="1" x14ac:dyDescent="0.4">
      <c r="A864" s="3"/>
      <c r="B864" s="24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21.75" customHeight="1" x14ac:dyDescent="0.4">
      <c r="A865" s="3"/>
      <c r="B865" s="24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21.75" customHeight="1" x14ac:dyDescent="0.4">
      <c r="A866" s="3"/>
      <c r="B866" s="24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21.75" customHeight="1" x14ac:dyDescent="0.4">
      <c r="A867" s="3"/>
      <c r="B867" s="24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21.75" customHeight="1" x14ac:dyDescent="0.4">
      <c r="A868" s="3"/>
      <c r="B868" s="24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21.75" customHeight="1" x14ac:dyDescent="0.4">
      <c r="A869" s="3"/>
      <c r="B869" s="24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21.75" customHeight="1" x14ac:dyDescent="0.4">
      <c r="A870" s="3"/>
      <c r="B870" s="24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21.75" customHeight="1" x14ac:dyDescent="0.4">
      <c r="A871" s="3"/>
      <c r="B871" s="24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21.75" customHeight="1" x14ac:dyDescent="0.4">
      <c r="A872" s="3"/>
      <c r="B872" s="24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21.75" customHeight="1" x14ac:dyDescent="0.4">
      <c r="A873" s="3"/>
      <c r="B873" s="24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21.75" customHeight="1" x14ac:dyDescent="0.4">
      <c r="A874" s="3"/>
      <c r="B874" s="24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21.75" customHeight="1" x14ac:dyDescent="0.4">
      <c r="A875" s="3"/>
      <c r="B875" s="24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21.75" customHeight="1" x14ac:dyDescent="0.4">
      <c r="A876" s="3"/>
      <c r="B876" s="24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21.75" customHeight="1" x14ac:dyDescent="0.4">
      <c r="A877" s="3"/>
      <c r="B877" s="24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21.75" customHeight="1" x14ac:dyDescent="0.4">
      <c r="A878" s="3"/>
      <c r="B878" s="24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21.75" customHeight="1" x14ac:dyDescent="0.4">
      <c r="A879" s="3"/>
      <c r="B879" s="24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21.75" customHeight="1" x14ac:dyDescent="0.4">
      <c r="A880" s="3"/>
      <c r="B880" s="24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21.75" customHeight="1" x14ac:dyDescent="0.4">
      <c r="A881" s="3"/>
      <c r="B881" s="24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21.75" customHeight="1" x14ac:dyDescent="0.4">
      <c r="A882" s="3"/>
      <c r="B882" s="24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21.75" customHeight="1" x14ac:dyDescent="0.4">
      <c r="A883" s="3"/>
      <c r="B883" s="24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21.75" customHeight="1" x14ac:dyDescent="0.4">
      <c r="A884" s="3"/>
      <c r="B884" s="24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21.75" customHeight="1" x14ac:dyDescent="0.4">
      <c r="A885" s="3"/>
      <c r="B885" s="24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21.75" customHeight="1" x14ac:dyDescent="0.4">
      <c r="A886" s="3"/>
      <c r="B886" s="24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21.75" customHeight="1" x14ac:dyDescent="0.4">
      <c r="A887" s="3"/>
      <c r="B887" s="24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21.75" customHeight="1" x14ac:dyDescent="0.4">
      <c r="A888" s="3"/>
      <c r="B888" s="24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21.75" customHeight="1" x14ac:dyDescent="0.4">
      <c r="A889" s="3"/>
      <c r="B889" s="24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21.75" customHeight="1" x14ac:dyDescent="0.4">
      <c r="A890" s="3"/>
      <c r="B890" s="24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21.75" customHeight="1" x14ac:dyDescent="0.4">
      <c r="A891" s="3"/>
      <c r="B891" s="24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21.75" customHeight="1" x14ac:dyDescent="0.4">
      <c r="A892" s="3"/>
      <c r="B892" s="24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21.75" customHeight="1" x14ac:dyDescent="0.4">
      <c r="A893" s="3"/>
      <c r="B893" s="24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21.75" customHeight="1" x14ac:dyDescent="0.4">
      <c r="A894" s="3"/>
      <c r="B894" s="24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21.75" customHeight="1" x14ac:dyDescent="0.4">
      <c r="A895" s="3"/>
      <c r="B895" s="24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21.75" customHeight="1" x14ac:dyDescent="0.4">
      <c r="A896" s="3"/>
      <c r="B896" s="24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21.75" customHeight="1" x14ac:dyDescent="0.4">
      <c r="A897" s="3"/>
      <c r="B897" s="24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21.75" customHeight="1" x14ac:dyDescent="0.4">
      <c r="A898" s="3"/>
      <c r="B898" s="24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21.75" customHeight="1" x14ac:dyDescent="0.4">
      <c r="A899" s="3"/>
      <c r="B899" s="24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21.75" customHeight="1" x14ac:dyDescent="0.4">
      <c r="A900" s="3"/>
      <c r="B900" s="24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21.75" customHeight="1" x14ac:dyDescent="0.4">
      <c r="A901" s="3"/>
      <c r="B901" s="24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21.75" customHeight="1" x14ac:dyDescent="0.4">
      <c r="A902" s="3"/>
      <c r="B902" s="24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21.75" customHeight="1" x14ac:dyDescent="0.4">
      <c r="A903" s="3"/>
      <c r="B903" s="24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21.75" customHeight="1" x14ac:dyDescent="0.4">
      <c r="A904" s="3"/>
      <c r="B904" s="24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21.75" customHeight="1" x14ac:dyDescent="0.4">
      <c r="A905" s="3"/>
      <c r="B905" s="24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21.75" customHeight="1" x14ac:dyDescent="0.4">
      <c r="A906" s="3"/>
      <c r="B906" s="24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21.75" customHeight="1" x14ac:dyDescent="0.4">
      <c r="A907" s="3"/>
      <c r="B907" s="24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21.75" customHeight="1" x14ac:dyDescent="0.4">
      <c r="A908" s="3"/>
      <c r="B908" s="24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21.75" customHeight="1" x14ac:dyDescent="0.4">
      <c r="A909" s="3"/>
      <c r="B909" s="24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21.75" customHeight="1" x14ac:dyDescent="0.4">
      <c r="A910" s="3"/>
      <c r="B910" s="24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21.75" customHeight="1" x14ac:dyDescent="0.4">
      <c r="A911" s="3"/>
      <c r="B911" s="24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21.75" customHeight="1" x14ac:dyDescent="0.4">
      <c r="A912" s="3"/>
      <c r="B912" s="24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21.75" customHeight="1" x14ac:dyDescent="0.4">
      <c r="A913" s="3"/>
      <c r="B913" s="24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21.75" customHeight="1" x14ac:dyDescent="0.4">
      <c r="A914" s="3"/>
      <c r="B914" s="24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21.75" customHeight="1" x14ac:dyDescent="0.4">
      <c r="A915" s="3"/>
      <c r="B915" s="24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21.75" customHeight="1" x14ac:dyDescent="0.4">
      <c r="A916" s="3"/>
      <c r="B916" s="24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21.75" customHeight="1" x14ac:dyDescent="0.4">
      <c r="A917" s="3"/>
      <c r="B917" s="24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21.75" customHeight="1" x14ac:dyDescent="0.4">
      <c r="A918" s="3"/>
      <c r="B918" s="24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21.75" customHeight="1" x14ac:dyDescent="0.4">
      <c r="A919" s="3"/>
      <c r="B919" s="24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21.75" customHeight="1" x14ac:dyDescent="0.4">
      <c r="A920" s="3"/>
      <c r="B920" s="24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21.75" customHeight="1" x14ac:dyDescent="0.4">
      <c r="A921" s="3"/>
      <c r="B921" s="24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21.75" customHeight="1" x14ac:dyDescent="0.4">
      <c r="A922" s="3"/>
      <c r="B922" s="24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21.75" customHeight="1" x14ac:dyDescent="0.4">
      <c r="A923" s="3"/>
      <c r="B923" s="24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21.75" customHeight="1" x14ac:dyDescent="0.4">
      <c r="A924" s="3"/>
      <c r="B924" s="24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21.75" customHeight="1" x14ac:dyDescent="0.4">
      <c r="A925" s="3"/>
      <c r="B925" s="24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21.75" customHeight="1" x14ac:dyDescent="0.4">
      <c r="A926" s="3"/>
      <c r="B926" s="24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21.75" customHeight="1" x14ac:dyDescent="0.4">
      <c r="A927" s="3"/>
      <c r="B927" s="24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21.75" customHeight="1" x14ac:dyDescent="0.4">
      <c r="A928" s="3"/>
      <c r="B928" s="24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21.75" customHeight="1" x14ac:dyDescent="0.4">
      <c r="A929" s="3"/>
      <c r="B929" s="24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21.75" customHeight="1" x14ac:dyDescent="0.4">
      <c r="A930" s="3"/>
      <c r="B930" s="24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21.75" customHeight="1" x14ac:dyDescent="0.4">
      <c r="A931" s="3"/>
      <c r="B931" s="24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21.75" customHeight="1" x14ac:dyDescent="0.4">
      <c r="A932" s="3"/>
      <c r="B932" s="24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21.75" customHeight="1" x14ac:dyDescent="0.4">
      <c r="A933" s="3"/>
      <c r="B933" s="24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21.75" customHeight="1" x14ac:dyDescent="0.4">
      <c r="A934" s="3"/>
      <c r="B934" s="24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21.75" customHeight="1" x14ac:dyDescent="0.4">
      <c r="A935" s="3"/>
      <c r="B935" s="24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21.75" customHeight="1" x14ac:dyDescent="0.4">
      <c r="A936" s="3"/>
      <c r="B936" s="24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21.75" customHeight="1" x14ac:dyDescent="0.4">
      <c r="A937" s="3"/>
      <c r="B937" s="24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21.75" customHeight="1" x14ac:dyDescent="0.4">
      <c r="A938" s="3"/>
      <c r="B938" s="24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21.75" customHeight="1" x14ac:dyDescent="0.4">
      <c r="A939" s="3"/>
      <c r="B939" s="24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21.75" customHeight="1" x14ac:dyDescent="0.4">
      <c r="A940" s="3"/>
      <c r="B940" s="24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21.75" customHeight="1" x14ac:dyDescent="0.4">
      <c r="A941" s="3"/>
      <c r="B941" s="24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21.75" customHeight="1" x14ac:dyDescent="0.4">
      <c r="A942" s="3"/>
      <c r="B942" s="24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21.75" customHeight="1" x14ac:dyDescent="0.4">
      <c r="A943" s="3"/>
      <c r="B943" s="24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21.75" customHeight="1" x14ac:dyDescent="0.4">
      <c r="A944" s="3"/>
      <c r="B944" s="24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21.75" customHeight="1" x14ac:dyDescent="0.4">
      <c r="A945" s="3"/>
      <c r="B945" s="24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21.75" customHeight="1" x14ac:dyDescent="0.4">
      <c r="A946" s="3"/>
      <c r="B946" s="24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21.75" customHeight="1" x14ac:dyDescent="0.4">
      <c r="A947" s="3"/>
      <c r="B947" s="24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21.75" customHeight="1" x14ac:dyDescent="0.4">
      <c r="A948" s="3"/>
      <c r="B948" s="24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21.75" customHeight="1" x14ac:dyDescent="0.4">
      <c r="A949" s="3"/>
      <c r="B949" s="24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21.75" customHeight="1" x14ac:dyDescent="0.4">
      <c r="A950" s="3"/>
      <c r="B950" s="24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21.75" customHeight="1" x14ac:dyDescent="0.4">
      <c r="A951" s="3"/>
      <c r="B951" s="24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21.75" customHeight="1" x14ac:dyDescent="0.4">
      <c r="A952" s="3"/>
      <c r="B952" s="24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21.75" customHeight="1" x14ac:dyDescent="0.4">
      <c r="A953" s="3"/>
      <c r="B953" s="24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21.75" customHeight="1" x14ac:dyDescent="0.4">
      <c r="A954" s="3"/>
      <c r="B954" s="24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21.75" customHeight="1" x14ac:dyDescent="0.4">
      <c r="A955" s="3"/>
      <c r="B955" s="24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21.75" customHeight="1" x14ac:dyDescent="0.4">
      <c r="A956" s="3"/>
      <c r="B956" s="24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21.75" customHeight="1" x14ac:dyDescent="0.4">
      <c r="A957" s="3"/>
      <c r="B957" s="24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21.75" customHeight="1" x14ac:dyDescent="0.4">
      <c r="A958" s="3"/>
      <c r="B958" s="24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21.75" customHeight="1" x14ac:dyDescent="0.4">
      <c r="A959" s="3"/>
      <c r="B959" s="24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21.75" customHeight="1" x14ac:dyDescent="0.4">
      <c r="A960" s="3"/>
      <c r="B960" s="24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21.75" customHeight="1" x14ac:dyDescent="0.4">
      <c r="A961" s="3"/>
      <c r="B961" s="24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21.75" customHeight="1" x14ac:dyDescent="0.4">
      <c r="A962" s="3"/>
      <c r="B962" s="24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21.75" customHeight="1" x14ac:dyDescent="0.4">
      <c r="A963" s="3"/>
      <c r="B963" s="24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21.75" customHeight="1" x14ac:dyDescent="0.4">
      <c r="A964" s="3"/>
      <c r="B964" s="24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21.75" customHeight="1" x14ac:dyDescent="0.4">
      <c r="A965" s="3"/>
      <c r="B965" s="24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21.75" customHeight="1" x14ac:dyDescent="0.4">
      <c r="A966" s="3"/>
      <c r="B966" s="24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21.75" customHeight="1" x14ac:dyDescent="0.4">
      <c r="A967" s="3"/>
      <c r="B967" s="24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21.75" customHeight="1" x14ac:dyDescent="0.4">
      <c r="A968" s="3"/>
      <c r="B968" s="24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21.75" customHeight="1" x14ac:dyDescent="0.4">
      <c r="A969" s="3"/>
      <c r="B969" s="24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21.75" customHeight="1" x14ac:dyDescent="0.4">
      <c r="A970" s="3"/>
      <c r="B970" s="24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21.75" customHeight="1" x14ac:dyDescent="0.4">
      <c r="A971" s="3"/>
      <c r="B971" s="24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21.75" customHeight="1" x14ac:dyDescent="0.4">
      <c r="A972" s="3"/>
      <c r="B972" s="24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21.75" customHeight="1" x14ac:dyDescent="0.4">
      <c r="A973" s="3"/>
      <c r="B973" s="24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21.75" customHeight="1" x14ac:dyDescent="0.4">
      <c r="A974" s="3"/>
      <c r="B974" s="24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21.75" customHeight="1" x14ac:dyDescent="0.4">
      <c r="A975" s="3"/>
      <c r="B975" s="24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21.75" customHeight="1" x14ac:dyDescent="0.4">
      <c r="A976" s="3"/>
      <c r="B976" s="24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21.75" customHeight="1" x14ac:dyDescent="0.4">
      <c r="A977" s="3"/>
      <c r="B977" s="24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21.75" customHeight="1" x14ac:dyDescent="0.4">
      <c r="A978" s="3"/>
      <c r="B978" s="24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21.75" customHeight="1" x14ac:dyDescent="0.4">
      <c r="A979" s="3"/>
      <c r="B979" s="24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21.75" customHeight="1" x14ac:dyDescent="0.4">
      <c r="A980" s="3"/>
      <c r="B980" s="24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21.75" customHeight="1" x14ac:dyDescent="0.4">
      <c r="A981" s="3"/>
      <c r="B981" s="24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21.75" customHeight="1" x14ac:dyDescent="0.4">
      <c r="A982" s="3"/>
      <c r="B982" s="24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21.75" customHeight="1" x14ac:dyDescent="0.4">
      <c r="A983" s="3"/>
      <c r="B983" s="24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21.75" customHeight="1" x14ac:dyDescent="0.4">
      <c r="A984" s="3"/>
      <c r="B984" s="24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21.75" customHeight="1" x14ac:dyDescent="0.4">
      <c r="A985" s="3"/>
      <c r="B985" s="24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21.75" customHeight="1" x14ac:dyDescent="0.4">
      <c r="A986" s="3"/>
      <c r="B986" s="24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21.75" customHeight="1" x14ac:dyDescent="0.4">
      <c r="A987" s="3"/>
      <c r="B987" s="24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21.75" customHeight="1" x14ac:dyDescent="0.4">
      <c r="A988" s="3"/>
      <c r="B988" s="24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21.75" customHeight="1" x14ac:dyDescent="0.4">
      <c r="A989" s="3"/>
      <c r="B989" s="24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21.75" customHeight="1" x14ac:dyDescent="0.4">
      <c r="A990" s="3"/>
      <c r="B990" s="24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21.75" customHeight="1" x14ac:dyDescent="0.4">
      <c r="A991" s="3"/>
      <c r="B991" s="24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21.75" customHeight="1" x14ac:dyDescent="0.4">
      <c r="A992" s="3"/>
      <c r="B992" s="24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21.75" customHeight="1" x14ac:dyDescent="0.4">
      <c r="A993" s="3"/>
      <c r="B993" s="24"/>
      <c r="C993" s="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21.75" customHeight="1" x14ac:dyDescent="0.4">
      <c r="A994" s="3"/>
      <c r="B994" s="24"/>
      <c r="C994" s="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21.75" customHeight="1" x14ac:dyDescent="0.4">
      <c r="A995" s="3"/>
      <c r="B995" s="24"/>
      <c r="C995" s="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21.75" customHeight="1" x14ac:dyDescent="0.4">
      <c r="A996" s="3"/>
      <c r="B996" s="24"/>
      <c r="C996" s="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21.75" customHeight="1" x14ac:dyDescent="0.4">
      <c r="A997" s="3"/>
      <c r="B997" s="24"/>
      <c r="C997" s="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21.75" customHeight="1" x14ac:dyDescent="0.4">
      <c r="A998" s="3"/>
      <c r="B998" s="24"/>
      <c r="C998" s="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21.75" customHeight="1" x14ac:dyDescent="0.4">
      <c r="A999" s="3"/>
      <c r="B999" s="24"/>
      <c r="C999" s="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21.75" customHeight="1" x14ac:dyDescent="0.4">
      <c r="A1000" s="3"/>
      <c r="B1000" s="24"/>
      <c r="C1000" s="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spans="1:30" ht="18.75" x14ac:dyDescent="0.4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</row>
  </sheetData>
  <mergeCells count="6">
    <mergeCell ref="A34:R34"/>
    <mergeCell ref="D5:R5"/>
    <mergeCell ref="N6:P6"/>
    <mergeCell ref="J8:L8"/>
    <mergeCell ref="A32:R32"/>
    <mergeCell ref="A33:R33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1"/>
  <sheetViews>
    <sheetView tabSelected="1" topLeftCell="A91" zoomScaleNormal="100" zoomScaleSheetLayoutView="85" workbookViewId="0">
      <selection activeCell="F101" sqref="F101"/>
    </sheetView>
  </sheetViews>
  <sheetFormatPr defaultColWidth="9.140625" defaultRowHeight="20.100000000000001" customHeight="1" x14ac:dyDescent="0.5"/>
  <cols>
    <col min="1" max="4" width="1.140625" style="99" customWidth="1"/>
    <col min="5" max="5" width="33.42578125" style="99" customWidth="1"/>
    <col min="6" max="6" width="7.7109375" style="98" customWidth="1"/>
    <col min="7" max="7" width="0.7109375" style="99" customWidth="1"/>
    <col min="8" max="8" width="13.5703125" style="100" customWidth="1"/>
    <col min="9" max="9" width="0.85546875" style="100" customWidth="1"/>
    <col min="10" max="10" width="13.5703125" style="172" customWidth="1"/>
    <col min="11" max="11" width="0.85546875" style="100" customWidth="1"/>
    <col min="12" max="12" width="13.5703125" style="147" customWidth="1"/>
    <col min="13" max="13" width="0.85546875" style="100" customWidth="1"/>
    <col min="14" max="14" width="13.5703125" style="147" customWidth="1"/>
    <col min="15" max="15" width="9.140625" style="99"/>
    <col min="16" max="16" width="9.42578125" style="99" bestFit="1" customWidth="1"/>
    <col min="17" max="17" width="10.7109375" style="99" bestFit="1" customWidth="1"/>
    <col min="18" max="18" width="9.140625" style="99"/>
    <col min="19" max="19" width="10.42578125" style="99" bestFit="1" customWidth="1"/>
    <col min="20" max="20" width="9.42578125" style="99" bestFit="1" customWidth="1"/>
    <col min="21" max="21" width="9.5703125" style="99" bestFit="1" customWidth="1"/>
    <col min="22" max="16384" width="9.140625" style="99"/>
  </cols>
  <sheetData>
    <row r="1" spans="1:14" ht="20.100000000000001" customHeight="1" x14ac:dyDescent="0.4">
      <c r="A1" s="96" t="s">
        <v>0</v>
      </c>
      <c r="B1" s="97"/>
      <c r="C1" s="97"/>
      <c r="D1" s="97"/>
      <c r="E1" s="97"/>
      <c r="L1" s="101"/>
      <c r="N1" s="101"/>
    </row>
    <row r="2" spans="1:14" ht="20.100000000000001" customHeight="1" x14ac:dyDescent="0.5">
      <c r="A2" s="102" t="s">
        <v>162</v>
      </c>
      <c r="B2" s="97"/>
      <c r="C2" s="97"/>
      <c r="D2" s="97"/>
      <c r="E2" s="97"/>
      <c r="L2" s="101"/>
      <c r="N2" s="101"/>
    </row>
    <row r="3" spans="1:14" ht="20.100000000000001" customHeight="1" x14ac:dyDescent="0.5">
      <c r="A3" s="103" t="s">
        <v>191</v>
      </c>
      <c r="B3" s="103"/>
      <c r="C3" s="103"/>
      <c r="D3" s="104"/>
      <c r="E3" s="104"/>
      <c r="F3" s="105"/>
      <c r="G3" s="106"/>
      <c r="H3" s="107"/>
      <c r="I3" s="107"/>
      <c r="J3" s="173"/>
      <c r="K3" s="107"/>
      <c r="L3" s="108"/>
      <c r="M3" s="107"/>
      <c r="N3" s="108"/>
    </row>
    <row r="4" spans="1:14" ht="20.100000000000001" customHeight="1" x14ac:dyDescent="0.5">
      <c r="L4" s="101"/>
      <c r="N4" s="101"/>
    </row>
    <row r="5" spans="1:14" s="109" customFormat="1" ht="19.149999999999999" customHeight="1" x14ac:dyDescent="0.5">
      <c r="F5" s="110"/>
      <c r="H5" s="228" t="s">
        <v>2</v>
      </c>
      <c r="I5" s="228"/>
      <c r="J5" s="228"/>
      <c r="K5" s="111"/>
      <c r="L5" s="228" t="s">
        <v>3</v>
      </c>
      <c r="M5" s="228"/>
      <c r="N5" s="228"/>
    </row>
    <row r="6" spans="1:14" s="109" customFormat="1" ht="19.149999999999999" customHeight="1" x14ac:dyDescent="0.5">
      <c r="F6" s="110"/>
      <c r="H6" s="111" t="s">
        <v>4</v>
      </c>
      <c r="I6" s="111"/>
      <c r="J6" s="174" t="s">
        <v>4</v>
      </c>
      <c r="K6" s="111"/>
      <c r="L6" s="112" t="s">
        <v>4</v>
      </c>
      <c r="M6" s="111"/>
      <c r="N6" s="112" t="s">
        <v>4</v>
      </c>
    </row>
    <row r="7" spans="1:14" s="109" customFormat="1" ht="19.149999999999999" customHeight="1" x14ac:dyDescent="0.5">
      <c r="F7" s="110"/>
      <c r="H7" s="113" t="s">
        <v>192</v>
      </c>
      <c r="I7" s="114"/>
      <c r="J7" s="175" t="s">
        <v>192</v>
      </c>
      <c r="K7" s="115"/>
      <c r="L7" s="113" t="s">
        <v>192</v>
      </c>
      <c r="M7" s="115"/>
      <c r="N7" s="175" t="s">
        <v>192</v>
      </c>
    </row>
    <row r="8" spans="1:14" s="109" customFormat="1" ht="19.149999999999999" customHeight="1" x14ac:dyDescent="0.5">
      <c r="F8" s="110"/>
      <c r="H8" s="111" t="s">
        <v>7</v>
      </c>
      <c r="I8" s="116"/>
      <c r="J8" s="174" t="s">
        <v>8</v>
      </c>
      <c r="K8" s="111"/>
      <c r="L8" s="111" t="s">
        <v>7</v>
      </c>
      <c r="M8" s="111"/>
      <c r="N8" s="174" t="s">
        <v>8</v>
      </c>
    </row>
    <row r="9" spans="1:14" s="109" customFormat="1" ht="19.149999999999999" customHeight="1" x14ac:dyDescent="0.5">
      <c r="F9" s="117" t="s">
        <v>9</v>
      </c>
      <c r="H9" s="118" t="s">
        <v>10</v>
      </c>
      <c r="I9" s="116"/>
      <c r="J9" s="176" t="s">
        <v>10</v>
      </c>
      <c r="K9" s="111"/>
      <c r="L9" s="119" t="s">
        <v>10</v>
      </c>
      <c r="M9" s="111"/>
      <c r="N9" s="119" t="s">
        <v>10</v>
      </c>
    </row>
    <row r="10" spans="1:14" s="109" customFormat="1" ht="19.149999999999999" customHeight="1" x14ac:dyDescent="0.5">
      <c r="A10" s="120" t="s">
        <v>163</v>
      </c>
      <c r="F10" s="110"/>
      <c r="G10" s="121"/>
      <c r="H10" s="122"/>
      <c r="I10" s="111"/>
      <c r="J10" s="177"/>
      <c r="K10" s="116"/>
      <c r="L10" s="123"/>
      <c r="M10" s="116"/>
      <c r="N10" s="194"/>
    </row>
    <row r="11" spans="1:14" s="109" customFormat="1" ht="19.149999999999999" customHeight="1" x14ac:dyDescent="0.5">
      <c r="A11" s="124" t="s">
        <v>78</v>
      </c>
      <c r="F11" s="110"/>
      <c r="G11" s="121"/>
      <c r="H11" s="125">
        <f>+'7-8 (9M)'!D26</f>
        <v>425886907</v>
      </c>
      <c r="I11" s="111"/>
      <c r="J11" s="178">
        <v>325095267</v>
      </c>
      <c r="K11" s="111"/>
      <c r="L11" s="125">
        <f>+'7-8 (9M)'!H26</f>
        <v>424417254</v>
      </c>
      <c r="M11" s="116"/>
      <c r="N11" s="178">
        <v>320373042</v>
      </c>
    </row>
    <row r="12" spans="1:14" s="109" customFormat="1" ht="19.149999999999999" customHeight="1" x14ac:dyDescent="0.5">
      <c r="A12" s="109" t="s">
        <v>164</v>
      </c>
      <c r="C12" s="120"/>
      <c r="D12" s="120"/>
      <c r="E12" s="120"/>
      <c r="F12" s="126"/>
      <c r="H12" s="127"/>
      <c r="I12" s="116"/>
      <c r="J12" s="179"/>
      <c r="K12" s="116"/>
      <c r="L12" s="127"/>
      <c r="M12" s="128"/>
      <c r="N12" s="179"/>
    </row>
    <row r="13" spans="1:14" s="109" customFormat="1" ht="19.149999999999999" customHeight="1" x14ac:dyDescent="0.5">
      <c r="B13" s="129" t="s">
        <v>165</v>
      </c>
      <c r="C13" s="130"/>
      <c r="D13" s="130"/>
      <c r="E13" s="130"/>
      <c r="F13" s="126"/>
      <c r="H13" s="127">
        <v>72946576</v>
      </c>
      <c r="I13" s="116"/>
      <c r="J13" s="179">
        <v>72129747</v>
      </c>
      <c r="K13" s="114"/>
      <c r="L13" s="132">
        <v>72942463</v>
      </c>
      <c r="M13" s="131"/>
      <c r="N13" s="180">
        <v>72125629</v>
      </c>
    </row>
    <row r="14" spans="1:14" s="109" customFormat="1" ht="19.149999999999999" customHeight="1" x14ac:dyDescent="0.5">
      <c r="B14" s="129" t="s">
        <v>199</v>
      </c>
      <c r="C14" s="130"/>
      <c r="D14" s="130"/>
      <c r="E14" s="130"/>
      <c r="F14" s="126"/>
      <c r="H14" s="127">
        <v>1623812</v>
      </c>
      <c r="I14" s="116"/>
      <c r="J14" s="179">
        <v>-399772</v>
      </c>
      <c r="K14" s="114"/>
      <c r="L14" s="132">
        <v>1623812</v>
      </c>
      <c r="M14" s="131"/>
      <c r="N14" s="180">
        <v>-399772</v>
      </c>
    </row>
    <row r="15" spans="1:14" s="109" customFormat="1" ht="19.149999999999999" customHeight="1" x14ac:dyDescent="0.5">
      <c r="B15" s="129" t="s">
        <v>166</v>
      </c>
      <c r="C15" s="129"/>
      <c r="D15" s="130"/>
      <c r="E15" s="130"/>
      <c r="F15" s="126">
        <v>11</v>
      </c>
      <c r="H15" s="127">
        <v>2923041</v>
      </c>
      <c r="I15" s="116"/>
      <c r="J15" s="179">
        <v>152377</v>
      </c>
      <c r="K15" s="114"/>
      <c r="L15" s="132">
        <v>2923041</v>
      </c>
      <c r="M15" s="131"/>
      <c r="N15" s="180">
        <v>152377</v>
      </c>
    </row>
    <row r="16" spans="1:14" s="109" customFormat="1" ht="19.149999999999999" customHeight="1" x14ac:dyDescent="0.5">
      <c r="B16" s="129" t="s">
        <v>200</v>
      </c>
      <c r="C16" s="130"/>
      <c r="D16" s="130"/>
      <c r="E16" s="130"/>
      <c r="F16" s="126">
        <v>11</v>
      </c>
      <c r="H16" s="127">
        <v>2371558</v>
      </c>
      <c r="I16" s="116"/>
      <c r="J16" s="179">
        <v>-533495</v>
      </c>
      <c r="K16" s="114"/>
      <c r="L16" s="132">
        <v>2371558</v>
      </c>
      <c r="M16" s="131"/>
      <c r="N16" s="180">
        <v>-395967</v>
      </c>
    </row>
    <row r="17" spans="1:14" s="109" customFormat="1" ht="19.149999999999999" customHeight="1" x14ac:dyDescent="0.5">
      <c r="B17" s="129" t="s">
        <v>167</v>
      </c>
      <c r="C17" s="130"/>
      <c r="D17" s="130"/>
      <c r="E17" s="130"/>
      <c r="H17" s="127">
        <v>-127193</v>
      </c>
      <c r="I17" s="116"/>
      <c r="J17" s="179">
        <v>-276187</v>
      </c>
      <c r="K17" s="114"/>
      <c r="L17" s="132">
        <v>-127193</v>
      </c>
      <c r="M17" s="131"/>
      <c r="N17" s="180">
        <v>-276187</v>
      </c>
    </row>
    <row r="18" spans="1:14" s="109" customFormat="1" ht="19.149999999999999" customHeight="1" x14ac:dyDescent="0.5">
      <c r="B18" s="129" t="s">
        <v>168</v>
      </c>
      <c r="C18" s="130"/>
      <c r="D18" s="130"/>
      <c r="E18" s="130"/>
      <c r="F18" s="126"/>
      <c r="H18" s="127">
        <v>969</v>
      </c>
      <c r="I18" s="116"/>
      <c r="J18" s="179">
        <v>0</v>
      </c>
      <c r="K18" s="114"/>
      <c r="L18" s="132">
        <v>969</v>
      </c>
      <c r="M18" s="131"/>
      <c r="N18" s="180">
        <v>0</v>
      </c>
    </row>
    <row r="19" spans="1:14" s="109" customFormat="1" ht="19.149999999999999" customHeight="1" x14ac:dyDescent="0.5">
      <c r="B19" s="129" t="s">
        <v>76</v>
      </c>
      <c r="C19" s="130"/>
      <c r="D19" s="130"/>
      <c r="E19" s="130"/>
      <c r="F19" s="126"/>
      <c r="H19" s="127">
        <v>-63</v>
      </c>
      <c r="I19" s="116"/>
      <c r="J19" s="179">
        <v>-161</v>
      </c>
      <c r="K19" s="114"/>
      <c r="L19" s="133">
        <v>0</v>
      </c>
      <c r="M19" s="131"/>
      <c r="N19" s="187">
        <v>0</v>
      </c>
    </row>
    <row r="20" spans="1:14" s="109" customFormat="1" ht="19.149999999999999" customHeight="1" x14ac:dyDescent="0.5">
      <c r="B20" s="129" t="s">
        <v>206</v>
      </c>
      <c r="C20" s="130"/>
      <c r="D20" s="130"/>
      <c r="E20" s="130"/>
      <c r="F20" s="126"/>
      <c r="H20" s="127">
        <v>-12241095</v>
      </c>
      <c r="I20" s="116"/>
      <c r="J20" s="179">
        <v>-8731517</v>
      </c>
      <c r="K20" s="114"/>
      <c r="L20" s="132">
        <v>-12792513</v>
      </c>
      <c r="M20" s="131"/>
      <c r="N20" s="180">
        <v>-7007679</v>
      </c>
    </row>
    <row r="21" spans="1:14" s="109" customFormat="1" ht="19.149999999999999" customHeight="1" x14ac:dyDescent="0.5">
      <c r="B21" s="129" t="s">
        <v>48</v>
      </c>
      <c r="C21" s="130"/>
      <c r="D21" s="130"/>
      <c r="E21" s="130"/>
      <c r="F21" s="134">
        <v>15</v>
      </c>
      <c r="H21" s="127">
        <v>4490661</v>
      </c>
      <c r="I21" s="116"/>
      <c r="J21" s="179">
        <v>4411057</v>
      </c>
      <c r="K21" s="114"/>
      <c r="L21" s="135">
        <v>4490661</v>
      </c>
      <c r="M21" s="131"/>
      <c r="N21" s="195">
        <v>4411057</v>
      </c>
    </row>
    <row r="22" spans="1:14" s="109" customFormat="1" ht="19.149999999999999" customHeight="1" x14ac:dyDescent="0.5">
      <c r="B22" s="129" t="s">
        <v>169</v>
      </c>
      <c r="C22" s="130"/>
      <c r="D22" s="130"/>
      <c r="E22" s="130"/>
      <c r="F22" s="134"/>
      <c r="H22" s="127">
        <v>-1893500</v>
      </c>
      <c r="I22" s="116"/>
      <c r="J22" s="179">
        <v>-4878123</v>
      </c>
      <c r="K22" s="114"/>
      <c r="L22" s="132">
        <v>-1839450</v>
      </c>
      <c r="M22" s="131"/>
      <c r="N22" s="180">
        <v>-4812232</v>
      </c>
    </row>
    <row r="23" spans="1:14" s="109" customFormat="1" ht="19.149999999999999" customHeight="1" x14ac:dyDescent="0.5">
      <c r="B23" s="129" t="s">
        <v>75</v>
      </c>
      <c r="C23" s="130"/>
      <c r="D23" s="130"/>
      <c r="E23" s="130"/>
      <c r="F23" s="134"/>
      <c r="H23" s="127">
        <v>1329452</v>
      </c>
      <c r="I23" s="116"/>
      <c r="J23" s="179">
        <v>2438072</v>
      </c>
      <c r="K23" s="114"/>
      <c r="L23" s="136">
        <v>1329452</v>
      </c>
      <c r="M23" s="131"/>
      <c r="N23" s="196">
        <v>2438072</v>
      </c>
    </row>
    <row r="24" spans="1:14" s="109" customFormat="1" ht="19.149999999999999" customHeight="1" x14ac:dyDescent="0.5">
      <c r="B24" s="129" t="s">
        <v>201</v>
      </c>
      <c r="C24" s="130"/>
      <c r="D24" s="130"/>
      <c r="E24" s="130"/>
      <c r="F24" s="134"/>
      <c r="H24" s="127">
        <v>-350828</v>
      </c>
      <c r="I24" s="116"/>
      <c r="J24" s="179">
        <v>-383191</v>
      </c>
      <c r="K24" s="114"/>
      <c r="L24" s="132">
        <v>0</v>
      </c>
      <c r="M24" s="131"/>
      <c r="N24" s="180">
        <v>0</v>
      </c>
    </row>
    <row r="25" spans="1:14" s="109" customFormat="1" ht="6" customHeight="1" x14ac:dyDescent="0.5">
      <c r="C25" s="120"/>
      <c r="D25" s="120"/>
      <c r="E25" s="120"/>
      <c r="F25" s="126"/>
      <c r="H25" s="127"/>
      <c r="I25" s="116"/>
      <c r="J25" s="179"/>
      <c r="L25" s="137"/>
      <c r="N25" s="169"/>
    </row>
    <row r="26" spans="1:14" s="109" customFormat="1" ht="19.149999999999999" customHeight="1" x14ac:dyDescent="0.5">
      <c r="A26" s="120" t="s">
        <v>170</v>
      </c>
      <c r="C26" s="120"/>
      <c r="D26" s="120"/>
      <c r="E26" s="120"/>
      <c r="F26" s="126"/>
      <c r="H26" s="122"/>
      <c r="I26" s="116"/>
      <c r="J26" s="177"/>
      <c r="L26" s="137"/>
      <c r="N26" s="169"/>
    </row>
    <row r="27" spans="1:14" s="109" customFormat="1" ht="19.149999999999999" customHeight="1" x14ac:dyDescent="0.5">
      <c r="B27" s="129" t="s">
        <v>171</v>
      </c>
      <c r="C27" s="130"/>
      <c r="D27" s="130"/>
      <c r="E27" s="130"/>
      <c r="F27" s="126"/>
      <c r="H27" s="127">
        <v>-38250028</v>
      </c>
      <c r="I27" s="116"/>
      <c r="J27" s="179">
        <v>-20153269</v>
      </c>
      <c r="K27" s="114"/>
      <c r="L27" s="132">
        <v>-39709652</v>
      </c>
      <c r="M27" s="131"/>
      <c r="N27" s="180">
        <v>-21022275</v>
      </c>
    </row>
    <row r="28" spans="1:14" s="109" customFormat="1" ht="19.149999999999999" customHeight="1" x14ac:dyDescent="0.5">
      <c r="B28" s="129" t="s">
        <v>172</v>
      </c>
      <c r="C28" s="130"/>
      <c r="D28" s="130"/>
      <c r="E28" s="130"/>
      <c r="F28" s="126"/>
      <c r="H28" s="127">
        <v>-481962308</v>
      </c>
      <c r="I28" s="116"/>
      <c r="J28" s="179">
        <v>51283500</v>
      </c>
      <c r="K28" s="114"/>
      <c r="L28" s="132">
        <v>-483158990</v>
      </c>
      <c r="M28" s="131"/>
      <c r="N28" s="180">
        <v>51793621</v>
      </c>
    </row>
    <row r="29" spans="1:14" s="109" customFormat="1" ht="19.149999999999999" customHeight="1" x14ac:dyDescent="0.5">
      <c r="B29" s="129" t="s">
        <v>173</v>
      </c>
      <c r="C29" s="130"/>
      <c r="D29" s="130"/>
      <c r="E29" s="130"/>
      <c r="F29" s="126"/>
      <c r="H29" s="127">
        <v>-13333631</v>
      </c>
      <c r="I29" s="116"/>
      <c r="J29" s="179">
        <v>5052278</v>
      </c>
      <c r="K29" s="114"/>
      <c r="L29" s="132">
        <v>-12953696</v>
      </c>
      <c r="M29" s="131"/>
      <c r="N29" s="180">
        <v>5510187</v>
      </c>
    </row>
    <row r="30" spans="1:14" s="109" customFormat="1" ht="19.149999999999999" customHeight="1" x14ac:dyDescent="0.5">
      <c r="B30" s="129" t="s">
        <v>30</v>
      </c>
      <c r="C30" s="130"/>
      <c r="D30" s="130"/>
      <c r="E30" s="130"/>
      <c r="F30" s="126"/>
      <c r="H30" s="132">
        <v>-48807</v>
      </c>
      <c r="I30" s="114"/>
      <c r="J30" s="180">
        <v>0</v>
      </c>
      <c r="K30" s="114"/>
      <c r="L30" s="132">
        <v>-48807</v>
      </c>
      <c r="M30" s="131"/>
      <c r="N30" s="180">
        <v>0</v>
      </c>
    </row>
    <row r="31" spans="1:14" s="109" customFormat="1" ht="19.149999999999999" customHeight="1" x14ac:dyDescent="0.5">
      <c r="B31" s="129" t="s">
        <v>38</v>
      </c>
      <c r="C31" s="130"/>
      <c r="D31" s="130"/>
      <c r="E31" s="130"/>
      <c r="F31" s="126"/>
      <c r="H31" s="127">
        <v>39261205</v>
      </c>
      <c r="I31" s="116"/>
      <c r="J31" s="179">
        <v>-42452004</v>
      </c>
      <c r="K31" s="114"/>
      <c r="L31" s="138">
        <v>39848992</v>
      </c>
      <c r="M31" s="131"/>
      <c r="N31" s="197">
        <v>-42291371</v>
      </c>
    </row>
    <row r="32" spans="1:14" s="109" customFormat="1" ht="19.149999999999999" customHeight="1" x14ac:dyDescent="0.5">
      <c r="B32" s="129" t="s">
        <v>44</v>
      </c>
      <c r="C32" s="130"/>
      <c r="D32" s="130"/>
      <c r="E32" s="130"/>
      <c r="F32" s="126"/>
      <c r="H32" s="127">
        <v>-1086839</v>
      </c>
      <c r="I32" s="116"/>
      <c r="J32" s="179">
        <v>-2349511</v>
      </c>
      <c r="K32" s="114"/>
      <c r="L32" s="132">
        <v>-1086357</v>
      </c>
      <c r="M32" s="131"/>
      <c r="N32" s="180">
        <v>-2349549</v>
      </c>
    </row>
    <row r="33" spans="1:14" s="109" customFormat="1" ht="19.149999999999999" customHeight="1" x14ac:dyDescent="0.5">
      <c r="B33" s="129" t="s">
        <v>174</v>
      </c>
      <c r="C33" s="130"/>
      <c r="D33" s="130"/>
      <c r="E33" s="130"/>
      <c r="F33" s="126">
        <v>15</v>
      </c>
      <c r="H33" s="139">
        <v>-982360</v>
      </c>
      <c r="I33" s="116"/>
      <c r="J33" s="181">
        <v>-1074300</v>
      </c>
      <c r="K33" s="114"/>
      <c r="L33" s="140">
        <v>-982360</v>
      </c>
      <c r="M33" s="131"/>
      <c r="N33" s="192">
        <v>-1074300</v>
      </c>
    </row>
    <row r="34" spans="1:14" s="109" customFormat="1" ht="6" customHeight="1" x14ac:dyDescent="0.5">
      <c r="A34" s="169"/>
      <c r="B34" s="169"/>
      <c r="C34" s="170"/>
      <c r="D34" s="170"/>
      <c r="E34" s="170"/>
      <c r="F34" s="126"/>
      <c r="H34" s="127"/>
      <c r="I34" s="116"/>
      <c r="J34" s="179"/>
      <c r="K34" s="128"/>
      <c r="L34" s="141"/>
      <c r="M34" s="128"/>
      <c r="N34" s="198"/>
    </row>
    <row r="35" spans="1:14" s="109" customFormat="1" ht="19.149999999999999" customHeight="1" x14ac:dyDescent="0.5">
      <c r="A35" s="205" t="s">
        <v>209</v>
      </c>
      <c r="B35" s="169"/>
      <c r="C35" s="170"/>
      <c r="D35" s="170"/>
      <c r="E35" s="170"/>
      <c r="F35" s="126"/>
      <c r="H35" s="127">
        <f>SUM(H11:H33)</f>
        <v>557529</v>
      </c>
      <c r="I35" s="116"/>
      <c r="J35" s="179">
        <f>SUM(J11:J33)</f>
        <v>379330768</v>
      </c>
      <c r="K35" s="128"/>
      <c r="L35" s="141">
        <f>SUM(L11:L33)</f>
        <v>-2750816</v>
      </c>
      <c r="M35" s="128"/>
      <c r="N35" s="198">
        <f>SUM(N11:N33)</f>
        <v>377174653</v>
      </c>
    </row>
    <row r="36" spans="1:14" s="109" customFormat="1" ht="19.149999999999999" customHeight="1" x14ac:dyDescent="0.5">
      <c r="A36" s="124"/>
      <c r="B36" s="109" t="s">
        <v>175</v>
      </c>
      <c r="C36" s="120"/>
      <c r="D36" s="120"/>
      <c r="E36" s="120"/>
      <c r="F36" s="126"/>
      <c r="H36" s="127">
        <v>-64733</v>
      </c>
      <c r="I36" s="116"/>
      <c r="J36" s="179">
        <v>-2746734</v>
      </c>
      <c r="K36" s="128"/>
      <c r="L36" s="141">
        <v>-64733</v>
      </c>
      <c r="M36" s="128"/>
      <c r="N36" s="198">
        <v>-2746734</v>
      </c>
    </row>
    <row r="37" spans="1:14" s="109" customFormat="1" ht="19.149999999999999" customHeight="1" x14ac:dyDescent="0.5">
      <c r="B37" s="109" t="s">
        <v>176</v>
      </c>
      <c r="C37" s="120"/>
      <c r="D37" s="120"/>
      <c r="E37" s="120"/>
      <c r="F37" s="126"/>
      <c r="H37" s="139">
        <v>-109258094</v>
      </c>
      <c r="I37" s="116"/>
      <c r="J37" s="181">
        <v>-66128116</v>
      </c>
      <c r="K37" s="114"/>
      <c r="L37" s="140">
        <v>-109258094</v>
      </c>
      <c r="M37" s="114"/>
      <c r="N37" s="192">
        <v>-66128116</v>
      </c>
    </row>
    <row r="38" spans="1:14" s="109" customFormat="1" ht="6" customHeight="1" x14ac:dyDescent="0.5">
      <c r="C38" s="120"/>
      <c r="D38" s="120"/>
      <c r="E38" s="120"/>
      <c r="F38" s="126"/>
      <c r="H38" s="127"/>
      <c r="I38" s="116"/>
      <c r="J38" s="179"/>
      <c r="K38" s="128"/>
      <c r="L38" s="141"/>
      <c r="M38" s="128"/>
      <c r="N38" s="198"/>
    </row>
    <row r="39" spans="1:14" s="109" customFormat="1" ht="19.149999999999999" customHeight="1" x14ac:dyDescent="0.5">
      <c r="A39" s="124" t="s">
        <v>208</v>
      </c>
      <c r="C39" s="120"/>
      <c r="D39" s="120"/>
      <c r="E39" s="120"/>
      <c r="F39" s="126"/>
      <c r="H39" s="139">
        <f>SUM(H35:H37)</f>
        <v>-108765298</v>
      </c>
      <c r="I39" s="116"/>
      <c r="J39" s="181">
        <f>SUM(J35:J37)</f>
        <v>310455918</v>
      </c>
      <c r="K39" s="128"/>
      <c r="L39" s="142">
        <f t="shared" ref="L39" si="0">SUM(L35:L37)</f>
        <v>-112073643</v>
      </c>
      <c r="M39" s="128"/>
      <c r="N39" s="186">
        <f t="shared" ref="N39" si="1">SUM(N35:N37)</f>
        <v>308299803</v>
      </c>
    </row>
    <row r="40" spans="1:14" ht="19.149999999999999" customHeight="1" x14ac:dyDescent="0.5">
      <c r="A40" s="143"/>
      <c r="C40" s="97"/>
      <c r="D40" s="97"/>
      <c r="E40" s="97"/>
      <c r="H40" s="144"/>
      <c r="J40" s="182"/>
      <c r="K40" s="145"/>
      <c r="L40" s="146"/>
      <c r="M40" s="145"/>
      <c r="N40" s="146"/>
    </row>
    <row r="41" spans="1:14" ht="24.75" customHeight="1" x14ac:dyDescent="0.5">
      <c r="A41" s="143"/>
      <c r="C41" s="97"/>
      <c r="D41" s="97"/>
      <c r="E41" s="97"/>
      <c r="H41" s="144"/>
      <c r="J41" s="182"/>
      <c r="K41" s="145"/>
      <c r="L41" s="146"/>
      <c r="M41" s="145"/>
      <c r="N41" s="146"/>
    </row>
    <row r="42" spans="1:14" ht="19.149999999999999" customHeight="1" x14ac:dyDescent="0.5"/>
    <row r="43" spans="1:14" ht="19.5" customHeight="1" x14ac:dyDescent="0.5">
      <c r="A43" s="148"/>
      <c r="B43" s="148"/>
      <c r="C43" s="148"/>
      <c r="D43" s="148"/>
      <c r="E43" s="148"/>
      <c r="F43" s="148"/>
      <c r="G43" s="148"/>
      <c r="H43" s="148"/>
      <c r="I43" s="148"/>
      <c r="J43" s="183"/>
      <c r="K43" s="148"/>
      <c r="L43" s="149"/>
      <c r="M43" s="148"/>
      <c r="N43" s="199"/>
    </row>
    <row r="44" spans="1:14" ht="19.350000000000001" customHeight="1" x14ac:dyDescent="0.5">
      <c r="A44" s="226" t="s">
        <v>33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4" ht="19.350000000000001" customHeight="1" x14ac:dyDescent="0.5">
      <c r="A45" s="148"/>
      <c r="B45" s="148"/>
      <c r="C45" s="148"/>
      <c r="D45" s="148"/>
      <c r="E45" s="148"/>
      <c r="F45" s="148"/>
      <c r="G45" s="148"/>
      <c r="H45" s="148"/>
      <c r="I45" s="148"/>
      <c r="J45" s="183"/>
      <c r="K45" s="148"/>
      <c r="L45" s="148"/>
      <c r="M45" s="148"/>
      <c r="N45" s="183"/>
    </row>
    <row r="46" spans="1:14" ht="21.95" customHeight="1" x14ac:dyDescent="0.5">
      <c r="A46" s="227" t="str">
        <f>'2-4'!A47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4" ht="20.100000000000001" customHeight="1" x14ac:dyDescent="0.5">
      <c r="A47" s="97" t="str">
        <f>A1</f>
        <v>บริษัท ฮั้วฟงรับเบอร์ (ไทยแลนด์) จํากัด (มหาชน)</v>
      </c>
      <c r="B47" s="97"/>
      <c r="C47" s="97"/>
      <c r="D47" s="97"/>
      <c r="E47" s="97"/>
      <c r="L47" s="101"/>
      <c r="N47" s="101"/>
    </row>
    <row r="48" spans="1:14" ht="20.100000000000001" customHeight="1" x14ac:dyDescent="0.5">
      <c r="A48" s="102" t="s">
        <v>162</v>
      </c>
      <c r="B48" s="97"/>
      <c r="C48" s="97"/>
      <c r="D48" s="97"/>
      <c r="E48" s="97"/>
      <c r="L48" s="101"/>
      <c r="N48" s="101"/>
    </row>
    <row r="49" spans="1:14" ht="20.100000000000001" customHeight="1" x14ac:dyDescent="0.5">
      <c r="A49" s="103" t="str">
        <f>+A3</f>
        <v>สำหรับงวดเก้าเดือนสิ้นสุดวันที่ 30 กันยายน พ.ศ. 2564</v>
      </c>
      <c r="B49" s="103"/>
      <c r="C49" s="103"/>
      <c r="D49" s="104"/>
      <c r="E49" s="104"/>
      <c r="F49" s="105"/>
      <c r="G49" s="106"/>
      <c r="H49" s="107"/>
      <c r="I49" s="107"/>
      <c r="J49" s="173"/>
      <c r="K49" s="107"/>
      <c r="L49" s="108"/>
      <c r="M49" s="107"/>
      <c r="N49" s="108"/>
    </row>
    <row r="50" spans="1:14" ht="14.25" customHeight="1" x14ac:dyDescent="0.5">
      <c r="L50" s="101"/>
      <c r="N50" s="101"/>
    </row>
    <row r="51" spans="1:14" s="109" customFormat="1" ht="19.149999999999999" customHeight="1" x14ac:dyDescent="0.5">
      <c r="F51" s="110"/>
      <c r="H51" s="228" t="s">
        <v>2</v>
      </c>
      <c r="I51" s="228"/>
      <c r="J51" s="228"/>
      <c r="K51" s="111"/>
      <c r="L51" s="228" t="s">
        <v>3</v>
      </c>
      <c r="M51" s="228"/>
      <c r="N51" s="228"/>
    </row>
    <row r="52" spans="1:14" s="109" customFormat="1" ht="19.350000000000001" customHeight="1" x14ac:dyDescent="0.5">
      <c r="F52" s="110"/>
      <c r="H52" s="111" t="s">
        <v>4</v>
      </c>
      <c r="I52" s="111"/>
      <c r="J52" s="174" t="s">
        <v>4</v>
      </c>
      <c r="K52" s="111"/>
      <c r="L52" s="112" t="s">
        <v>4</v>
      </c>
      <c r="M52" s="111"/>
      <c r="N52" s="112" t="s">
        <v>4</v>
      </c>
    </row>
    <row r="53" spans="1:14" s="109" customFormat="1" ht="19.149999999999999" customHeight="1" x14ac:dyDescent="0.5">
      <c r="F53" s="110"/>
      <c r="H53" s="113" t="s">
        <v>192</v>
      </c>
      <c r="I53" s="114"/>
      <c r="J53" s="175" t="s">
        <v>192</v>
      </c>
      <c r="K53" s="115"/>
      <c r="L53" s="113" t="s">
        <v>192</v>
      </c>
      <c r="M53" s="115"/>
      <c r="N53" s="175" t="s">
        <v>192</v>
      </c>
    </row>
    <row r="54" spans="1:14" s="109" customFormat="1" ht="19.149999999999999" customHeight="1" x14ac:dyDescent="0.5">
      <c r="F54" s="110"/>
      <c r="H54" s="111" t="s">
        <v>7</v>
      </c>
      <c r="I54" s="116"/>
      <c r="J54" s="174" t="s">
        <v>8</v>
      </c>
      <c r="K54" s="111"/>
      <c r="L54" s="111" t="s">
        <v>7</v>
      </c>
      <c r="M54" s="111"/>
      <c r="N54" s="174" t="s">
        <v>8</v>
      </c>
    </row>
    <row r="55" spans="1:14" s="109" customFormat="1" ht="19.149999999999999" customHeight="1" x14ac:dyDescent="0.5">
      <c r="F55" s="110"/>
      <c r="H55" s="118" t="s">
        <v>10</v>
      </c>
      <c r="I55" s="116"/>
      <c r="J55" s="176" t="s">
        <v>10</v>
      </c>
      <c r="K55" s="111"/>
      <c r="L55" s="119" t="s">
        <v>10</v>
      </c>
      <c r="M55" s="111"/>
      <c r="N55" s="119" t="s">
        <v>10</v>
      </c>
    </row>
    <row r="56" spans="1:14" s="109" customFormat="1" ht="19.149999999999999" customHeight="1" x14ac:dyDescent="0.5">
      <c r="A56" s="120" t="s">
        <v>177</v>
      </c>
      <c r="B56" s="120"/>
      <c r="C56" s="120"/>
      <c r="D56" s="120"/>
      <c r="E56" s="120"/>
      <c r="F56" s="126"/>
      <c r="H56" s="127"/>
      <c r="I56" s="116"/>
      <c r="J56" s="179"/>
      <c r="K56" s="128"/>
      <c r="L56" s="141"/>
      <c r="M56" s="128"/>
      <c r="N56" s="198"/>
    </row>
    <row r="57" spans="1:14" s="109" customFormat="1" ht="19.149999999999999" customHeight="1" x14ac:dyDescent="0.5">
      <c r="A57" s="169" t="s">
        <v>14</v>
      </c>
      <c r="B57" s="170"/>
      <c r="C57" s="170"/>
      <c r="D57" s="170"/>
      <c r="E57" s="170"/>
      <c r="F57" s="126"/>
      <c r="H57" s="127"/>
      <c r="I57" s="116"/>
      <c r="J57" s="179"/>
      <c r="K57" s="114"/>
      <c r="L57" s="132"/>
      <c r="M57" s="131"/>
      <c r="N57" s="180"/>
    </row>
    <row r="58" spans="1:14" s="109" customFormat="1" ht="19.149999999999999" customHeight="1" x14ac:dyDescent="0.5">
      <c r="A58" s="169"/>
      <c r="B58" s="169" t="s">
        <v>205</v>
      </c>
      <c r="C58" s="170"/>
      <c r="D58" s="170"/>
      <c r="E58" s="170"/>
      <c r="F58" s="126"/>
      <c r="H58" s="127">
        <v>-30000000</v>
      </c>
      <c r="I58" s="116"/>
      <c r="J58" s="179">
        <v>170000000</v>
      </c>
      <c r="K58" s="114"/>
      <c r="L58" s="132">
        <v>-30000000</v>
      </c>
      <c r="M58" s="131"/>
      <c r="N58" s="180">
        <v>170000000</v>
      </c>
    </row>
    <row r="59" spans="1:14" s="109" customFormat="1" ht="19.149999999999999" customHeight="1" x14ac:dyDescent="0.5">
      <c r="A59" s="169" t="s">
        <v>214</v>
      </c>
      <c r="B59" s="169"/>
      <c r="C59" s="169"/>
      <c r="D59" s="169"/>
      <c r="E59" s="169"/>
      <c r="F59" s="126"/>
      <c r="H59" s="122">
        <v>-115514749</v>
      </c>
      <c r="I59" s="116"/>
      <c r="J59" s="177">
        <v>-239477479</v>
      </c>
      <c r="K59" s="114"/>
      <c r="L59" s="132">
        <v>-115514749</v>
      </c>
      <c r="M59" s="131"/>
      <c r="N59" s="177">
        <v>-239477479</v>
      </c>
    </row>
    <row r="60" spans="1:14" s="109" customFormat="1" ht="19.149999999999999" customHeight="1" x14ac:dyDescent="0.5">
      <c r="A60" s="169" t="s">
        <v>213</v>
      </c>
      <c r="B60" s="169"/>
      <c r="C60" s="169"/>
      <c r="D60" s="169"/>
      <c r="E60" s="169"/>
      <c r="F60" s="126"/>
      <c r="H60" s="122">
        <v>-392700</v>
      </c>
      <c r="I60" s="116"/>
      <c r="J60" s="177">
        <v>-440000</v>
      </c>
      <c r="K60" s="114"/>
      <c r="L60" s="132">
        <v>-392700</v>
      </c>
      <c r="M60" s="131"/>
      <c r="N60" s="177">
        <v>-440000</v>
      </c>
    </row>
    <row r="61" spans="1:14" s="109" customFormat="1" ht="19.350000000000001" customHeight="1" x14ac:dyDescent="0.5">
      <c r="A61" s="150" t="s">
        <v>178</v>
      </c>
      <c r="F61" s="126"/>
      <c r="H61" s="127">
        <v>198478</v>
      </c>
      <c r="I61" s="116"/>
      <c r="J61" s="179">
        <v>506655</v>
      </c>
      <c r="K61" s="114"/>
      <c r="L61" s="132">
        <v>198478</v>
      </c>
      <c r="M61" s="131"/>
      <c r="N61" s="180">
        <v>506655</v>
      </c>
    </row>
    <row r="62" spans="1:14" s="109" customFormat="1" ht="19.149999999999999" customHeight="1" x14ac:dyDescent="0.5">
      <c r="A62" s="109" t="s">
        <v>169</v>
      </c>
      <c r="F62" s="126"/>
      <c r="H62" s="151">
        <v>1854531</v>
      </c>
      <c r="I62" s="116"/>
      <c r="J62" s="184">
        <v>4871866</v>
      </c>
      <c r="K62" s="114"/>
      <c r="L62" s="133">
        <v>1800481</v>
      </c>
      <c r="M62" s="114"/>
      <c r="N62" s="187">
        <v>4805975</v>
      </c>
    </row>
    <row r="63" spans="1:14" s="109" customFormat="1" ht="19.149999999999999" customHeight="1" x14ac:dyDescent="0.5">
      <c r="A63" s="109" t="s">
        <v>202</v>
      </c>
      <c r="F63" s="126"/>
      <c r="H63" s="152">
        <v>0</v>
      </c>
      <c r="I63" s="116"/>
      <c r="J63" s="185">
        <v>383191</v>
      </c>
      <c r="K63" s="114"/>
      <c r="L63" s="153">
        <v>0</v>
      </c>
      <c r="M63" s="114"/>
      <c r="N63" s="188">
        <v>0</v>
      </c>
    </row>
    <row r="64" spans="1:14" s="109" customFormat="1" ht="3.95" customHeight="1" x14ac:dyDescent="0.5">
      <c r="F64" s="126"/>
      <c r="H64" s="151"/>
      <c r="I64" s="116"/>
      <c r="J64" s="184"/>
      <c r="K64" s="128"/>
      <c r="L64" s="141"/>
      <c r="M64" s="128"/>
      <c r="N64" s="198"/>
    </row>
    <row r="65" spans="1:14" s="109" customFormat="1" ht="19.149999999999999" customHeight="1" x14ac:dyDescent="0.5">
      <c r="A65" s="109" t="s">
        <v>203</v>
      </c>
      <c r="F65" s="126"/>
      <c r="H65" s="142">
        <f>SUM(H58:H63)</f>
        <v>-143854440</v>
      </c>
      <c r="I65" s="116"/>
      <c r="J65" s="186">
        <f>SUM(J58:J63)</f>
        <v>-64155767</v>
      </c>
      <c r="K65" s="116"/>
      <c r="L65" s="142">
        <f>SUM(L58:L63)</f>
        <v>-143908490</v>
      </c>
      <c r="M65" s="128"/>
      <c r="N65" s="186">
        <f>SUM(N58:N63)</f>
        <v>-64604849</v>
      </c>
    </row>
    <row r="66" spans="1:14" s="109" customFormat="1" ht="6" customHeight="1" x14ac:dyDescent="0.5">
      <c r="F66" s="126"/>
      <c r="H66" s="127"/>
      <c r="I66" s="116"/>
      <c r="J66" s="179"/>
      <c r="K66" s="128"/>
      <c r="L66" s="141"/>
      <c r="M66" s="128"/>
      <c r="N66" s="198"/>
    </row>
    <row r="67" spans="1:14" s="109" customFormat="1" ht="19.350000000000001" customHeight="1" x14ac:dyDescent="0.5">
      <c r="A67" s="120" t="s">
        <v>179</v>
      </c>
      <c r="B67" s="120"/>
      <c r="C67" s="120"/>
      <c r="D67" s="120"/>
      <c r="E67" s="120"/>
      <c r="F67" s="126"/>
      <c r="H67" s="127"/>
      <c r="I67" s="116"/>
      <c r="J67" s="179"/>
      <c r="K67" s="128"/>
      <c r="L67" s="141"/>
      <c r="M67" s="128"/>
      <c r="N67" s="198"/>
    </row>
    <row r="68" spans="1:14" s="109" customFormat="1" ht="19.350000000000001" customHeight="1" x14ac:dyDescent="0.5">
      <c r="A68" s="109" t="s">
        <v>180</v>
      </c>
      <c r="B68" s="120"/>
      <c r="C68" s="120"/>
      <c r="D68" s="120"/>
      <c r="E68" s="120"/>
      <c r="F68" s="126"/>
      <c r="H68" s="133">
        <v>-207388876</v>
      </c>
      <c r="I68" s="114"/>
      <c r="J68" s="187">
        <v>-95418148</v>
      </c>
      <c r="K68" s="131"/>
      <c r="L68" s="154">
        <v>-207388876</v>
      </c>
      <c r="M68" s="128"/>
      <c r="N68" s="200">
        <v>-95418148</v>
      </c>
    </row>
    <row r="69" spans="1:14" s="109" customFormat="1" ht="19.350000000000001" customHeight="1" x14ac:dyDescent="0.5">
      <c r="A69" s="129" t="s">
        <v>181</v>
      </c>
      <c r="B69" s="120"/>
      <c r="C69" s="120"/>
      <c r="D69" s="120"/>
      <c r="E69" s="120"/>
      <c r="F69" s="126"/>
      <c r="H69" s="133">
        <v>-5754018</v>
      </c>
      <c r="I69" s="114"/>
      <c r="J69" s="187">
        <v>-94000000.000000015</v>
      </c>
      <c r="K69" s="131"/>
      <c r="L69" s="154">
        <v>-5754018</v>
      </c>
      <c r="M69" s="128"/>
      <c r="N69" s="200">
        <v>-94000000.000000015</v>
      </c>
    </row>
    <row r="70" spans="1:14" s="109" customFormat="1" ht="19.350000000000001" customHeight="1" x14ac:dyDescent="0.5">
      <c r="A70" s="129" t="s">
        <v>182</v>
      </c>
      <c r="B70" s="129"/>
      <c r="F70" s="126"/>
      <c r="H70" s="153">
        <v>-274417</v>
      </c>
      <c r="I70" s="114"/>
      <c r="J70" s="188">
        <v>-257319</v>
      </c>
      <c r="K70" s="131"/>
      <c r="L70" s="155">
        <v>-274417</v>
      </c>
      <c r="M70" s="116"/>
      <c r="N70" s="201">
        <v>-257319</v>
      </c>
    </row>
    <row r="71" spans="1:14" s="109" customFormat="1" ht="3.95" customHeight="1" x14ac:dyDescent="0.5">
      <c r="F71" s="126"/>
      <c r="H71" s="127"/>
      <c r="I71" s="116"/>
      <c r="J71" s="179"/>
      <c r="K71" s="128"/>
      <c r="L71" s="141"/>
      <c r="M71" s="128"/>
      <c r="N71" s="198"/>
    </row>
    <row r="72" spans="1:14" s="109" customFormat="1" ht="19.350000000000001" customHeight="1" x14ac:dyDescent="0.5">
      <c r="A72" s="109" t="s">
        <v>183</v>
      </c>
      <c r="F72" s="126"/>
      <c r="H72" s="139">
        <f>SUM(H68:H70)</f>
        <v>-213417311</v>
      </c>
      <c r="I72" s="116"/>
      <c r="J72" s="181">
        <f>SUM(J68:J70)</f>
        <v>-189675467</v>
      </c>
      <c r="K72" s="128"/>
      <c r="L72" s="139">
        <f>SUM(L68:L70)</f>
        <v>-213417311</v>
      </c>
      <c r="M72" s="128"/>
      <c r="N72" s="181">
        <f>SUM(N68:N70)</f>
        <v>-189675467</v>
      </c>
    </row>
    <row r="73" spans="1:14" s="109" customFormat="1" ht="6" customHeight="1" x14ac:dyDescent="0.5">
      <c r="F73" s="134"/>
      <c r="H73" s="122"/>
      <c r="I73" s="116"/>
      <c r="J73" s="177"/>
      <c r="K73" s="116"/>
      <c r="L73" s="123"/>
      <c r="M73" s="116"/>
      <c r="N73" s="194"/>
    </row>
    <row r="74" spans="1:14" s="109" customFormat="1" ht="19.350000000000001" customHeight="1" x14ac:dyDescent="0.5">
      <c r="A74" s="120" t="s">
        <v>215</v>
      </c>
      <c r="F74" s="126"/>
      <c r="H74" s="122">
        <f>+H72+H65+H39</f>
        <v>-466037049</v>
      </c>
      <c r="I74" s="116"/>
      <c r="J74" s="177">
        <f>+J72+J65+J39</f>
        <v>56624684</v>
      </c>
      <c r="K74" s="116"/>
      <c r="L74" s="122">
        <f>+L72+L65+L39</f>
        <v>-469399444</v>
      </c>
      <c r="M74" s="116"/>
      <c r="N74" s="177">
        <f>+N72+N65+N39</f>
        <v>54019487</v>
      </c>
    </row>
    <row r="75" spans="1:14" s="109" customFormat="1" ht="19.350000000000001" customHeight="1" x14ac:dyDescent="0.5">
      <c r="A75" s="109" t="s">
        <v>184</v>
      </c>
      <c r="F75" s="126"/>
      <c r="H75" s="127">
        <v>946511930</v>
      </c>
      <c r="I75" s="116"/>
      <c r="J75" s="179">
        <v>717071288</v>
      </c>
      <c r="K75" s="114"/>
      <c r="L75" s="132">
        <v>863994670</v>
      </c>
      <c r="M75" s="131"/>
      <c r="N75" s="180">
        <v>633246765</v>
      </c>
    </row>
    <row r="76" spans="1:14" s="109" customFormat="1" ht="19.350000000000001" customHeight="1" x14ac:dyDescent="0.5">
      <c r="A76" s="109" t="s">
        <v>207</v>
      </c>
      <c r="F76" s="126"/>
      <c r="H76" s="127"/>
      <c r="J76" s="179"/>
      <c r="L76" s="137"/>
      <c r="N76" s="169"/>
    </row>
    <row r="77" spans="1:14" s="109" customFormat="1" ht="19.350000000000001" customHeight="1" x14ac:dyDescent="0.5">
      <c r="B77" s="109" t="s">
        <v>185</v>
      </c>
      <c r="F77" s="126"/>
      <c r="H77" s="139">
        <v>16114801</v>
      </c>
      <c r="I77" s="116"/>
      <c r="J77" s="181">
        <v>5476207</v>
      </c>
      <c r="K77" s="114"/>
      <c r="L77" s="140">
        <v>9353924</v>
      </c>
      <c r="M77" s="131"/>
      <c r="N77" s="192">
        <v>4943395</v>
      </c>
    </row>
    <row r="78" spans="1:14" s="109" customFormat="1" ht="3.95" customHeight="1" x14ac:dyDescent="0.5">
      <c r="F78" s="126"/>
      <c r="H78" s="127"/>
      <c r="I78" s="116"/>
      <c r="J78" s="179"/>
      <c r="K78" s="128"/>
      <c r="L78" s="141"/>
      <c r="M78" s="128"/>
      <c r="N78" s="198"/>
    </row>
    <row r="79" spans="1:14" s="109" customFormat="1" ht="19.350000000000001" customHeight="1" thickBot="1" x14ac:dyDescent="0.55000000000000004">
      <c r="A79" s="120" t="s">
        <v>186</v>
      </c>
      <c r="F79" s="126"/>
      <c r="H79" s="156">
        <f>SUM(H74:H77)</f>
        <v>496589682</v>
      </c>
      <c r="I79" s="157"/>
      <c r="J79" s="189">
        <f>SUM(J74:J77)</f>
        <v>779172179</v>
      </c>
      <c r="K79" s="128"/>
      <c r="L79" s="158">
        <f>SUM(L74:L77)</f>
        <v>403949150</v>
      </c>
      <c r="M79" s="128"/>
      <c r="N79" s="202">
        <f>SUM(N74:N77)</f>
        <v>692209647</v>
      </c>
    </row>
    <row r="80" spans="1:14" s="109" customFormat="1" ht="6" customHeight="1" thickTop="1" x14ac:dyDescent="0.5">
      <c r="F80" s="134"/>
      <c r="H80" s="127"/>
      <c r="I80" s="159"/>
      <c r="J80" s="179"/>
      <c r="K80" s="159"/>
      <c r="L80" s="127"/>
      <c r="M80" s="159"/>
      <c r="N80" s="179"/>
    </row>
    <row r="81" spans="1:14" s="109" customFormat="1" ht="19.350000000000001" customHeight="1" x14ac:dyDescent="0.5">
      <c r="A81" s="170" t="s">
        <v>187</v>
      </c>
      <c r="B81" s="169"/>
      <c r="C81" s="169"/>
      <c r="D81" s="209"/>
      <c r="E81" s="209"/>
      <c r="F81" s="210"/>
      <c r="G81" s="209"/>
      <c r="H81" s="127"/>
      <c r="I81" s="162"/>
      <c r="J81" s="179"/>
      <c r="K81" s="163"/>
      <c r="L81" s="127"/>
      <c r="M81" s="163"/>
      <c r="N81" s="179"/>
    </row>
    <row r="82" spans="1:14" s="109" customFormat="1" ht="3.95" customHeight="1" x14ac:dyDescent="0.5">
      <c r="A82" s="170"/>
      <c r="B82" s="169"/>
      <c r="C82" s="169"/>
      <c r="D82" s="209"/>
      <c r="E82" s="209"/>
      <c r="F82" s="210"/>
      <c r="G82" s="209"/>
      <c r="H82" s="127"/>
      <c r="I82" s="162"/>
      <c r="J82" s="179"/>
      <c r="K82" s="163"/>
      <c r="L82" s="127"/>
      <c r="M82" s="163"/>
      <c r="N82" s="179"/>
    </row>
    <row r="83" spans="1:14" s="109" customFormat="1" ht="19.350000000000001" customHeight="1" x14ac:dyDescent="0.5">
      <c r="A83" s="169" t="s">
        <v>188</v>
      </c>
      <c r="B83" s="169"/>
      <c r="C83" s="169"/>
      <c r="D83" s="209"/>
      <c r="E83" s="209"/>
      <c r="F83" s="210"/>
      <c r="G83" s="209"/>
      <c r="H83" s="127"/>
      <c r="I83" s="162"/>
      <c r="J83" s="179"/>
      <c r="K83" s="163"/>
      <c r="L83" s="127"/>
      <c r="M83" s="163"/>
      <c r="N83" s="179"/>
    </row>
    <row r="84" spans="1:14" s="109" customFormat="1" ht="19.350000000000001" customHeight="1" x14ac:dyDescent="0.5">
      <c r="A84" s="169"/>
      <c r="B84" s="169" t="s">
        <v>204</v>
      </c>
      <c r="C84" s="169"/>
      <c r="D84" s="209"/>
      <c r="E84" s="209"/>
      <c r="F84" s="210"/>
      <c r="G84" s="209"/>
      <c r="H84" s="127"/>
      <c r="I84" s="162"/>
      <c r="J84" s="179"/>
      <c r="K84" s="163"/>
      <c r="L84" s="127"/>
      <c r="M84" s="163"/>
      <c r="N84" s="179"/>
    </row>
    <row r="85" spans="1:14" s="109" customFormat="1" ht="3.95" customHeight="1" x14ac:dyDescent="0.5">
      <c r="A85" s="169"/>
      <c r="B85" s="169"/>
      <c r="C85" s="169"/>
      <c r="D85" s="209"/>
      <c r="E85" s="209"/>
      <c r="F85" s="210"/>
      <c r="G85" s="209"/>
      <c r="H85" s="127"/>
      <c r="I85" s="162"/>
      <c r="J85" s="179"/>
      <c r="K85" s="163"/>
      <c r="L85" s="127"/>
      <c r="M85" s="163"/>
      <c r="N85" s="179"/>
    </row>
    <row r="86" spans="1:14" s="109" customFormat="1" ht="19.350000000000001" customHeight="1" x14ac:dyDescent="0.5">
      <c r="A86" s="211" t="s">
        <v>210</v>
      </c>
      <c r="B86" s="169"/>
      <c r="C86" s="169"/>
      <c r="D86" s="209"/>
      <c r="E86" s="209"/>
      <c r="F86" s="210"/>
      <c r="G86" s="209"/>
      <c r="H86" s="164"/>
      <c r="I86" s="162"/>
      <c r="J86" s="190"/>
      <c r="K86" s="163"/>
      <c r="L86" s="165"/>
      <c r="M86" s="163"/>
      <c r="N86" s="191"/>
    </row>
    <row r="87" spans="1:14" s="109" customFormat="1" ht="19.350000000000001" customHeight="1" x14ac:dyDescent="0.5">
      <c r="A87" s="169" t="s">
        <v>211</v>
      </c>
      <c r="B87" s="169"/>
      <c r="C87" s="169"/>
      <c r="D87" s="209"/>
      <c r="E87" s="209"/>
      <c r="F87" s="210"/>
      <c r="G87" s="209"/>
      <c r="H87" s="132">
        <v>116751395</v>
      </c>
      <c r="I87" s="157"/>
      <c r="J87" s="180">
        <v>258267735</v>
      </c>
      <c r="K87" s="166"/>
      <c r="L87" s="132">
        <v>116751395</v>
      </c>
      <c r="M87" s="131"/>
      <c r="N87" s="180">
        <v>258267735</v>
      </c>
    </row>
    <row r="88" spans="1:14" s="109" customFormat="1" ht="19.350000000000001" customHeight="1" x14ac:dyDescent="0.5">
      <c r="A88" s="169" t="s">
        <v>189</v>
      </c>
      <c r="B88" s="169"/>
      <c r="C88" s="169"/>
      <c r="D88" s="209"/>
      <c r="E88" s="209"/>
      <c r="F88" s="210"/>
      <c r="G88" s="209"/>
      <c r="H88" s="140">
        <v>-1236646</v>
      </c>
      <c r="I88" s="157"/>
      <c r="J88" s="192">
        <v>-18790256</v>
      </c>
      <c r="K88" s="166"/>
      <c r="L88" s="140">
        <v>-1236646</v>
      </c>
      <c r="M88" s="131"/>
      <c r="N88" s="192">
        <v>-18790256</v>
      </c>
    </row>
    <row r="89" spans="1:14" s="109" customFormat="1" ht="3.95" customHeight="1" x14ac:dyDescent="0.5">
      <c r="A89" s="169"/>
      <c r="B89" s="169"/>
      <c r="C89" s="169"/>
      <c r="D89" s="209"/>
      <c r="E89" s="209"/>
      <c r="F89" s="210"/>
      <c r="G89" s="209"/>
      <c r="H89" s="127"/>
      <c r="I89" s="157"/>
      <c r="J89" s="179"/>
      <c r="K89" s="157"/>
      <c r="L89" s="127"/>
      <c r="M89" s="128"/>
      <c r="N89" s="179"/>
    </row>
    <row r="90" spans="1:14" s="109" customFormat="1" ht="19.350000000000001" customHeight="1" thickBot="1" x14ac:dyDescent="0.55000000000000004">
      <c r="A90" s="169" t="s">
        <v>212</v>
      </c>
      <c r="B90" s="169"/>
      <c r="C90" s="169"/>
      <c r="D90" s="209"/>
      <c r="E90" s="209"/>
      <c r="F90" s="210"/>
      <c r="G90" s="209"/>
      <c r="H90" s="156">
        <f>SUM(H87:H88)</f>
        <v>115514749</v>
      </c>
      <c r="I90" s="157"/>
      <c r="J90" s="189">
        <f>SUM(J87:J88)</f>
        <v>239477479</v>
      </c>
      <c r="K90" s="157"/>
      <c r="L90" s="156">
        <f>SUM(L87:L88)</f>
        <v>115514749</v>
      </c>
      <c r="M90" s="128"/>
      <c r="N90" s="189">
        <f>SUM(N87:N88)</f>
        <v>239477479</v>
      </c>
    </row>
    <row r="91" spans="1:14" s="109" customFormat="1" ht="19.350000000000001" customHeight="1" thickTop="1" x14ac:dyDescent="0.5">
      <c r="D91" s="160"/>
      <c r="E91" s="160"/>
      <c r="F91" s="161"/>
      <c r="G91" s="160"/>
      <c r="H91" s="206"/>
      <c r="I91" s="207"/>
      <c r="J91" s="206"/>
      <c r="K91" s="207"/>
      <c r="L91" s="206"/>
      <c r="M91" s="128"/>
      <c r="N91" s="206"/>
    </row>
    <row r="92" spans="1:14" s="109" customFormat="1" ht="19.350000000000001" customHeight="1" x14ac:dyDescent="0.5">
      <c r="D92" s="160"/>
      <c r="E92" s="160"/>
      <c r="F92" s="161"/>
      <c r="G92" s="160"/>
      <c r="H92" s="206"/>
      <c r="I92" s="207"/>
      <c r="J92" s="206"/>
      <c r="K92" s="207"/>
      <c r="L92" s="206"/>
      <c r="M92" s="128"/>
      <c r="N92" s="206"/>
    </row>
    <row r="93" spans="1:14" s="109" customFormat="1" ht="24.75" customHeight="1" x14ac:dyDescent="0.5">
      <c r="D93" s="160"/>
      <c r="E93" s="160"/>
      <c r="F93" s="161"/>
      <c r="G93" s="160"/>
      <c r="H93" s="206"/>
      <c r="I93" s="207"/>
      <c r="J93" s="206"/>
      <c r="K93" s="207"/>
      <c r="L93" s="206"/>
      <c r="M93" s="128"/>
      <c r="N93" s="206"/>
    </row>
    <row r="94" spans="1:14" ht="19.149999999999999" customHeight="1" x14ac:dyDescent="0.5">
      <c r="D94" s="167"/>
      <c r="E94" s="167"/>
      <c r="F94" s="168"/>
      <c r="G94" s="167"/>
      <c r="H94" s="193"/>
      <c r="I94" s="208"/>
      <c r="J94" s="193"/>
      <c r="K94" s="208"/>
      <c r="L94" s="193"/>
      <c r="M94" s="145"/>
      <c r="N94" s="193"/>
    </row>
    <row r="95" spans="1:14" ht="21.2" customHeight="1" x14ac:dyDescent="0.5">
      <c r="A95" s="226" t="s">
        <v>33</v>
      </c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</row>
    <row r="96" spans="1:14" ht="15" customHeight="1" x14ac:dyDescent="0.5">
      <c r="A96" s="148"/>
      <c r="B96" s="148"/>
      <c r="C96" s="148"/>
      <c r="D96" s="148"/>
      <c r="E96" s="148"/>
      <c r="F96" s="148"/>
      <c r="G96" s="148"/>
      <c r="H96" s="148"/>
      <c r="I96" s="148"/>
      <c r="J96" s="183"/>
      <c r="K96" s="148"/>
      <c r="L96" s="148"/>
      <c r="M96" s="148"/>
      <c r="N96" s="183"/>
    </row>
    <row r="97" spans="1:14" ht="21.95" customHeight="1" x14ac:dyDescent="0.5">
      <c r="A97" s="227" t="str">
        <f>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</row>
    <row r="98" spans="1:14" ht="20.100000000000001" customHeight="1" x14ac:dyDescent="0.5">
      <c r="L98" s="100"/>
      <c r="N98" s="172"/>
    </row>
    <row r="99" spans="1:14" ht="20.100000000000001" customHeight="1" x14ac:dyDescent="0.5">
      <c r="L99" s="100"/>
      <c r="N99" s="172"/>
    </row>
    <row r="100" spans="1:14" ht="20.100000000000001" customHeight="1" x14ac:dyDescent="0.5">
      <c r="H100" s="147"/>
      <c r="J100" s="147"/>
    </row>
    <row r="101" spans="1:14" ht="20.100000000000001" customHeight="1" x14ac:dyDescent="0.5">
      <c r="H101" s="147"/>
      <c r="J101" s="147"/>
    </row>
  </sheetData>
  <mergeCells count="8">
    <mergeCell ref="A95:N95"/>
    <mergeCell ref="A97:N97"/>
    <mergeCell ref="H5:J5"/>
    <mergeCell ref="L5:N5"/>
    <mergeCell ref="A44:N44"/>
    <mergeCell ref="A46:N46"/>
    <mergeCell ref="H51:J51"/>
    <mergeCell ref="L51:N51"/>
  </mergeCells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11-12</vt:lpstr>
      <vt:lpstr>'11-12'!Print_Area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2021-11-03T03:20:28Z</cp:lastPrinted>
  <dcterms:created xsi:type="dcterms:W3CDTF">2001-07-25T07:39:56Z</dcterms:created>
  <dcterms:modified xsi:type="dcterms:W3CDTF">2021-11-03T03:20:30Z</dcterms:modified>
</cp:coreProperties>
</file>