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pasradaMat\Desktop\FS ONE\2020\Word Excel FS\2020\"/>
    </mc:Choice>
  </mc:AlternateContent>
  <xr:revisionPtr revIDLastSave="0" documentId="13_ncr:1_{1A073511-BC8D-4945-84D6-17985B41119A}" xr6:coauthVersionLast="46" xr6:coauthVersionMax="46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" sheetId="9" r:id="rId5"/>
    <sheet name="CE- Seperate" sheetId="8" r:id="rId6"/>
    <sheet name="000" sheetId="4" state="veryHidden" r:id="rId7"/>
  </sheets>
  <definedNames>
    <definedName name="_xlnm.Print_Area" localSheetId="2">BS!$A$1:$L$77</definedName>
    <definedName name="_xlnm.Print_Area" localSheetId="4">CE!$A$1:$L$27</definedName>
    <definedName name="_xlnm.Print_Area" localSheetId="5">'CE- Seperate'!$A$1:$H$25</definedName>
    <definedName name="_xlnm.Print_Area" localSheetId="3">'pl&amp;cf'!$A$1:$M$146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4" i="10" l="1"/>
  <c r="F98" i="10" l="1"/>
  <c r="F97" i="10"/>
  <c r="F100" i="10" l="1"/>
  <c r="F94" i="10"/>
  <c r="F42" i="3"/>
  <c r="F10" i="3"/>
  <c r="F119" i="10" l="1"/>
  <c r="F133" i="10"/>
  <c r="F125" i="10"/>
  <c r="F105" i="10"/>
  <c r="F90" i="10"/>
  <c r="F74" i="10"/>
  <c r="J119" i="10"/>
  <c r="J100" i="10"/>
  <c r="F10" i="10"/>
  <c r="F9" i="10"/>
  <c r="F20" i="3"/>
  <c r="F26" i="3"/>
  <c r="F14" i="3"/>
  <c r="F127" i="10" l="1"/>
  <c r="J84" i="10" l="1"/>
  <c r="J123" i="10" l="1"/>
  <c r="J10" i="10" l="1"/>
  <c r="H18" i="9" l="1"/>
  <c r="K19" i="9" l="1"/>
  <c r="I19" i="9"/>
  <c r="G19" i="9"/>
  <c r="L18" i="9"/>
  <c r="H16" i="8"/>
  <c r="D17" i="8" l="1"/>
  <c r="L14" i="10"/>
  <c r="J14" i="10"/>
  <c r="H14" i="10"/>
  <c r="F14" i="10"/>
  <c r="L127" i="10" l="1"/>
  <c r="H127" i="10"/>
  <c r="L19" i="10"/>
  <c r="H19" i="10"/>
  <c r="L15" i="3"/>
  <c r="H15" i="3"/>
  <c r="L20" i="10" l="1"/>
  <c r="H20" i="10"/>
  <c r="H8" i="8"/>
  <c r="H24" i="10" l="1"/>
  <c r="H26" i="10" s="1"/>
  <c r="L24" i="10"/>
  <c r="L26" i="10" s="1"/>
  <c r="L134" i="10"/>
  <c r="H134" i="10"/>
  <c r="L33" i="10"/>
  <c r="H33" i="10"/>
  <c r="L57" i="3"/>
  <c r="L50" i="3"/>
  <c r="H57" i="3"/>
  <c r="H50" i="3"/>
  <c r="L27" i="3"/>
  <c r="H27" i="3"/>
  <c r="L10" i="9"/>
  <c r="L28" i="3" l="1"/>
  <c r="L71" i="10"/>
  <c r="H35" i="10"/>
  <c r="H28" i="3"/>
  <c r="H58" i="3"/>
  <c r="L58" i="3"/>
  <c r="J21" i="9"/>
  <c r="L92" i="10" l="1"/>
  <c r="L104" i="10" s="1"/>
  <c r="L108" i="10" s="1"/>
  <c r="L135" i="10" s="1"/>
  <c r="L137" i="10" s="1"/>
  <c r="L35" i="10"/>
  <c r="H71" i="10"/>
  <c r="J12" i="9"/>
  <c r="J136" i="10" l="1"/>
  <c r="L138" i="10"/>
  <c r="H92" i="10"/>
  <c r="H104" i="10" s="1"/>
  <c r="H108" i="10" s="1"/>
  <c r="H135" i="10" s="1"/>
  <c r="H137" i="10" s="1"/>
  <c r="J15" i="3"/>
  <c r="F136" i="10" l="1"/>
  <c r="H138" i="10"/>
  <c r="D11" i="8"/>
  <c r="D12" i="8" s="1"/>
  <c r="F134" i="10" l="1"/>
  <c r="J134" i="10"/>
  <c r="F19" i="8" l="1"/>
  <c r="F15" i="3" l="1"/>
  <c r="J20" i="9"/>
  <c r="J22" i="9" s="1"/>
  <c r="J50" i="3" l="1"/>
  <c r="J127" i="10" l="1"/>
  <c r="J19" i="10" l="1"/>
  <c r="J27" i="3"/>
  <c r="J20" i="10" l="1"/>
  <c r="J28" i="3"/>
  <c r="D20" i="8"/>
  <c r="D21" i="8" s="1"/>
  <c r="H19" i="8"/>
  <c r="D22" i="9"/>
  <c r="J24" i="10" l="1"/>
  <c r="J26" i="10" s="1"/>
  <c r="F27" i="3"/>
  <c r="F12" i="9" l="1"/>
  <c r="D13" i="9"/>
  <c r="D14" i="9" s="1"/>
  <c r="D16" i="9" s="1"/>
  <c r="D19" i="9" s="1"/>
  <c r="D24" i="9" s="1"/>
  <c r="F64" i="3" l="1"/>
  <c r="H64" i="3"/>
  <c r="F10" i="8"/>
  <c r="F33" i="10" l="1"/>
  <c r="F21" i="9" s="1"/>
  <c r="H21" i="9" s="1"/>
  <c r="L21" i="9" s="1"/>
  <c r="J11" i="9" l="1"/>
  <c r="J13" i="9" l="1"/>
  <c r="J14" i="9" s="1"/>
  <c r="J16" i="9" s="1"/>
  <c r="J19" i="9" s="1"/>
  <c r="J24" i="9" s="1"/>
  <c r="J33" i="10" l="1"/>
  <c r="H12" i="9" l="1"/>
  <c r="L12" i="9" s="1"/>
  <c r="F57" i="3" l="1"/>
  <c r="J57" i="3" l="1"/>
  <c r="J58" i="3" s="1"/>
  <c r="F68" i="3" l="1"/>
  <c r="F50" i="3" l="1"/>
  <c r="F58" i="3" s="1"/>
  <c r="F19" i="10" l="1"/>
  <c r="F20" i="10" l="1"/>
  <c r="F24" i="10" s="1"/>
  <c r="H56" i="10" l="1"/>
  <c r="H50" i="10"/>
  <c r="H47" i="10" s="1"/>
  <c r="H59" i="10" s="1"/>
  <c r="J71" i="10"/>
  <c r="J92" i="10" s="1"/>
  <c r="J104" i="10" s="1"/>
  <c r="F26" i="10" l="1"/>
  <c r="F71" i="10"/>
  <c r="J108" i="10"/>
  <c r="J135" i="10" s="1"/>
  <c r="J35" i="10"/>
  <c r="J53" i="10" s="1"/>
  <c r="F18" i="8"/>
  <c r="F20" i="8" s="1"/>
  <c r="L53" i="10"/>
  <c r="L47" i="10"/>
  <c r="L59" i="10" s="1"/>
  <c r="J47" i="10"/>
  <c r="J59" i="10" s="1"/>
  <c r="F9" i="8"/>
  <c r="F11" i="8" s="1"/>
  <c r="F92" i="10" l="1"/>
  <c r="F104" i="10" s="1"/>
  <c r="F108" i="10" s="1"/>
  <c r="F50" i="10"/>
  <c r="F47" i="10" s="1"/>
  <c r="F59" i="10" s="1"/>
  <c r="F35" i="10"/>
  <c r="F56" i="10" s="1"/>
  <c r="F53" i="10" s="1"/>
  <c r="H18" i="8"/>
  <c r="H20" i="8" s="1"/>
  <c r="F11" i="9"/>
  <c r="F13" i="9" s="1"/>
  <c r="F14" i="9" s="1"/>
  <c r="F16" i="9" s="1"/>
  <c r="F19" i="9" s="1"/>
  <c r="F12" i="8"/>
  <c r="F14" i="8" s="1"/>
  <c r="H9" i="8"/>
  <c r="H14" i="8" l="1"/>
  <c r="H17" i="8" s="1"/>
  <c r="F17" i="8"/>
  <c r="F20" i="9"/>
  <c r="F22" i="9" s="1"/>
  <c r="F24" i="9" s="1"/>
  <c r="H22" i="9" l="1"/>
  <c r="L22" i="9" s="1"/>
  <c r="F65" i="3"/>
  <c r="H20" i="9"/>
  <c r="L20" i="9" s="1"/>
  <c r="F21" i="8"/>
  <c r="H21" i="8"/>
  <c r="F28" i="3"/>
  <c r="L69" i="3" l="1"/>
  <c r="L70" i="3" s="1"/>
  <c r="L71" i="3" s="1"/>
  <c r="F25" i="9"/>
  <c r="F66" i="3"/>
  <c r="F69" i="3" s="1"/>
  <c r="J25" i="9"/>
  <c r="F70" i="3" l="1"/>
  <c r="F71" i="3" s="1"/>
  <c r="H10" i="8"/>
  <c r="H11" i="8" l="1"/>
  <c r="H12" i="8" s="1"/>
  <c r="J69" i="3" l="1"/>
  <c r="H22" i="8" s="1"/>
  <c r="F22" i="8"/>
  <c r="J137" i="10"/>
  <c r="J138" i="10" s="1"/>
  <c r="F135" i="10"/>
  <c r="F137" i="10" l="1"/>
  <c r="F138" i="10" s="1"/>
  <c r="J70" i="3"/>
  <c r="J71" i="3" s="1"/>
  <c r="H68" i="3" l="1"/>
  <c r="H53" i="10"/>
  <c r="H65" i="3" l="1"/>
  <c r="H11" i="9"/>
  <c r="H13" i="9" l="1"/>
  <c r="H14" i="9" s="1"/>
  <c r="H16" i="9" s="1"/>
  <c r="H19" i="9" s="1"/>
  <c r="H24" i="9" s="1"/>
  <c r="H66" i="3"/>
  <c r="H69" i="3" s="1"/>
  <c r="H70" i="3" s="1"/>
  <c r="H71" i="3" s="1"/>
  <c r="L11" i="9"/>
  <c r="L16" i="9" l="1"/>
  <c r="L13" i="9"/>
  <c r="L14" i="9" s="1"/>
  <c r="L19" i="9" l="1"/>
  <c r="L24" i="9" s="1"/>
  <c r="L25" i="9" l="1"/>
</calcChain>
</file>

<file path=xl/sharedStrings.xml><?xml version="1.0" encoding="utf-8"?>
<sst xmlns="http://schemas.openxmlformats.org/spreadsheetml/2006/main" count="262" uniqueCount="191">
  <si>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</si>
  <si>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</si>
  <si>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</si>
  <si>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</si>
  <si>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</si>
  <si>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</si>
  <si>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</si>
  <si>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</si>
  <si>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</si>
  <si>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</si>
  <si>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</si>
  <si>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</si>
  <si>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</si>
  <si>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</si>
  <si>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กรรมการ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</si>
  <si>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</si>
  <si>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</si>
  <si>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</si>
  <si>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</si>
  <si>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</si>
  <si>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ของบริษัทย่อย</t>
  </si>
  <si>
    <t>รวม</t>
  </si>
  <si>
    <t>งบแสดงการเปลี่ยนแปลงส่วนของผู้ถือหุ้น (ต่อ)</t>
  </si>
  <si>
    <t xml:space="preserve">งบแสดงการเปลี่ยนแปลงส่วนของผู้ถือหุ้น </t>
  </si>
  <si>
    <t>งบการเงินเฉพาะกิจการ</t>
  </si>
  <si>
    <t>ทุนเรือนหุ้นที่ออก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</si>
  <si>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</si>
  <si>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</si>
  <si>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</si>
  <si>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</si>
  <si>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เงินสดและรายการเทียบเท่าเงินสด 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</si>
  <si>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</si>
  <si>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</si>
  <si>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</si>
  <si>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รายได้รับล่วงหน้า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</si>
  <si>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</si>
  <si>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</si>
  <si>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</si>
  <si>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</si>
  <si>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</si>
  <si>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</si>
  <si>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</si>
  <si>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</si>
  <si>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</si>
  <si>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</si>
  <si>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</si>
  <si>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</si>
  <si>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ซื้ออุปกรณ์</t>
  </si>
  <si>
    <t>หนี้สินและส่วนของผู้ถือหุ้น</t>
  </si>
  <si>
    <t>รายได้อื่น</t>
  </si>
  <si>
    <t xml:space="preserve">   จากกิจกรรมดำเนินงาน</t>
  </si>
  <si>
    <t xml:space="preserve">   จ่ายดอกเบี้ย</t>
  </si>
  <si>
    <t xml:space="preserve">   จ่ายภาษีเงินได้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</si>
  <si>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</si>
  <si>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</si>
  <si>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</si>
  <si>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</si>
  <si>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ส่วนที่เป็นของผู้ถือหุ้นของบริษัทฯ</t>
  </si>
  <si>
    <t>ของบริษัทฯ</t>
  </si>
  <si>
    <t>ส่วนของผู้มี</t>
  </si>
  <si>
    <t>ส่วนของ</t>
  </si>
  <si>
    <t>ผู้ถือหุ้น</t>
  </si>
  <si>
    <t xml:space="preserve">   ค่าเสื่อมราคา</t>
  </si>
  <si>
    <t xml:space="preserve">   ค่าตัดจำหน่าย</t>
  </si>
  <si>
    <t>ลูกหนี้การค้าและลูกหนี้อื่น</t>
  </si>
  <si>
    <t>สินค้าคงเหลือ</t>
  </si>
  <si>
    <t>เงินทดรองจ่าย</t>
  </si>
  <si>
    <t>เงินลงทุนในบริษัทย่อย</t>
  </si>
  <si>
    <t>สินทรัพย์ไม่มีตัวตนอื่น</t>
  </si>
  <si>
    <t>เจ้าหนี้การค้าและเจ้าหนี้อื่น</t>
  </si>
  <si>
    <t>รายได้รับล่วงหน้า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</si>
  <si>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</si>
  <si>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</si>
  <si>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</si>
  <si>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</si>
  <si>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ค่าใช้จ่ายในการขายและการบริการ</t>
  </si>
  <si>
    <t>ต้นทุนการได้รับใบอนุญาตให้ใช้คลื่นความถี่</t>
  </si>
  <si>
    <t>เงินสดจ่ายค่าธรรมเนียมใบอนุญาตให้ใช้คลื่นความถี่</t>
  </si>
  <si>
    <t>บริษัท เดอะ วัน เอ็นเตอร์ไพรส์ จำกัด และบริษัทย่อย</t>
  </si>
  <si>
    <t>ส่วนได้เสียที่ไม่มี</t>
  </si>
  <si>
    <t>อำนาจควบคุม</t>
  </si>
  <si>
    <t>ขาดทุนสะสม</t>
  </si>
  <si>
    <t>ซื้อสินทรัพย์ไม่มีตัวตน</t>
  </si>
  <si>
    <t>การแบ่งปันกำไรขาดทุนเบ็ดเสร็จรวม</t>
  </si>
  <si>
    <t>เงินสดสุทธิใช้ไปในกิจกรรมลงทุน</t>
  </si>
  <si>
    <t>รวมส่วนของ</t>
  </si>
  <si>
    <t>(หน่วย: บาท)</t>
  </si>
  <si>
    <t>ส่วนของเงินกู้ยืมระยะยาวที่ถึงกำหนดชำระ</t>
  </si>
  <si>
    <t xml:space="preserve">   ภายในหนึ่งปี</t>
  </si>
  <si>
    <t xml:space="preserve">ที่ดิน อาคารและอุปกรณ์ </t>
  </si>
  <si>
    <t xml:space="preserve">   ในสินทรัพย์และหนี้สินดำเนินงาน</t>
  </si>
  <si>
    <t>การแบ่งปันกำไรขาดทุน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</si>
  <si>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</si>
  <si>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</si>
  <si>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</si>
  <si>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กำไรขาดทุนเบ็ดเสร็จอื่นสำหรับปี </t>
  </si>
  <si>
    <t>งบกำไรขาดทุนเบ็ดเสร็จ</t>
  </si>
  <si>
    <t>งบกำไรขาดทุนเบ็ดเสร็จ (ต่อ)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</si>
  <si>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</si>
  <si>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</si>
  <si>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</si>
  <si>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 xml:space="preserve">   ทุนออกจำหน่ายและชำระเต็มมูลค่าแล้ว</t>
  </si>
  <si>
    <t>เงินฝากที่มีภาระค้ำประกัน</t>
  </si>
  <si>
    <t>เงินลงทุนในบริษัทร่วม</t>
  </si>
  <si>
    <t>เงินกู้ยืมระยะยาว - สุทธิจากส่วนที่ถึงกำหนดชำระ</t>
  </si>
  <si>
    <t>เงินสดรับจากการจำหน่ายอุปกรณ์และสินทรัพย์ไม่มีตัวตน</t>
  </si>
  <si>
    <t>กำไรขาดทุน:</t>
  </si>
  <si>
    <t>เงินให้กู้ยืมระยะสั้นแก่บริษัทย่อย</t>
  </si>
  <si>
    <t xml:space="preserve">      หุ้นสามัญ 38,100,000 หุ้น มูลค่าหุ้นละ 100 บาท</t>
  </si>
  <si>
    <t>ส่วนแบ่งกำไรจากเงินลงทุนในบริษัทร่วม</t>
  </si>
  <si>
    <t xml:space="preserve">   ค่าตัดจำหน่ายต้นทุนการได้รับใบอนุญาตให้ใช้คลื่นความถี่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</si>
  <si>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</si>
  <si>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</t>
  </si>
  <si>
    <t>กำไรสำหรับปี</t>
  </si>
  <si>
    <t>ต้นทุนการบริการ</t>
  </si>
  <si>
    <t>รวมส่วนของผู้ถือหุ้น</t>
  </si>
  <si>
    <t>เงินสดสุทธิจาก (ใช้ไปใน) กิจกรรมดำเนินงาน</t>
  </si>
  <si>
    <t xml:space="preserve">   ขาดทุน (กำไร) จากการจำหน่ายและตัดจำหน่าย</t>
  </si>
  <si>
    <t xml:space="preserve">      อุปกรณ์และสินทรัพย์ไม่มีตัวตน</t>
  </si>
  <si>
    <t>ค่าใช้จ่ายภาษีเงินได้</t>
  </si>
  <si>
    <t>ยอดคงเหลือ ณ วันที่ 1 มกราคม 2562</t>
  </si>
  <si>
    <t>ยอดคงเหลือ ณ วันที่ 31 ธันวาคม 2562</t>
  </si>
  <si>
    <t>ยอดคงเหลือ ณ วันที่ 1  มกราคม 2562</t>
  </si>
  <si>
    <t>เงินกู้ยืมระยะสั้นจากธนาคาร</t>
  </si>
  <si>
    <t xml:space="preserve">   เงินสดรับจากการขอคืนภาษี</t>
  </si>
  <si>
    <t>กำไรก่อนภาษี</t>
  </si>
  <si>
    <t>รายการปรับกระทบยอดกำไรก่อนภาษีเป็นเงินสดรับ (จ่าย)</t>
  </si>
  <si>
    <t>เงินสดจาก (ใช้ไปใน) กิจกรรมดำเนินงาน</t>
  </si>
  <si>
    <t>เงินสดจ่ายคืนเงินกู้ยืมระยะยาว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</si>
  <si>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</si>
  <si>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</si>
  <si>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</si>
  <si>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</si>
  <si>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  ประกันภัย - สุทธิจากภาษีเงินได้</t>
  </si>
  <si>
    <t>ผลขาดทุนจากการประมาณการตามหลักคณิตศาสตร์</t>
  </si>
  <si>
    <t>ส่วนที่เป็นของผู้มีส่วนได้เสียที่ไม่มีอำนาจควบคุม</t>
  </si>
  <si>
    <t xml:space="preserve">   โอนกลับขาดทุนจากการด้อยค่าของภาษีซื้อ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</si>
  <si>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</si>
  <si>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</si>
  <si>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</si>
  <si>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</si>
  <si>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ยอดคงเหลือ ณ วันที่ 1  มกราคม 2563</t>
  </si>
  <si>
    <t>ส่วนของหนี้สินตามสัญญาเช่าที่ถึงกำหนดชำระ</t>
  </si>
  <si>
    <t>ต้นทุนทางการเงิน</t>
  </si>
  <si>
    <t>รายได้จากการขายสินค้า</t>
  </si>
  <si>
    <t>รายได้ทางการเงิน</t>
  </si>
  <si>
    <t>ผลสะสมจากการเปลี่ยนแปลงนโยบายการบัญชี</t>
  </si>
  <si>
    <t>ยอดคงเหลือ ณ วันที่ 1  มกราคม 2563 - หลังการปรับปรุง</t>
  </si>
  <si>
    <t>สินทรัพย์ทางการเงินไม่หมุนเวียนอื่น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</si>
  <si>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</si>
  <si>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</si>
  <si>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</si>
  <si>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</si>
  <si>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</si>
  <si>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</si>
  <si>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ขาดทุนจากการด้อยค่าของสินทรัพย์ไม่มีตัวตน (โอนกลับ)</t>
  </si>
  <si>
    <t xml:space="preserve">   รายได้ทางการเงิน</t>
  </si>
  <si>
    <t>เงินสดรับจากเงินกู้ยืมระยะยาว</t>
  </si>
  <si>
    <t xml:space="preserve">   ผลต่างจากการลดค่าเช่า</t>
  </si>
  <si>
    <t xml:space="preserve">   เกี่ยวกับสัญญาเช่า (หมายเหตุ 4)</t>
  </si>
  <si>
    <t>กำไร (ขาดทุน) จากการดำเนินงาน</t>
  </si>
  <si>
    <t>เงินฝากที่มีภาระค้ำประกันเพิ่มขึ้น</t>
  </si>
  <si>
    <t>เงินให้กู้ยืมระยะสั้นแก่บริษัทย่อยเพิ่มขึ้น</t>
  </si>
  <si>
    <t>เงินกู้ยืมระยะสั้นจากธนาคารเพิ่มขึ้น (ลดลง)</t>
  </si>
  <si>
    <t xml:space="preserve">   เจ้าหนี้ซื้ออุปกรณ์</t>
  </si>
  <si>
    <t>ซื้อเงินลงทุนในบริษัทย่อย (หมายเหตุ 12)</t>
  </si>
  <si>
    <t>รายการที่ไม่ใช่เงินสด:</t>
  </si>
  <si>
    <t xml:space="preserve">   ขาดทุนจากการด้อยค่าของสินทรัพย์ทางการเงิน (โอนกลับ)</t>
  </si>
  <si>
    <t xml:space="preserve">   รายได้เงินปันผล</t>
  </si>
  <si>
    <t>รายได้เงินปันผล</t>
  </si>
  <si>
    <t xml:space="preserve">   ต้นทุนทางการเงิน</t>
  </si>
  <si>
    <t>เงินสดรับจากเงินปันผล</t>
  </si>
  <si>
    <t>เงินสดรับจากดอกเบี้ย</t>
  </si>
  <si>
    <t xml:space="preserve">   โอนกลับการปรับลดสินค้าคงเหลือเป็นมูลค่าสุทธิที่จะได้รับ</t>
  </si>
  <si>
    <t xml:space="preserve">   โอนกลับขาดทุนจากการด้อยค่าของภาษีถูกหัก ณ ที่จ่าย</t>
  </si>
  <si>
    <t xml:space="preserve">   ค่าใช้จ่ายผลประโยชน์ระยะยาวพนักงาน</t>
  </si>
  <si>
    <t xml:space="preserve">ชำระคืนเงินต้นของหนี้สินตามสัญญาเช่า 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</si>
  <si>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</si>
  <si>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</si>
  <si>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เงินสดจ่ายค่าธรรมเนียมการกู้เงินรอตัดบัญชี</t>
  </si>
  <si>
    <t>รายได้ค่าลิขสิทธิ์</t>
  </si>
  <si>
    <t>รายได้ค่าบริการ</t>
  </si>
  <si>
    <t>22, 26</t>
  </si>
  <si>
    <t xml:space="preserve">   สินทรัพย์สิทธิการใช้และหนี้สินตามสัญญาเช่าเพิ่มขึ้น</t>
  </si>
  <si>
    <t xml:space="preserve">   หนี้สงสัยจะสูญ</t>
  </si>
  <si>
    <t xml:space="preserve"> </t>
  </si>
  <si>
    <t xml:space="preserve">   จ่ายสำรองผลประโยชน์ระยะยาวของพนักงาน</t>
  </si>
  <si>
    <t>ต้นทุนการซื้อธุรกิจที่ยังไม่ได้ปันส่วน</t>
  </si>
  <si>
    <t>เงินสดจ่ายสุทธิเพื่อซื้อเงินลงทุนในบริษัทย่อย (หมายเหตุ12)</t>
  </si>
  <si>
    <t>ภาษีเงินได้นิติบุคคลค้างจ่าย</t>
  </si>
  <si>
    <t>ขาดทุนสำหรับปี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</si>
</sst>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(* #,##0.0000_);_(* \(#,##0.0000\);_(* &quot;-&quot;_);_(@_)"/>
    <numFmt numFmtId="195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</cellStyleXfs>
  <cellXfs count="155">
    <xf numFmtId="0" fontId="0" fillId="0" borderId="0" xfId="0"/>
    <xf numFmtId="193" fontId="7" fillId="0" borderId="0" xfId="0" applyNumberFormat="1" applyFont="1" applyFill="1" applyBorder="1" applyAlignment="1">
      <alignment horizontal="center"/>
    </xf>
    <xf numFmtId="193" fontId="7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7" fillId="0" borderId="3" xfId="0" applyNumberFormat="1" applyFont="1" applyFill="1" applyBorder="1" applyAlignment="1">
      <alignment horizontal="right"/>
    </xf>
    <xf numFmtId="187" fontId="7" fillId="0" borderId="5" xfId="0" applyNumberFormat="1" applyFont="1" applyFill="1" applyBorder="1" applyAlignment="1">
      <alignment horizontal="right"/>
    </xf>
    <xf numFmtId="187" fontId="7" fillId="0" borderId="6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187" fontId="7" fillId="0" borderId="7" xfId="0" applyNumberFormat="1" applyFont="1" applyFill="1" applyBorder="1" applyAlignment="1">
      <alignment horizontal="right"/>
    </xf>
    <xf numFmtId="187" fontId="7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left"/>
    </xf>
    <xf numFmtId="0" fontId="8" fillId="0" borderId="0" xfId="0" quotePrefix="1" applyNumberFormat="1" applyFont="1" applyFill="1" applyBorder="1" applyAlignment="1">
      <alignment horizontal="center"/>
    </xf>
    <xf numFmtId="4" fontId="7" fillId="0" borderId="0" xfId="1" applyFont="1" applyFill="1"/>
    <xf numFmtId="4" fontId="7" fillId="0" borderId="0" xfId="1" applyFont="1" applyFill="1" applyBorder="1"/>
    <xf numFmtId="0" fontId="7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88" fontId="7" fillId="0" borderId="0" xfId="0" applyNumberFormat="1" applyFont="1" applyFill="1"/>
    <xf numFmtId="0" fontId="7" fillId="0" borderId="0" xfId="0" applyFont="1" applyFill="1" applyBorder="1" applyAlignment="1"/>
    <xf numFmtId="0" fontId="7" fillId="0" borderId="0" xfId="0" applyNumberFormat="1" applyFont="1" applyFill="1" applyAlignment="1"/>
    <xf numFmtId="38" fontId="9" fillId="0" borderId="0" xfId="0" applyNumberFormat="1" applyFont="1" applyFill="1" applyAlignment="1"/>
    <xf numFmtId="38" fontId="7" fillId="0" borderId="0" xfId="0" applyNumberFormat="1" applyFont="1" applyFill="1" applyAlignment="1"/>
    <xf numFmtId="193" fontId="7" fillId="0" borderId="0" xfId="0" applyNumberFormat="1" applyFont="1" applyFill="1" applyAlignment="1"/>
    <xf numFmtId="37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187" fontId="7" fillId="0" borderId="0" xfId="0" applyNumberFormat="1" applyFont="1" applyFill="1" applyAlignment="1"/>
    <xf numFmtId="0" fontId="8" fillId="0" borderId="0" xfId="0" applyNumberFormat="1" applyFont="1" applyFill="1" applyBorder="1" applyAlignment="1"/>
    <xf numFmtId="38" fontId="9" fillId="0" borderId="0" xfId="0" applyNumberFormat="1" applyFont="1" applyFill="1" applyBorder="1" applyAlignment="1"/>
    <xf numFmtId="0" fontId="9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93" fontId="7" fillId="0" borderId="0" xfId="0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193" fontId="7" fillId="0" borderId="0" xfId="0" applyNumberFormat="1" applyFont="1" applyFill="1" applyAlignment="1">
      <alignment horizontal="right"/>
    </xf>
    <xf numFmtId="193" fontId="7" fillId="0" borderId="0" xfId="0" quotePrefix="1" applyNumberFormat="1" applyFont="1" applyFill="1" applyAlignment="1">
      <alignment horizontal="left"/>
    </xf>
    <xf numFmtId="193" fontId="7" fillId="0" borderId="0" xfId="0" applyNumberFormat="1" applyFont="1" applyFill="1" applyAlignment="1">
      <alignment horizontal="left"/>
    </xf>
    <xf numFmtId="188" fontId="7" fillId="0" borderId="0" xfId="0" applyNumberFormat="1" applyFont="1" applyFill="1" applyBorder="1" applyAlignment="1">
      <alignment horizontal="right"/>
    </xf>
    <xf numFmtId="188" fontId="7" fillId="0" borderId="0" xfId="0" applyNumberFormat="1" applyFont="1" applyFill="1" applyAlignment="1"/>
    <xf numFmtId="188" fontId="7" fillId="0" borderId="0" xfId="0" applyNumberFormat="1" applyFont="1" applyFill="1" applyAlignment="1">
      <alignment horizontal="right"/>
    </xf>
    <xf numFmtId="38" fontId="9" fillId="0" borderId="0" xfId="11" applyNumberFormat="1" applyFont="1" applyFill="1"/>
    <xf numFmtId="38" fontId="7" fillId="0" borderId="0" xfId="11" applyNumberFormat="1" applyFont="1" applyFill="1"/>
    <xf numFmtId="193" fontId="7" fillId="0" borderId="0" xfId="11" applyNumberFormat="1" applyFont="1" applyFill="1"/>
    <xf numFmtId="193" fontId="7" fillId="0" borderId="0" xfId="11" applyNumberFormat="1" applyFont="1" applyFill="1" applyAlignment="1">
      <alignment horizontal="center"/>
    </xf>
    <xf numFmtId="38" fontId="7" fillId="0" borderId="0" xfId="11" applyNumberFormat="1" applyFont="1" applyFill="1" applyAlignment="1">
      <alignment horizontal="center"/>
    </xf>
    <xf numFmtId="38" fontId="10" fillId="0" borderId="0" xfId="11" applyNumberFormat="1" applyFont="1" applyFill="1" applyAlignment="1">
      <alignment horizontal="center"/>
    </xf>
    <xf numFmtId="187" fontId="7" fillId="0" borderId="0" xfId="11" applyNumberFormat="1" applyFont="1" applyFill="1" applyAlignment="1">
      <alignment horizontal="right"/>
    </xf>
    <xf numFmtId="38" fontId="7" fillId="0" borderId="0" xfId="11" applyNumberFormat="1" applyFont="1" applyFill="1" applyAlignment="1">
      <alignment horizontal="left"/>
    </xf>
    <xf numFmtId="187" fontId="7" fillId="0" borderId="0" xfId="11" applyNumberFormat="1" applyFont="1" applyFill="1" applyBorder="1" applyAlignment="1">
      <alignment horizontal="right"/>
    </xf>
    <xf numFmtId="187" fontId="7" fillId="0" borderId="5" xfId="11" applyNumberFormat="1" applyFont="1" applyFill="1" applyBorder="1" applyAlignment="1">
      <alignment horizontal="right"/>
    </xf>
    <xf numFmtId="187" fontId="7" fillId="0" borderId="0" xfId="11" applyNumberFormat="1" applyFont="1" applyFill="1"/>
    <xf numFmtId="193" fontId="10" fillId="0" borderId="0" xfId="11" applyNumberFormat="1" applyFont="1" applyFill="1" applyAlignment="1">
      <alignment horizontal="center"/>
    </xf>
    <xf numFmtId="187" fontId="7" fillId="0" borderId="6" xfId="11" applyNumberFormat="1" applyFont="1" applyFill="1" applyBorder="1" applyAlignment="1">
      <alignment horizontal="right"/>
    </xf>
    <xf numFmtId="0" fontId="7" fillId="0" borderId="0" xfId="11" applyFont="1" applyFill="1"/>
    <xf numFmtId="0" fontId="7" fillId="0" borderId="0" xfId="11" applyFont="1" applyFill="1" applyAlignment="1">
      <alignment horizontal="center"/>
    </xf>
    <xf numFmtId="37" fontId="7" fillId="0" borderId="0" xfId="11" applyNumberFormat="1" applyFont="1" applyFill="1"/>
    <xf numFmtId="0" fontId="10" fillId="0" borderId="0" xfId="11" applyFont="1" applyFill="1" applyAlignment="1">
      <alignment horizontal="center"/>
    </xf>
    <xf numFmtId="0" fontId="7" fillId="0" borderId="0" xfId="11" applyFont="1" applyFill="1" applyBorder="1"/>
    <xf numFmtId="0" fontId="10" fillId="0" borderId="0" xfId="11" applyFont="1" applyFill="1" applyBorder="1" applyAlignment="1">
      <alignment horizontal="center"/>
    </xf>
    <xf numFmtId="0" fontId="7" fillId="0" borderId="0" xfId="11" applyFont="1" applyFill="1" applyBorder="1" applyAlignment="1">
      <alignment horizontal="center"/>
    </xf>
    <xf numFmtId="187" fontId="7" fillId="0" borderId="3" xfId="11" applyNumberFormat="1" applyFont="1" applyFill="1" applyBorder="1" applyAlignment="1">
      <alignment horizontal="right"/>
    </xf>
    <xf numFmtId="187" fontId="7" fillId="0" borderId="0" xfId="11" applyNumberFormat="1" applyFont="1" applyFill="1" applyBorder="1" applyAlignment="1">
      <alignment horizontal="center"/>
    </xf>
    <xf numFmtId="0" fontId="7" fillId="0" borderId="0" xfId="11" applyNumberFormat="1" applyFont="1" applyFill="1" applyAlignment="1">
      <alignment horizontal="left" vertical="center"/>
    </xf>
    <xf numFmtId="187" fontId="7" fillId="0" borderId="0" xfId="11" applyNumberFormat="1" applyFont="1" applyFill="1" applyBorder="1"/>
    <xf numFmtId="0" fontId="7" fillId="0" borderId="4" xfId="11" applyFont="1" applyFill="1" applyBorder="1"/>
    <xf numFmtId="0" fontId="7" fillId="0" borderId="0" xfId="11" applyFont="1" applyFill="1" applyAlignment="1">
      <alignment horizontal="left"/>
    </xf>
    <xf numFmtId="188" fontId="7" fillId="0" borderId="0" xfId="11" applyNumberFormat="1" applyFont="1" applyFill="1"/>
    <xf numFmtId="0" fontId="9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/>
    <xf numFmtId="38" fontId="7" fillId="0" borderId="0" xfId="0" applyNumberFormat="1" applyFont="1" applyFill="1"/>
    <xf numFmtId="193" fontId="7" fillId="0" borderId="0" xfId="11" applyNumberFormat="1" applyFont="1" applyFill="1" applyBorder="1" applyAlignment="1">
      <alignment horizontal="center"/>
    </xf>
    <xf numFmtId="195" fontId="7" fillId="0" borderId="0" xfId="11" applyNumberFormat="1" applyFont="1" applyFill="1" applyAlignment="1">
      <alignment horizontal="right"/>
    </xf>
    <xf numFmtId="195" fontId="7" fillId="0" borderId="0" xfId="11" applyNumberFormat="1" applyFont="1" applyFill="1" applyBorder="1" applyAlignment="1">
      <alignment horizontal="right"/>
    </xf>
    <xf numFmtId="187" fontId="7" fillId="0" borderId="0" xfId="11" applyNumberFormat="1" applyFont="1" applyFill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87" fontId="7" fillId="0" borderId="3" xfId="0" applyNumberFormat="1" applyFont="1" applyFill="1" applyBorder="1"/>
    <xf numFmtId="187" fontId="7" fillId="0" borderId="3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0" xfId="0" applyNumberFormat="1" applyFont="1" applyFill="1" applyBorder="1" applyAlignment="1">
      <alignment horizontal="center"/>
    </xf>
    <xf numFmtId="187" fontId="7" fillId="0" borderId="6" xfId="1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/>
    <xf numFmtId="37" fontId="7" fillId="0" borderId="0" xfId="11" applyNumberFormat="1" applyFont="1" applyFill="1" applyBorder="1"/>
    <xf numFmtId="193" fontId="7" fillId="0" borderId="0" xfId="11" applyNumberFormat="1" applyFont="1" applyFill="1" applyBorder="1"/>
    <xf numFmtId="0" fontId="7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3" fontId="7" fillId="0" borderId="0" xfId="1" applyNumberFormat="1" applyFont="1" applyFill="1" applyAlignment="1"/>
    <xf numFmtId="3" fontId="7" fillId="0" borderId="0" xfId="1" applyNumberFormat="1" applyFont="1" applyFill="1" applyAlignment="1">
      <alignment horizontal="centerContinuous"/>
    </xf>
    <xf numFmtId="3" fontId="7" fillId="0" borderId="0" xfId="1" applyNumberFormat="1" applyFont="1" applyFill="1" applyAlignment="1">
      <alignment horizontal="center"/>
    </xf>
    <xf numFmtId="3" fontId="7" fillId="0" borderId="0" xfId="1" applyNumberFormat="1" applyFont="1" applyFill="1"/>
    <xf numFmtId="187" fontId="7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0" fontId="9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9" fontId="10" fillId="0" borderId="0" xfId="11" applyNumberFormat="1" applyFont="1" applyFill="1" applyAlignment="1">
      <alignment vertical="top"/>
    </xf>
    <xf numFmtId="37" fontId="9" fillId="0" borderId="3" xfId="0" quotePrefix="1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/>
    <xf numFmtId="37" fontId="9" fillId="0" borderId="3" xfId="0" quotePrefix="1" applyNumberFormat="1" applyFont="1" applyFill="1" applyBorder="1" applyAlignment="1"/>
    <xf numFmtId="37" fontId="9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left" vertical="center"/>
    </xf>
    <xf numFmtId="188" fontId="7" fillId="0" borderId="6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0" fontId="12" fillId="0" borderId="0" xfId="0" applyFont="1" applyFill="1"/>
    <xf numFmtId="187" fontId="12" fillId="0" borderId="0" xfId="0" applyNumberFormat="1" applyFont="1" applyFill="1"/>
    <xf numFmtId="194" fontId="7" fillId="0" borderId="0" xfId="1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left" vertical="center"/>
    </xf>
    <xf numFmtId="0" fontId="7" fillId="0" borderId="0" xfId="12" applyFont="1" applyAlignment="1">
      <alignment vertical="top"/>
    </xf>
    <xf numFmtId="0" fontId="10" fillId="0" borderId="0" xfId="12" applyFont="1" applyAlignment="1">
      <alignment horizontal="center"/>
    </xf>
    <xf numFmtId="0" fontId="7" fillId="0" borderId="0" xfId="12" applyFont="1"/>
    <xf numFmtId="187" fontId="7" fillId="0" borderId="0" xfId="12" applyNumberFormat="1" applyFont="1" applyAlignment="1">
      <alignment horizontal="right"/>
    </xf>
    <xf numFmtId="3" fontId="7" fillId="0" borderId="0" xfId="1" applyNumberFormat="1" applyFont="1" applyFill="1" applyAlignment="1">
      <alignment horizontal="left"/>
    </xf>
    <xf numFmtId="3" fontId="9" fillId="0" borderId="0" xfId="1" applyNumberFormat="1" applyFont="1" applyFill="1" applyAlignment="1">
      <alignment horizontal="center"/>
    </xf>
    <xf numFmtId="3" fontId="7" fillId="0" borderId="0" xfId="1" applyNumberFormat="1" applyFont="1" applyFill="1" applyBorder="1"/>
    <xf numFmtId="0" fontId="9" fillId="0" borderId="0" xfId="13" applyFont="1" applyAlignment="1">
      <alignment horizontal="left" vertical="top"/>
    </xf>
    <xf numFmtId="0" fontId="7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87" fontId="7" fillId="0" borderId="0" xfId="12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3" xfId="0" applyFont="1" applyFill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3 8" xfId="13" xr:uid="{3298EA14-0990-4D48-9377-0A13574E93F3}"/>
    <cellStyle name="Normal 2 4" xfId="12" xr:uid="{C7E1BEFD-280B-4188-A9D1-DD7CC0DE5B1E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F52B"/>
      <color rgb="FFCCFFCC"/>
      <color rgb="FFFFFF99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21</xdr:row>
      <xdr:rowOff>0</xdr:rowOff>
    </xdr:from>
    <xdr:to>
      <xdr:col>7</xdr:col>
      <xdr:colOff>561975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A126D5-4AB9-413E-8B42-882355D2E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6200775"/>
          <a:ext cx="26479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77"/>
  <sheetViews>
    <sheetView showGridLines="0" tabSelected="1" view="pageBreakPreview" zoomScale="90" zoomScaleNormal="100" zoomScaleSheetLayoutView="90" workbookViewId="0">
      <selection activeCell="J34" sqref="J34"/>
    </sheetView>
  </sheetViews>
  <sheetFormatPr defaultColWidth="10.7109375" defaultRowHeight="24" customHeight="1"/>
  <cols>
    <col min="1" max="1" width="23.28515625" style="28" customWidth="1"/>
    <col min="2" max="2" width="4.7109375" style="28" customWidth="1"/>
    <col min="3" max="3" width="12.5703125" style="28" customWidth="1"/>
    <col min="4" max="4" width="6" style="28" customWidth="1"/>
    <col min="5" max="5" width="1.7109375" style="28" customWidth="1"/>
    <col min="6" max="6" width="15.7109375" style="47" bestFit="1" customWidth="1"/>
    <col min="7" max="7" width="1.42578125" style="47" customWidth="1"/>
    <col min="8" max="8" width="15.7109375" style="47" bestFit="1" customWidth="1"/>
    <col min="9" max="9" width="1.5703125" style="113" customWidth="1"/>
    <col min="10" max="10" width="15.7109375" style="118" bestFit="1" customWidth="1"/>
    <col min="11" max="11" width="1.42578125" style="47" customWidth="1"/>
    <col min="12" max="12" width="14.7109375" style="47" customWidth="1"/>
    <col min="13" max="13" width="0.42578125" style="28" customWidth="1"/>
    <col min="14" max="14" width="13.28515625" style="118" customWidth="1"/>
    <col min="15" max="16384" width="10.7109375" style="28"/>
  </cols>
  <sheetData>
    <row r="1" spans="1:14" ht="24" customHeight="1">
      <c r="A1" s="27" t="s">
        <v>78</v>
      </c>
      <c r="F1" s="91"/>
      <c r="G1" s="28"/>
      <c r="H1" s="28"/>
      <c r="I1" s="42"/>
      <c r="K1" s="28"/>
      <c r="L1" s="28"/>
    </row>
    <row r="2" spans="1:14" s="6" customFormat="1" ht="24" customHeight="1">
      <c r="A2" s="148" t="s">
        <v>54</v>
      </c>
      <c r="B2" s="29"/>
      <c r="C2" s="29"/>
      <c r="D2" s="29"/>
      <c r="E2" s="29"/>
      <c r="F2" s="149"/>
      <c r="G2" s="30"/>
      <c r="H2" s="30"/>
      <c r="I2" s="112"/>
      <c r="J2" s="119"/>
      <c r="K2" s="30"/>
      <c r="L2" s="30"/>
      <c r="N2" s="143"/>
    </row>
    <row r="3" spans="1:14" s="6" customFormat="1" ht="24" customHeight="1">
      <c r="A3" s="148" t="s">
        <v>137</v>
      </c>
      <c r="B3" s="29"/>
      <c r="C3" s="29"/>
      <c r="D3" s="29"/>
      <c r="E3" s="29"/>
      <c r="F3" s="30"/>
      <c r="G3" s="30"/>
      <c r="H3" s="30"/>
      <c r="I3" s="112"/>
      <c r="J3" s="119"/>
      <c r="K3" s="30"/>
      <c r="L3" s="30"/>
      <c r="N3" s="143"/>
    </row>
    <row r="4" spans="1:14" s="6" customFormat="1" ht="24" customHeight="1">
      <c r="B4" s="47"/>
      <c r="C4" s="47"/>
      <c r="D4" s="47"/>
      <c r="E4" s="47"/>
      <c r="F4" s="47"/>
      <c r="G4" s="47"/>
      <c r="H4" s="47"/>
      <c r="I4" s="113"/>
      <c r="J4" s="118"/>
      <c r="K4" s="47"/>
      <c r="L4" s="39" t="s">
        <v>86</v>
      </c>
      <c r="N4" s="143"/>
    </row>
    <row r="5" spans="1:14" s="31" customFormat="1" ht="24" customHeight="1">
      <c r="F5" s="129"/>
      <c r="G5" s="128" t="s">
        <v>0</v>
      </c>
      <c r="H5" s="129"/>
      <c r="I5" s="131"/>
      <c r="J5" s="130"/>
      <c r="K5" s="127" t="s">
        <v>24</v>
      </c>
      <c r="L5" s="130"/>
      <c r="N5" s="144"/>
    </row>
    <row r="6" spans="1:14" s="43" customFormat="1" ht="24" customHeight="1">
      <c r="D6" s="33" t="s">
        <v>1</v>
      </c>
      <c r="E6" s="33"/>
      <c r="F6" s="34">
        <v>2563</v>
      </c>
      <c r="G6" s="33"/>
      <c r="H6" s="34">
        <v>2562</v>
      </c>
      <c r="I6" s="34"/>
      <c r="J6" s="34">
        <v>2563</v>
      </c>
      <c r="K6" s="33"/>
      <c r="L6" s="34">
        <v>2562</v>
      </c>
      <c r="N6" s="118"/>
    </row>
    <row r="7" spans="1:14" s="63" customFormat="1" ht="24" customHeight="1">
      <c r="A7" s="62" t="s">
        <v>29</v>
      </c>
      <c r="E7" s="64"/>
      <c r="F7" s="65"/>
      <c r="G7" s="65"/>
      <c r="H7" s="65"/>
      <c r="I7" s="94"/>
      <c r="J7" s="120"/>
      <c r="K7" s="65"/>
      <c r="L7" s="65"/>
      <c r="N7" s="121"/>
    </row>
    <row r="8" spans="1:14" s="63" customFormat="1" ht="24" customHeight="1">
      <c r="A8" s="62" t="s">
        <v>2</v>
      </c>
      <c r="C8" s="66"/>
      <c r="E8" s="64"/>
      <c r="F8" s="65"/>
      <c r="G8" s="65"/>
      <c r="H8" s="65"/>
      <c r="I8" s="94"/>
      <c r="J8" s="120"/>
      <c r="K8" s="65"/>
      <c r="L8" s="65"/>
      <c r="N8" s="121"/>
    </row>
    <row r="9" spans="1:14" s="63" customFormat="1" ht="24" customHeight="1">
      <c r="A9" s="63" t="s">
        <v>30</v>
      </c>
      <c r="C9" s="66"/>
      <c r="D9" s="67">
        <v>8</v>
      </c>
      <c r="E9" s="64"/>
      <c r="F9" s="106">
        <v>412857764</v>
      </c>
      <c r="G9" s="95"/>
      <c r="H9" s="106">
        <v>198229698</v>
      </c>
      <c r="I9" s="95"/>
      <c r="J9" s="106">
        <v>46156394</v>
      </c>
      <c r="K9" s="96"/>
      <c r="L9" s="106">
        <v>36672117</v>
      </c>
      <c r="N9" s="121"/>
    </row>
    <row r="10" spans="1:14" s="63" customFormat="1" ht="24" customHeight="1">
      <c r="A10" s="69" t="s">
        <v>64</v>
      </c>
      <c r="C10" s="66"/>
      <c r="D10" s="67">
        <v>9</v>
      </c>
      <c r="E10" s="64"/>
      <c r="F10" s="106">
        <f>1153402321-232569</f>
        <v>1153169752</v>
      </c>
      <c r="G10" s="95"/>
      <c r="H10" s="106">
        <v>741793467</v>
      </c>
      <c r="I10" s="95"/>
      <c r="J10" s="106">
        <v>185902986</v>
      </c>
      <c r="K10" s="96"/>
      <c r="L10" s="106">
        <v>128034174</v>
      </c>
      <c r="N10" s="121"/>
    </row>
    <row r="11" spans="1:14" s="63" customFormat="1" ht="24" customHeight="1">
      <c r="A11" s="69" t="s">
        <v>107</v>
      </c>
      <c r="C11" s="66"/>
      <c r="D11" s="67">
        <v>7</v>
      </c>
      <c r="E11" s="64"/>
      <c r="F11" s="106">
        <v>0</v>
      </c>
      <c r="G11" s="95"/>
      <c r="H11" s="106">
        <v>0</v>
      </c>
      <c r="I11" s="95"/>
      <c r="J11" s="106">
        <v>426500000</v>
      </c>
      <c r="K11" s="96"/>
      <c r="L11" s="106">
        <v>351000000</v>
      </c>
      <c r="N11" s="121"/>
    </row>
    <row r="12" spans="1:14" s="63" customFormat="1" ht="24" customHeight="1">
      <c r="A12" s="63" t="s">
        <v>65</v>
      </c>
      <c r="C12" s="66"/>
      <c r="D12" s="67">
        <v>10</v>
      </c>
      <c r="E12" s="64"/>
      <c r="F12" s="106">
        <v>599476423</v>
      </c>
      <c r="G12" s="95"/>
      <c r="H12" s="70">
        <v>304939937</v>
      </c>
      <c r="I12" s="95"/>
      <c r="J12" s="70">
        <v>700000</v>
      </c>
      <c r="K12" s="96"/>
      <c r="L12" s="70">
        <v>760000</v>
      </c>
      <c r="N12" s="121"/>
    </row>
    <row r="13" spans="1:14" s="63" customFormat="1" ht="24" customHeight="1">
      <c r="A13" s="63" t="s">
        <v>66</v>
      </c>
      <c r="C13" s="66"/>
      <c r="D13" s="66"/>
      <c r="E13" s="65"/>
      <c r="F13" s="106">
        <v>24962953</v>
      </c>
      <c r="G13" s="96"/>
      <c r="H13" s="70">
        <v>15186275</v>
      </c>
      <c r="I13" s="96"/>
      <c r="J13" s="70">
        <v>0</v>
      </c>
      <c r="K13" s="96"/>
      <c r="L13" s="70">
        <v>0</v>
      </c>
      <c r="N13" s="121"/>
    </row>
    <row r="14" spans="1:14" s="63" customFormat="1" ht="24" customHeight="1">
      <c r="A14" s="63" t="s">
        <v>31</v>
      </c>
      <c r="D14" s="67">
        <v>11</v>
      </c>
      <c r="E14" s="65"/>
      <c r="F14" s="106">
        <f>84596601-13551177-200</f>
        <v>71045224</v>
      </c>
      <c r="G14" s="96"/>
      <c r="H14" s="21">
        <v>73514248</v>
      </c>
      <c r="I14" s="96"/>
      <c r="J14" s="21">
        <v>1568178</v>
      </c>
      <c r="K14" s="96"/>
      <c r="L14" s="21">
        <v>2915586</v>
      </c>
      <c r="N14" s="121"/>
    </row>
    <row r="15" spans="1:14" s="63" customFormat="1" ht="24" customHeight="1">
      <c r="A15" s="62" t="s">
        <v>3</v>
      </c>
      <c r="D15" s="66"/>
      <c r="E15" s="65"/>
      <c r="F15" s="71">
        <f>SUM(F9:F14)</f>
        <v>2261512116</v>
      </c>
      <c r="G15" s="68"/>
      <c r="H15" s="71">
        <f>SUM(H9:H14)</f>
        <v>1333663625</v>
      </c>
      <c r="I15" s="68"/>
      <c r="J15" s="71">
        <f>SUM(J9:J14)</f>
        <v>660827558</v>
      </c>
      <c r="K15" s="70"/>
      <c r="L15" s="71">
        <f>SUM(L9:L14)</f>
        <v>519381877</v>
      </c>
      <c r="N15" s="121"/>
    </row>
    <row r="16" spans="1:14" s="63" customFormat="1" ht="24" customHeight="1">
      <c r="A16" s="62" t="s">
        <v>16</v>
      </c>
      <c r="D16" s="66"/>
      <c r="E16" s="65"/>
      <c r="F16" s="68"/>
      <c r="G16" s="68"/>
      <c r="H16" s="68"/>
      <c r="I16" s="68"/>
      <c r="J16" s="68"/>
      <c r="K16" s="70"/>
      <c r="L16" s="68"/>
      <c r="N16" s="121"/>
    </row>
    <row r="17" spans="1:14" s="63" customFormat="1" ht="24" customHeight="1">
      <c r="A17" s="63" t="s">
        <v>102</v>
      </c>
      <c r="C17" s="66"/>
      <c r="D17" s="67"/>
      <c r="E17" s="73"/>
      <c r="F17" s="106">
        <v>27569385</v>
      </c>
      <c r="G17" s="70"/>
      <c r="H17" s="70">
        <v>27522896</v>
      </c>
      <c r="I17" s="70"/>
      <c r="J17" s="70">
        <v>0</v>
      </c>
      <c r="K17" s="70"/>
      <c r="L17" s="70">
        <v>0</v>
      </c>
      <c r="N17" s="121"/>
    </row>
    <row r="18" spans="1:14" s="63" customFormat="1" ht="24" customHeight="1">
      <c r="A18" s="63" t="s">
        <v>67</v>
      </c>
      <c r="C18" s="66"/>
      <c r="D18" s="67">
        <v>12</v>
      </c>
      <c r="E18" s="73"/>
      <c r="F18" s="106">
        <v>0</v>
      </c>
      <c r="G18" s="70"/>
      <c r="H18" s="70">
        <v>0</v>
      </c>
      <c r="I18" s="70"/>
      <c r="J18" s="70">
        <v>5185783777</v>
      </c>
      <c r="K18" s="70"/>
      <c r="L18" s="70">
        <v>2985783777</v>
      </c>
      <c r="N18" s="121"/>
    </row>
    <row r="19" spans="1:14" s="63" customFormat="1" ht="24" customHeight="1">
      <c r="A19" s="63" t="s">
        <v>103</v>
      </c>
      <c r="C19" s="66"/>
      <c r="D19" s="67">
        <v>13</v>
      </c>
      <c r="E19" s="73"/>
      <c r="F19" s="106">
        <v>16066580</v>
      </c>
      <c r="G19" s="70"/>
      <c r="H19" s="70">
        <v>17886461</v>
      </c>
      <c r="I19" s="70"/>
      <c r="J19" s="70">
        <v>1499900</v>
      </c>
      <c r="K19" s="70"/>
      <c r="L19" s="70">
        <v>1499900</v>
      </c>
      <c r="N19" s="121"/>
    </row>
    <row r="20" spans="1:14" s="63" customFormat="1" ht="24" customHeight="1">
      <c r="A20" s="116" t="s">
        <v>89</v>
      </c>
      <c r="C20" s="66"/>
      <c r="D20" s="67">
        <v>14</v>
      </c>
      <c r="E20" s="73"/>
      <c r="F20" s="106">
        <f>775090993+44451243</f>
        <v>819542236</v>
      </c>
      <c r="G20" s="68"/>
      <c r="H20" s="68">
        <v>549361701</v>
      </c>
      <c r="I20" s="68"/>
      <c r="J20" s="68">
        <v>25626319</v>
      </c>
      <c r="K20" s="70"/>
      <c r="L20" s="68">
        <v>21434245</v>
      </c>
      <c r="N20" s="121"/>
    </row>
    <row r="21" spans="1:14" s="63" customFormat="1" ht="24" customHeight="1">
      <c r="A21" s="63" t="s">
        <v>76</v>
      </c>
      <c r="C21" s="66"/>
      <c r="D21" s="67">
        <v>15</v>
      </c>
      <c r="E21" s="73"/>
      <c r="F21" s="106">
        <v>1061024274</v>
      </c>
      <c r="G21" s="70"/>
      <c r="H21" s="70">
        <v>1188934315</v>
      </c>
      <c r="I21" s="70"/>
      <c r="J21" s="70">
        <v>0</v>
      </c>
      <c r="K21" s="70"/>
      <c r="L21" s="70">
        <v>0</v>
      </c>
      <c r="N21" s="121"/>
    </row>
    <row r="22" spans="1:14" s="63" customFormat="1" ht="24" customHeight="1">
      <c r="A22" s="63" t="s">
        <v>68</v>
      </c>
      <c r="C22" s="66"/>
      <c r="D22" s="67">
        <v>16</v>
      </c>
      <c r="E22" s="65"/>
      <c r="F22" s="106">
        <v>786304625</v>
      </c>
      <c r="G22" s="70"/>
      <c r="H22" s="70">
        <v>522399704</v>
      </c>
      <c r="I22" s="70"/>
      <c r="J22" s="70">
        <v>1727870</v>
      </c>
      <c r="K22" s="70"/>
      <c r="L22" s="70">
        <v>153245260</v>
      </c>
      <c r="N22" s="121"/>
    </row>
    <row r="23" spans="1:14" s="63" customFormat="1" ht="24" customHeight="1">
      <c r="A23" s="63" t="s">
        <v>187</v>
      </c>
      <c r="C23" s="66"/>
      <c r="D23" s="67">
        <v>12</v>
      </c>
      <c r="E23" s="73"/>
      <c r="F23" s="106">
        <v>1827977538</v>
      </c>
      <c r="G23" s="70"/>
      <c r="H23" s="70">
        <v>0</v>
      </c>
      <c r="I23" s="70"/>
      <c r="J23" s="70">
        <v>0</v>
      </c>
      <c r="K23" s="70"/>
      <c r="L23" s="70">
        <v>0</v>
      </c>
      <c r="N23" s="121"/>
    </row>
    <row r="24" spans="1:14" s="63" customFormat="1" ht="24" customHeight="1">
      <c r="A24" s="63" t="s">
        <v>74</v>
      </c>
      <c r="C24" s="66"/>
      <c r="D24" s="67">
        <v>26</v>
      </c>
      <c r="E24" s="73"/>
      <c r="F24" s="106">
        <v>251308909</v>
      </c>
      <c r="G24" s="70"/>
      <c r="H24" s="70">
        <v>258188039</v>
      </c>
      <c r="I24" s="70"/>
      <c r="J24" s="70">
        <v>4309071</v>
      </c>
      <c r="K24" s="70"/>
      <c r="L24" s="70">
        <v>6058525</v>
      </c>
      <c r="N24" s="121"/>
    </row>
    <row r="25" spans="1:14" s="63" customFormat="1" ht="24" customHeight="1">
      <c r="A25" s="63" t="s">
        <v>148</v>
      </c>
      <c r="C25" s="66"/>
      <c r="D25" s="67"/>
      <c r="E25" s="73"/>
      <c r="F25" s="106">
        <v>1000000</v>
      </c>
      <c r="G25" s="70"/>
      <c r="H25" s="70">
        <v>0</v>
      </c>
      <c r="I25" s="70"/>
      <c r="J25" s="70">
        <v>0</v>
      </c>
      <c r="K25" s="70"/>
      <c r="L25" s="70">
        <v>0</v>
      </c>
      <c r="N25" s="121"/>
    </row>
    <row r="26" spans="1:14" s="63" customFormat="1" ht="24" customHeight="1">
      <c r="A26" s="63" t="s">
        <v>32</v>
      </c>
      <c r="C26" s="66"/>
      <c r="D26" s="67">
        <v>17</v>
      </c>
      <c r="E26" s="73"/>
      <c r="F26" s="106">
        <f>348050634+67000000+13551177+200</f>
        <v>428602011</v>
      </c>
      <c r="G26" s="68"/>
      <c r="H26" s="70">
        <v>270400090</v>
      </c>
      <c r="I26" s="68"/>
      <c r="J26" s="70">
        <v>126762678</v>
      </c>
      <c r="K26" s="70"/>
      <c r="L26" s="70">
        <v>119678484</v>
      </c>
      <c r="N26" s="121"/>
    </row>
    <row r="27" spans="1:14" s="63" customFormat="1" ht="24" customHeight="1">
      <c r="A27" s="62" t="s">
        <v>15</v>
      </c>
      <c r="D27" s="66"/>
      <c r="E27" s="65"/>
      <c r="F27" s="71">
        <f>SUM(F17:F26)</f>
        <v>5219395558</v>
      </c>
      <c r="G27" s="68"/>
      <c r="H27" s="71">
        <f>SUM(H17:H26)</f>
        <v>2834693206</v>
      </c>
      <c r="I27" s="68"/>
      <c r="J27" s="71">
        <f>SUM(J17:J26)</f>
        <v>5345709615</v>
      </c>
      <c r="K27" s="70"/>
      <c r="L27" s="71">
        <f>SUM(L17:L26)</f>
        <v>3287700191</v>
      </c>
      <c r="N27" s="121"/>
    </row>
    <row r="28" spans="1:14" s="63" customFormat="1" ht="24" customHeight="1" thickBot="1">
      <c r="A28" s="62" t="s">
        <v>4</v>
      </c>
      <c r="C28" s="66"/>
      <c r="E28" s="64"/>
      <c r="F28" s="74">
        <f>F15+F27</f>
        <v>7480907674</v>
      </c>
      <c r="G28" s="68"/>
      <c r="H28" s="74">
        <f>H15+H27</f>
        <v>4168356831</v>
      </c>
      <c r="I28" s="68"/>
      <c r="J28" s="74">
        <f>J15+J27</f>
        <v>6006537173</v>
      </c>
      <c r="K28" s="70"/>
      <c r="L28" s="74">
        <f>L15+L27</f>
        <v>3807082068</v>
      </c>
      <c r="N28" s="121"/>
    </row>
    <row r="29" spans="1:14" s="75" customFormat="1" ht="24" customHeight="1" thickTop="1">
      <c r="C29" s="76"/>
      <c r="E29" s="64"/>
      <c r="F29" s="65"/>
      <c r="G29" s="65"/>
      <c r="H29" s="65"/>
      <c r="I29" s="94"/>
      <c r="J29" s="120"/>
      <c r="K29" s="65"/>
      <c r="L29" s="65"/>
      <c r="N29" s="121"/>
    </row>
    <row r="30" spans="1:14" s="75" customFormat="1" ht="24" customHeight="1">
      <c r="A30" s="75" t="s">
        <v>5</v>
      </c>
      <c r="C30" s="76"/>
      <c r="F30" s="77"/>
      <c r="G30" s="77"/>
      <c r="H30" s="77"/>
      <c r="I30" s="114"/>
      <c r="J30" s="121"/>
      <c r="K30" s="77"/>
      <c r="L30" s="77"/>
      <c r="N30" s="121"/>
    </row>
    <row r="31" spans="1:14" s="75" customFormat="1" ht="24" customHeight="1">
      <c r="C31" s="76"/>
      <c r="F31" s="77"/>
      <c r="G31" s="77"/>
      <c r="H31" s="77"/>
      <c r="I31" s="114"/>
      <c r="J31" s="121"/>
      <c r="K31" s="77"/>
      <c r="L31" s="77"/>
      <c r="N31" s="121"/>
    </row>
    <row r="32" spans="1:14" s="75" customFormat="1" ht="24" customHeight="1">
      <c r="C32" s="76"/>
      <c r="F32" s="77"/>
      <c r="G32" s="77"/>
      <c r="H32" s="77"/>
      <c r="I32" s="114"/>
      <c r="J32" s="121"/>
      <c r="K32" s="77"/>
      <c r="L32" s="77"/>
      <c r="N32" s="121"/>
    </row>
    <row r="33" spans="1:14" ht="23.25" customHeight="1">
      <c r="A33" s="27" t="s">
        <v>78</v>
      </c>
      <c r="F33" s="28"/>
      <c r="G33" s="28"/>
      <c r="H33" s="28"/>
      <c r="I33" s="42"/>
      <c r="K33" s="28"/>
      <c r="L33" s="28"/>
    </row>
    <row r="34" spans="1:14" s="6" customFormat="1" ht="23.25" customHeight="1">
      <c r="A34" s="148" t="s">
        <v>55</v>
      </c>
      <c r="B34" s="29"/>
      <c r="C34" s="29"/>
      <c r="D34" s="29"/>
      <c r="E34" s="29"/>
      <c r="F34" s="149"/>
      <c r="G34" s="30"/>
      <c r="H34" s="30"/>
      <c r="I34" s="112"/>
      <c r="J34" s="119"/>
      <c r="K34" s="30"/>
      <c r="L34" s="30"/>
      <c r="N34" s="143"/>
    </row>
    <row r="35" spans="1:14" s="6" customFormat="1" ht="23.25" customHeight="1">
      <c r="A35" s="148" t="s">
        <v>137</v>
      </c>
      <c r="B35" s="29"/>
      <c r="C35" s="29"/>
      <c r="D35" s="29"/>
      <c r="E35" s="29"/>
      <c r="F35" s="30"/>
      <c r="G35" s="30"/>
      <c r="H35" s="30"/>
      <c r="I35" s="112"/>
      <c r="J35" s="119"/>
      <c r="K35" s="30"/>
      <c r="L35" s="30"/>
      <c r="N35" s="143"/>
    </row>
    <row r="36" spans="1:14" s="6" customFormat="1" ht="23.25" customHeight="1">
      <c r="B36" s="47"/>
      <c r="C36" s="47"/>
      <c r="D36" s="47"/>
      <c r="E36" s="47"/>
      <c r="F36" s="47"/>
      <c r="G36" s="47"/>
      <c r="H36" s="47"/>
      <c r="I36" s="113"/>
      <c r="J36" s="118"/>
      <c r="K36" s="47"/>
      <c r="L36" s="39" t="s">
        <v>86</v>
      </c>
      <c r="N36" s="143"/>
    </row>
    <row r="37" spans="1:14" s="31" customFormat="1" ht="23.25" customHeight="1">
      <c r="F37" s="129"/>
      <c r="G37" s="128" t="s">
        <v>0</v>
      </c>
      <c r="H37" s="129"/>
      <c r="I37" s="131"/>
      <c r="J37" s="130"/>
      <c r="K37" s="127" t="s">
        <v>24</v>
      </c>
      <c r="L37" s="130"/>
      <c r="N37" s="144"/>
    </row>
    <row r="38" spans="1:14" s="31" customFormat="1" ht="24" customHeight="1">
      <c r="D38" s="33" t="s">
        <v>1</v>
      </c>
      <c r="E38" s="33"/>
      <c r="F38" s="34">
        <v>2563</v>
      </c>
      <c r="G38" s="33"/>
      <c r="H38" s="34">
        <v>2562</v>
      </c>
      <c r="I38" s="34"/>
      <c r="J38" s="34">
        <v>2563</v>
      </c>
      <c r="K38" s="33"/>
      <c r="L38" s="34">
        <v>2562</v>
      </c>
      <c r="N38" s="144"/>
    </row>
    <row r="39" spans="1:14" s="75" customFormat="1" ht="23.25" customHeight="1">
      <c r="A39" s="62" t="s">
        <v>48</v>
      </c>
      <c r="F39" s="65"/>
      <c r="G39" s="65"/>
      <c r="H39" s="65"/>
      <c r="I39" s="94"/>
      <c r="J39" s="120"/>
      <c r="K39" s="65"/>
      <c r="L39" s="65"/>
      <c r="N39" s="121"/>
    </row>
    <row r="40" spans="1:14" s="75" customFormat="1" ht="23.25" customHeight="1">
      <c r="A40" s="62" t="s">
        <v>6</v>
      </c>
      <c r="C40" s="76"/>
      <c r="F40" s="65"/>
      <c r="G40" s="65"/>
      <c r="H40" s="65"/>
      <c r="I40" s="94"/>
      <c r="J40" s="120"/>
      <c r="K40" s="65"/>
      <c r="L40" s="65"/>
      <c r="N40" s="121"/>
    </row>
    <row r="41" spans="1:14" s="75" customFormat="1" ht="23.25" customHeight="1">
      <c r="A41" s="63" t="s">
        <v>123</v>
      </c>
      <c r="C41" s="76"/>
      <c r="D41" s="78">
        <v>18</v>
      </c>
      <c r="F41" s="106">
        <v>0</v>
      </c>
      <c r="G41" s="68"/>
      <c r="H41" s="68">
        <v>80000000</v>
      </c>
      <c r="I41" s="68"/>
      <c r="J41" s="68">
        <v>0</v>
      </c>
      <c r="K41" s="70"/>
      <c r="L41" s="68">
        <v>0</v>
      </c>
      <c r="N41" s="121"/>
    </row>
    <row r="42" spans="1:14" s="75" customFormat="1" ht="23.25" customHeight="1">
      <c r="A42" s="63" t="s">
        <v>69</v>
      </c>
      <c r="C42" s="76"/>
      <c r="D42" s="78">
        <v>19</v>
      </c>
      <c r="F42" s="106">
        <f>785816673-232569</f>
        <v>785584104</v>
      </c>
      <c r="G42" s="68"/>
      <c r="H42" s="70">
        <v>417782500</v>
      </c>
      <c r="I42" s="68"/>
      <c r="J42" s="68">
        <v>25989547</v>
      </c>
      <c r="K42" s="70"/>
      <c r="L42" s="68">
        <v>28595951</v>
      </c>
      <c r="N42" s="121"/>
    </row>
    <row r="43" spans="1:14" s="75" customFormat="1" ht="23.25" customHeight="1">
      <c r="A43" s="69" t="s">
        <v>70</v>
      </c>
      <c r="C43" s="66"/>
      <c r="D43" s="78"/>
      <c r="F43" s="106">
        <v>419418546</v>
      </c>
      <c r="G43" s="70"/>
      <c r="H43" s="70">
        <v>193636010</v>
      </c>
      <c r="I43" s="70"/>
      <c r="J43" s="70">
        <v>8146353</v>
      </c>
      <c r="K43" s="70"/>
      <c r="L43" s="70">
        <v>9853233</v>
      </c>
      <c r="M43" s="88"/>
      <c r="N43" s="121"/>
    </row>
    <row r="44" spans="1:14" s="75" customFormat="1" ht="23.25" customHeight="1">
      <c r="A44" s="116" t="s">
        <v>87</v>
      </c>
      <c r="C44" s="66"/>
      <c r="F44" s="106"/>
      <c r="G44" s="70"/>
      <c r="H44" s="70"/>
      <c r="I44" s="70"/>
      <c r="J44" s="70"/>
      <c r="K44" s="70"/>
      <c r="L44" s="70"/>
      <c r="M44" s="88"/>
      <c r="N44" s="121"/>
    </row>
    <row r="45" spans="1:14" s="75" customFormat="1" ht="23.25" customHeight="1">
      <c r="A45" s="117" t="s">
        <v>88</v>
      </c>
      <c r="C45" s="66"/>
      <c r="D45" s="80">
        <v>20</v>
      </c>
      <c r="F45" s="106">
        <v>593026669</v>
      </c>
      <c r="G45" s="70"/>
      <c r="H45" s="70">
        <v>474276669</v>
      </c>
      <c r="I45" s="70"/>
      <c r="J45" s="70">
        <v>0</v>
      </c>
      <c r="K45" s="70"/>
      <c r="L45" s="70">
        <v>0</v>
      </c>
      <c r="M45" s="88"/>
      <c r="N45" s="121"/>
    </row>
    <row r="46" spans="1:14" s="75" customFormat="1" ht="23.25" customHeight="1">
      <c r="A46" s="138" t="s">
        <v>142</v>
      </c>
      <c r="C46" s="66"/>
      <c r="D46" s="78"/>
      <c r="G46" s="70"/>
      <c r="H46" s="70"/>
      <c r="I46" s="70"/>
      <c r="J46" s="70"/>
      <c r="K46" s="70"/>
      <c r="L46" s="70"/>
      <c r="M46" s="72"/>
      <c r="N46" s="121"/>
    </row>
    <row r="47" spans="1:14" s="75" customFormat="1" ht="23.25" customHeight="1">
      <c r="A47" s="138" t="s">
        <v>88</v>
      </c>
      <c r="C47" s="66"/>
      <c r="D47" s="78">
        <v>21</v>
      </c>
      <c r="F47" s="106">
        <v>61531432</v>
      </c>
      <c r="G47" s="70"/>
      <c r="H47" s="70">
        <v>0</v>
      </c>
      <c r="I47" s="70"/>
      <c r="J47" s="70">
        <v>1844105</v>
      </c>
      <c r="K47" s="70"/>
      <c r="L47" s="70">
        <v>0</v>
      </c>
      <c r="M47" s="72"/>
      <c r="N47" s="121"/>
    </row>
    <row r="48" spans="1:14" s="75" customFormat="1" ht="23.25" customHeight="1">
      <c r="A48" s="138" t="s">
        <v>189</v>
      </c>
      <c r="C48" s="66"/>
      <c r="D48" s="78"/>
      <c r="F48" s="106">
        <v>8928788</v>
      </c>
      <c r="G48" s="70"/>
      <c r="H48" s="70">
        <v>0</v>
      </c>
      <c r="I48" s="70"/>
      <c r="J48" s="70">
        <v>0</v>
      </c>
      <c r="K48" s="70"/>
      <c r="L48" s="70">
        <v>0</v>
      </c>
      <c r="M48" s="72"/>
      <c r="N48" s="121"/>
    </row>
    <row r="49" spans="1:14" s="75" customFormat="1" ht="23.25" customHeight="1">
      <c r="A49" s="63" t="s">
        <v>33</v>
      </c>
      <c r="C49" s="66"/>
      <c r="D49" s="78"/>
      <c r="F49" s="106">
        <v>132858562</v>
      </c>
      <c r="G49" s="68"/>
      <c r="H49" s="68">
        <v>77079380</v>
      </c>
      <c r="I49" s="68"/>
      <c r="J49" s="68">
        <v>22202752</v>
      </c>
      <c r="K49" s="70"/>
      <c r="L49" s="68">
        <v>10732709</v>
      </c>
      <c r="M49" s="68"/>
      <c r="N49" s="121"/>
    </row>
    <row r="50" spans="1:14" s="79" customFormat="1" ht="23.25" customHeight="1">
      <c r="A50" s="62" t="s">
        <v>7</v>
      </c>
      <c r="C50" s="63"/>
      <c r="F50" s="71">
        <f>SUM(F41:F49)</f>
        <v>2001348101</v>
      </c>
      <c r="G50" s="70"/>
      <c r="H50" s="71">
        <f>SUM(H41:H49)</f>
        <v>1242774559</v>
      </c>
      <c r="I50" s="70"/>
      <c r="J50" s="71">
        <f>SUM(J41:J49)</f>
        <v>58182757</v>
      </c>
      <c r="K50" s="70"/>
      <c r="L50" s="71">
        <f>SUM(L41:L49)</f>
        <v>49181893</v>
      </c>
      <c r="M50" s="72"/>
      <c r="N50" s="145"/>
    </row>
    <row r="51" spans="1:14" s="79" customFormat="1" ht="23.25" customHeight="1">
      <c r="A51" s="62" t="s">
        <v>17</v>
      </c>
      <c r="C51" s="63"/>
      <c r="F51" s="70"/>
      <c r="G51" s="70"/>
      <c r="H51" s="70"/>
      <c r="I51" s="70"/>
      <c r="J51" s="98"/>
      <c r="K51" s="70"/>
      <c r="L51" s="98"/>
      <c r="M51" s="72"/>
      <c r="N51" s="145"/>
    </row>
    <row r="52" spans="1:14" s="79" customFormat="1" ht="23.25" customHeight="1">
      <c r="A52" s="90" t="s">
        <v>104</v>
      </c>
      <c r="C52" s="63"/>
      <c r="F52" s="70"/>
      <c r="G52" s="70"/>
      <c r="H52" s="70"/>
      <c r="I52" s="70"/>
      <c r="J52" s="98"/>
      <c r="K52" s="70"/>
      <c r="L52" s="98"/>
      <c r="M52" s="72"/>
      <c r="N52" s="145"/>
    </row>
    <row r="53" spans="1:14" s="79" customFormat="1" ht="23.25" customHeight="1">
      <c r="A53" s="90" t="s">
        <v>88</v>
      </c>
      <c r="C53" s="63"/>
      <c r="D53" s="80">
        <v>20</v>
      </c>
      <c r="F53" s="106">
        <v>2975187017</v>
      </c>
      <c r="H53" s="70">
        <v>1373254096</v>
      </c>
      <c r="J53" s="70">
        <v>2194959589</v>
      </c>
      <c r="L53" s="70">
        <v>0</v>
      </c>
      <c r="M53" s="72"/>
      <c r="N53" s="145"/>
    </row>
    <row r="54" spans="1:14" s="75" customFormat="1" ht="23.25" customHeight="1">
      <c r="A54" s="138" t="s">
        <v>149</v>
      </c>
      <c r="C54" s="63"/>
      <c r="D54" s="78"/>
      <c r="H54" s="70"/>
      <c r="J54" s="70"/>
      <c r="K54" s="79"/>
      <c r="L54" s="70"/>
      <c r="M54" s="72"/>
      <c r="N54" s="121"/>
    </row>
    <row r="55" spans="1:14" s="75" customFormat="1" ht="23.25" customHeight="1">
      <c r="A55" s="138" t="s">
        <v>150</v>
      </c>
      <c r="C55" s="63"/>
      <c r="D55" s="78">
        <v>21</v>
      </c>
      <c r="F55" s="106">
        <v>227983674</v>
      </c>
      <c r="H55" s="70">
        <v>0</v>
      </c>
      <c r="J55" s="70">
        <v>7733183</v>
      </c>
      <c r="K55" s="79"/>
      <c r="L55" s="70">
        <v>0</v>
      </c>
      <c r="M55" s="72"/>
      <c r="N55" s="121"/>
    </row>
    <row r="56" spans="1:14" s="75" customFormat="1" ht="23.25" customHeight="1">
      <c r="A56" s="63" t="s">
        <v>56</v>
      </c>
      <c r="C56" s="63"/>
      <c r="D56" s="78">
        <v>22</v>
      </c>
      <c r="F56" s="106">
        <v>171508050</v>
      </c>
      <c r="H56" s="70">
        <v>76087590</v>
      </c>
      <c r="J56" s="70">
        <v>31023345</v>
      </c>
      <c r="K56" s="79"/>
      <c r="L56" s="70">
        <v>16070441</v>
      </c>
      <c r="M56" s="72"/>
      <c r="N56" s="121"/>
    </row>
    <row r="57" spans="1:14" s="79" customFormat="1" ht="23.25" customHeight="1">
      <c r="A57" s="62" t="s">
        <v>18</v>
      </c>
      <c r="C57" s="81"/>
      <c r="F57" s="71">
        <f>SUM(F53:F56)</f>
        <v>3374678741</v>
      </c>
      <c r="G57" s="70"/>
      <c r="H57" s="71">
        <f>SUM(H53:H56)</f>
        <v>1449341686</v>
      </c>
      <c r="I57" s="70"/>
      <c r="J57" s="71">
        <f>SUM(J53:J56)</f>
        <v>2233716117</v>
      </c>
      <c r="K57" s="70"/>
      <c r="L57" s="71">
        <f>SUM(L53:L56)</f>
        <v>16070441</v>
      </c>
      <c r="N57" s="145"/>
    </row>
    <row r="58" spans="1:14" s="75" customFormat="1" ht="23.25" customHeight="1">
      <c r="A58" s="62" t="s">
        <v>8</v>
      </c>
      <c r="C58" s="76"/>
      <c r="F58" s="82">
        <f>F50+F57</f>
        <v>5376026842</v>
      </c>
      <c r="G58" s="70"/>
      <c r="H58" s="82">
        <f>H50+H57</f>
        <v>2692116245</v>
      </c>
      <c r="I58" s="70"/>
      <c r="J58" s="82">
        <f>J50+J57</f>
        <v>2291898874</v>
      </c>
      <c r="K58" s="70"/>
      <c r="L58" s="82">
        <f>L50+L57</f>
        <v>65252334</v>
      </c>
      <c r="N58" s="121"/>
    </row>
    <row r="59" spans="1:14" s="75" customFormat="1" ht="23.25" customHeight="1">
      <c r="A59" s="62" t="s">
        <v>9</v>
      </c>
      <c r="C59" s="76"/>
      <c r="F59" s="65"/>
      <c r="G59" s="65"/>
      <c r="H59" s="65"/>
      <c r="I59" s="94"/>
      <c r="J59" s="120"/>
      <c r="K59" s="65"/>
      <c r="L59" s="65"/>
      <c r="N59" s="121"/>
    </row>
    <row r="60" spans="1:14" s="75" customFormat="1" ht="23.25" customHeight="1">
      <c r="A60" s="63" t="s">
        <v>35</v>
      </c>
      <c r="C60" s="76"/>
      <c r="D60" s="80"/>
      <c r="F60" s="65"/>
      <c r="G60" s="65"/>
      <c r="H60" s="65"/>
      <c r="I60" s="94"/>
      <c r="J60" s="120"/>
      <c r="K60" s="65"/>
      <c r="L60" s="65"/>
      <c r="N60" s="121"/>
    </row>
    <row r="61" spans="1:14" s="75" customFormat="1" ht="23.25" customHeight="1">
      <c r="A61" s="84" t="s">
        <v>71</v>
      </c>
      <c r="C61" s="76"/>
      <c r="D61" s="78"/>
      <c r="F61" s="65"/>
      <c r="G61" s="65"/>
      <c r="H61" s="65"/>
      <c r="I61" s="94"/>
      <c r="J61" s="120"/>
      <c r="K61" s="65"/>
      <c r="L61" s="65"/>
      <c r="N61" s="121"/>
    </row>
    <row r="62" spans="1:14" s="75" customFormat="1" ht="23.25" customHeight="1" thickBot="1">
      <c r="A62" s="5" t="s">
        <v>108</v>
      </c>
      <c r="C62" s="76"/>
      <c r="D62" s="78"/>
      <c r="F62" s="122">
        <v>3810000000</v>
      </c>
      <c r="G62" s="65"/>
      <c r="H62" s="122">
        <v>3810000000</v>
      </c>
      <c r="I62" s="21"/>
      <c r="J62" s="122">
        <v>3810000000</v>
      </c>
      <c r="K62" s="65"/>
      <c r="L62" s="122">
        <v>3810000000</v>
      </c>
      <c r="N62" s="143"/>
    </row>
    <row r="63" spans="1:14" s="75" customFormat="1" ht="23.25" customHeight="1" thickTop="1">
      <c r="A63" s="5" t="s">
        <v>101</v>
      </c>
      <c r="C63" s="76"/>
      <c r="D63" s="78"/>
      <c r="F63" s="65"/>
      <c r="G63" s="65"/>
      <c r="H63" s="97"/>
      <c r="I63" s="83"/>
      <c r="J63" s="120"/>
      <c r="K63" s="65"/>
      <c r="L63" s="65"/>
      <c r="N63" s="143"/>
    </row>
    <row r="64" spans="1:14" s="75" customFormat="1" ht="23.25" customHeight="1">
      <c r="A64" s="5" t="s">
        <v>108</v>
      </c>
      <c r="C64" s="76"/>
      <c r="D64" s="78"/>
      <c r="F64" s="21">
        <f>CE!D24</f>
        <v>3810000000</v>
      </c>
      <c r="G64" s="70"/>
      <c r="H64" s="21">
        <f>CE!D16</f>
        <v>3810000000</v>
      </c>
      <c r="I64" s="21"/>
      <c r="J64" s="21">
        <v>3810000000</v>
      </c>
      <c r="K64" s="70"/>
      <c r="L64" s="21">
        <v>3810000000</v>
      </c>
      <c r="N64" s="121"/>
    </row>
    <row r="65" spans="1:14" s="75" customFormat="1" ht="23.25" customHeight="1">
      <c r="A65" s="63" t="s">
        <v>81</v>
      </c>
      <c r="B65" s="79"/>
      <c r="C65" s="66"/>
      <c r="D65" s="79"/>
      <c r="E65" s="79"/>
      <c r="F65" s="82">
        <f>CE!F24</f>
        <v>-1705318101</v>
      </c>
      <c r="G65" s="70"/>
      <c r="H65" s="82">
        <f>CE!F14</f>
        <v>-2333760713</v>
      </c>
      <c r="I65" s="70"/>
      <c r="J65" s="82">
        <v>-95361701</v>
      </c>
      <c r="K65" s="70"/>
      <c r="L65" s="82">
        <v>-68170266</v>
      </c>
      <c r="M65" s="85"/>
      <c r="N65" s="121"/>
    </row>
    <row r="66" spans="1:14" s="75" customFormat="1" ht="23.25" customHeight="1">
      <c r="A66" s="63" t="s">
        <v>10</v>
      </c>
      <c r="C66" s="66"/>
      <c r="F66" s="70">
        <f>SUM(F64:F65)</f>
        <v>2104681899</v>
      </c>
      <c r="G66" s="70"/>
      <c r="H66" s="70">
        <f>SUM(H64:H65)</f>
        <v>1476239287</v>
      </c>
      <c r="I66" s="70"/>
      <c r="J66" s="70">
        <v>3714638299</v>
      </c>
      <c r="K66" s="70"/>
      <c r="L66" s="70">
        <v>3741829734</v>
      </c>
      <c r="M66" s="72"/>
      <c r="N66" s="121"/>
    </row>
    <row r="67" spans="1:14" s="75" customFormat="1" ht="23.25" customHeight="1">
      <c r="A67" s="63" t="s">
        <v>129</v>
      </c>
      <c r="C67" s="66"/>
      <c r="F67" s="70"/>
      <c r="G67" s="70"/>
      <c r="H67" s="70"/>
      <c r="I67" s="70"/>
      <c r="J67" s="70"/>
      <c r="K67" s="70"/>
      <c r="L67" s="70"/>
      <c r="M67" s="72"/>
      <c r="N67" s="121"/>
    </row>
    <row r="68" spans="1:14" s="75" customFormat="1" ht="23.25" customHeight="1">
      <c r="A68" s="63" t="s">
        <v>130</v>
      </c>
      <c r="C68" s="66"/>
      <c r="F68" s="82">
        <f>CE!J24</f>
        <v>198933</v>
      </c>
      <c r="G68" s="68"/>
      <c r="H68" s="82">
        <f>CE!J14</f>
        <v>1299</v>
      </c>
      <c r="I68" s="70"/>
      <c r="J68" s="82">
        <v>0</v>
      </c>
      <c r="K68" s="70"/>
      <c r="L68" s="82">
        <v>0</v>
      </c>
      <c r="N68" s="121"/>
    </row>
    <row r="69" spans="1:14" s="75" customFormat="1" ht="23.25" customHeight="1">
      <c r="A69" s="62" t="s">
        <v>115</v>
      </c>
      <c r="C69" s="76"/>
      <c r="F69" s="82">
        <f>SUM(F66:F68)</f>
        <v>2104880832</v>
      </c>
      <c r="G69" s="68"/>
      <c r="H69" s="82">
        <f>SUM(H66:H68)</f>
        <v>1476240586</v>
      </c>
      <c r="I69" s="70"/>
      <c r="J69" s="82">
        <f>SUM(J66:J68)</f>
        <v>3714638299</v>
      </c>
      <c r="K69" s="70"/>
      <c r="L69" s="82">
        <f>SUM(L66:L68)</f>
        <v>3741829734</v>
      </c>
      <c r="N69" s="121"/>
    </row>
    <row r="70" spans="1:14" s="75" customFormat="1" ht="25.15" customHeight="1" thickBot="1">
      <c r="A70" s="62" t="s">
        <v>11</v>
      </c>
      <c r="C70" s="76"/>
      <c r="F70" s="74">
        <f>SUM(F58+F69)</f>
        <v>7480907674</v>
      </c>
      <c r="G70" s="68"/>
      <c r="H70" s="74">
        <f>SUM(H58+H69)</f>
        <v>4168356831</v>
      </c>
      <c r="I70" s="70"/>
      <c r="J70" s="74">
        <f>SUM(J58+J69)</f>
        <v>6006537173</v>
      </c>
      <c r="K70" s="68"/>
      <c r="L70" s="74">
        <f>SUM(L58+L69)</f>
        <v>3807082068</v>
      </c>
      <c r="N70" s="121"/>
    </row>
    <row r="71" spans="1:14" s="75" customFormat="1" ht="15.75" customHeight="1" thickTop="1">
      <c r="C71" s="76"/>
      <c r="F71" s="68">
        <f>F28-F70</f>
        <v>0</v>
      </c>
      <c r="G71" s="137"/>
      <c r="H71" s="68">
        <f>H28-H70</f>
        <v>0</v>
      </c>
      <c r="I71" s="70"/>
      <c r="J71" s="68">
        <f>J28-J70</f>
        <v>0</v>
      </c>
      <c r="K71" s="137"/>
      <c r="L71" s="68">
        <f>L28-L70</f>
        <v>0</v>
      </c>
      <c r="N71" s="121"/>
    </row>
    <row r="72" spans="1:14" s="75" customFormat="1" ht="23.25" customHeight="1">
      <c r="A72" s="75" t="s">
        <v>5</v>
      </c>
      <c r="C72" s="76"/>
      <c r="F72" s="77"/>
      <c r="G72" s="77"/>
      <c r="H72" s="77"/>
      <c r="I72" s="114"/>
      <c r="J72" s="121"/>
      <c r="K72" s="77"/>
      <c r="L72" s="77"/>
      <c r="N72" s="121"/>
    </row>
    <row r="73" spans="1:14" s="75" customFormat="1" ht="15.75" customHeight="1">
      <c r="C73" s="76"/>
      <c r="F73" s="77"/>
      <c r="G73" s="77"/>
      <c r="H73" s="77"/>
      <c r="I73" s="114"/>
      <c r="J73" s="121"/>
      <c r="K73" s="77"/>
      <c r="L73" s="77"/>
      <c r="N73" s="121"/>
    </row>
    <row r="74" spans="1:14" s="75" customFormat="1" ht="15.75" customHeight="1">
      <c r="A74" s="86"/>
      <c r="B74" s="86"/>
      <c r="C74" s="86"/>
      <c r="D74" s="86"/>
      <c r="F74" s="65"/>
      <c r="G74" s="65"/>
      <c r="H74" s="65"/>
      <c r="I74" s="94"/>
      <c r="J74" s="120"/>
      <c r="K74" s="65"/>
      <c r="L74" s="65"/>
      <c r="N74" s="121"/>
    </row>
    <row r="75" spans="1:14" s="75" customFormat="1" ht="12" customHeight="1">
      <c r="C75" s="76"/>
      <c r="F75" s="64"/>
      <c r="G75" s="64"/>
      <c r="H75" s="64"/>
      <c r="I75" s="115"/>
      <c r="J75" s="121"/>
      <c r="K75" s="64"/>
      <c r="L75" s="64"/>
      <c r="N75" s="121"/>
    </row>
    <row r="76" spans="1:14" s="75" customFormat="1" ht="23.25" customHeight="1">
      <c r="E76" s="87" t="s">
        <v>14</v>
      </c>
      <c r="G76" s="64"/>
      <c r="H76" s="64"/>
      <c r="I76" s="115"/>
      <c r="J76" s="121"/>
      <c r="K76" s="64"/>
      <c r="L76" s="64"/>
      <c r="N76" s="121"/>
    </row>
    <row r="77" spans="1:14" s="75" customFormat="1" ht="12" customHeight="1">
      <c r="A77" s="86"/>
      <c r="B77" s="86"/>
      <c r="C77" s="86"/>
      <c r="D77" s="86"/>
      <c r="F77" s="77"/>
      <c r="G77" s="77"/>
      <c r="H77" s="77"/>
      <c r="I77" s="114"/>
      <c r="J77" s="121"/>
      <c r="K77" s="77"/>
      <c r="L77" s="77"/>
      <c r="N77" s="121"/>
    </row>
  </sheetData>
  <phoneticPr fontId="0" type="noConversion"/>
  <printOptions gridLinesSet="0"/>
  <pageMargins left="0.98425196850393704" right="0.31496062992126" top="0.78740157480314998" bottom="0.31496062992126" header="0.31496062992126" footer="0.31496062992126"/>
  <pageSetup paperSize="9" scale="78" fitToHeight="6" orientation="portrait" r:id="rId1"/>
  <headerFooter alignWithMargins="0"/>
  <rowBreaks count="6" manualBreakCount="6">
    <brk id="32" max="15" man="1"/>
    <brk id="77" max="16383" man="1"/>
    <brk id="114" max="12" man="1"/>
    <brk id="138" max="16383" man="1"/>
    <brk id="172" max="16383" man="1"/>
    <brk id="20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44"/>
  <sheetViews>
    <sheetView showGridLines="0" view="pageBreakPreview" zoomScale="90" zoomScaleNormal="90" zoomScaleSheetLayoutView="90" workbookViewId="0">
      <selection activeCell="J147" sqref="J146:J147"/>
    </sheetView>
  </sheetViews>
  <sheetFormatPr defaultColWidth="9.28515625" defaultRowHeight="23.25"/>
  <cols>
    <col min="1" max="1" width="19.7109375" style="5" customWidth="1"/>
    <col min="2" max="2" width="11.28515625" style="5" customWidth="1"/>
    <col min="3" max="3" width="14.7109375" style="5" customWidth="1"/>
    <col min="4" max="4" width="6.28515625" style="5" customWidth="1"/>
    <col min="5" max="5" width="1.28515625" style="5" customWidth="1"/>
    <col min="6" max="6" width="15.28515625" style="5" customWidth="1"/>
    <col min="7" max="7" width="1.42578125" style="5" customWidth="1"/>
    <col min="8" max="8" width="15.28515625" style="5" customWidth="1"/>
    <col min="9" max="9" width="1.42578125" style="5" customWidth="1"/>
    <col min="10" max="10" width="15.7109375" style="5" customWidth="1"/>
    <col min="11" max="11" width="1.42578125" style="5" customWidth="1"/>
    <col min="12" max="12" width="15.5703125" style="5" customWidth="1"/>
    <col min="13" max="13" width="1" style="5" customWidth="1"/>
    <col min="14" max="14" width="13.42578125" style="5" bestFit="1" customWidth="1"/>
    <col min="15" max="16384" width="9.28515625" style="5"/>
  </cols>
  <sheetData>
    <row r="1" spans="1:13" s="28" customFormat="1" ht="24" customHeight="1">
      <c r="A1" s="27" t="s">
        <v>78</v>
      </c>
      <c r="B1" s="148"/>
      <c r="C1" s="148"/>
      <c r="D1" s="148"/>
      <c r="E1" s="148"/>
      <c r="F1" s="149"/>
      <c r="G1" s="149"/>
      <c r="H1" s="149"/>
      <c r="I1" s="149"/>
      <c r="J1" s="149"/>
      <c r="K1" s="148"/>
      <c r="L1" s="148"/>
    </row>
    <row r="2" spans="1:13" s="6" customFormat="1" ht="24" customHeight="1">
      <c r="A2" s="7" t="s">
        <v>96</v>
      </c>
      <c r="B2" s="148"/>
      <c r="C2" s="148"/>
      <c r="D2" s="148"/>
      <c r="E2" s="148"/>
      <c r="F2" s="35"/>
      <c r="G2" s="35"/>
      <c r="H2" s="35"/>
      <c r="I2" s="35"/>
      <c r="J2" s="35"/>
      <c r="K2" s="35"/>
      <c r="L2" s="35"/>
    </row>
    <row r="3" spans="1:13" s="6" customFormat="1" ht="24" customHeight="1">
      <c r="A3" s="148" t="s">
        <v>138</v>
      </c>
      <c r="B3" s="148"/>
      <c r="C3" s="148"/>
      <c r="D3" s="148"/>
      <c r="E3" s="148"/>
      <c r="F3" s="35"/>
      <c r="G3" s="35"/>
      <c r="H3" s="35"/>
      <c r="I3" s="35"/>
      <c r="J3" s="35"/>
      <c r="K3" s="35"/>
      <c r="L3" s="35"/>
    </row>
    <row r="4" spans="1:13" s="6" customFormat="1" ht="24" customHeight="1">
      <c r="A4" s="151" t="s">
        <v>86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3" s="31" customFormat="1" ht="24" customHeight="1">
      <c r="F5" s="128"/>
      <c r="G5" s="128" t="s">
        <v>0</v>
      </c>
      <c r="H5" s="128"/>
      <c r="I5" s="32"/>
      <c r="J5" s="128"/>
      <c r="K5" s="127" t="s">
        <v>24</v>
      </c>
      <c r="L5" s="128"/>
    </row>
    <row r="6" spans="1:13" s="43" customFormat="1" ht="25.15" customHeight="1">
      <c r="D6" s="33" t="s">
        <v>1</v>
      </c>
      <c r="E6" s="33"/>
      <c r="F6" s="34">
        <v>2563</v>
      </c>
      <c r="G6" s="33"/>
      <c r="H6" s="34">
        <v>2562</v>
      </c>
      <c r="I6" s="34"/>
      <c r="J6" s="34">
        <v>2563</v>
      </c>
      <c r="K6" s="33"/>
      <c r="L6" s="34">
        <v>2562</v>
      </c>
    </row>
    <row r="7" spans="1:13" s="43" customFormat="1" ht="24" customHeight="1">
      <c r="A7" s="52" t="s">
        <v>106</v>
      </c>
      <c r="D7" s="33"/>
      <c r="E7" s="33"/>
      <c r="F7" s="36"/>
      <c r="G7" s="33"/>
      <c r="H7" s="36"/>
      <c r="I7" s="34"/>
      <c r="J7" s="36"/>
      <c r="K7" s="50"/>
      <c r="L7" s="36"/>
    </row>
    <row r="8" spans="1:13" s="28" customFormat="1" ht="24" customHeight="1">
      <c r="A8" s="44" t="s">
        <v>36</v>
      </c>
      <c r="D8" s="10"/>
      <c r="F8" s="2"/>
      <c r="G8" s="2"/>
      <c r="H8" s="2"/>
      <c r="I8" s="2"/>
      <c r="J8" s="2"/>
      <c r="K8" s="2"/>
      <c r="L8" s="2"/>
    </row>
    <row r="9" spans="1:13" s="28" customFormat="1" ht="24" customHeight="1">
      <c r="A9" s="3" t="s">
        <v>144</v>
      </c>
      <c r="C9" s="91"/>
      <c r="D9" s="10">
        <v>23</v>
      </c>
      <c r="F9" s="11">
        <f>4061651-400</f>
        <v>4061251</v>
      </c>
      <c r="G9" s="11"/>
      <c r="H9" s="11">
        <v>0</v>
      </c>
      <c r="I9" s="11"/>
      <c r="J9" s="11">
        <v>0</v>
      </c>
      <c r="K9" s="11"/>
      <c r="L9" s="11">
        <v>0</v>
      </c>
      <c r="M9" s="49"/>
    </row>
    <row r="10" spans="1:13" s="28" customFormat="1" ht="24" customHeight="1">
      <c r="A10" s="3" t="s">
        <v>181</v>
      </c>
      <c r="C10" s="91"/>
      <c r="D10" s="10">
        <v>23</v>
      </c>
      <c r="F10" s="11">
        <f>2479779652+400</f>
        <v>2479780052</v>
      </c>
      <c r="G10" s="11"/>
      <c r="H10" s="11">
        <v>2193862849</v>
      </c>
      <c r="I10" s="11"/>
      <c r="J10" s="11">
        <f>962084+149982764</f>
        <v>150944848</v>
      </c>
      <c r="K10" s="11"/>
      <c r="L10" s="11">
        <v>133309403</v>
      </c>
      <c r="M10" s="49"/>
    </row>
    <row r="11" spans="1:13" s="28" customFormat="1" ht="24" customHeight="1">
      <c r="A11" s="93" t="s">
        <v>180</v>
      </c>
      <c r="D11" s="10">
        <v>23</v>
      </c>
      <c r="F11" s="11">
        <v>642933776</v>
      </c>
      <c r="G11" s="11"/>
      <c r="H11" s="11">
        <v>498291837</v>
      </c>
      <c r="I11" s="11"/>
      <c r="J11" s="11">
        <v>30267039</v>
      </c>
      <c r="K11" s="11"/>
      <c r="L11" s="11">
        <v>66657267</v>
      </c>
      <c r="M11" s="49"/>
    </row>
    <row r="12" spans="1:13" s="28" customFormat="1" ht="24" customHeight="1">
      <c r="A12" s="28" t="s">
        <v>169</v>
      </c>
      <c r="C12" s="91"/>
      <c r="D12" s="10">
        <v>13</v>
      </c>
      <c r="F12" s="11">
        <v>0</v>
      </c>
      <c r="G12" s="11"/>
      <c r="H12" s="11">
        <v>0</v>
      </c>
      <c r="I12" s="11"/>
      <c r="J12" s="11">
        <v>6499616</v>
      </c>
      <c r="K12" s="11"/>
      <c r="L12" s="11">
        <v>6249583</v>
      </c>
      <c r="M12" s="49"/>
    </row>
    <row r="13" spans="1:13" s="28" customFormat="1" ht="24" customHeight="1">
      <c r="A13" s="45" t="s">
        <v>49</v>
      </c>
      <c r="C13" s="91"/>
      <c r="D13" s="10"/>
      <c r="F13" s="11">
        <v>88323885</v>
      </c>
      <c r="G13" s="12"/>
      <c r="H13" s="12">
        <v>80870847</v>
      </c>
      <c r="I13" s="12"/>
      <c r="J13" s="12">
        <v>11141919</v>
      </c>
      <c r="K13" s="12"/>
      <c r="L13" s="12">
        <v>15457091</v>
      </c>
    </row>
    <row r="14" spans="1:13" s="28" customFormat="1" ht="24" customHeight="1">
      <c r="A14" s="44" t="s">
        <v>37</v>
      </c>
      <c r="C14" s="91"/>
      <c r="D14" s="10"/>
      <c r="F14" s="14">
        <f>SUM(F8:F13)</f>
        <v>3215098964</v>
      </c>
      <c r="G14" s="11"/>
      <c r="H14" s="14">
        <f>SUM(H8:H13)</f>
        <v>2773025533</v>
      </c>
      <c r="I14" s="11"/>
      <c r="J14" s="14">
        <f>SUM(J8:J13)</f>
        <v>198853422</v>
      </c>
      <c r="K14" s="11"/>
      <c r="L14" s="14">
        <f>SUM(L8:L13)</f>
        <v>221673344</v>
      </c>
    </row>
    <row r="15" spans="1:13" s="28" customFormat="1" ht="24" customHeight="1">
      <c r="A15" s="44" t="s">
        <v>38</v>
      </c>
      <c r="C15" s="91"/>
      <c r="D15" s="10"/>
      <c r="F15" s="12"/>
      <c r="G15" s="11"/>
      <c r="H15" s="12"/>
      <c r="I15" s="11"/>
      <c r="J15" s="12"/>
      <c r="K15" s="12"/>
      <c r="L15" s="12"/>
    </row>
    <row r="16" spans="1:13" s="28" customFormat="1" ht="24" customHeight="1">
      <c r="A16" s="45" t="s">
        <v>114</v>
      </c>
      <c r="C16" s="91"/>
      <c r="D16" s="10"/>
      <c r="F16" s="11">
        <v>1538926264</v>
      </c>
      <c r="G16" s="11"/>
      <c r="H16" s="11">
        <v>1548947357</v>
      </c>
      <c r="I16" s="11"/>
      <c r="J16" s="11">
        <v>46613242</v>
      </c>
      <c r="K16" s="11"/>
      <c r="L16" s="11">
        <v>151731390</v>
      </c>
    </row>
    <row r="17" spans="1:14" s="42" customFormat="1" ht="24" customHeight="1">
      <c r="A17" s="45" t="s">
        <v>75</v>
      </c>
      <c r="C17" s="9"/>
      <c r="D17" s="10"/>
      <c r="F17" s="11">
        <v>119422455</v>
      </c>
      <c r="G17" s="11"/>
      <c r="H17" s="11">
        <v>161349994</v>
      </c>
      <c r="I17" s="11"/>
      <c r="J17" s="11">
        <v>348005</v>
      </c>
      <c r="K17" s="11"/>
      <c r="L17" s="11">
        <v>5240414</v>
      </c>
      <c r="M17" s="28"/>
    </row>
    <row r="18" spans="1:14" s="42" customFormat="1" ht="24" customHeight="1">
      <c r="A18" s="45" t="s">
        <v>53</v>
      </c>
      <c r="C18" s="9"/>
      <c r="D18" s="10"/>
      <c r="F18" s="11">
        <v>802984871</v>
      </c>
      <c r="G18" s="11"/>
      <c r="H18" s="11">
        <v>706993481</v>
      </c>
      <c r="I18" s="11"/>
      <c r="J18" s="11">
        <v>173357467</v>
      </c>
      <c r="K18" s="11"/>
      <c r="L18" s="11">
        <v>48494549</v>
      </c>
      <c r="M18" s="28"/>
    </row>
    <row r="19" spans="1:14" s="28" customFormat="1" ht="24" customHeight="1">
      <c r="A19" s="44" t="s">
        <v>39</v>
      </c>
      <c r="C19" s="91"/>
      <c r="D19" s="10"/>
      <c r="F19" s="14">
        <f>SUM(F16:F18)</f>
        <v>2461333590</v>
      </c>
      <c r="G19" s="11"/>
      <c r="H19" s="14">
        <f>SUM(H16:H18)</f>
        <v>2417290832</v>
      </c>
      <c r="I19" s="11"/>
      <c r="J19" s="14">
        <f>SUM(J16:J18)</f>
        <v>220318714</v>
      </c>
      <c r="K19" s="11"/>
      <c r="L19" s="14">
        <f>SUM(L16:L18)</f>
        <v>205466353</v>
      </c>
    </row>
    <row r="20" spans="1:14" s="28" customFormat="1" ht="22.5" customHeight="1">
      <c r="A20" s="146" t="s">
        <v>160</v>
      </c>
      <c r="C20" s="91"/>
      <c r="D20" s="10"/>
      <c r="F20" s="12">
        <f>F14-F19</f>
        <v>753765374</v>
      </c>
      <c r="G20" s="11"/>
      <c r="H20" s="12">
        <f>H14-H19</f>
        <v>355734701</v>
      </c>
      <c r="I20" s="11"/>
      <c r="J20" s="12">
        <f>J14-J19</f>
        <v>-21465292</v>
      </c>
      <c r="K20" s="11"/>
      <c r="L20" s="12">
        <f>L14-L19</f>
        <v>16206991</v>
      </c>
      <c r="M20" s="42"/>
    </row>
    <row r="21" spans="1:14" s="28" customFormat="1" ht="22.5" customHeight="1">
      <c r="A21" s="132" t="s">
        <v>109</v>
      </c>
      <c r="C21" s="91"/>
      <c r="D21" s="10">
        <v>13</v>
      </c>
      <c r="F21" s="12">
        <v>4679736</v>
      </c>
      <c r="G21" s="12"/>
      <c r="H21" s="12">
        <v>6828004</v>
      </c>
      <c r="I21" s="12"/>
      <c r="J21" s="12">
        <v>0</v>
      </c>
      <c r="K21" s="12"/>
      <c r="L21" s="12">
        <v>0</v>
      </c>
      <c r="M21" s="42"/>
    </row>
    <row r="22" spans="1:14" s="28" customFormat="1" ht="24" customHeight="1">
      <c r="A22" s="45" t="s">
        <v>145</v>
      </c>
      <c r="C22" s="91"/>
      <c r="D22" s="10"/>
      <c r="F22" s="11">
        <v>1018502</v>
      </c>
      <c r="G22" s="12"/>
      <c r="H22" s="12">
        <v>2332799</v>
      </c>
      <c r="I22" s="12"/>
      <c r="J22" s="12">
        <v>4494504</v>
      </c>
      <c r="K22" s="12"/>
      <c r="L22" s="12">
        <v>5244107</v>
      </c>
    </row>
    <row r="23" spans="1:14" s="28" customFormat="1" ht="22.5" customHeight="1">
      <c r="A23" s="48" t="s">
        <v>143</v>
      </c>
      <c r="C23" s="91"/>
      <c r="D23" s="10">
        <v>24</v>
      </c>
      <c r="F23" s="13">
        <v>-87069525</v>
      </c>
      <c r="G23" s="12"/>
      <c r="H23" s="13">
        <v>-102381126</v>
      </c>
      <c r="I23" s="12"/>
      <c r="J23" s="13">
        <v>-8194260</v>
      </c>
      <c r="K23" s="12"/>
      <c r="L23" s="13">
        <v>0</v>
      </c>
      <c r="M23" s="42"/>
    </row>
    <row r="24" spans="1:14" s="28" customFormat="1" ht="24" customHeight="1">
      <c r="A24" s="51" t="s">
        <v>151</v>
      </c>
      <c r="C24" s="91"/>
      <c r="F24" s="12">
        <f>SUM(F20:F23)</f>
        <v>672394087</v>
      </c>
      <c r="G24" s="12"/>
      <c r="H24" s="12">
        <f>SUM(H20:H23)</f>
        <v>262514378</v>
      </c>
      <c r="I24" s="12"/>
      <c r="J24" s="12">
        <f>SUM(J20:J23)</f>
        <v>-25165048</v>
      </c>
      <c r="K24" s="12"/>
      <c r="L24" s="12">
        <f>SUM(L20:L23)</f>
        <v>21451098</v>
      </c>
    </row>
    <row r="25" spans="1:14" s="28" customFormat="1" ht="24" customHeight="1">
      <c r="A25" s="45" t="s">
        <v>119</v>
      </c>
      <c r="C25" s="91"/>
      <c r="D25" s="10">
        <v>26</v>
      </c>
      <c r="F25" s="13">
        <v>-38496588</v>
      </c>
      <c r="G25" s="11"/>
      <c r="H25" s="13">
        <v>-84127942</v>
      </c>
      <c r="I25" s="11"/>
      <c r="J25" s="13">
        <v>-1749454</v>
      </c>
      <c r="K25" s="11"/>
      <c r="L25" s="13">
        <v>-7923056</v>
      </c>
    </row>
    <row r="26" spans="1:14" s="28" customFormat="1" ht="24" customHeight="1">
      <c r="A26" s="44" t="s">
        <v>152</v>
      </c>
      <c r="C26" s="91"/>
      <c r="D26" s="10"/>
      <c r="F26" s="14">
        <f>SUM(F24:F25)</f>
        <v>633897499</v>
      </c>
      <c r="G26" s="11"/>
      <c r="H26" s="14">
        <f>SUM(H24:H25)</f>
        <v>178386436</v>
      </c>
      <c r="I26" s="11"/>
      <c r="J26" s="14">
        <f>SUM(J24:J25)</f>
        <v>-26914502</v>
      </c>
      <c r="K26" s="11"/>
      <c r="L26" s="14">
        <f>SUM(L24:L25)</f>
        <v>13528042</v>
      </c>
    </row>
    <row r="27" spans="1:14" s="28" customFormat="1" ht="24" customHeight="1">
      <c r="A27" s="45"/>
      <c r="C27" s="91"/>
      <c r="F27" s="11"/>
      <c r="G27" s="11"/>
      <c r="H27" s="11"/>
      <c r="I27" s="11"/>
      <c r="J27" s="11"/>
      <c r="K27" s="11"/>
      <c r="L27" s="11"/>
    </row>
    <row r="28" spans="1:14" s="28" customFormat="1" ht="24" customHeight="1">
      <c r="A28" s="124" t="s">
        <v>92</v>
      </c>
      <c r="B28" s="126"/>
      <c r="C28" s="91"/>
      <c r="F28" s="11"/>
      <c r="G28" s="11"/>
      <c r="H28" s="11"/>
      <c r="I28" s="11"/>
      <c r="J28" s="11"/>
      <c r="K28" s="11"/>
      <c r="L28" s="11"/>
    </row>
    <row r="29" spans="1:14" s="28" customFormat="1" ht="24" customHeight="1">
      <c r="A29" s="126" t="s">
        <v>131</v>
      </c>
      <c r="B29" s="126"/>
      <c r="C29" s="91"/>
      <c r="F29" s="11"/>
      <c r="G29" s="11"/>
      <c r="H29" s="11"/>
      <c r="I29" s="11"/>
      <c r="J29" s="11"/>
      <c r="K29" s="11"/>
      <c r="L29" s="11"/>
    </row>
    <row r="30" spans="1:14" s="28" customFormat="1" ht="24" customHeight="1">
      <c r="A30" s="126" t="s">
        <v>132</v>
      </c>
      <c r="B30" s="126"/>
      <c r="C30" s="91"/>
      <c r="F30" s="11"/>
      <c r="G30" s="11"/>
      <c r="H30" s="11"/>
      <c r="I30" s="11"/>
      <c r="J30" s="11"/>
      <c r="K30" s="11"/>
      <c r="L30" s="11"/>
    </row>
    <row r="31" spans="1:14" s="28" customFormat="1" ht="24" customHeight="1">
      <c r="A31" s="125" t="s">
        <v>134</v>
      </c>
      <c r="C31" s="91"/>
      <c r="F31" s="11"/>
      <c r="G31" s="11"/>
      <c r="H31" s="11"/>
      <c r="I31" s="11"/>
      <c r="J31" s="11"/>
      <c r="K31" s="11"/>
      <c r="L31" s="11"/>
    </row>
    <row r="32" spans="1:14" s="28" customFormat="1" ht="24" customHeight="1">
      <c r="A32" s="125" t="s">
        <v>133</v>
      </c>
      <c r="C32" s="91"/>
      <c r="D32" s="10" t="s">
        <v>182</v>
      </c>
      <c r="F32" s="13">
        <v>0</v>
      </c>
      <c r="G32" s="11"/>
      <c r="H32" s="13">
        <v>-4346021</v>
      </c>
      <c r="I32" s="11"/>
      <c r="J32" s="13">
        <v>0</v>
      </c>
      <c r="K32" s="11"/>
      <c r="L32" s="13">
        <v>-328002</v>
      </c>
      <c r="N32" s="60"/>
    </row>
    <row r="33" spans="1:14" s="28" customFormat="1" ht="24" customHeight="1">
      <c r="A33" s="124" t="s">
        <v>93</v>
      </c>
      <c r="C33" s="91"/>
      <c r="F33" s="14">
        <f>SUM(F32)</f>
        <v>0</v>
      </c>
      <c r="G33" s="11"/>
      <c r="H33" s="14">
        <f>SUM(H32)</f>
        <v>-4346021</v>
      </c>
      <c r="I33" s="11"/>
      <c r="J33" s="14">
        <f>SUM(J32)</f>
        <v>0</v>
      </c>
      <c r="K33" s="11"/>
      <c r="L33" s="14">
        <f>SUM(L32)</f>
        <v>-328002</v>
      </c>
      <c r="N33" s="60"/>
    </row>
    <row r="34" spans="1:14" s="28" customFormat="1" ht="24" customHeight="1">
      <c r="A34" s="124"/>
      <c r="C34" s="91"/>
      <c r="F34" s="11"/>
      <c r="G34" s="11"/>
      <c r="H34" s="11"/>
      <c r="I34" s="11"/>
      <c r="J34" s="11"/>
      <c r="K34" s="11"/>
      <c r="L34" s="11"/>
    </row>
    <row r="35" spans="1:14" s="28" customFormat="1" ht="24" customHeight="1" thickBot="1">
      <c r="A35" s="124" t="s">
        <v>94</v>
      </c>
      <c r="C35" s="91"/>
      <c r="F35" s="15">
        <f>F26+F33</f>
        <v>633897499</v>
      </c>
      <c r="G35" s="11"/>
      <c r="H35" s="15">
        <f>H26+H33</f>
        <v>174040415</v>
      </c>
      <c r="I35" s="11"/>
      <c r="J35" s="15">
        <f>J26+J33</f>
        <v>-26914502</v>
      </c>
      <c r="K35" s="11"/>
      <c r="L35" s="15">
        <f>L26+L33</f>
        <v>13200040</v>
      </c>
    </row>
    <row r="36" spans="1:14" s="46" customFormat="1" ht="24" customHeight="1" thickTop="1">
      <c r="A36" s="110"/>
      <c r="B36" s="58"/>
      <c r="C36" s="53"/>
      <c r="E36" s="59"/>
      <c r="F36" s="59"/>
      <c r="G36" s="60"/>
      <c r="H36" s="59"/>
      <c r="I36" s="60"/>
      <c r="J36" s="59"/>
      <c r="K36" s="61"/>
      <c r="L36" s="59"/>
    </row>
    <row r="37" spans="1:14" s="28" customFormat="1" ht="24" customHeight="1">
      <c r="A37" s="43" t="s">
        <v>5</v>
      </c>
      <c r="C37" s="9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s="28" customFormat="1" ht="24" customHeight="1">
      <c r="A38" s="43"/>
      <c r="C38" s="9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s="28" customFormat="1" ht="24" customHeight="1">
      <c r="A39" s="43"/>
      <c r="C39" s="9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s="28" customFormat="1" ht="24" customHeight="1">
      <c r="A40" s="27" t="s">
        <v>78</v>
      </c>
      <c r="B40" s="148"/>
      <c r="C40" s="148"/>
      <c r="D40" s="148"/>
      <c r="E40" s="148"/>
      <c r="F40" s="149"/>
      <c r="G40" s="149"/>
      <c r="H40" s="149"/>
      <c r="I40" s="149"/>
      <c r="J40" s="149"/>
      <c r="K40" s="148"/>
      <c r="L40" s="148"/>
    </row>
    <row r="41" spans="1:14" s="6" customFormat="1" ht="24" customHeight="1">
      <c r="A41" s="7" t="s">
        <v>97</v>
      </c>
      <c r="B41" s="148"/>
      <c r="C41" s="148"/>
      <c r="D41" s="148"/>
      <c r="E41" s="148"/>
      <c r="F41" s="35"/>
      <c r="G41" s="35"/>
      <c r="H41" s="35"/>
      <c r="I41" s="35"/>
      <c r="J41" s="35"/>
      <c r="K41" s="35"/>
      <c r="L41" s="35"/>
    </row>
    <row r="42" spans="1:14" s="6" customFormat="1" ht="24" customHeight="1">
      <c r="A42" s="148" t="s">
        <v>138</v>
      </c>
      <c r="B42" s="148"/>
      <c r="C42" s="148"/>
      <c r="D42" s="148"/>
      <c r="E42" s="148"/>
      <c r="F42" s="35"/>
      <c r="G42" s="35"/>
      <c r="H42" s="35"/>
      <c r="I42" s="35"/>
      <c r="J42" s="35"/>
      <c r="K42" s="35"/>
      <c r="L42" s="35"/>
    </row>
    <row r="43" spans="1:14" s="6" customFormat="1" ht="24" customHeight="1">
      <c r="A43" s="151" t="s">
        <v>86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</row>
    <row r="44" spans="1:14" s="31" customFormat="1" ht="24" customHeight="1">
      <c r="F44" s="128"/>
      <c r="G44" s="128" t="s">
        <v>0</v>
      </c>
      <c r="H44" s="128"/>
      <c r="I44" s="32"/>
      <c r="J44" s="128"/>
      <c r="K44" s="127" t="s">
        <v>24</v>
      </c>
      <c r="L44" s="128"/>
    </row>
    <row r="45" spans="1:14" s="43" customFormat="1" ht="25.15" customHeight="1">
      <c r="D45" s="33" t="s">
        <v>1</v>
      </c>
      <c r="E45" s="33"/>
      <c r="F45" s="34">
        <v>2563</v>
      </c>
      <c r="G45" s="33"/>
      <c r="H45" s="34">
        <v>2562</v>
      </c>
      <c r="I45" s="34"/>
      <c r="J45" s="34">
        <v>2563</v>
      </c>
      <c r="K45" s="33"/>
      <c r="L45" s="34">
        <v>2562</v>
      </c>
    </row>
    <row r="46" spans="1:14" s="46" customFormat="1" ht="24" customHeight="1">
      <c r="A46" s="52" t="s">
        <v>91</v>
      </c>
      <c r="C46" s="53"/>
      <c r="E46" s="54"/>
      <c r="F46" s="55"/>
      <c r="G46" s="54"/>
      <c r="H46" s="55"/>
      <c r="I46" s="54"/>
      <c r="J46" s="54"/>
      <c r="K46" s="54"/>
      <c r="L46" s="54"/>
    </row>
    <row r="47" spans="1:14" s="46" customFormat="1" ht="24" customHeight="1" thickBot="1">
      <c r="A47" s="43" t="s">
        <v>57</v>
      </c>
      <c r="C47" s="53"/>
      <c r="E47" s="54"/>
      <c r="F47" s="12">
        <f>F50-F49</f>
        <v>633864610</v>
      </c>
      <c r="G47" s="101"/>
      <c r="H47" s="12">
        <f>H50-H49</f>
        <v>178385484</v>
      </c>
      <c r="I47" s="101"/>
      <c r="J47" s="15">
        <f>J26</f>
        <v>-26914502</v>
      </c>
      <c r="K47" s="11"/>
      <c r="L47" s="15">
        <f>L26</f>
        <v>13528042</v>
      </c>
    </row>
    <row r="48" spans="1:14" s="46" customFormat="1" ht="24" customHeight="1" thickTop="1">
      <c r="A48" s="43" t="s">
        <v>135</v>
      </c>
      <c r="C48" s="53"/>
      <c r="E48" s="54"/>
      <c r="F48" s="12"/>
      <c r="G48" s="101"/>
      <c r="H48" s="12"/>
      <c r="I48" s="101"/>
      <c r="J48" s="12"/>
      <c r="K48" s="11"/>
      <c r="L48" s="12"/>
    </row>
    <row r="49" spans="1:12" s="46" customFormat="1" ht="24" customHeight="1">
      <c r="A49" s="43" t="s">
        <v>130</v>
      </c>
      <c r="C49" s="53"/>
      <c r="E49" s="54"/>
      <c r="F49" s="12">
        <v>32889</v>
      </c>
      <c r="G49" s="101"/>
      <c r="H49" s="12">
        <v>952</v>
      </c>
      <c r="I49" s="49"/>
      <c r="J49" s="49"/>
      <c r="K49" s="49"/>
      <c r="L49" s="49"/>
    </row>
    <row r="50" spans="1:12" s="46" customFormat="1" ht="24" customHeight="1" thickBot="1">
      <c r="A50" s="43"/>
      <c r="C50" s="43"/>
      <c r="E50" s="1"/>
      <c r="F50" s="18">
        <f>F26</f>
        <v>633897499</v>
      </c>
      <c r="G50" s="21"/>
      <c r="H50" s="18">
        <f>H26</f>
        <v>178386436</v>
      </c>
      <c r="I50" s="21"/>
      <c r="J50" s="21"/>
      <c r="K50" s="21"/>
      <c r="L50" s="21"/>
    </row>
    <row r="51" spans="1:12" s="28" customFormat="1" ht="24" customHeight="1" thickTop="1">
      <c r="A51" s="124"/>
      <c r="C51" s="91"/>
      <c r="F51" s="11"/>
      <c r="G51" s="11"/>
      <c r="H51" s="11"/>
      <c r="I51" s="11"/>
      <c r="J51" s="11"/>
      <c r="K51" s="11"/>
      <c r="L51" s="11"/>
    </row>
    <row r="52" spans="1:12" s="46" customFormat="1" ht="24" customHeight="1">
      <c r="A52" s="52" t="s">
        <v>83</v>
      </c>
      <c r="C52" s="53"/>
      <c r="E52" s="54"/>
      <c r="F52" s="55"/>
      <c r="G52" s="54"/>
      <c r="H52" s="55"/>
      <c r="I52" s="54"/>
      <c r="J52" s="54"/>
      <c r="K52" s="54"/>
      <c r="L52" s="54"/>
    </row>
    <row r="53" spans="1:12" s="46" customFormat="1" ht="24" customHeight="1" thickBot="1">
      <c r="A53" s="43" t="s">
        <v>57</v>
      </c>
      <c r="C53" s="53"/>
      <c r="E53" s="54"/>
      <c r="F53" s="12">
        <f>F56-F55</f>
        <v>633864610</v>
      </c>
      <c r="G53" s="101"/>
      <c r="H53" s="12">
        <f>H56-H55</f>
        <v>174039495</v>
      </c>
      <c r="I53" s="101"/>
      <c r="J53" s="15">
        <f>J35</f>
        <v>-26914502</v>
      </c>
      <c r="K53" s="11"/>
      <c r="L53" s="15">
        <f>L35</f>
        <v>13200040</v>
      </c>
    </row>
    <row r="54" spans="1:12" s="46" customFormat="1" ht="24" customHeight="1" thickTop="1">
      <c r="A54" s="43" t="s">
        <v>135</v>
      </c>
      <c r="C54" s="53"/>
      <c r="E54" s="54"/>
      <c r="F54" s="12"/>
      <c r="G54" s="101"/>
      <c r="H54" s="12"/>
      <c r="I54" s="101"/>
      <c r="J54" s="12"/>
      <c r="K54" s="11"/>
      <c r="L54" s="12"/>
    </row>
    <row r="55" spans="1:12" s="46" customFormat="1" ht="24" customHeight="1">
      <c r="A55" s="43" t="s">
        <v>130</v>
      </c>
      <c r="C55" s="53"/>
      <c r="E55" s="54"/>
      <c r="F55" s="12">
        <v>32889</v>
      </c>
      <c r="G55" s="101"/>
      <c r="H55" s="12">
        <v>920</v>
      </c>
      <c r="I55" s="49"/>
      <c r="J55" s="49"/>
      <c r="K55" s="49"/>
      <c r="L55" s="49"/>
    </row>
    <row r="56" spans="1:12" s="46" customFormat="1" ht="24" customHeight="1" thickBot="1">
      <c r="A56" s="43"/>
      <c r="C56" s="43"/>
      <c r="E56" s="1"/>
      <c r="F56" s="18">
        <f>F35</f>
        <v>633897499</v>
      </c>
      <c r="G56" s="21"/>
      <c r="H56" s="18">
        <f>H35</f>
        <v>174040415</v>
      </c>
      <c r="I56" s="21"/>
      <c r="J56" s="21"/>
      <c r="K56" s="21"/>
      <c r="L56" s="21"/>
    </row>
    <row r="57" spans="1:12" s="46" customFormat="1" ht="24" customHeight="1" thickTop="1">
      <c r="A57" s="43"/>
      <c r="C57" s="43"/>
      <c r="E57" s="1"/>
      <c r="F57" s="12"/>
      <c r="G57" s="21"/>
      <c r="H57" s="12"/>
      <c r="I57" s="21"/>
      <c r="J57" s="21"/>
      <c r="K57" s="21"/>
      <c r="L57" s="21"/>
    </row>
    <row r="58" spans="1:12" s="46" customFormat="1" ht="24" customHeight="1">
      <c r="A58" s="111" t="s">
        <v>153</v>
      </c>
      <c r="B58" s="57"/>
      <c r="C58" s="53"/>
      <c r="D58" s="10">
        <v>27</v>
      </c>
      <c r="E58" s="54"/>
      <c r="F58" s="56"/>
      <c r="H58" s="56"/>
      <c r="I58" s="56"/>
      <c r="J58" s="56"/>
      <c r="K58" s="56"/>
      <c r="L58" s="56"/>
    </row>
    <row r="59" spans="1:12" s="46" customFormat="1" ht="24" customHeight="1" thickBot="1">
      <c r="A59" s="110" t="s">
        <v>154</v>
      </c>
      <c r="B59" s="58"/>
      <c r="C59" s="53"/>
      <c r="E59" s="59"/>
      <c r="F59" s="133">
        <f>F47/38100000</f>
        <v>16.636866404199473</v>
      </c>
      <c r="G59" s="60"/>
      <c r="H59" s="133">
        <f>H47/38100000</f>
        <v>4.682033700787402</v>
      </c>
      <c r="I59" s="60"/>
      <c r="J59" s="133">
        <f>J47/38100000</f>
        <v>-0.70641737532808402</v>
      </c>
      <c r="K59" s="61"/>
      <c r="L59" s="133">
        <f>L47/38100000</f>
        <v>0.35506671916010496</v>
      </c>
    </row>
    <row r="60" spans="1:12" s="28" customFormat="1" ht="24" customHeight="1" thickTop="1">
      <c r="A60" s="45"/>
      <c r="C60" s="91"/>
      <c r="F60" s="11"/>
      <c r="G60" s="11"/>
      <c r="H60" s="11"/>
      <c r="I60" s="11"/>
      <c r="J60" s="11"/>
      <c r="K60" s="11"/>
      <c r="L60" s="11"/>
    </row>
    <row r="61" spans="1:12" s="28" customFormat="1" ht="24" customHeight="1">
      <c r="A61" s="43" t="s">
        <v>5</v>
      </c>
      <c r="C61" s="91"/>
      <c r="F61" s="11"/>
      <c r="G61" s="11"/>
      <c r="H61" s="11"/>
      <c r="I61" s="11"/>
      <c r="J61" s="11"/>
      <c r="K61" s="11"/>
      <c r="L61" s="11"/>
    </row>
    <row r="62" spans="1:12" s="28" customFormat="1" ht="24" customHeight="1">
      <c r="A62" s="43"/>
      <c r="C62" s="91"/>
      <c r="F62" s="11"/>
      <c r="G62" s="11"/>
      <c r="H62" s="11"/>
      <c r="I62" s="11"/>
      <c r="J62" s="11"/>
      <c r="K62" s="11"/>
      <c r="L62" s="11"/>
    </row>
    <row r="63" spans="1:12" s="28" customFormat="1" ht="24" customHeight="1">
      <c r="A63" s="43"/>
      <c r="C63" s="91"/>
      <c r="F63" s="11"/>
      <c r="G63" s="11"/>
      <c r="H63" s="11"/>
      <c r="I63" s="11"/>
      <c r="J63" s="11"/>
      <c r="K63" s="11"/>
      <c r="L63" s="11"/>
    </row>
    <row r="64" spans="1:12" s="28" customFormat="1" ht="22.5" customHeight="1">
      <c r="A64" s="27" t="s">
        <v>78</v>
      </c>
      <c r="B64" s="148"/>
      <c r="C64" s="148"/>
      <c r="D64" s="148"/>
      <c r="E64" s="148"/>
      <c r="F64" s="149"/>
      <c r="G64" s="149"/>
      <c r="H64" s="149"/>
      <c r="I64" s="149"/>
      <c r="J64" s="149"/>
      <c r="K64" s="148"/>
      <c r="L64" s="148"/>
    </row>
    <row r="65" spans="1:13" s="6" customFormat="1" ht="22.5" customHeight="1">
      <c r="A65" s="148" t="s">
        <v>12</v>
      </c>
      <c r="B65" s="148"/>
      <c r="C65" s="148"/>
      <c r="D65" s="148"/>
      <c r="E65" s="148"/>
      <c r="F65" s="35"/>
      <c r="G65" s="35"/>
      <c r="H65" s="35"/>
      <c r="I65" s="35"/>
      <c r="J65" s="35"/>
      <c r="K65" s="35"/>
      <c r="L65" s="35"/>
    </row>
    <row r="66" spans="1:13" s="6" customFormat="1" ht="22.5" customHeight="1">
      <c r="A66" s="148" t="s">
        <v>138</v>
      </c>
      <c r="B66" s="148"/>
      <c r="C66" s="148"/>
      <c r="D66" s="148"/>
      <c r="E66" s="148"/>
      <c r="F66" s="35"/>
      <c r="G66" s="35"/>
      <c r="H66" s="35"/>
      <c r="I66" s="35"/>
      <c r="J66" s="35"/>
      <c r="K66" s="35"/>
      <c r="L66" s="35"/>
    </row>
    <row r="67" spans="1:13" s="6" customFormat="1" ht="22.5" customHeight="1">
      <c r="A67" s="151" t="s">
        <v>86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</row>
    <row r="68" spans="1:13" s="31" customFormat="1" ht="21.75" customHeight="1">
      <c r="F68" s="128"/>
      <c r="G68" s="128" t="s">
        <v>0</v>
      </c>
      <c r="H68" s="128"/>
      <c r="I68" s="32"/>
      <c r="J68" s="128"/>
      <c r="K68" s="127" t="s">
        <v>24</v>
      </c>
      <c r="L68" s="128"/>
    </row>
    <row r="69" spans="1:13" s="43" customFormat="1" ht="21.75" customHeight="1">
      <c r="D69" s="33"/>
      <c r="E69" s="33"/>
      <c r="F69" s="34">
        <v>2563</v>
      </c>
      <c r="G69" s="33"/>
      <c r="H69" s="34">
        <v>2562</v>
      </c>
      <c r="I69" s="34"/>
      <c r="J69" s="34">
        <v>2563</v>
      </c>
      <c r="K69" s="33"/>
      <c r="L69" s="34">
        <v>2562</v>
      </c>
    </row>
    <row r="70" spans="1:13" s="28" customFormat="1" ht="22.5" customHeight="1">
      <c r="A70" s="7" t="s">
        <v>26</v>
      </c>
      <c r="C70" s="91"/>
      <c r="F70" s="1"/>
      <c r="G70" s="1"/>
      <c r="H70" s="1"/>
      <c r="I70" s="1"/>
      <c r="J70" s="1"/>
      <c r="K70" s="1"/>
      <c r="L70" s="1"/>
      <c r="M70" s="42"/>
    </row>
    <row r="71" spans="1:13" s="28" customFormat="1" ht="22.5" customHeight="1">
      <c r="A71" s="43" t="s">
        <v>125</v>
      </c>
      <c r="C71" s="91"/>
      <c r="F71" s="102">
        <f>F24</f>
        <v>672394087</v>
      </c>
      <c r="G71" s="103"/>
      <c r="H71" s="102">
        <f>H24</f>
        <v>262514378</v>
      </c>
      <c r="I71" s="102"/>
      <c r="J71" s="103">
        <f t="shared" ref="J71:L71" si="0">J24</f>
        <v>-25165048</v>
      </c>
      <c r="K71" s="102"/>
      <c r="L71" s="103">
        <f t="shared" si="0"/>
        <v>21451098</v>
      </c>
    </row>
    <row r="72" spans="1:13" s="28" customFormat="1" ht="22.5" customHeight="1">
      <c r="A72" s="8" t="s">
        <v>126</v>
      </c>
      <c r="C72" s="91"/>
      <c r="F72" s="102"/>
      <c r="G72" s="103"/>
      <c r="H72" s="102"/>
      <c r="I72" s="102"/>
      <c r="J72" s="103"/>
      <c r="K72" s="102"/>
      <c r="L72" s="103"/>
    </row>
    <row r="73" spans="1:13" s="28" customFormat="1" ht="22.5" customHeight="1">
      <c r="A73" s="6" t="s">
        <v>50</v>
      </c>
      <c r="C73" s="91"/>
      <c r="F73" s="102"/>
      <c r="G73" s="103"/>
      <c r="H73" s="102"/>
      <c r="I73" s="102"/>
      <c r="J73" s="103"/>
      <c r="K73" s="102"/>
      <c r="L73" s="103"/>
    </row>
    <row r="74" spans="1:13" s="28" customFormat="1" ht="22.5" customHeight="1">
      <c r="A74" s="8" t="s">
        <v>62</v>
      </c>
      <c r="C74" s="91"/>
      <c r="F74" s="11">
        <f>98113644+938578</f>
        <v>99052222</v>
      </c>
      <c r="G74" s="11"/>
      <c r="H74" s="11">
        <v>65016242</v>
      </c>
      <c r="I74" s="11"/>
      <c r="J74" s="11">
        <v>7373948</v>
      </c>
      <c r="K74" s="11"/>
      <c r="L74" s="11">
        <v>4430590</v>
      </c>
    </row>
    <row r="75" spans="1:13" s="28" customFormat="1" ht="22.5" customHeight="1">
      <c r="A75" s="6" t="s">
        <v>63</v>
      </c>
      <c r="C75" s="91"/>
      <c r="F75" s="11">
        <v>582110537</v>
      </c>
      <c r="G75" s="11"/>
      <c r="H75" s="11">
        <v>611805078</v>
      </c>
      <c r="I75" s="11"/>
      <c r="J75" s="11">
        <v>60531901</v>
      </c>
      <c r="K75" s="11"/>
      <c r="L75" s="11">
        <v>80627960</v>
      </c>
    </row>
    <row r="76" spans="1:13" s="28" customFormat="1" ht="22.5" customHeight="1">
      <c r="A76" s="6" t="s">
        <v>110</v>
      </c>
      <c r="C76" s="91"/>
      <c r="F76" s="11">
        <v>127910041</v>
      </c>
      <c r="G76" s="11"/>
      <c r="H76" s="11">
        <v>146509796</v>
      </c>
      <c r="I76" s="11"/>
      <c r="J76" s="11">
        <v>0</v>
      </c>
      <c r="K76" s="11"/>
      <c r="L76" s="11">
        <v>0</v>
      </c>
    </row>
    <row r="77" spans="1:13" s="28" customFormat="1" ht="22.5" customHeight="1">
      <c r="A77" s="6" t="s">
        <v>184</v>
      </c>
      <c r="C77" s="91"/>
      <c r="F77" s="11">
        <v>0</v>
      </c>
      <c r="G77" s="11"/>
      <c r="H77" s="11">
        <v>9505069</v>
      </c>
      <c r="I77" s="11"/>
      <c r="J77" s="11">
        <v>0</v>
      </c>
      <c r="K77" s="11"/>
      <c r="L77" s="11">
        <v>1706880</v>
      </c>
    </row>
    <row r="78" spans="1:13" s="28" customFormat="1" ht="22.5" customHeight="1">
      <c r="A78" s="6" t="s">
        <v>167</v>
      </c>
      <c r="C78" s="91"/>
      <c r="F78" s="11">
        <v>13157138</v>
      </c>
      <c r="G78" s="11"/>
      <c r="H78" s="11">
        <v>0</v>
      </c>
      <c r="I78" s="11"/>
      <c r="J78" s="11">
        <v>-1706072</v>
      </c>
      <c r="K78" s="11"/>
      <c r="L78" s="11">
        <v>0</v>
      </c>
    </row>
    <row r="79" spans="1:13" s="28" customFormat="1" ht="22.5" customHeight="1">
      <c r="A79" s="6" t="s">
        <v>173</v>
      </c>
      <c r="C79" s="91"/>
      <c r="F79" s="11">
        <v>-3122491</v>
      </c>
      <c r="G79" s="11"/>
      <c r="H79" s="11">
        <v>-26946567</v>
      </c>
      <c r="I79" s="11"/>
      <c r="J79" s="11">
        <v>-3521693</v>
      </c>
      <c r="K79" s="11"/>
      <c r="L79" s="11">
        <v>-32878307</v>
      </c>
    </row>
    <row r="80" spans="1:13" s="28" customFormat="1" ht="22.5" customHeight="1">
      <c r="A80" s="6" t="s">
        <v>136</v>
      </c>
      <c r="C80" s="91"/>
      <c r="F80" s="11">
        <v>0</v>
      </c>
      <c r="G80" s="11"/>
      <c r="H80" s="11">
        <v>-500000</v>
      </c>
      <c r="I80" s="11"/>
      <c r="J80" s="11">
        <v>0</v>
      </c>
      <c r="K80" s="11"/>
      <c r="L80" s="11">
        <v>0</v>
      </c>
    </row>
    <row r="81" spans="1:12" s="28" customFormat="1" ht="22.5" customHeight="1">
      <c r="A81" s="6" t="s">
        <v>174</v>
      </c>
      <c r="C81" s="91"/>
      <c r="F81" s="11">
        <v>0</v>
      </c>
      <c r="G81" s="11"/>
      <c r="H81" s="11">
        <v>-29500000</v>
      </c>
      <c r="I81" s="11"/>
      <c r="J81" s="11">
        <v>0</v>
      </c>
      <c r="K81" s="11"/>
      <c r="L81" s="11">
        <v>-17000000</v>
      </c>
    </row>
    <row r="82" spans="1:12" s="28" customFormat="1" ht="22.5" customHeight="1">
      <c r="A82" s="6" t="s">
        <v>155</v>
      </c>
      <c r="C82" s="91"/>
      <c r="F82" s="11">
        <v>-14774528</v>
      </c>
      <c r="G82" s="11"/>
      <c r="H82" s="11">
        <v>36876017</v>
      </c>
      <c r="I82" s="11"/>
      <c r="J82" s="11">
        <v>-14774528</v>
      </c>
      <c r="K82" s="11"/>
      <c r="L82" s="11">
        <v>14774528</v>
      </c>
    </row>
    <row r="83" spans="1:12" s="28" customFormat="1" ht="22.5" customHeight="1">
      <c r="A83" s="6" t="s">
        <v>117</v>
      </c>
      <c r="C83" s="91"/>
      <c r="F83" s="11"/>
      <c r="G83" s="11"/>
      <c r="H83" s="11"/>
      <c r="I83" s="11"/>
      <c r="J83" s="11"/>
      <c r="K83" s="11"/>
      <c r="L83" s="11"/>
    </row>
    <row r="84" spans="1:12" s="28" customFormat="1" ht="22.5" customHeight="1">
      <c r="A84" s="6" t="s">
        <v>118</v>
      </c>
      <c r="C84" s="91"/>
      <c r="F84" s="11">
        <f>1489177+811089</f>
        <v>2300266</v>
      </c>
      <c r="G84" s="11"/>
      <c r="H84" s="11">
        <v>-495245</v>
      </c>
      <c r="I84" s="11"/>
      <c r="J84" s="11">
        <f>7389+9626495</f>
        <v>9633884</v>
      </c>
      <c r="K84" s="11"/>
      <c r="L84" s="11">
        <v>0</v>
      </c>
    </row>
    <row r="85" spans="1:12" s="28" customFormat="1" ht="22.5" customHeight="1">
      <c r="A85" s="6" t="s">
        <v>111</v>
      </c>
      <c r="C85" s="91"/>
      <c r="F85" s="11">
        <v>-4679736</v>
      </c>
      <c r="G85" s="11"/>
      <c r="H85" s="11">
        <v>-6828004</v>
      </c>
      <c r="I85" s="11"/>
      <c r="J85" s="11">
        <v>0</v>
      </c>
      <c r="K85" s="11"/>
      <c r="L85" s="11">
        <v>0</v>
      </c>
    </row>
    <row r="86" spans="1:12" s="28" customFormat="1" ht="22.5" customHeight="1">
      <c r="A86" s="28" t="s">
        <v>175</v>
      </c>
      <c r="C86" s="91"/>
      <c r="F86" s="11">
        <v>9632416</v>
      </c>
      <c r="G86" s="11"/>
      <c r="H86" s="11">
        <v>23781803</v>
      </c>
      <c r="I86" s="11"/>
      <c r="J86" s="11">
        <v>1911075</v>
      </c>
      <c r="K86" s="11"/>
      <c r="L86" s="11">
        <v>5578505</v>
      </c>
    </row>
    <row r="87" spans="1:12" s="28" customFormat="1" ht="22.5" customHeight="1">
      <c r="A87" s="43" t="s">
        <v>158</v>
      </c>
      <c r="C87" s="91"/>
      <c r="F87" s="11">
        <v>-354130</v>
      </c>
      <c r="G87" s="11"/>
      <c r="H87" s="11">
        <v>0</v>
      </c>
      <c r="I87" s="11"/>
      <c r="J87" s="11">
        <v>-36810</v>
      </c>
      <c r="K87" s="11"/>
      <c r="L87" s="11">
        <v>0</v>
      </c>
    </row>
    <row r="88" spans="1:12" s="28" customFormat="1" ht="22.5" customHeight="1">
      <c r="A88" s="28" t="s">
        <v>168</v>
      </c>
      <c r="C88" s="91"/>
      <c r="F88" s="11">
        <v>0</v>
      </c>
      <c r="G88" s="11"/>
      <c r="H88" s="11">
        <v>0</v>
      </c>
      <c r="I88" s="11"/>
      <c r="J88" s="11">
        <v>-6499616</v>
      </c>
      <c r="K88" s="11"/>
      <c r="L88" s="11">
        <v>-6249583</v>
      </c>
    </row>
    <row r="89" spans="1:12" s="28" customFormat="1" ht="22.5" customHeight="1">
      <c r="A89" s="43" t="s">
        <v>156</v>
      </c>
      <c r="C89" s="91"/>
      <c r="F89" s="12">
        <v>-1018502</v>
      </c>
      <c r="G89" s="11"/>
      <c r="H89" s="12">
        <v>-2332799</v>
      </c>
      <c r="I89" s="11"/>
      <c r="J89" s="11">
        <v>-4494504</v>
      </c>
      <c r="K89" s="11"/>
      <c r="L89" s="11">
        <v>-5244107</v>
      </c>
    </row>
    <row r="90" spans="1:12" s="28" customFormat="1" ht="22.5" customHeight="1">
      <c r="A90" s="43" t="s">
        <v>170</v>
      </c>
      <c r="C90" s="91"/>
      <c r="F90" s="13">
        <f>86885895+183630</f>
        <v>87069525</v>
      </c>
      <c r="G90" s="11"/>
      <c r="H90" s="13">
        <v>102381126</v>
      </c>
      <c r="I90" s="11"/>
      <c r="J90" s="13">
        <v>8194260</v>
      </c>
      <c r="K90" s="11"/>
      <c r="L90" s="13">
        <v>0</v>
      </c>
    </row>
    <row r="91" spans="1:12" s="28" customFormat="1" ht="22.5" customHeight="1">
      <c r="A91" s="6" t="s">
        <v>112</v>
      </c>
      <c r="C91" s="91"/>
      <c r="F91" s="103"/>
      <c r="G91" s="103"/>
      <c r="H91" s="103"/>
      <c r="I91" s="103"/>
      <c r="J91" s="103"/>
      <c r="K91" s="103"/>
      <c r="L91" s="103"/>
    </row>
    <row r="92" spans="1:12" s="28" customFormat="1" ht="22.5" customHeight="1">
      <c r="A92" s="6" t="s">
        <v>90</v>
      </c>
      <c r="C92" s="91"/>
      <c r="F92" s="102">
        <f>SUM(F71:F90)</f>
        <v>1569676845</v>
      </c>
      <c r="G92" s="103"/>
      <c r="H92" s="102">
        <f>SUM(H71:H90)</f>
        <v>1191786894</v>
      </c>
      <c r="I92" s="103"/>
      <c r="J92" s="102">
        <f>SUM(J71:J90)</f>
        <v>31446797</v>
      </c>
      <c r="K92" s="102"/>
      <c r="L92" s="102">
        <f>SUM(L71:L90)</f>
        <v>67197564</v>
      </c>
    </row>
    <row r="93" spans="1:12" s="28" customFormat="1" ht="22.5" customHeight="1">
      <c r="A93" s="28" t="s">
        <v>40</v>
      </c>
      <c r="C93" s="91"/>
      <c r="F93" s="102"/>
      <c r="G93" s="103"/>
      <c r="H93" s="102"/>
      <c r="I93" s="103"/>
      <c r="J93" s="102"/>
      <c r="K93" s="102"/>
      <c r="L93" s="102"/>
    </row>
    <row r="94" spans="1:12" s="28" customFormat="1" ht="22.5" customHeight="1">
      <c r="A94" s="28" t="s">
        <v>72</v>
      </c>
      <c r="C94" s="91"/>
      <c r="F94" s="102">
        <f>52949951+232569</f>
        <v>53182520</v>
      </c>
      <c r="G94" s="103"/>
      <c r="H94" s="102">
        <v>113988241</v>
      </c>
      <c r="I94" s="103"/>
      <c r="J94" s="102">
        <v>-41990324</v>
      </c>
      <c r="K94" s="102"/>
      <c r="L94" s="102">
        <v>-67680201</v>
      </c>
    </row>
    <row r="95" spans="1:12" s="28" customFormat="1" ht="22.5" customHeight="1">
      <c r="A95" s="28" t="s">
        <v>41</v>
      </c>
      <c r="C95" s="91"/>
      <c r="F95" s="102">
        <v>-584079315</v>
      </c>
      <c r="G95" s="103"/>
      <c r="H95" s="102">
        <v>-801836758</v>
      </c>
      <c r="I95" s="103"/>
      <c r="J95" s="102">
        <v>3581693</v>
      </c>
      <c r="K95" s="102"/>
      <c r="L95" s="102">
        <v>39273505</v>
      </c>
    </row>
    <row r="96" spans="1:12" s="28" customFormat="1" ht="22.5" customHeight="1">
      <c r="A96" s="28" t="s">
        <v>42</v>
      </c>
      <c r="C96" s="91"/>
      <c r="F96" s="102">
        <v>6260540</v>
      </c>
      <c r="G96" s="103"/>
      <c r="H96" s="102">
        <v>823665</v>
      </c>
      <c r="I96" s="103"/>
      <c r="J96" s="102">
        <v>0</v>
      </c>
      <c r="K96" s="102"/>
      <c r="L96" s="102">
        <v>71896</v>
      </c>
    </row>
    <row r="97" spans="1:12" s="28" customFormat="1" ht="22.5" customHeight="1">
      <c r="A97" s="28" t="s">
        <v>43</v>
      </c>
      <c r="C97" s="91"/>
      <c r="F97" s="102">
        <f>110149123+13551377</f>
        <v>123700500</v>
      </c>
      <c r="G97" s="103"/>
      <c r="H97" s="102">
        <v>31755754</v>
      </c>
      <c r="I97" s="103"/>
      <c r="J97" s="102">
        <v>1347408</v>
      </c>
      <c r="K97" s="102"/>
      <c r="L97" s="102">
        <v>-1403349</v>
      </c>
    </row>
    <row r="98" spans="1:12" s="28" customFormat="1" ht="22.5" customHeight="1">
      <c r="A98" s="28" t="s">
        <v>44</v>
      </c>
      <c r="C98" s="91"/>
      <c r="F98" s="102">
        <f>-142865573-13551377</f>
        <v>-156416950</v>
      </c>
      <c r="G98" s="103"/>
      <c r="H98" s="102">
        <v>29079575</v>
      </c>
      <c r="I98" s="103"/>
      <c r="J98" s="102">
        <v>397664</v>
      </c>
      <c r="K98" s="102"/>
      <c r="L98" s="102">
        <v>224771</v>
      </c>
    </row>
    <row r="99" spans="1:12" s="28" customFormat="1" ht="22.5" customHeight="1">
      <c r="A99" s="6" t="s">
        <v>45</v>
      </c>
      <c r="C99" s="91"/>
      <c r="F99" s="102"/>
      <c r="G99" s="103"/>
      <c r="H99" s="102"/>
      <c r="I99" s="103"/>
      <c r="J99" s="102"/>
      <c r="K99" s="102"/>
      <c r="L99" s="102"/>
    </row>
    <row r="100" spans="1:12" s="28" customFormat="1" ht="22.5" customHeight="1">
      <c r="A100" s="6" t="s">
        <v>73</v>
      </c>
      <c r="C100" s="91"/>
      <c r="F100" s="102">
        <f>-85521730-4735597-232569</f>
        <v>-90489896</v>
      </c>
      <c r="G100" s="103"/>
      <c r="H100" s="102">
        <v>-76387276</v>
      </c>
      <c r="I100" s="103"/>
      <c r="J100" s="102">
        <f>-3429450+77521</f>
        <v>-3351929</v>
      </c>
      <c r="K100" s="102"/>
      <c r="L100" s="102">
        <v>-50400559</v>
      </c>
    </row>
    <row r="101" spans="1:12" s="28" customFormat="1" ht="22.5" customHeight="1">
      <c r="A101" s="8" t="s">
        <v>34</v>
      </c>
      <c r="C101" s="91"/>
      <c r="F101" s="102">
        <v>-85536661</v>
      </c>
      <c r="G101" s="103"/>
      <c r="H101" s="102">
        <v>63076657</v>
      </c>
      <c r="I101" s="103"/>
      <c r="J101" s="102">
        <v>-1706880</v>
      </c>
      <c r="K101" s="102"/>
      <c r="L101" s="102">
        <v>-17338957</v>
      </c>
    </row>
    <row r="102" spans="1:12" s="28" customFormat="1" ht="22.5" customHeight="1">
      <c r="A102" s="8" t="s">
        <v>46</v>
      </c>
      <c r="C102" s="91"/>
      <c r="F102" s="102">
        <v>22338574</v>
      </c>
      <c r="G102" s="103"/>
      <c r="H102" s="102">
        <v>434347</v>
      </c>
      <c r="I102" s="103"/>
      <c r="J102" s="102">
        <v>11470043</v>
      </c>
      <c r="K102" s="102"/>
      <c r="L102" s="102">
        <v>878422</v>
      </c>
    </row>
    <row r="103" spans="1:12" s="42" customFormat="1" ht="22.5" customHeight="1">
      <c r="A103" s="6" t="s">
        <v>186</v>
      </c>
      <c r="B103" s="28"/>
      <c r="C103" s="91"/>
      <c r="D103" s="28"/>
      <c r="E103" s="28"/>
      <c r="F103" s="104">
        <v>-16308327</v>
      </c>
      <c r="G103" s="103"/>
      <c r="H103" s="104">
        <v>0</v>
      </c>
      <c r="I103" s="103"/>
      <c r="J103" s="104">
        <v>0</v>
      </c>
      <c r="K103" s="103"/>
      <c r="L103" s="104">
        <v>0</v>
      </c>
    </row>
    <row r="104" spans="1:12" s="28" customFormat="1" ht="22.5" customHeight="1">
      <c r="A104" s="28" t="s">
        <v>127</v>
      </c>
      <c r="C104" s="91"/>
      <c r="F104" s="102">
        <f>SUM(F92:F103)</f>
        <v>842327830</v>
      </c>
      <c r="G104" s="103"/>
      <c r="H104" s="102">
        <f>SUM(H92:H103)</f>
        <v>552721099</v>
      </c>
      <c r="I104" s="103"/>
      <c r="J104" s="102">
        <f>SUM(J92:J103)</f>
        <v>1194472</v>
      </c>
      <c r="K104" s="102"/>
      <c r="L104" s="102">
        <f>SUM(L92:L103)</f>
        <v>-29176908</v>
      </c>
    </row>
    <row r="105" spans="1:12" s="28" customFormat="1" ht="22.5" customHeight="1">
      <c r="A105" s="16" t="s">
        <v>51</v>
      </c>
      <c r="C105" s="91"/>
      <c r="F105" s="102">
        <f>-85425611-183630</f>
        <v>-85609241</v>
      </c>
      <c r="G105" s="103"/>
      <c r="H105" s="102">
        <v>-96923277</v>
      </c>
      <c r="I105" s="103"/>
      <c r="J105" s="102">
        <v>-7293642</v>
      </c>
      <c r="K105" s="102"/>
      <c r="L105" s="102">
        <v>0</v>
      </c>
    </row>
    <row r="106" spans="1:12" s="28" customFormat="1" ht="22.5" customHeight="1">
      <c r="A106" s="16" t="s">
        <v>52</v>
      </c>
      <c r="C106" s="91"/>
      <c r="F106" s="102">
        <v>-70524905</v>
      </c>
      <c r="G106" s="103"/>
      <c r="H106" s="102">
        <v>-106869414</v>
      </c>
      <c r="I106" s="103"/>
      <c r="J106" s="102">
        <v>-7481858</v>
      </c>
      <c r="K106" s="102"/>
      <c r="L106" s="102">
        <v>-3007170</v>
      </c>
    </row>
    <row r="107" spans="1:12" s="28" customFormat="1" ht="22.5" customHeight="1">
      <c r="A107" s="16" t="s">
        <v>124</v>
      </c>
      <c r="C107" s="91"/>
      <c r="F107" s="102">
        <v>16354928</v>
      </c>
      <c r="G107" s="103"/>
      <c r="H107" s="102">
        <v>34664535</v>
      </c>
      <c r="I107" s="103"/>
      <c r="J107" s="102">
        <v>0</v>
      </c>
      <c r="K107" s="102"/>
      <c r="L107" s="102">
        <v>0</v>
      </c>
    </row>
    <row r="108" spans="1:12" s="28" customFormat="1" ht="22.5" customHeight="1">
      <c r="A108" s="17" t="s">
        <v>116</v>
      </c>
      <c r="C108" s="91"/>
      <c r="F108" s="105">
        <f>SUM(F104:F107)</f>
        <v>702548612</v>
      </c>
      <c r="G108" s="103"/>
      <c r="H108" s="105">
        <f>SUM(H104:H107)</f>
        <v>383592943</v>
      </c>
      <c r="I108" s="103"/>
      <c r="J108" s="105">
        <f>SUM(J104:J107)</f>
        <v>-13581028</v>
      </c>
      <c r="K108" s="102"/>
      <c r="L108" s="105">
        <f>SUM(L104:L107)</f>
        <v>-32184078</v>
      </c>
    </row>
    <row r="109" spans="1:12" s="28" customFormat="1" ht="6" customHeight="1">
      <c r="A109" s="8"/>
      <c r="C109" s="91"/>
      <c r="F109" s="11"/>
      <c r="G109" s="11"/>
      <c r="H109" s="11"/>
      <c r="I109" s="11"/>
      <c r="J109" s="11"/>
      <c r="K109" s="11"/>
      <c r="L109" s="11"/>
    </row>
    <row r="110" spans="1:12" s="6" customFormat="1" ht="22.5" customHeight="1">
      <c r="A110" s="28" t="s">
        <v>5</v>
      </c>
      <c r="B110" s="28"/>
      <c r="C110" s="91"/>
      <c r="D110" s="28"/>
      <c r="E110" s="28"/>
      <c r="F110" s="47"/>
      <c r="G110" s="47"/>
      <c r="H110" s="47"/>
      <c r="I110" s="47"/>
      <c r="J110" s="47"/>
      <c r="K110" s="47"/>
      <c r="L110" s="47"/>
    </row>
    <row r="111" spans="1:12" s="28" customFormat="1" ht="24" customHeight="1">
      <c r="A111" s="27" t="s">
        <v>78</v>
      </c>
      <c r="B111" s="148"/>
      <c r="C111" s="148"/>
      <c r="D111" s="148"/>
      <c r="E111" s="148"/>
      <c r="F111" s="149"/>
      <c r="G111" s="149"/>
      <c r="H111" s="149"/>
      <c r="I111" s="149"/>
      <c r="J111" s="149"/>
      <c r="K111" s="148"/>
      <c r="L111" s="148"/>
    </row>
    <row r="112" spans="1:12" s="6" customFormat="1" ht="24" customHeight="1">
      <c r="A112" s="7" t="s">
        <v>13</v>
      </c>
      <c r="B112" s="148"/>
      <c r="C112" s="148"/>
      <c r="D112" s="148"/>
      <c r="E112" s="148"/>
      <c r="F112" s="35"/>
      <c r="G112" s="35"/>
      <c r="H112" s="35"/>
      <c r="I112" s="35"/>
      <c r="J112" s="35"/>
      <c r="K112" s="35"/>
      <c r="L112" s="35"/>
    </row>
    <row r="113" spans="1:12" s="6" customFormat="1" ht="24" customHeight="1">
      <c r="A113" s="148" t="s">
        <v>138</v>
      </c>
      <c r="B113" s="148"/>
      <c r="C113" s="148"/>
      <c r="D113" s="148"/>
      <c r="E113" s="148"/>
      <c r="F113" s="35"/>
      <c r="G113" s="35"/>
      <c r="H113" s="35"/>
      <c r="I113" s="35"/>
      <c r="J113" s="35"/>
      <c r="K113" s="35"/>
      <c r="L113" s="35"/>
    </row>
    <row r="114" spans="1:12" s="6" customFormat="1" ht="24" customHeight="1">
      <c r="A114" s="151" t="s">
        <v>86</v>
      </c>
      <c r="B114" s="151"/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</row>
    <row r="115" spans="1:12" s="31" customFormat="1" ht="24" customHeight="1">
      <c r="F115" s="128"/>
      <c r="G115" s="128" t="s">
        <v>0</v>
      </c>
      <c r="H115" s="128"/>
      <c r="I115" s="32"/>
      <c r="J115" s="128"/>
      <c r="K115" s="127" t="s">
        <v>24</v>
      </c>
      <c r="L115" s="128"/>
    </row>
    <row r="116" spans="1:12" s="43" customFormat="1" ht="26.65" customHeight="1">
      <c r="D116" s="33"/>
      <c r="E116" s="33"/>
      <c r="F116" s="34">
        <v>2563</v>
      </c>
      <c r="G116" s="33"/>
      <c r="H116" s="34">
        <v>2562</v>
      </c>
      <c r="I116" s="34"/>
      <c r="J116" s="34">
        <v>2563</v>
      </c>
      <c r="K116" s="33"/>
      <c r="L116" s="34">
        <v>2562</v>
      </c>
    </row>
    <row r="117" spans="1:12" s="28" customFormat="1" ht="24" customHeight="1">
      <c r="A117" s="7" t="s">
        <v>27</v>
      </c>
      <c r="C117" s="91"/>
      <c r="F117" s="106"/>
      <c r="G117" s="107"/>
      <c r="H117" s="106"/>
      <c r="I117" s="107"/>
      <c r="J117" s="106"/>
      <c r="K117" s="108"/>
      <c r="L117" s="106"/>
    </row>
    <row r="118" spans="1:12" s="28" customFormat="1" ht="24" customHeight="1">
      <c r="A118" s="6" t="s">
        <v>161</v>
      </c>
      <c r="C118" s="45"/>
      <c r="F118" s="102">
        <v>-46489</v>
      </c>
      <c r="G118" s="103"/>
      <c r="H118" s="70">
        <v>-103008</v>
      </c>
      <c r="I118" s="103"/>
      <c r="J118" s="102">
        <v>0</v>
      </c>
      <c r="K118" s="102"/>
      <c r="L118" s="102">
        <v>0</v>
      </c>
    </row>
    <row r="119" spans="1:12" s="28" customFormat="1" ht="24" customHeight="1">
      <c r="A119" s="6" t="s">
        <v>47</v>
      </c>
      <c r="C119" s="45"/>
      <c r="F119" s="102">
        <f>-48156703+4718306</f>
        <v>-43438397</v>
      </c>
      <c r="G119" s="103"/>
      <c r="H119" s="102">
        <v>-45152995</v>
      </c>
      <c r="I119" s="103"/>
      <c r="J119" s="102">
        <f>-206392-77521</f>
        <v>-283913</v>
      </c>
      <c r="K119" s="102"/>
      <c r="L119" s="102">
        <v>-5659043</v>
      </c>
    </row>
    <row r="120" spans="1:12" s="28" customFormat="1" ht="24" customHeight="1">
      <c r="A120" s="6" t="s">
        <v>82</v>
      </c>
      <c r="C120" s="45"/>
      <c r="F120" s="102">
        <v>-8262460</v>
      </c>
      <c r="G120" s="103"/>
      <c r="H120" s="102">
        <v>-4875340</v>
      </c>
      <c r="I120" s="103"/>
      <c r="J120" s="102">
        <v>-1839600</v>
      </c>
      <c r="K120" s="102"/>
      <c r="L120" s="102">
        <v>0</v>
      </c>
    </row>
    <row r="121" spans="1:12" s="28" customFormat="1" ht="24" customHeight="1">
      <c r="A121" s="6" t="s">
        <v>162</v>
      </c>
      <c r="C121" s="91"/>
      <c r="D121" s="10"/>
      <c r="F121" s="102">
        <v>0</v>
      </c>
      <c r="G121" s="103"/>
      <c r="H121" s="102">
        <v>0</v>
      </c>
      <c r="I121" s="103"/>
      <c r="J121" s="102">
        <v>-75500000</v>
      </c>
      <c r="K121" s="102"/>
      <c r="L121" s="102">
        <v>-25500000</v>
      </c>
    </row>
    <row r="122" spans="1:12" s="28" customFormat="1" ht="24" customHeight="1">
      <c r="A122" s="6" t="s">
        <v>188</v>
      </c>
      <c r="C122" s="91"/>
      <c r="D122" s="10"/>
      <c r="F122" s="102">
        <v>-2051837514</v>
      </c>
      <c r="G122" s="103"/>
      <c r="H122" s="102">
        <v>0</v>
      </c>
      <c r="I122" s="103"/>
      <c r="J122" s="102">
        <v>-2200000000</v>
      </c>
      <c r="K122" s="102"/>
      <c r="L122" s="102">
        <v>0</v>
      </c>
    </row>
    <row r="123" spans="1:12" s="28" customFormat="1" ht="24" customHeight="1">
      <c r="A123" s="6" t="s">
        <v>105</v>
      </c>
      <c r="C123" s="91"/>
      <c r="D123" s="10"/>
      <c r="F123" s="102">
        <v>54226</v>
      </c>
      <c r="G123" s="103"/>
      <c r="H123" s="102">
        <v>710976</v>
      </c>
      <c r="I123" s="103"/>
      <c r="J123" s="102">
        <f>97973122+4644</f>
        <v>97977766</v>
      </c>
      <c r="K123" s="102"/>
      <c r="L123" s="102">
        <v>0</v>
      </c>
    </row>
    <row r="124" spans="1:12" s="28" customFormat="1" ht="24" customHeight="1">
      <c r="A124" s="6" t="s">
        <v>172</v>
      </c>
      <c r="C124" s="91"/>
      <c r="F124" s="102">
        <v>1018502</v>
      </c>
      <c r="G124" s="103"/>
      <c r="H124" s="102">
        <v>2516855</v>
      </c>
      <c r="I124" s="103"/>
      <c r="J124" s="102">
        <v>3363917</v>
      </c>
      <c r="K124" s="102"/>
      <c r="L124" s="102">
        <v>5286148</v>
      </c>
    </row>
    <row r="125" spans="1:12" s="28" customFormat="1" ht="24" customHeight="1">
      <c r="A125" s="6" t="s">
        <v>171</v>
      </c>
      <c r="C125" s="91"/>
      <c r="F125" s="102">
        <f>6499617-1</f>
        <v>6499616</v>
      </c>
      <c r="G125" s="103"/>
      <c r="H125" s="102">
        <v>6249583</v>
      </c>
      <c r="I125" s="103"/>
      <c r="J125" s="102">
        <v>6499616</v>
      </c>
      <c r="K125" s="102"/>
      <c r="L125" s="102">
        <v>6249583</v>
      </c>
    </row>
    <row r="126" spans="1:12" s="28" customFormat="1" ht="24" customHeight="1">
      <c r="A126" s="6" t="s">
        <v>77</v>
      </c>
      <c r="C126" s="91"/>
      <c r="F126" s="11">
        <v>0</v>
      </c>
      <c r="G126" s="11"/>
      <c r="H126" s="11">
        <v>-256500000</v>
      </c>
      <c r="I126" s="11"/>
      <c r="J126" s="11">
        <v>0</v>
      </c>
      <c r="K126" s="11"/>
      <c r="L126" s="11">
        <v>0</v>
      </c>
    </row>
    <row r="127" spans="1:12" s="28" customFormat="1" ht="21.75" customHeight="1">
      <c r="A127" s="148" t="s">
        <v>84</v>
      </c>
      <c r="C127" s="91"/>
      <c r="F127" s="14">
        <f>SUM(F118:F126)</f>
        <v>-2096012516</v>
      </c>
      <c r="G127" s="11"/>
      <c r="H127" s="14">
        <f>SUM(H118:H126)</f>
        <v>-297153929</v>
      </c>
      <c r="I127" s="11"/>
      <c r="J127" s="14">
        <f>SUM(J118:J126)</f>
        <v>-2169782214</v>
      </c>
      <c r="K127" s="11"/>
      <c r="L127" s="14">
        <f>SUM(L118:L126)</f>
        <v>-19623312</v>
      </c>
    </row>
    <row r="128" spans="1:12" s="28" customFormat="1" ht="24" customHeight="1">
      <c r="A128" s="7" t="s">
        <v>28</v>
      </c>
      <c r="C128" s="91"/>
      <c r="F128" s="11"/>
      <c r="G128" s="11"/>
      <c r="H128" s="11"/>
      <c r="I128" s="11"/>
      <c r="J128" s="11"/>
      <c r="K128" s="11"/>
      <c r="L128" s="11"/>
    </row>
    <row r="129" spans="1:12" s="28" customFormat="1" ht="24" customHeight="1">
      <c r="A129" s="6" t="s">
        <v>163</v>
      </c>
      <c r="C129" s="91"/>
      <c r="F129" s="11">
        <v>-80000000</v>
      </c>
      <c r="G129" s="11"/>
      <c r="H129" s="11">
        <v>80000000</v>
      </c>
      <c r="I129" s="11"/>
      <c r="J129" s="11">
        <v>0</v>
      </c>
      <c r="K129" s="11"/>
      <c r="L129" s="11">
        <v>0</v>
      </c>
    </row>
    <row r="130" spans="1:12" s="28" customFormat="1" ht="24" customHeight="1">
      <c r="A130" s="6" t="s">
        <v>157</v>
      </c>
      <c r="C130" s="91"/>
      <c r="F130" s="11">
        <v>2200000000</v>
      </c>
      <c r="G130" s="11"/>
      <c r="H130" s="11">
        <v>0</v>
      </c>
      <c r="I130" s="11"/>
      <c r="J130" s="11">
        <v>2200000000</v>
      </c>
      <c r="K130" s="11"/>
      <c r="L130" s="11">
        <v>0</v>
      </c>
    </row>
    <row r="131" spans="1:12" s="28" customFormat="1" ht="24" customHeight="1">
      <c r="A131" s="123" t="s">
        <v>179</v>
      </c>
      <c r="C131" s="91"/>
      <c r="F131" s="11">
        <v>-5500000</v>
      </c>
      <c r="G131" s="11"/>
      <c r="H131" s="11">
        <v>0</v>
      </c>
      <c r="I131" s="11"/>
      <c r="J131" s="11">
        <v>-5500000</v>
      </c>
      <c r="K131" s="11"/>
      <c r="L131" s="11">
        <v>0</v>
      </c>
    </row>
    <row r="132" spans="1:12" s="28" customFormat="1" ht="24" customHeight="1">
      <c r="A132" s="123" t="s">
        <v>128</v>
      </c>
      <c r="C132" s="91"/>
      <c r="F132" s="11">
        <v>-475000000</v>
      </c>
      <c r="G132" s="11"/>
      <c r="H132" s="11">
        <v>-450000000</v>
      </c>
      <c r="I132" s="11"/>
      <c r="J132" s="11">
        <v>0</v>
      </c>
      <c r="K132" s="11"/>
      <c r="L132" s="11">
        <v>0</v>
      </c>
    </row>
    <row r="133" spans="1:12" s="28" customFormat="1" ht="24" customHeight="1">
      <c r="A133" s="6" t="s">
        <v>176</v>
      </c>
      <c r="C133" s="91"/>
      <c r="F133" s="12">
        <f>-30663441-744589</f>
        <v>-31408030</v>
      </c>
      <c r="G133" s="11"/>
      <c r="H133" s="12">
        <v>0</v>
      </c>
      <c r="I133" s="11"/>
      <c r="J133" s="12">
        <v>-1652481</v>
      </c>
      <c r="K133" s="12"/>
      <c r="L133" s="12">
        <v>0</v>
      </c>
    </row>
    <row r="134" spans="1:12" s="28" customFormat="1" ht="24" customHeight="1">
      <c r="A134" s="148" t="s">
        <v>177</v>
      </c>
      <c r="C134" s="91"/>
      <c r="F134" s="14">
        <f>SUM(F129:F133)</f>
        <v>1608091970</v>
      </c>
      <c r="G134" s="11"/>
      <c r="H134" s="14">
        <f>SUM(H129:H133)</f>
        <v>-370000000</v>
      </c>
      <c r="I134" s="11"/>
      <c r="J134" s="14">
        <f>SUM(J129:J133)</f>
        <v>2192847519</v>
      </c>
      <c r="K134" s="11"/>
      <c r="L134" s="14">
        <f>SUM(L129:L133)</f>
        <v>0</v>
      </c>
    </row>
    <row r="135" spans="1:12" s="28" customFormat="1" ht="24" customHeight="1">
      <c r="A135" s="89" t="s">
        <v>178</v>
      </c>
      <c r="C135" s="91"/>
      <c r="F135" s="103">
        <f>F108+F127+F134</f>
        <v>214628066</v>
      </c>
      <c r="G135" s="103"/>
      <c r="H135" s="103">
        <f>H108+H127+H134</f>
        <v>-283560986</v>
      </c>
      <c r="I135" s="103"/>
      <c r="J135" s="103">
        <f>J108+J127+J134</f>
        <v>9484277</v>
      </c>
      <c r="K135" s="103"/>
      <c r="L135" s="103">
        <f>L108+L127+L134</f>
        <v>-51807390</v>
      </c>
    </row>
    <row r="136" spans="1:12" s="28" customFormat="1" ht="24" customHeight="1">
      <c r="A136" s="8" t="s">
        <v>98</v>
      </c>
      <c r="C136" s="91"/>
      <c r="F136" s="104">
        <f>H137</f>
        <v>198229698</v>
      </c>
      <c r="G136" s="103"/>
      <c r="H136" s="104">
        <v>481790684</v>
      </c>
      <c r="I136" s="103"/>
      <c r="J136" s="104">
        <f>L137</f>
        <v>36672117</v>
      </c>
      <c r="K136" s="103"/>
      <c r="L136" s="104">
        <v>88479507</v>
      </c>
    </row>
    <row r="137" spans="1:12" s="28" customFormat="1" ht="24" customHeight="1" thickBot="1">
      <c r="A137" s="7" t="s">
        <v>99</v>
      </c>
      <c r="C137" s="91"/>
      <c r="D137" s="10"/>
      <c r="F137" s="109">
        <f>SUM(F135:F136)</f>
        <v>412857764</v>
      </c>
      <c r="G137" s="103"/>
      <c r="H137" s="109">
        <f>SUM(H135:H136)</f>
        <v>198229698</v>
      </c>
      <c r="I137" s="103"/>
      <c r="J137" s="109">
        <f>SUM(J135:J136)</f>
        <v>46156394</v>
      </c>
      <c r="K137" s="103"/>
      <c r="L137" s="109">
        <f>SUM(L135:L136)</f>
        <v>36672117</v>
      </c>
    </row>
    <row r="138" spans="1:12" s="28" customFormat="1" ht="24" customHeight="1" thickTop="1">
      <c r="A138" s="8"/>
      <c r="C138" s="91"/>
      <c r="F138" s="103">
        <f>SUM(F137-BS!F9)</f>
        <v>0</v>
      </c>
      <c r="G138" s="103"/>
      <c r="H138" s="103">
        <f>SUM(H137-BS!H9)</f>
        <v>0</v>
      </c>
      <c r="I138" s="103"/>
      <c r="J138" s="103">
        <f>SUM(J137-BS!J9)</f>
        <v>0</v>
      </c>
      <c r="K138" s="103"/>
      <c r="L138" s="103">
        <f>SUM(L137-BS!L9)</f>
        <v>0</v>
      </c>
    </row>
    <row r="139" spans="1:12" ht="24" customHeight="1">
      <c r="A139" s="148" t="s">
        <v>100</v>
      </c>
      <c r="B139" s="91"/>
      <c r="F139" s="11"/>
      <c r="G139" s="11"/>
      <c r="H139" s="11"/>
      <c r="I139" s="11"/>
      <c r="J139" s="11"/>
      <c r="K139" s="11"/>
      <c r="L139" s="11"/>
    </row>
    <row r="140" spans="1:12" ht="24" customHeight="1">
      <c r="A140" s="6" t="s">
        <v>166</v>
      </c>
      <c r="B140" s="91"/>
      <c r="F140" s="11"/>
      <c r="G140" s="11"/>
      <c r="H140" s="11"/>
      <c r="I140" s="11"/>
      <c r="J140" s="11"/>
      <c r="K140" s="11"/>
      <c r="L140" s="11"/>
    </row>
    <row r="141" spans="1:12" ht="24" customHeight="1">
      <c r="A141" s="6" t="s">
        <v>164</v>
      </c>
      <c r="B141" s="91"/>
      <c r="F141" s="11">
        <v>7013980</v>
      </c>
      <c r="G141" s="11"/>
      <c r="H141" s="11">
        <v>14122596</v>
      </c>
      <c r="I141" s="11"/>
      <c r="J141" s="11">
        <v>486276</v>
      </c>
      <c r="K141" s="11"/>
      <c r="L141" s="11">
        <v>77522</v>
      </c>
    </row>
    <row r="142" spans="1:12" ht="24" customHeight="1">
      <c r="A142" s="6" t="s">
        <v>183</v>
      </c>
      <c r="B142" s="91"/>
      <c r="F142" s="150">
        <v>49092064</v>
      </c>
      <c r="G142" s="150"/>
      <c r="H142" s="150">
        <v>0</v>
      </c>
      <c r="I142" s="150"/>
      <c r="J142" s="150">
        <v>0</v>
      </c>
      <c r="K142" s="142"/>
      <c r="L142" s="142">
        <v>0</v>
      </c>
    </row>
    <row r="143" spans="1:12" ht="24" customHeight="1">
      <c r="A143" s="6" t="s">
        <v>185</v>
      </c>
      <c r="B143" s="91"/>
      <c r="F143" s="11"/>
      <c r="G143" s="11"/>
      <c r="H143" s="11"/>
      <c r="I143" s="11"/>
      <c r="J143" s="11"/>
      <c r="K143" s="11"/>
      <c r="L143" s="11"/>
    </row>
    <row r="144" spans="1:12" s="28" customFormat="1" ht="24" customHeight="1">
      <c r="A144" s="28" t="s">
        <v>5</v>
      </c>
      <c r="C144" s="91"/>
      <c r="F144" s="47"/>
      <c r="G144" s="47"/>
      <c r="H144" s="47"/>
      <c r="I144" s="47"/>
      <c r="J144" s="47"/>
      <c r="K144" s="47"/>
      <c r="L144" s="47"/>
    </row>
  </sheetData>
  <mergeCells count="4">
    <mergeCell ref="A114:L114"/>
    <mergeCell ref="A67:L67"/>
    <mergeCell ref="A4:L4"/>
    <mergeCell ref="A43:L43"/>
  </mergeCells>
  <pageMargins left="0.9055118110236221" right="0.31496062992125984" top="0.78740157480314965" bottom="0.19685039370078741" header="0.31496062992125984" footer="0.31496062992125984"/>
  <pageSetup paperSize="9" scale="75" orientation="portrait" r:id="rId1"/>
  <rowBreaks count="3" manualBreakCount="3">
    <brk id="39" max="12" man="1"/>
    <brk id="63" max="16383" man="1"/>
    <brk id="1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7"/>
  <sheetViews>
    <sheetView showGridLines="0" view="pageBreakPreview" zoomScale="90" zoomScaleNormal="90" zoomScaleSheetLayoutView="90" workbookViewId="0">
      <selection activeCell="J27" sqref="J27:J28"/>
    </sheetView>
  </sheetViews>
  <sheetFormatPr defaultColWidth="9.28515625" defaultRowHeight="23.1" customHeight="1"/>
  <cols>
    <col min="1" max="1" width="34.5703125" style="5" customWidth="1"/>
    <col min="2" max="2" width="2.7109375" style="5" customWidth="1"/>
    <col min="3" max="3" width="9.42578125" style="5" customWidth="1"/>
    <col min="4" max="4" width="17.7109375" style="5" customWidth="1"/>
    <col min="5" max="5" width="1.7109375" style="4" customWidth="1"/>
    <col min="6" max="6" width="17.7109375" style="5" customWidth="1"/>
    <col min="7" max="7" width="1.7109375" style="4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6384" width="9.28515625" style="5"/>
  </cols>
  <sheetData>
    <row r="1" spans="1:12" ht="23.1" customHeight="1">
      <c r="A1" s="153" t="s">
        <v>78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2" ht="23.1" customHeight="1">
      <c r="A2" s="153" t="s">
        <v>23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2" ht="23.1" customHeight="1">
      <c r="A3" s="153" t="s">
        <v>138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ht="23.1" customHeight="1">
      <c r="B4" s="28"/>
      <c r="C4" s="28"/>
      <c r="D4" s="28"/>
      <c r="E4" s="28"/>
      <c r="F4" s="28"/>
      <c r="G4" s="28"/>
      <c r="H4" s="28"/>
      <c r="I4" s="28"/>
      <c r="J4" s="28"/>
      <c r="L4" s="39" t="s">
        <v>86</v>
      </c>
    </row>
    <row r="5" spans="1:12" ht="23.1" customHeight="1">
      <c r="D5" s="154" t="s">
        <v>0</v>
      </c>
      <c r="E5" s="154"/>
      <c r="F5" s="154"/>
      <c r="G5" s="154"/>
      <c r="H5" s="154"/>
      <c r="I5" s="154"/>
      <c r="J5" s="154"/>
      <c r="K5" s="154"/>
      <c r="L5" s="154"/>
    </row>
    <row r="6" spans="1:12" s="91" customFormat="1" ht="23.1" customHeight="1">
      <c r="D6" s="152" t="s">
        <v>10</v>
      </c>
      <c r="E6" s="152"/>
      <c r="F6" s="152"/>
      <c r="G6" s="152"/>
      <c r="H6" s="152"/>
      <c r="I6" s="9"/>
      <c r="J6" s="91" t="s">
        <v>59</v>
      </c>
      <c r="K6" s="9"/>
    </row>
    <row r="7" spans="1:12" s="91" customFormat="1" ht="23.1" customHeight="1">
      <c r="E7" s="9"/>
      <c r="G7" s="9"/>
      <c r="H7" s="91" t="s">
        <v>21</v>
      </c>
      <c r="I7" s="9"/>
      <c r="J7" s="91" t="s">
        <v>79</v>
      </c>
      <c r="K7" s="9"/>
      <c r="L7" s="91" t="s">
        <v>21</v>
      </c>
    </row>
    <row r="8" spans="1:12" s="91" customFormat="1" ht="23.1" customHeight="1">
      <c r="D8" s="9" t="s">
        <v>25</v>
      </c>
      <c r="E8" s="9"/>
      <c r="F8" s="9"/>
      <c r="G8" s="9"/>
      <c r="H8" s="91" t="s">
        <v>9</v>
      </c>
      <c r="I8" s="9"/>
      <c r="J8" s="91" t="s">
        <v>80</v>
      </c>
      <c r="K8" s="9"/>
      <c r="L8" s="91" t="s">
        <v>60</v>
      </c>
    </row>
    <row r="9" spans="1:12" s="91" customFormat="1" ht="23.1" customHeight="1">
      <c r="B9" s="26"/>
      <c r="D9" s="147" t="s">
        <v>19</v>
      </c>
      <c r="E9" s="9"/>
      <c r="F9" s="147" t="s">
        <v>81</v>
      </c>
      <c r="G9" s="9"/>
      <c r="H9" s="147" t="s">
        <v>58</v>
      </c>
      <c r="I9" s="9"/>
      <c r="J9" s="147" t="s">
        <v>20</v>
      </c>
      <c r="K9" s="9"/>
      <c r="L9" s="147" t="s">
        <v>61</v>
      </c>
    </row>
    <row r="10" spans="1:12" s="4" customFormat="1" ht="23.1" customHeight="1">
      <c r="A10" s="89" t="s">
        <v>120</v>
      </c>
      <c r="B10" s="10"/>
      <c r="C10" s="5"/>
      <c r="D10" s="12">
        <v>3810000000</v>
      </c>
      <c r="E10" s="12"/>
      <c r="F10" s="12">
        <v>-2507800208</v>
      </c>
      <c r="G10" s="12"/>
      <c r="H10" s="12">
        <v>1302199792</v>
      </c>
      <c r="I10" s="12"/>
      <c r="J10" s="12">
        <v>379</v>
      </c>
      <c r="K10" s="12"/>
      <c r="L10" s="12">
        <f>SUM(H10:J10)</f>
        <v>1302200171</v>
      </c>
    </row>
    <row r="11" spans="1:12" s="4" customFormat="1" ht="23.1" customHeight="1">
      <c r="A11" s="90" t="s">
        <v>113</v>
      </c>
      <c r="B11" s="10"/>
      <c r="C11" s="5"/>
      <c r="D11" s="12">
        <v>0</v>
      </c>
      <c r="E11" s="12"/>
      <c r="F11" s="12">
        <f>'pl&amp;cf'!H47</f>
        <v>178385484</v>
      </c>
      <c r="G11" s="12"/>
      <c r="H11" s="12">
        <f>SUM(D11:F11)</f>
        <v>178385484</v>
      </c>
      <c r="I11" s="12"/>
      <c r="J11" s="12">
        <f>'pl&amp;cf'!H49</f>
        <v>952</v>
      </c>
      <c r="K11" s="12"/>
      <c r="L11" s="12">
        <f>SUM(H11:J11)</f>
        <v>178386436</v>
      </c>
    </row>
    <row r="12" spans="1:12" ht="23.1" customHeight="1">
      <c r="A12" s="90" t="s">
        <v>95</v>
      </c>
      <c r="B12" s="10"/>
      <c r="D12" s="13">
        <v>0</v>
      </c>
      <c r="E12" s="12"/>
      <c r="F12" s="13">
        <f>'pl&amp;cf'!H33-J12</f>
        <v>-4345989</v>
      </c>
      <c r="G12" s="12"/>
      <c r="H12" s="13">
        <f>SUM(D12:F12)</f>
        <v>-4345989</v>
      </c>
      <c r="I12" s="12"/>
      <c r="J12" s="13">
        <f>'pl&amp;cf'!H55-'pl&amp;cf'!H49</f>
        <v>-32</v>
      </c>
      <c r="K12" s="12"/>
      <c r="L12" s="13">
        <f>SUM(H12:J12)</f>
        <v>-4346021</v>
      </c>
    </row>
    <row r="13" spans="1:12" ht="23.1" customHeight="1">
      <c r="A13" s="90" t="s">
        <v>94</v>
      </c>
      <c r="B13" s="10"/>
      <c r="D13" s="12">
        <f>SUM(D11:D12)</f>
        <v>0</v>
      </c>
      <c r="E13" s="12"/>
      <c r="F13" s="12">
        <f>SUM(F11:F12)</f>
        <v>174039495</v>
      </c>
      <c r="G13" s="12"/>
      <c r="H13" s="12">
        <f>SUM(H11:H12)</f>
        <v>174039495</v>
      </c>
      <c r="I13" s="12"/>
      <c r="J13" s="12">
        <f>SUM(J11:J12)</f>
        <v>920</v>
      </c>
      <c r="K13" s="12"/>
      <c r="L13" s="12">
        <f>SUM(L11:L12)</f>
        <v>174040415</v>
      </c>
    </row>
    <row r="14" spans="1:12" ht="23.1" customHeight="1" thickBot="1">
      <c r="A14" s="23" t="s">
        <v>121</v>
      </c>
      <c r="B14" s="40"/>
      <c r="D14" s="18">
        <f>SUM(D13:D13,D10)</f>
        <v>3810000000</v>
      </c>
      <c r="E14" s="12"/>
      <c r="F14" s="18">
        <f>SUM(F13:F13,F10)</f>
        <v>-2333760713</v>
      </c>
      <c r="G14" s="12"/>
      <c r="H14" s="18">
        <f>SUM(H13:H13,H10)</f>
        <v>1476239287</v>
      </c>
      <c r="I14" s="12"/>
      <c r="J14" s="18">
        <f>SUM(J13:J13,J10)</f>
        <v>1299</v>
      </c>
      <c r="K14" s="12"/>
      <c r="L14" s="18">
        <f>SUM(L13:L13,L10)</f>
        <v>1476240586</v>
      </c>
    </row>
    <row r="15" spans="1:12" ht="23.1" customHeight="1" thickTop="1">
      <c r="A15" s="23"/>
      <c r="B15" s="40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3.1" customHeight="1">
      <c r="A16" s="89" t="s">
        <v>139</v>
      </c>
      <c r="B16" s="10"/>
      <c r="D16" s="12">
        <f>D14</f>
        <v>3810000000</v>
      </c>
      <c r="E16" s="12"/>
      <c r="F16" s="12">
        <f>F14</f>
        <v>-2333760713</v>
      </c>
      <c r="G16" s="12"/>
      <c r="H16" s="12">
        <f>H14</f>
        <v>1476239287</v>
      </c>
      <c r="I16" s="12"/>
      <c r="J16" s="12">
        <f>J14</f>
        <v>1299</v>
      </c>
      <c r="K16" s="12"/>
      <c r="L16" s="12">
        <f>SUM(H16:J16)</f>
        <v>1476240586</v>
      </c>
    </row>
    <row r="17" spans="1:13" ht="23.1" customHeight="1">
      <c r="A17" s="5" t="s">
        <v>146</v>
      </c>
      <c r="B17" s="10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23.1" customHeight="1">
      <c r="A18" s="5" t="s">
        <v>159</v>
      </c>
      <c r="B18" s="10"/>
      <c r="D18" s="13">
        <v>0</v>
      </c>
      <c r="E18" s="12"/>
      <c r="F18" s="13">
        <v>-5421998</v>
      </c>
      <c r="G18" s="12"/>
      <c r="H18" s="13">
        <f>F18</f>
        <v>-5421998</v>
      </c>
      <c r="I18" s="12"/>
      <c r="J18" s="13">
        <v>0</v>
      </c>
      <c r="K18" s="12"/>
      <c r="L18" s="13">
        <f>SUM(H18:J18)</f>
        <v>-5421998</v>
      </c>
    </row>
    <row r="19" spans="1:13" ht="23.1" customHeight="1">
      <c r="A19" s="89" t="s">
        <v>147</v>
      </c>
      <c r="B19" s="10"/>
      <c r="D19" s="12">
        <f>SUM(D16:D18)</f>
        <v>3810000000</v>
      </c>
      <c r="E19" s="12"/>
      <c r="F19" s="12">
        <f t="shared" ref="F19:L19" si="0">SUM(F16:F18)</f>
        <v>-2339182711</v>
      </c>
      <c r="G19" s="12">
        <f t="shared" si="0"/>
        <v>0</v>
      </c>
      <c r="H19" s="12">
        <f t="shared" si="0"/>
        <v>1470817289</v>
      </c>
      <c r="I19" s="12">
        <f t="shared" si="0"/>
        <v>0</v>
      </c>
      <c r="J19" s="12">
        <f t="shared" si="0"/>
        <v>1299</v>
      </c>
      <c r="K19" s="12">
        <f t="shared" si="0"/>
        <v>0</v>
      </c>
      <c r="L19" s="12">
        <f t="shared" si="0"/>
        <v>1470818588</v>
      </c>
    </row>
    <row r="20" spans="1:13" ht="23.1" customHeight="1">
      <c r="A20" s="90" t="s">
        <v>113</v>
      </c>
      <c r="B20" s="10"/>
      <c r="D20" s="12">
        <v>0</v>
      </c>
      <c r="E20" s="12"/>
      <c r="F20" s="12">
        <f>'pl&amp;cf'!F47</f>
        <v>633864610</v>
      </c>
      <c r="G20" s="12"/>
      <c r="H20" s="12">
        <f>SUM(D20:F20)</f>
        <v>633864610</v>
      </c>
      <c r="I20" s="12"/>
      <c r="J20" s="12">
        <f>SUM('pl&amp;cf'!F49)</f>
        <v>32889</v>
      </c>
      <c r="K20" s="12"/>
      <c r="L20" s="12">
        <f>SUM(H20:J20)</f>
        <v>633897499</v>
      </c>
    </row>
    <row r="21" spans="1:13" ht="23.1" customHeight="1">
      <c r="A21" s="90" t="s">
        <v>95</v>
      </c>
      <c r="B21" s="10"/>
      <c r="D21" s="13">
        <v>0</v>
      </c>
      <c r="E21" s="12"/>
      <c r="F21" s="13">
        <f>'pl&amp;cf'!F33-CE!J21</f>
        <v>0</v>
      </c>
      <c r="G21" s="12"/>
      <c r="H21" s="13">
        <f>SUM(D21:F21)</f>
        <v>0</v>
      </c>
      <c r="I21" s="12"/>
      <c r="J21" s="13">
        <f>'pl&amp;cf'!F55-'pl&amp;cf'!F49</f>
        <v>0</v>
      </c>
      <c r="K21" s="12"/>
      <c r="L21" s="13">
        <f>SUM(H21:J21)</f>
        <v>0</v>
      </c>
    </row>
    <row r="22" spans="1:13" ht="23.1" customHeight="1">
      <c r="A22" s="90" t="s">
        <v>94</v>
      </c>
      <c r="B22" s="10"/>
      <c r="D22" s="12">
        <f>SUM(D20:D21)</f>
        <v>0</v>
      </c>
      <c r="E22" s="12"/>
      <c r="F22" s="12">
        <f>SUM(F20:F21)</f>
        <v>633864610</v>
      </c>
      <c r="G22" s="12"/>
      <c r="H22" s="12">
        <f>SUM(D22:F22)</f>
        <v>633864610</v>
      </c>
      <c r="I22" s="12"/>
      <c r="J22" s="12">
        <f>SUM(J20:J21)</f>
        <v>32889</v>
      </c>
      <c r="K22" s="12"/>
      <c r="L22" s="12">
        <f>SUM(H22:J22)</f>
        <v>633897499</v>
      </c>
      <c r="M22" s="4"/>
    </row>
    <row r="23" spans="1:13" s="141" customFormat="1" ht="23.1" customHeight="1">
      <c r="A23" s="139" t="s">
        <v>165</v>
      </c>
      <c r="B23" s="140"/>
      <c r="D23" s="142">
        <v>0</v>
      </c>
      <c r="E23" s="142"/>
      <c r="F23" s="142">
        <v>0</v>
      </c>
      <c r="G23" s="142"/>
      <c r="H23" s="142">
        <v>0</v>
      </c>
      <c r="I23" s="142"/>
      <c r="J23" s="142">
        <v>164745</v>
      </c>
      <c r="K23" s="142"/>
      <c r="L23" s="142">
        <v>164745</v>
      </c>
    </row>
    <row r="24" spans="1:13" ht="23.1" customHeight="1" thickBot="1">
      <c r="A24" s="23" t="s">
        <v>140</v>
      </c>
      <c r="B24" s="40"/>
      <c r="D24" s="18">
        <f>SUM(D22:D22,D19,D23)</f>
        <v>3810000000</v>
      </c>
      <c r="E24" s="12"/>
      <c r="F24" s="18">
        <f>SUM(F22:F22,F19,F23)</f>
        <v>-1705318101</v>
      </c>
      <c r="G24" s="12"/>
      <c r="H24" s="18">
        <f>SUM(H22:H22,H19,H23)</f>
        <v>2104681899</v>
      </c>
      <c r="I24" s="12"/>
      <c r="J24" s="18">
        <f>SUM(J22:J22,J19,J23)</f>
        <v>198933</v>
      </c>
      <c r="K24" s="12"/>
      <c r="L24" s="18">
        <f>SUM(L22:L22,L19,L23)</f>
        <v>2104880832</v>
      </c>
    </row>
    <row r="25" spans="1:13" ht="23.1" customHeight="1" thickTop="1">
      <c r="A25" s="23"/>
      <c r="B25" s="23"/>
      <c r="D25" s="12"/>
      <c r="E25" s="12"/>
      <c r="F25" s="134">
        <f>F24-BS!F65</f>
        <v>0</v>
      </c>
      <c r="G25" s="134"/>
      <c r="H25" s="134"/>
      <c r="I25" s="134"/>
      <c r="J25" s="134">
        <f>J24-BS!F68</f>
        <v>0</v>
      </c>
      <c r="K25" s="135"/>
      <c r="L25" s="12">
        <f>SUM(L24-BS!F69)</f>
        <v>0</v>
      </c>
    </row>
    <row r="26" spans="1:13" ht="23.1" customHeight="1">
      <c r="A26" s="5" t="s">
        <v>5</v>
      </c>
      <c r="D26" s="2"/>
      <c r="E26" s="1"/>
      <c r="F26" s="2"/>
      <c r="G26" s="1"/>
      <c r="J26" s="19"/>
    </row>
    <row r="27" spans="1:13" ht="23.1" customHeight="1">
      <c r="D27" s="37"/>
      <c r="E27" s="38"/>
      <c r="F27" s="37"/>
      <c r="G27" s="38"/>
      <c r="H27" s="37"/>
      <c r="I27" s="37"/>
      <c r="J27" s="37"/>
    </row>
    <row r="28" spans="1:13" ht="23.1" customHeight="1">
      <c r="F28" s="41"/>
    </row>
    <row r="29" spans="1:13" ht="23.1" customHeight="1">
      <c r="D29" s="37"/>
      <c r="E29" s="38"/>
      <c r="F29" s="37"/>
      <c r="G29" s="38"/>
      <c r="H29" s="37"/>
      <c r="I29" s="37"/>
      <c r="J29" s="37"/>
    </row>
    <row r="31" spans="1:13" ht="23.1" customHeight="1">
      <c r="D31" s="41"/>
      <c r="E31" s="41"/>
      <c r="F31" s="41"/>
      <c r="G31" s="41"/>
      <c r="H31" s="41"/>
      <c r="I31" s="41"/>
      <c r="J31" s="41"/>
    </row>
    <row r="34" s="5" customFormat="1" ht="23.1" customHeight="1"/>
    <row r="35" s="5" customFormat="1" ht="23.1" customHeight="1"/>
    <row r="37" s="5" customFormat="1" ht="23.1" customHeight="1"/>
  </sheetData>
  <mergeCells count="5">
    <mergeCell ref="D6:H6"/>
    <mergeCell ref="A1:J1"/>
    <mergeCell ref="A2:J2"/>
    <mergeCell ref="A3:J3"/>
    <mergeCell ref="D5:L5"/>
  </mergeCells>
  <phoneticPr fontId="0" type="noConversion"/>
  <printOptions horizontalCentered="1"/>
  <pageMargins left="0.31496062992126" right="0.31496062992126" top="0.98425196850393704" bottom="0.39370078740157499" header="0.196850393700787" footer="0.196850393700787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25"/>
  <sheetViews>
    <sheetView showGridLines="0" view="pageBreakPreview" topLeftCell="A47" zoomScaleNormal="90" zoomScaleSheetLayoutView="100" workbookViewId="0">
      <selection activeCell="F27" sqref="F27"/>
    </sheetView>
  </sheetViews>
  <sheetFormatPr defaultColWidth="9.28515625" defaultRowHeight="23.25" customHeight="1"/>
  <cols>
    <col min="1" max="1" width="28.5703125" style="5" customWidth="1"/>
    <col min="2" max="2" width="16.7109375" style="25" customWidth="1"/>
    <col min="3" max="3" width="1.42578125" style="5" customWidth="1"/>
    <col min="4" max="4" width="15.28515625" style="5" customWidth="1"/>
    <col min="5" max="5" width="1.7109375" style="5" customWidth="1"/>
    <col min="6" max="6" width="15.28515625" style="5" customWidth="1"/>
    <col min="7" max="7" width="1.7109375" style="5" customWidth="1"/>
    <col min="8" max="8" width="15.28515625" style="5" customWidth="1"/>
    <col min="9" max="9" width="11.7109375" style="5" bestFit="1" customWidth="1"/>
    <col min="10" max="16384" width="9.28515625" style="5"/>
  </cols>
  <sheetData>
    <row r="1" spans="1:18" ht="23.25" customHeight="1">
      <c r="A1" s="27" t="s">
        <v>78</v>
      </c>
      <c r="B1" s="27"/>
      <c r="C1" s="27"/>
      <c r="D1" s="27"/>
      <c r="E1" s="27"/>
      <c r="F1" s="27"/>
      <c r="G1" s="27"/>
    </row>
    <row r="2" spans="1:18" ht="23.25" customHeight="1">
      <c r="A2" s="153" t="s">
        <v>22</v>
      </c>
      <c r="B2" s="153"/>
      <c r="C2" s="153"/>
      <c r="D2" s="153"/>
      <c r="E2" s="153"/>
      <c r="F2" s="153"/>
      <c r="G2" s="153"/>
    </row>
    <row r="3" spans="1:18" ht="23.25" customHeight="1">
      <c r="A3" s="153" t="s">
        <v>138</v>
      </c>
      <c r="B3" s="153"/>
      <c r="C3" s="153"/>
      <c r="D3" s="153"/>
      <c r="E3" s="153"/>
      <c r="F3" s="153"/>
      <c r="G3" s="153"/>
    </row>
    <row r="4" spans="1:18" ht="23.25" customHeight="1">
      <c r="A4" s="28"/>
      <c r="B4" s="28"/>
      <c r="C4" s="28"/>
      <c r="D4" s="28"/>
      <c r="E4" s="28"/>
      <c r="F4" s="28"/>
      <c r="G4" s="28"/>
      <c r="H4" s="39" t="s">
        <v>86</v>
      </c>
    </row>
    <row r="5" spans="1:18" ht="23.25" customHeight="1">
      <c r="D5" s="154" t="s">
        <v>24</v>
      </c>
      <c r="E5" s="154"/>
      <c r="F5" s="154"/>
      <c r="G5" s="154"/>
      <c r="H5" s="154"/>
    </row>
    <row r="6" spans="1:18" s="91" customFormat="1" ht="23.25" customHeight="1">
      <c r="A6" s="25"/>
      <c r="B6" s="25"/>
      <c r="C6" s="25"/>
      <c r="D6" s="9" t="s">
        <v>25</v>
      </c>
      <c r="E6" s="9"/>
      <c r="G6" s="9"/>
      <c r="H6" s="91" t="s">
        <v>85</v>
      </c>
    </row>
    <row r="7" spans="1:18" s="91" customFormat="1" ht="23.25" customHeight="1">
      <c r="A7" s="25"/>
      <c r="B7" s="26"/>
      <c r="C7" s="25"/>
      <c r="D7" s="147" t="s">
        <v>19</v>
      </c>
      <c r="E7" s="9"/>
      <c r="F7" s="147" t="s">
        <v>81</v>
      </c>
      <c r="G7" s="9"/>
      <c r="H7" s="147" t="s">
        <v>61</v>
      </c>
    </row>
    <row r="8" spans="1:18" ht="23.25" customHeight="1">
      <c r="A8" s="89" t="s">
        <v>122</v>
      </c>
      <c r="B8" s="20"/>
      <c r="C8" s="22"/>
      <c r="D8" s="21">
        <v>3810000000</v>
      </c>
      <c r="E8" s="21"/>
      <c r="F8" s="21">
        <v>-81370306</v>
      </c>
      <c r="G8" s="21"/>
      <c r="H8" s="21">
        <f>SUM(D8:F8)</f>
        <v>3728629694</v>
      </c>
      <c r="I8" s="4"/>
      <c r="J8" s="16"/>
      <c r="K8" s="4"/>
      <c r="L8" s="4"/>
      <c r="M8" s="4"/>
      <c r="N8" s="4"/>
      <c r="O8" s="4"/>
      <c r="P8" s="4"/>
      <c r="Q8" s="4"/>
      <c r="R8" s="4"/>
    </row>
    <row r="9" spans="1:18" ht="23.25" customHeight="1">
      <c r="A9" s="90" t="s">
        <v>113</v>
      </c>
      <c r="B9" s="20"/>
      <c r="C9" s="22"/>
      <c r="D9" s="21">
        <v>0</v>
      </c>
      <c r="E9" s="21"/>
      <c r="F9" s="21">
        <f>'pl&amp;cf'!L26</f>
        <v>13528042</v>
      </c>
      <c r="G9" s="21"/>
      <c r="H9" s="21">
        <f>SUM(D9:F9)</f>
        <v>13528042</v>
      </c>
      <c r="I9" s="4"/>
      <c r="J9" s="92"/>
      <c r="K9" s="4"/>
      <c r="L9" s="4"/>
      <c r="M9" s="4"/>
      <c r="N9" s="4"/>
      <c r="O9" s="4"/>
      <c r="P9" s="4"/>
      <c r="Q9" s="4"/>
      <c r="R9" s="4"/>
    </row>
    <row r="10" spans="1:18" ht="23.25" customHeight="1">
      <c r="A10" s="90" t="s">
        <v>95</v>
      </c>
      <c r="B10" s="20"/>
      <c r="C10" s="22"/>
      <c r="D10" s="100">
        <v>0</v>
      </c>
      <c r="E10" s="21"/>
      <c r="F10" s="99">
        <f>'pl&amp;cf'!L33</f>
        <v>-328002</v>
      </c>
      <c r="G10" s="21"/>
      <c r="H10" s="100">
        <f t="shared" ref="H10" si="0">SUM(D10:F10)</f>
        <v>-328002</v>
      </c>
      <c r="I10" s="4"/>
      <c r="J10" s="89"/>
      <c r="K10" s="4"/>
      <c r="L10" s="4"/>
      <c r="M10" s="4"/>
      <c r="N10" s="4"/>
      <c r="O10" s="4"/>
      <c r="P10" s="4"/>
      <c r="Q10" s="4"/>
      <c r="R10" s="4"/>
    </row>
    <row r="11" spans="1:18" ht="23.25" customHeight="1">
      <c r="A11" s="90" t="s">
        <v>94</v>
      </c>
      <c r="B11" s="20"/>
      <c r="C11" s="22"/>
      <c r="D11" s="21">
        <f>SUM(D9:D10)</f>
        <v>0</v>
      </c>
      <c r="E11" s="21"/>
      <c r="F11" s="21">
        <f>SUM(F9:F10)</f>
        <v>13200040</v>
      </c>
      <c r="G11" s="21"/>
      <c r="H11" s="21">
        <f>SUM(H9:H10)</f>
        <v>13200040</v>
      </c>
      <c r="I11" s="37"/>
      <c r="J11" s="16"/>
    </row>
    <row r="12" spans="1:18" ht="23.25" customHeight="1" thickBot="1">
      <c r="A12" s="23" t="s">
        <v>121</v>
      </c>
      <c r="B12" s="24"/>
      <c r="C12" s="23"/>
      <c r="D12" s="18">
        <f>SUM(D11,D8)</f>
        <v>3810000000</v>
      </c>
      <c r="E12" s="12"/>
      <c r="F12" s="18">
        <f>SUM(F11,F8)</f>
        <v>-68170266</v>
      </c>
      <c r="G12" s="12"/>
      <c r="H12" s="18">
        <f>SUM(H11,H8)</f>
        <v>3741829734</v>
      </c>
      <c r="J12" s="90"/>
    </row>
    <row r="13" spans="1:18" ht="23.25" customHeight="1" thickTop="1">
      <c r="A13" s="23"/>
      <c r="B13" s="24"/>
      <c r="C13" s="23"/>
      <c r="D13" s="12"/>
      <c r="E13" s="12"/>
      <c r="F13" s="12"/>
      <c r="G13" s="12"/>
      <c r="H13" s="12"/>
      <c r="J13" s="4"/>
    </row>
    <row r="14" spans="1:18" ht="23.25" customHeight="1">
      <c r="A14" s="89" t="s">
        <v>141</v>
      </c>
      <c r="B14" s="24"/>
      <c r="C14" s="23"/>
      <c r="D14" s="21">
        <v>3810000000</v>
      </c>
      <c r="E14" s="21"/>
      <c r="F14" s="21">
        <f>F12</f>
        <v>-68170266</v>
      </c>
      <c r="G14" s="21"/>
      <c r="H14" s="21">
        <f>SUM(D14:F14)</f>
        <v>3741829734</v>
      </c>
      <c r="J14" s="4"/>
    </row>
    <row r="15" spans="1:18" ht="23.25" customHeight="1">
      <c r="A15" s="5" t="s">
        <v>146</v>
      </c>
      <c r="D15" s="12"/>
      <c r="E15" s="12"/>
      <c r="F15" s="12"/>
      <c r="G15" s="12"/>
      <c r="H15" s="12"/>
      <c r="J15" s="4"/>
    </row>
    <row r="16" spans="1:18" ht="23.25" customHeight="1">
      <c r="A16" s="5" t="s">
        <v>159</v>
      </c>
      <c r="D16" s="13">
        <v>0</v>
      </c>
      <c r="E16" s="12"/>
      <c r="F16" s="13">
        <v>-276933</v>
      </c>
      <c r="G16" s="12"/>
      <c r="H16" s="100">
        <f>SUM(D16:F16)</f>
        <v>-276933</v>
      </c>
      <c r="J16" s="4"/>
    </row>
    <row r="17" spans="1:10" ht="23.25" customHeight="1">
      <c r="A17" s="89" t="s">
        <v>147</v>
      </c>
      <c r="B17" s="20"/>
      <c r="C17" s="22"/>
      <c r="D17" s="21">
        <f>SUM(D14:D16)</f>
        <v>3810000000</v>
      </c>
      <c r="E17" s="21"/>
      <c r="F17" s="21">
        <f>SUM(F14:F16)</f>
        <v>-68447199</v>
      </c>
      <c r="G17" s="21"/>
      <c r="H17" s="21">
        <f>SUM(H14:H16)</f>
        <v>3741552801</v>
      </c>
      <c r="I17" s="37"/>
      <c r="J17" s="148"/>
    </row>
    <row r="18" spans="1:10" ht="23.25" customHeight="1">
      <c r="A18" s="90" t="s">
        <v>190</v>
      </c>
      <c r="B18" s="20"/>
      <c r="C18" s="22"/>
      <c r="D18" s="21">
        <v>0</v>
      </c>
      <c r="E18" s="21"/>
      <c r="F18" s="21">
        <f>'pl&amp;cf'!J26</f>
        <v>-26914502</v>
      </c>
      <c r="G18" s="21"/>
      <c r="H18" s="21">
        <f>SUM(D18:F18)</f>
        <v>-26914502</v>
      </c>
      <c r="I18" s="37"/>
      <c r="J18" s="148"/>
    </row>
    <row r="19" spans="1:10" ht="23.25" customHeight="1">
      <c r="A19" s="90" t="s">
        <v>95</v>
      </c>
      <c r="B19" s="20"/>
      <c r="C19" s="22"/>
      <c r="D19" s="100">
        <v>0</v>
      </c>
      <c r="E19" s="21"/>
      <c r="F19" s="100">
        <f>'pl&amp;cf'!J32</f>
        <v>0</v>
      </c>
      <c r="G19" s="21"/>
      <c r="H19" s="100">
        <f>SUM(D19:F19)</f>
        <v>0</v>
      </c>
      <c r="I19" s="37"/>
      <c r="J19" s="148"/>
    </row>
    <row r="20" spans="1:10" ht="23.25" customHeight="1">
      <c r="A20" s="90" t="s">
        <v>94</v>
      </c>
      <c r="B20" s="20"/>
      <c r="C20" s="22"/>
      <c r="D20" s="21">
        <f>SUM(D18:D19)</f>
        <v>0</v>
      </c>
      <c r="E20" s="21"/>
      <c r="F20" s="21">
        <f>SUM(F18:F19)</f>
        <v>-26914502</v>
      </c>
      <c r="G20" s="21"/>
      <c r="H20" s="21">
        <f>SUM(H18:H19)</f>
        <v>-26914502</v>
      </c>
      <c r="I20" s="37"/>
      <c r="J20" s="16"/>
    </row>
    <row r="21" spans="1:10" ht="23.25" customHeight="1" thickBot="1">
      <c r="A21" s="23" t="s">
        <v>140</v>
      </c>
      <c r="B21" s="24"/>
      <c r="C21" s="23"/>
      <c r="D21" s="18">
        <f>SUM(D20:D20,D17)</f>
        <v>3810000000</v>
      </c>
      <c r="E21" s="12"/>
      <c r="F21" s="18">
        <f>SUM(F20:F20,F17)</f>
        <v>-95361701</v>
      </c>
      <c r="G21" s="12"/>
      <c r="H21" s="18">
        <f>SUM(H20:H20,H17)</f>
        <v>3714638299</v>
      </c>
      <c r="J21" s="89"/>
    </row>
    <row r="22" spans="1:10" ht="23.25" customHeight="1" thickTop="1">
      <c r="D22" s="19"/>
      <c r="E22" s="19"/>
      <c r="F22" s="136">
        <f>F21-BS!J65</f>
        <v>0</v>
      </c>
      <c r="G22" s="136"/>
      <c r="H22" s="19">
        <f>SUM(H21-BS!J69)</f>
        <v>0</v>
      </c>
      <c r="J22" s="90"/>
    </row>
    <row r="23" spans="1:10" ht="23.25" customHeight="1">
      <c r="A23" s="5" t="s">
        <v>5</v>
      </c>
      <c r="J23" s="92"/>
    </row>
    <row r="24" spans="1:10" ht="23.25" customHeight="1">
      <c r="D24" s="41"/>
      <c r="E24" s="41"/>
      <c r="F24" s="41"/>
      <c r="G24" s="41"/>
      <c r="J24" s="92"/>
    </row>
    <row r="25" spans="1:10" ht="23.25" customHeight="1">
      <c r="D25" s="37"/>
      <c r="E25" s="37"/>
      <c r="F25" s="37"/>
      <c r="G25" s="37"/>
      <c r="J25" s="23"/>
    </row>
  </sheetData>
  <mergeCells count="3">
    <mergeCell ref="D5:H5"/>
    <mergeCell ref="A2:G2"/>
    <mergeCell ref="A3:G3"/>
  </mergeCells>
  <phoneticPr fontId="0" type="noConversion"/>
  <printOptions horizontalCentered="1"/>
  <pageMargins left="0.98425196850393704" right="0.39370078740157483" top="0.78740157480314965" bottom="0.15748031496062992" header="0.19685039370078741" footer="0.19685039370078741"/>
  <pageSetup paperSize="9" scale="91" orientation="portrait" blackAndWhite="1" r:id="rId1"/>
  <headerFooter alignWithMargins="0"/>
  <ignoredErrors>
    <ignoredError sqref="E12 G12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</vt:lpstr>
      <vt:lpstr>CE- Seperate</vt:lpstr>
      <vt:lpstr>BS!Print_Area</vt:lpstr>
      <vt:lpstr>CE!Print_Area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2021-03-04T07:51:26Z</cp:lastPrinted>
  <dcterms:created xsi:type="dcterms:W3CDTF">1999-02-24T19:06:38Z</dcterms:created>
  <dcterms:modified xsi:type="dcterms:W3CDTF">2021-05-05T01:50:42Z</dcterms:modified>
</cp:coreProperties>
</file>