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pasradaMat\Desktop\FS ONE\2020\Word Excel FS\2020\"/>
    </mc:Choice>
  </mc:AlternateContent>
  <xr:revisionPtr revIDLastSave="0" documentId="13_ncr:1_{440CDA7D-EE6E-4250-A0A6-A32318988491}" xr6:coauthVersionLast="46" xr6:coauthVersionMax="46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" sheetId="9" r:id="rId5"/>
    <sheet name="CE- Seperate" sheetId="8" r:id="rId6"/>
    <sheet name="000" sheetId="4" state="veryHidden" r:id="rId7"/>
  </sheets>
  <definedNames>
    <definedName name="_xlnm.Print_Area" localSheetId="2">BS!$A$1:$L$76</definedName>
    <definedName name="_xlnm.Print_Area" localSheetId="5">'CE- Seperate'!$A$1:$H$32</definedName>
    <definedName name="_xlnm.Print_Area" localSheetId="3">'pl&amp;cf'!$A$1:$L$150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7" i="10" l="1"/>
  <c r="J137" i="10"/>
  <c r="H137" i="10"/>
  <c r="L14" i="10"/>
  <c r="H14" i="10"/>
  <c r="F14" i="10"/>
  <c r="F52" i="3" l="1"/>
  <c r="H18" i="8" l="1"/>
  <c r="H19" i="9"/>
  <c r="L19" i="9" s="1"/>
  <c r="D24" i="9" l="1"/>
  <c r="J22" i="9"/>
  <c r="J24" i="9" s="1"/>
  <c r="J14" i="10"/>
  <c r="F15" i="3"/>
  <c r="F27" i="3"/>
  <c r="F57" i="3"/>
  <c r="F28" i="3" l="1"/>
  <c r="F58" i="3"/>
  <c r="L130" i="10"/>
  <c r="H130" i="10"/>
  <c r="L32" i="10"/>
  <c r="L19" i="10"/>
  <c r="H32" i="10"/>
  <c r="H19" i="10"/>
  <c r="H20" i="10" s="1"/>
  <c r="L52" i="3"/>
  <c r="H52" i="3"/>
  <c r="L15" i="3"/>
  <c r="H15" i="3"/>
  <c r="L20" i="10" l="1"/>
  <c r="L24" i="10" s="1"/>
  <c r="H24" i="10"/>
  <c r="H10" i="8"/>
  <c r="J52" i="3"/>
  <c r="F137" i="10"/>
  <c r="H26" i="10" l="1"/>
  <c r="H34" i="10" s="1"/>
  <c r="H74" i="10"/>
  <c r="L74" i="10"/>
  <c r="L26" i="10"/>
  <c r="L34" i="10" s="1"/>
  <c r="L11" i="9"/>
  <c r="L57" i="3" l="1"/>
  <c r="L58" i="3" s="1"/>
  <c r="H57" i="3"/>
  <c r="L27" i="3"/>
  <c r="H27" i="3"/>
  <c r="H54" i="10" l="1"/>
  <c r="H52" i="10" s="1"/>
  <c r="H49" i="10"/>
  <c r="H47" i="10" s="1"/>
  <c r="H57" i="10" s="1"/>
  <c r="H58" i="3"/>
  <c r="L28" i="3"/>
  <c r="H28" i="3"/>
  <c r="F130" i="10"/>
  <c r="J130" i="10"/>
  <c r="H95" i="10" l="1"/>
  <c r="H107" i="10" s="1"/>
  <c r="H111" i="10" s="1"/>
  <c r="H138" i="10" s="1"/>
  <c r="H140" i="10" s="1"/>
  <c r="D13" i="8"/>
  <c r="H141" i="10" l="1"/>
  <c r="F139" i="10"/>
  <c r="L95" i="10"/>
  <c r="L107" i="10" s="1"/>
  <c r="L111" i="10" s="1"/>
  <c r="L138" i="10" s="1"/>
  <c r="L140" i="10" s="1"/>
  <c r="D14" i="8"/>
  <c r="L64" i="3" l="1"/>
  <c r="D16" i="8"/>
  <c r="D19" i="8" s="1"/>
  <c r="L141" i="10"/>
  <c r="J139" i="10"/>
  <c r="J15" i="3"/>
  <c r="J19" i="10" l="1"/>
  <c r="J32" i="10"/>
  <c r="F21" i="8" s="1"/>
  <c r="F12" i="8"/>
  <c r="J57" i="3"/>
  <c r="J27" i="3"/>
  <c r="J20" i="10" l="1"/>
  <c r="J24" i="10" s="1"/>
  <c r="J58" i="3"/>
  <c r="J28" i="3"/>
  <c r="H21" i="8"/>
  <c r="D22" i="8"/>
  <c r="J74" i="10" l="1"/>
  <c r="J26" i="10"/>
  <c r="J34" i="10" s="1"/>
  <c r="F11" i="8" l="1"/>
  <c r="H11" i="8" s="1"/>
  <c r="J13" i="9" l="1"/>
  <c r="F13" i="9" s="1"/>
  <c r="J12" i="9"/>
  <c r="D14" i="9"/>
  <c r="D15" i="9" s="1"/>
  <c r="D17" i="9" s="1"/>
  <c r="D21" i="9" s="1"/>
  <c r="D26" i="9" s="1"/>
  <c r="F13" i="8"/>
  <c r="H12" i="8"/>
  <c r="F14" i="8" l="1"/>
  <c r="J14" i="9"/>
  <c r="J15" i="9" s="1"/>
  <c r="J17" i="9" s="1"/>
  <c r="J21" i="9" s="1"/>
  <c r="H13" i="8"/>
  <c r="H14" i="8" s="1"/>
  <c r="L65" i="3" l="1"/>
  <c r="F16" i="8"/>
  <c r="F64" i="3"/>
  <c r="H64" i="3"/>
  <c r="H16" i="8" l="1"/>
  <c r="F19" i="8"/>
  <c r="D27" i="9"/>
  <c r="F32" i="10" l="1"/>
  <c r="F23" i="9" s="1"/>
  <c r="H23" i="9" s="1"/>
  <c r="L23" i="9" s="1"/>
  <c r="H13" i="9"/>
  <c r="L13" i="9" s="1"/>
  <c r="J26" i="9"/>
  <c r="F67" i="3" l="1"/>
  <c r="H67" i="3" l="1"/>
  <c r="F19" i="10" l="1"/>
  <c r="L52" i="10" l="1"/>
  <c r="F20" i="10"/>
  <c r="F24" i="10" s="1"/>
  <c r="F26" i="10" l="1"/>
  <c r="F74" i="10"/>
  <c r="F95" i="10" s="1"/>
  <c r="F107" i="10" s="1"/>
  <c r="F111" i="10" s="1"/>
  <c r="D23" i="8"/>
  <c r="J64" i="3" s="1"/>
  <c r="H19" i="8" l="1"/>
  <c r="F34" i="10" l="1"/>
  <c r="F54" i="10" s="1"/>
  <c r="F52" i="10" s="1"/>
  <c r="F49" i="10"/>
  <c r="J95" i="10"/>
  <c r="J107" i="10" s="1"/>
  <c r="J111" i="10" s="1"/>
  <c r="F20" i="8" l="1"/>
  <c r="H20" i="8" l="1"/>
  <c r="H22" i="8" s="1"/>
  <c r="H23" i="8" s="1"/>
  <c r="F22" i="8"/>
  <c r="F23" i="8" s="1"/>
  <c r="J65" i="3" s="1"/>
  <c r="J52" i="10"/>
  <c r="J47" i="10" l="1"/>
  <c r="J57" i="10" s="1"/>
  <c r="L47" i="10" l="1"/>
  <c r="L57" i="10" s="1"/>
  <c r="F47" i="10" l="1"/>
  <c r="F57" i="10" s="1"/>
  <c r="L66" i="3"/>
  <c r="L68" i="3" s="1"/>
  <c r="F12" i="9" l="1"/>
  <c r="H12" i="9" s="1"/>
  <c r="L12" i="9" s="1"/>
  <c r="F22" i="9"/>
  <c r="F24" i="9" s="1"/>
  <c r="J27" i="9"/>
  <c r="L69" i="3"/>
  <c r="F14" i="9" l="1"/>
  <c r="F15" i="9" s="1"/>
  <c r="F17" i="9" s="1"/>
  <c r="F21" i="9" s="1"/>
  <c r="L14" i="9"/>
  <c r="L15" i="9" s="1"/>
  <c r="L17" i="9" s="1"/>
  <c r="L21" i="9" s="1"/>
  <c r="H14" i="9"/>
  <c r="H15" i="9" s="1"/>
  <c r="H17" i="9" s="1"/>
  <c r="H21" i="9" s="1"/>
  <c r="H22" i="9"/>
  <c r="H24" i="9" s="1"/>
  <c r="L70" i="3"/>
  <c r="H26" i="9" l="1"/>
  <c r="H65" i="3"/>
  <c r="H66" i="3" s="1"/>
  <c r="H68" i="3" s="1"/>
  <c r="H69" i="3" s="1"/>
  <c r="H70" i="3" s="1"/>
  <c r="L22" i="9"/>
  <c r="L24" i="9" s="1"/>
  <c r="L26" i="9" l="1"/>
  <c r="F26" i="9"/>
  <c r="F65" i="3" l="1"/>
  <c r="F66" i="3" s="1"/>
  <c r="F68" i="3" s="1"/>
  <c r="F69" i="3" s="1"/>
  <c r="F70" i="3" s="1"/>
  <c r="F24" i="8"/>
  <c r="L27" i="9" l="1"/>
  <c r="F27" i="9"/>
  <c r="H27" i="9"/>
  <c r="J66" i="3"/>
  <c r="J68" i="3" s="1"/>
  <c r="J69" i="3" s="1"/>
  <c r="J70" i="3" s="1"/>
  <c r="H24" i="8" l="1"/>
  <c r="J138" i="10"/>
  <c r="J140" i="10" s="1"/>
  <c r="J141" i="10" s="1"/>
  <c r="F138" i="10" l="1"/>
  <c r="F140" i="10" s="1"/>
  <c r="F141" i="10" s="1"/>
</calcChain>
</file>

<file path=xl/sharedStrings.xml><?xml version="1.0" encoding="utf-8"?>
<sst xmlns="http://schemas.openxmlformats.org/spreadsheetml/2006/main" count="258" uniqueCount="189">
  <si>
    <t>Statement of financial position</t>
  </si>
  <si>
    <t>Assets</t>
  </si>
  <si>
    <t>Current assets</t>
  </si>
  <si>
    <t>Cash and cash equivalents</t>
  </si>
  <si>
    <t>Trade and other receivables</t>
  </si>
  <si>
    <t>Inventories</t>
  </si>
  <si>
    <t>Advance payments</t>
  </si>
  <si>
    <t>Other current assets</t>
  </si>
  <si>
    <t>Total current assets</t>
  </si>
  <si>
    <t>Non-current assets</t>
  </si>
  <si>
    <t>Investments in subsidiaries</t>
  </si>
  <si>
    <t>Other intangible assets</t>
  </si>
  <si>
    <t>Cost of spectrum license</t>
  </si>
  <si>
    <t>Deferred tax assets</t>
  </si>
  <si>
    <t>Other non-current assets</t>
  </si>
  <si>
    <t>Total non-current assets</t>
  </si>
  <si>
    <t>Total assets</t>
  </si>
  <si>
    <t>Consolidated financial statements</t>
  </si>
  <si>
    <t>Separate financial statements</t>
  </si>
  <si>
    <t>Note</t>
  </si>
  <si>
    <t>The ONE Enterprise Company Limited and its subsidiaries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</si>
  <si>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</si>
  <si>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</si>
  <si>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</si>
  <si>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</si>
  <si>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</si>
  <si>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Unearned income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</si>
  <si>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</si>
  <si>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</si>
  <si>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</si>
  <si>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</si>
  <si>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</si>
  <si>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</si>
  <si>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</si>
  <si>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</si>
  <si>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</si>
  <si>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Equity attributable to owners of the Company</t>
  </si>
  <si>
    <t>Non-controlling interests of the subsidiaries</t>
  </si>
  <si>
    <t>Total liabilities and shareholders' equity</t>
  </si>
  <si>
    <t>Directors</t>
  </si>
  <si>
    <t>Statement of comprehensive income</t>
  </si>
  <si>
    <t>Revenues</t>
  </si>
  <si>
    <t>Service income</t>
  </si>
  <si>
    <t>Revenues from copyrights</t>
  </si>
  <si>
    <t>Other income</t>
  </si>
  <si>
    <t>Total revenues</t>
  </si>
  <si>
    <t>Expenses</t>
  </si>
  <si>
    <t>Selling and servicing expenses</t>
  </si>
  <si>
    <t>Administrative expenses</t>
  </si>
  <si>
    <t>Total expenses</t>
  </si>
  <si>
    <t>Finance cost</t>
  </si>
  <si>
    <t>Total comprehensive income attributable to:</t>
  </si>
  <si>
    <t>Equity holders of the Company</t>
  </si>
  <si>
    <t xml:space="preserve">Cash flows from operating activities </t>
  </si>
  <si>
    <t xml:space="preserve">   Depreciation</t>
  </si>
  <si>
    <t xml:space="preserve">   Amortisation</t>
  </si>
  <si>
    <t xml:space="preserve">   in operating assets and liabilities</t>
  </si>
  <si>
    <t xml:space="preserve">   Trade and other receivables</t>
  </si>
  <si>
    <t xml:space="preserve">   Inventories</t>
  </si>
  <si>
    <t xml:space="preserve">   Advance payments</t>
  </si>
  <si>
    <t xml:space="preserve">   Other current assets</t>
  </si>
  <si>
    <t xml:space="preserve">   Other non-current assets</t>
  </si>
  <si>
    <t xml:space="preserve">   Trade and other payables</t>
  </si>
  <si>
    <t xml:space="preserve">   Unearned income</t>
  </si>
  <si>
    <t xml:space="preserve">   Other current liabilities</t>
  </si>
  <si>
    <t>Cash flows from investing activities</t>
  </si>
  <si>
    <t>Acquisition of equipment</t>
  </si>
  <si>
    <t>Cash flows from financing activities</t>
  </si>
  <si>
    <t>Statement of changes in shareholders' equity</t>
  </si>
  <si>
    <t xml:space="preserve">Issued and </t>
  </si>
  <si>
    <t>paid-up</t>
  </si>
  <si>
    <t>share capital</t>
  </si>
  <si>
    <t>Equity attributable</t>
  </si>
  <si>
    <t xml:space="preserve"> to non-controlling</t>
  </si>
  <si>
    <t>Total</t>
  </si>
  <si>
    <t xml:space="preserve"> interests of</t>
  </si>
  <si>
    <t>shareholders'</t>
  </si>
  <si>
    <t>the subsidiaries</t>
  </si>
  <si>
    <t>equity</t>
  </si>
  <si>
    <t>Total equity</t>
  </si>
  <si>
    <t>attributable to</t>
  </si>
  <si>
    <t>owners of</t>
  </si>
  <si>
    <t>the Company</t>
  </si>
  <si>
    <t>Deficits</t>
  </si>
  <si>
    <t>Cash flow statement</t>
  </si>
  <si>
    <t>Cash flow statement (continued)</t>
  </si>
  <si>
    <t>Operating assets (increase) decrease</t>
  </si>
  <si>
    <t>Operating liabilities increase (decrease)</t>
  </si>
  <si>
    <t>Acquisition of intangible assets</t>
  </si>
  <si>
    <t>(Unit: Baht)</t>
  </si>
  <si>
    <t>Total comprehensive income for the year</t>
  </si>
  <si>
    <t>Other comprehensive income for the year</t>
  </si>
  <si>
    <t>Statement of changes in shareholders' equity (continued)</t>
  </si>
  <si>
    <t>Cash and cash equivalents at beginning of year</t>
  </si>
  <si>
    <t>Cash and cash equivalents at end of year</t>
  </si>
  <si>
    <t xml:space="preserve">Other comprehensive income for the year </t>
  </si>
  <si>
    <t>Other comprehensive income:</t>
  </si>
  <si>
    <t xml:space="preserve">    to profit or loss in subsequent periods:</t>
  </si>
  <si>
    <t>Property, plant and equipment</t>
  </si>
  <si>
    <t xml:space="preserve">Other comprehensive income not to be reclassified </t>
  </si>
  <si>
    <t>Supplemental cash flows information:</t>
  </si>
  <si>
    <t>Non-cash transactions:</t>
  </si>
  <si>
    <t>Statement of comprehensive income (continued)</t>
  </si>
  <si>
    <t>Bank restricted deposit</t>
  </si>
  <si>
    <t>Dividend income</t>
  </si>
  <si>
    <t xml:space="preserve">   Dividend income</t>
  </si>
  <si>
    <t>Proceeds from sales of equipment and intangible asset</t>
  </si>
  <si>
    <t>Investment in associate</t>
  </si>
  <si>
    <t xml:space="preserve">   Issued and fully paid</t>
  </si>
  <si>
    <t>Profit or loss:</t>
  </si>
  <si>
    <t>Share of profit from investment in associate</t>
  </si>
  <si>
    <t xml:space="preserve">   Share of profit from investment in associate</t>
  </si>
  <si>
    <t xml:space="preserve">    38,100,000 ordinary shares of Baht 100 each</t>
  </si>
  <si>
    <t xml:space="preserve">Equity attributable to owners of the Company </t>
  </si>
  <si>
    <t xml:space="preserve">   Amortisation of cost of spectrum license</t>
  </si>
  <si>
    <t>Profit from operating activities before changes</t>
  </si>
  <si>
    <t xml:space="preserve">Profit for the year </t>
  </si>
  <si>
    <t>Cost of services</t>
  </si>
  <si>
    <t>Short-term loans to subsidiaries</t>
  </si>
  <si>
    <t xml:space="preserve">   Doubtful debts</t>
  </si>
  <si>
    <t xml:space="preserve">Total shareholders' equity </t>
  </si>
  <si>
    <t xml:space="preserve">      and intangible assets</t>
  </si>
  <si>
    <t>Income tax expenses</t>
  </si>
  <si>
    <t>Profit for the year</t>
  </si>
  <si>
    <t xml:space="preserve">   Loss (gain) on disposal and write-off of equipments </t>
  </si>
  <si>
    <t>Balance as at 1 January 2019</t>
  </si>
  <si>
    <t>Balance as at 31 December 2019</t>
  </si>
  <si>
    <t>Short-term loan from bank</t>
  </si>
  <si>
    <t>Actuarial loss - net of income tax</t>
  </si>
  <si>
    <t xml:space="preserve">   Cash received from tax refund</t>
  </si>
  <si>
    <t>Cash flows from (used in) operating activities</t>
  </si>
  <si>
    <t>Profit attributable to:</t>
  </si>
  <si>
    <t xml:space="preserve">   Reversal of impairment loss on input tax</t>
  </si>
  <si>
    <t>Cash paid for spectrum license fees</t>
  </si>
  <si>
    <t>Repayment of long-term loan</t>
  </si>
  <si>
    <t>For the year ended 31 December 2020</t>
  </si>
  <si>
    <t>Balance as at 1 January 2020</t>
  </si>
  <si>
    <t>Balance as at 31 December 2020</t>
  </si>
  <si>
    <t>As at 31 December 2020</t>
  </si>
  <si>
    <t>Current portion of lease liabilities</t>
  </si>
  <si>
    <t>Lease liabilities, net of current portion</t>
  </si>
  <si>
    <t>22, 26</t>
  </si>
  <si>
    <t>Profit (loss) for the year</t>
  </si>
  <si>
    <t xml:space="preserve">Loss for the year </t>
  </si>
  <si>
    <t xml:space="preserve">Cumulative effect of change in accounting </t>
  </si>
  <si>
    <t xml:space="preserve">   - after adjustment</t>
  </si>
  <si>
    <t>Acquisition of a subsidiary (Note 12)</t>
  </si>
  <si>
    <t xml:space="preserve">   policy for leases (Note 4)</t>
  </si>
  <si>
    <t>Sales of goods</t>
  </si>
  <si>
    <t xml:space="preserve">   Difference from rental discount</t>
  </si>
  <si>
    <t>Cash paid for deferred front-end fee</t>
  </si>
  <si>
    <t xml:space="preserve">   Finance income</t>
  </si>
  <si>
    <t xml:space="preserve">   Finance cost</t>
  </si>
  <si>
    <t>Finance income</t>
  </si>
  <si>
    <t xml:space="preserve">   Interest paid</t>
  </si>
  <si>
    <t xml:space="preserve">   Corporate income tax paid</t>
  </si>
  <si>
    <t>Dividend received</t>
  </si>
  <si>
    <t>Interest received</t>
  </si>
  <si>
    <t>Payment of principal portion of lease liabilities</t>
  </si>
  <si>
    <t>Cash receipt from long-term loan</t>
  </si>
  <si>
    <t>Net cash flows from (used in) financing activities</t>
  </si>
  <si>
    <t>Net increase (decrease) in cash and cash equivalents</t>
  </si>
  <si>
    <t>Net cash flows from (used in) operating activities</t>
  </si>
  <si>
    <t>Net cash flows used in investing activities</t>
  </si>
  <si>
    <t xml:space="preserve">   Other payables for purchase of equipment</t>
  </si>
  <si>
    <t xml:space="preserve">   Increase in right-of-use assets and lease liabilities</t>
  </si>
  <si>
    <t>Unallocated costs of business acquisition</t>
  </si>
  <si>
    <t>Current portion of long-term loans</t>
  </si>
  <si>
    <t>Long-term loans, net of current portion</t>
  </si>
  <si>
    <t>Profit (loss) before income tax expenses</t>
  </si>
  <si>
    <t>Basic earnings (loss) per share</t>
  </si>
  <si>
    <t>Profit (loss) attributable to equity holders of the Company</t>
  </si>
  <si>
    <t xml:space="preserve">   Impairment loss on financial assets (reversal)</t>
  </si>
  <si>
    <t xml:space="preserve">   Impairment loss on intangible assets (reversal)</t>
  </si>
  <si>
    <t xml:space="preserve">   Long-term employee benefits expenses</t>
  </si>
  <si>
    <t xml:space="preserve">   Long-term employee benefits paid</t>
  </si>
  <si>
    <t>Increase in bank restricted deposit</t>
  </si>
  <si>
    <t>Increase in short-term loans to subsidiaries</t>
  </si>
  <si>
    <t>Net cash paid for investment in subsidiary (Note 12)</t>
  </si>
  <si>
    <t>Increase (decrease) in short-term loan from bank</t>
  </si>
  <si>
    <t>Other non-current financial assets</t>
  </si>
  <si>
    <t>Income tax payable</t>
  </si>
  <si>
    <t xml:space="preserve">Operating profit (loss) </t>
  </si>
  <si>
    <t xml:space="preserve">   Reversal of reduction of inventory to net realisable value</t>
  </si>
  <si>
    <t xml:space="preserve">   Reversal of impairment loss on withholding tax</t>
  </si>
  <si>
    <t>Balance as at 1 January 2020 - after adjustment</t>
  </si>
  <si>
    <t xml:space="preserve">   provided by (paid from) operating activities: </t>
  </si>
  <si>
    <t>Profit before tax</t>
  </si>
  <si>
    <t>Adjustments to reconcile profit before tax to net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</si>
</sst>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(* #,##0.0000_);_(* \(#,##0.0000\);_(* &quot;-&quot;_);_(@_)"/>
    <numFmt numFmtId="195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36">
    <xf numFmtId="0" fontId="0" fillId="0" borderId="0" xfId="0"/>
    <xf numFmtId="0" fontId="7" fillId="0" borderId="0" xfId="0" applyFont="1" applyFill="1"/>
    <xf numFmtId="0" fontId="7" fillId="0" borderId="0" xfId="11" applyFont="1" applyFill="1"/>
    <xf numFmtId="0" fontId="8" fillId="0" borderId="0" xfId="11" applyFont="1" applyFill="1"/>
    <xf numFmtId="0" fontId="8" fillId="0" borderId="0" xfId="11" applyFont="1" applyFill="1" applyAlignment="1"/>
    <xf numFmtId="0" fontId="8" fillId="0" borderId="0" xfId="0" applyFo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38" fontId="8" fillId="0" borderId="0" xfId="11" applyNumberFormat="1" applyFont="1" applyFill="1"/>
    <xf numFmtId="193" fontId="8" fillId="0" borderId="0" xfId="11" applyNumberFormat="1" applyFont="1" applyFill="1"/>
    <xf numFmtId="193" fontId="8" fillId="0" borderId="0" xfId="11" applyNumberFormat="1" applyFont="1" applyFill="1" applyAlignment="1">
      <alignment horizontal="center"/>
    </xf>
    <xf numFmtId="38" fontId="8" fillId="0" borderId="0" xfId="11" applyNumberFormat="1" applyFont="1" applyFill="1" applyAlignment="1">
      <alignment horizontal="center"/>
    </xf>
    <xf numFmtId="38" fontId="10" fillId="0" borderId="0" xfId="11" applyNumberFormat="1" applyFont="1" applyFill="1" applyAlignment="1">
      <alignment horizontal="center"/>
    </xf>
    <xf numFmtId="187" fontId="8" fillId="0" borderId="0" xfId="11" applyNumberFormat="1" applyFont="1" applyFill="1" applyAlignment="1">
      <alignment horizontal="right"/>
    </xf>
    <xf numFmtId="195" fontId="8" fillId="0" borderId="0" xfId="11" applyNumberFormat="1" applyFont="1" applyFill="1" applyAlignment="1">
      <alignment horizontal="right"/>
    </xf>
    <xf numFmtId="187" fontId="8" fillId="0" borderId="0" xfId="11" applyNumberFormat="1" applyFont="1" applyFill="1" applyBorder="1" applyAlignment="1">
      <alignment horizontal="right"/>
    </xf>
    <xf numFmtId="195" fontId="8" fillId="0" borderId="0" xfId="11" applyNumberFormat="1" applyFont="1" applyFill="1" applyBorder="1" applyAlignment="1">
      <alignment horizontal="right"/>
    </xf>
    <xf numFmtId="187" fontId="8" fillId="0" borderId="5" xfId="11" applyNumberFormat="1" applyFont="1" applyFill="1" applyBorder="1" applyAlignment="1">
      <alignment horizontal="right"/>
    </xf>
    <xf numFmtId="193" fontId="10" fillId="0" borderId="0" xfId="11" applyNumberFormat="1" applyFont="1" applyFill="1" applyAlignment="1">
      <alignment horizontal="center"/>
    </xf>
    <xf numFmtId="187" fontId="8" fillId="0" borderId="6" xfId="11" applyNumberFormat="1" applyFont="1" applyFill="1" applyBorder="1" applyAlignment="1">
      <alignment horizontal="right"/>
    </xf>
    <xf numFmtId="0" fontId="8" fillId="0" borderId="0" xfId="11" applyFont="1" applyFill="1" applyAlignment="1">
      <alignment horizontal="center"/>
    </xf>
    <xf numFmtId="37" fontId="8" fillId="0" borderId="0" xfId="11" applyNumberFormat="1" applyFont="1" applyFill="1"/>
    <xf numFmtId="0" fontId="10" fillId="0" borderId="0" xfId="11" applyFont="1" applyFill="1" applyAlignment="1">
      <alignment horizontal="center"/>
    </xf>
    <xf numFmtId="0" fontId="8" fillId="0" borderId="0" xfId="11" applyFont="1" applyFill="1" applyBorder="1"/>
    <xf numFmtId="0" fontId="10" fillId="0" borderId="0" xfId="11" applyFont="1" applyFill="1" applyBorder="1" applyAlignment="1">
      <alignment horizontal="center"/>
    </xf>
    <xf numFmtId="0" fontId="8" fillId="0" borderId="0" xfId="11" applyFont="1" applyFill="1" applyBorder="1" applyAlignment="1">
      <alignment horizontal="center"/>
    </xf>
    <xf numFmtId="187" fontId="8" fillId="0" borderId="3" xfId="11" applyNumberFormat="1" applyFont="1" applyFill="1" applyBorder="1" applyAlignment="1">
      <alignment horizontal="right"/>
    </xf>
    <xf numFmtId="0" fontId="8" fillId="0" borderId="0" xfId="0" applyFont="1" applyFill="1"/>
    <xf numFmtId="193" fontId="8" fillId="0" borderId="0" xfId="11" applyNumberFormat="1" applyFont="1" applyFill="1" applyBorder="1" applyAlignment="1">
      <alignment horizontal="center"/>
    </xf>
    <xf numFmtId="0" fontId="8" fillId="0" borderId="4" xfId="11" applyFont="1" applyFill="1" applyBorder="1"/>
    <xf numFmtId="0" fontId="7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vertical="top"/>
    </xf>
    <xf numFmtId="193" fontId="8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>
      <alignment horizontal="right"/>
    </xf>
    <xf numFmtId="187" fontId="8" fillId="0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7" fontId="8" fillId="0" borderId="3" xfId="0" applyNumberFormat="1" applyFont="1" applyFill="1" applyBorder="1" applyAlignment="1">
      <alignment horizontal="right"/>
    </xf>
    <xf numFmtId="187" fontId="8" fillId="0" borderId="6" xfId="0" applyNumberFormat="1" applyFont="1" applyFill="1" applyBorder="1" applyAlignment="1">
      <alignment horizontal="right"/>
    </xf>
    <xf numFmtId="193" fontId="8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93" fontId="8" fillId="0" borderId="0" xfId="0" applyNumberFormat="1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87" fontId="8" fillId="0" borderId="0" xfId="0" applyNumberFormat="1" applyFont="1" applyFill="1" applyBorder="1" applyAlignment="1"/>
    <xf numFmtId="193" fontId="8" fillId="0" borderId="0" xfId="0" applyNumberFormat="1" applyFont="1" applyFill="1" applyBorder="1" applyAlignment="1">
      <alignment horizontal="center"/>
    </xf>
    <xf numFmtId="187" fontId="8" fillId="0" borderId="7" xfId="0" applyNumberFormat="1" applyFont="1" applyFill="1" applyBorder="1" applyAlignment="1">
      <alignment horizontal="right"/>
    </xf>
    <xf numFmtId="187" fontId="8" fillId="0" borderId="0" xfId="0" applyNumberFormat="1" applyFont="1" applyFill="1" applyBorder="1" applyAlignment="1">
      <alignment horizontal="center"/>
    </xf>
    <xf numFmtId="193" fontId="8" fillId="0" borderId="0" xfId="0" quotePrefix="1" applyNumberFormat="1" applyFont="1" applyFill="1" applyAlignment="1">
      <alignment horizontal="left"/>
    </xf>
    <xf numFmtId="193" fontId="8" fillId="0" borderId="0" xfId="0" applyNumberFormat="1" applyFont="1" applyFill="1" applyAlignment="1">
      <alignment horizontal="right"/>
    </xf>
    <xf numFmtId="193" fontId="8" fillId="0" borderId="0" xfId="0" applyNumberFormat="1" applyFont="1" applyFill="1" applyAlignment="1">
      <alignment horizontal="left"/>
    </xf>
    <xf numFmtId="188" fontId="8" fillId="0" borderId="0" xfId="0" applyNumberFormat="1" applyFont="1" applyFill="1" applyBorder="1" applyAlignment="1">
      <alignment horizontal="right"/>
    </xf>
    <xf numFmtId="188" fontId="8" fillId="0" borderId="6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/>
    </xf>
    <xf numFmtId="188" fontId="8" fillId="0" borderId="0" xfId="0" applyNumberFormat="1" applyFont="1" applyFill="1" applyBorder="1" applyAlignment="1"/>
    <xf numFmtId="38" fontId="8" fillId="0" borderId="0" xfId="0" applyNumberFormat="1" applyFont="1" applyFill="1" applyAlignment="1"/>
    <xf numFmtId="187" fontId="8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0" fontId="8" fillId="0" borderId="0" xfId="0" quotePrefix="1" applyFont="1" applyFill="1" applyAlignment="1">
      <alignment horizontal="left"/>
    </xf>
    <xf numFmtId="187" fontId="8" fillId="0" borderId="3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87" fontId="8" fillId="0" borderId="5" xfId="1" applyNumberFormat="1" applyFont="1" applyFill="1" applyBorder="1" applyAlignment="1">
      <alignment horizontal="right"/>
    </xf>
    <xf numFmtId="187" fontId="8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8" fillId="0" borderId="6" xfId="1" applyNumberFormat="1" applyFont="1" applyFill="1" applyBorder="1" applyAlignment="1">
      <alignment horizontal="right"/>
    </xf>
    <xf numFmtId="0" fontId="8" fillId="0" borderId="0" xfId="0" applyNumberFormat="1" applyFont="1" applyFill="1"/>
    <xf numFmtId="0" fontId="7" fillId="0" borderId="0" xfId="0" applyFont="1" applyFill="1" applyAlignment="1"/>
    <xf numFmtId="0" fontId="8" fillId="4" borderId="0" xfId="11" applyFont="1" applyFill="1"/>
    <xf numFmtId="0" fontId="8" fillId="0" borderId="0" xfId="0" applyFont="1" applyFill="1" applyBorder="1" applyAlignment="1">
      <alignment horizontal="left"/>
    </xf>
    <xf numFmtId="0" fontId="9" fillId="4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87" fontId="8" fillId="0" borderId="6" xfId="0" applyNumberFormat="1" applyFont="1" applyFill="1" applyBorder="1" applyAlignment="1">
      <alignment horizontal="center"/>
    </xf>
    <xf numFmtId="194" fontId="8" fillId="0" borderId="0" xfId="11" applyNumberFormat="1" applyFont="1" applyFill="1" applyAlignment="1">
      <alignment horizontal="right"/>
    </xf>
    <xf numFmtId="0" fontId="7" fillId="0" borderId="0" xfId="0" applyNumberFormat="1" applyFont="1" applyFill="1" applyAlignment="1">
      <alignment vertical="center"/>
    </xf>
    <xf numFmtId="49" fontId="10" fillId="0" borderId="0" xfId="11" applyNumberFormat="1" applyFont="1" applyFill="1" applyAlignment="1">
      <alignment vertical="top"/>
    </xf>
    <xf numFmtId="49" fontId="10" fillId="0" borderId="0" xfId="1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87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37" fontId="7" fillId="0" borderId="3" xfId="0" quotePrefix="1" applyNumberFormat="1" applyFont="1" applyFill="1" applyBorder="1" applyAlignment="1">
      <alignment horizontal="center"/>
    </xf>
    <xf numFmtId="187" fontId="8" fillId="0" borderId="0" xfId="11" applyNumberFormat="1" applyFont="1" applyFill="1" applyAlignment="1">
      <alignment horizontal="center"/>
    </xf>
    <xf numFmtId="187" fontId="8" fillId="0" borderId="0" xfId="11" applyNumberFormat="1" applyFont="1" applyFill="1"/>
    <xf numFmtId="187" fontId="8" fillId="0" borderId="0" xfId="11" applyNumberFormat="1" applyFont="1" applyFill="1" applyBorder="1"/>
    <xf numFmtId="187" fontId="8" fillId="0" borderId="0" xfId="0" applyNumberFormat="1" applyFont="1" applyAlignment="1">
      <alignment horizontal="right"/>
    </xf>
    <xf numFmtId="193" fontId="8" fillId="0" borderId="0" xfId="0" applyNumberFormat="1" applyFont="1"/>
    <xf numFmtId="37" fontId="7" fillId="0" borderId="3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Alignment="1"/>
    <xf numFmtId="187" fontId="8" fillId="0" borderId="3" xfId="0" applyNumberFormat="1" applyFont="1" applyBorder="1" applyAlignment="1">
      <alignment horizontal="right"/>
    </xf>
    <xf numFmtId="0" fontId="7" fillId="0" borderId="0" xfId="0" applyFont="1" applyAlignment="1"/>
    <xf numFmtId="187" fontId="8" fillId="0" borderId="0" xfId="0" applyNumberFormat="1" applyFont="1" applyBorder="1" applyAlignment="1">
      <alignment horizontal="right"/>
    </xf>
    <xf numFmtId="0" fontId="11" fillId="0" borderId="0" xfId="0" applyFont="1" applyFill="1" applyAlignment="1">
      <alignment horizontal="center"/>
    </xf>
    <xf numFmtId="187" fontId="12" fillId="0" borderId="0" xfId="0" applyNumberFormat="1" applyFont="1" applyFill="1" applyBorder="1" applyAlignment="1">
      <alignment horizontal="right"/>
    </xf>
    <xf numFmtId="0" fontId="12" fillId="0" borderId="0" xfId="0" applyFont="1" applyFill="1"/>
    <xf numFmtId="187" fontId="8" fillId="0" borderId="0" xfId="0" applyNumberFormat="1" applyFont="1" applyFill="1"/>
    <xf numFmtId="4" fontId="8" fillId="0" borderId="0" xfId="1" applyFont="1" applyFill="1"/>
    <xf numFmtId="4" fontId="8" fillId="0" borderId="0" xfId="1" applyFont="1" applyFill="1" applyBorder="1"/>
    <xf numFmtId="188" fontId="8" fillId="0" borderId="0" xfId="0" applyNumberFormat="1" applyFont="1" applyFill="1"/>
    <xf numFmtId="0" fontId="7" fillId="0" borderId="0" xfId="0" applyFont="1"/>
    <xf numFmtId="0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/>
    <xf numFmtId="187" fontId="8" fillId="0" borderId="3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187" fontId="12" fillId="0" borderId="0" xfId="0" applyNumberFormat="1" applyFont="1" applyFill="1"/>
    <xf numFmtId="37" fontId="7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right" wrapText="1"/>
    </xf>
    <xf numFmtId="37" fontId="8" fillId="0" borderId="0" xfId="0" applyNumberFormat="1" applyFont="1" applyFill="1" applyAlignment="1">
      <alignment horizontal="right"/>
    </xf>
    <xf numFmtId="0" fontId="8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4" xfId="12" xr:uid="{5A6259F8-3CBE-4A2C-BEA9-9100CA11EFFF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F52B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6"/>
  <sheetViews>
    <sheetView showGridLines="0" tabSelected="1" zoomScale="70" zoomScaleNormal="70" zoomScaleSheetLayoutView="80" workbookViewId="0">
      <selection activeCell="F44" sqref="F44"/>
    </sheetView>
  </sheetViews>
  <sheetFormatPr defaultColWidth="10.7109375" defaultRowHeight="24" customHeight="1"/>
  <cols>
    <col min="1" max="1" width="29.7109375" style="9" customWidth="1"/>
    <col min="2" max="2" width="10.7109375" style="9" customWidth="1"/>
    <col min="3" max="3" width="4.42578125" style="9" customWidth="1"/>
    <col min="4" max="4" width="5.42578125" style="9" customWidth="1"/>
    <col min="5" max="5" width="0.5703125" style="9" customWidth="1"/>
    <col min="6" max="6" width="17" style="14" customWidth="1"/>
    <col min="7" max="7" width="1" style="14" customWidth="1"/>
    <col min="8" max="8" width="17" style="14" customWidth="1"/>
    <col min="9" max="9" width="1" style="14" customWidth="1"/>
    <col min="10" max="10" width="17" style="14" customWidth="1"/>
    <col min="11" max="11" width="1" style="14" customWidth="1"/>
    <col min="12" max="12" width="17" style="14" customWidth="1"/>
    <col min="13" max="16384" width="10.7109375" style="9"/>
  </cols>
  <sheetData>
    <row r="1" spans="1:13" ht="24" customHeight="1">
      <c r="A1" s="1" t="s">
        <v>20</v>
      </c>
      <c r="F1" s="10"/>
      <c r="G1" s="9"/>
      <c r="H1" s="9"/>
      <c r="I1" s="9"/>
      <c r="J1" s="9"/>
      <c r="K1" s="9"/>
      <c r="L1" s="9"/>
    </row>
    <row r="2" spans="1:13" s="13" customFormat="1" ht="24" customHeight="1">
      <c r="A2" s="1" t="s">
        <v>0</v>
      </c>
      <c r="B2" s="11"/>
      <c r="C2" s="11"/>
      <c r="D2" s="11"/>
      <c r="E2" s="11"/>
      <c r="F2" s="40"/>
      <c r="G2" s="12"/>
      <c r="H2" s="12"/>
      <c r="I2" s="12"/>
      <c r="J2" s="12"/>
      <c r="K2" s="12"/>
      <c r="L2" s="12"/>
    </row>
    <row r="3" spans="1:13" s="13" customFormat="1" ht="24" customHeight="1">
      <c r="A3" s="1" t="s">
        <v>138</v>
      </c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13" s="13" customFormat="1" ht="24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08" t="s">
        <v>89</v>
      </c>
    </row>
    <row r="5" spans="1:13" s="6" customFormat="1" ht="24" customHeight="1">
      <c r="F5" s="131" t="s">
        <v>17</v>
      </c>
      <c r="G5" s="131"/>
      <c r="H5" s="131"/>
      <c r="I5" s="7"/>
      <c r="J5" s="131" t="s">
        <v>18</v>
      </c>
      <c r="K5" s="131"/>
      <c r="L5" s="131"/>
    </row>
    <row r="6" spans="1:13" s="15" customFormat="1" ht="24" customHeight="1">
      <c r="D6" s="88" t="s">
        <v>19</v>
      </c>
      <c r="E6" s="88"/>
      <c r="F6" s="42">
        <v>2020</v>
      </c>
      <c r="G6" s="16"/>
      <c r="H6" s="42">
        <v>2019</v>
      </c>
      <c r="I6" s="8"/>
      <c r="J6" s="42">
        <v>2020</v>
      </c>
      <c r="K6" s="16"/>
      <c r="L6" s="42">
        <v>2019</v>
      </c>
    </row>
    <row r="7" spans="1:13" s="17" customFormat="1" ht="24" customHeight="1">
      <c r="A7" s="2" t="s">
        <v>1</v>
      </c>
      <c r="E7" s="18"/>
      <c r="F7" s="19"/>
      <c r="G7" s="19"/>
      <c r="H7" s="19"/>
      <c r="I7" s="19"/>
      <c r="J7" s="19"/>
      <c r="K7" s="19"/>
      <c r="L7" s="19"/>
    </row>
    <row r="8" spans="1:13" s="17" customFormat="1" ht="24" customHeight="1">
      <c r="A8" s="2" t="s">
        <v>2</v>
      </c>
      <c r="C8" s="20"/>
      <c r="E8" s="18"/>
      <c r="F8" s="19"/>
      <c r="G8" s="19"/>
      <c r="H8" s="19"/>
      <c r="I8" s="19"/>
      <c r="J8" s="19"/>
      <c r="K8" s="19"/>
      <c r="L8" s="19"/>
    </row>
    <row r="9" spans="1:13" s="17" customFormat="1" ht="24" customHeight="1">
      <c r="A9" s="3" t="s">
        <v>3</v>
      </c>
      <c r="C9" s="20"/>
      <c r="D9" s="21">
        <v>8</v>
      </c>
      <c r="E9" s="18"/>
      <c r="F9" s="80">
        <v>412857764</v>
      </c>
      <c r="G9" s="23"/>
      <c r="H9" s="22">
        <v>198229698</v>
      </c>
      <c r="I9" s="23"/>
      <c r="J9" s="80">
        <v>46156394</v>
      </c>
      <c r="K9" s="22"/>
      <c r="L9" s="22">
        <v>36672117</v>
      </c>
    </row>
    <row r="10" spans="1:13" s="17" customFormat="1" ht="24" customHeight="1">
      <c r="A10" s="4" t="s">
        <v>4</v>
      </c>
      <c r="C10" s="20"/>
      <c r="D10" s="21">
        <v>9</v>
      </c>
      <c r="E10" s="18"/>
      <c r="F10" s="80">
        <v>1153169752</v>
      </c>
      <c r="G10" s="23"/>
      <c r="H10" s="24">
        <v>741793467</v>
      </c>
      <c r="I10" s="23"/>
      <c r="J10" s="80">
        <v>185902986</v>
      </c>
      <c r="K10" s="22"/>
      <c r="L10" s="24">
        <v>128034174</v>
      </c>
    </row>
    <row r="11" spans="1:13" s="17" customFormat="1" ht="24" customHeight="1">
      <c r="A11" s="4" t="s">
        <v>118</v>
      </c>
      <c r="C11" s="20"/>
      <c r="D11" s="21">
        <v>7</v>
      </c>
      <c r="E11" s="18"/>
      <c r="F11" s="80">
        <v>0</v>
      </c>
      <c r="G11" s="23"/>
      <c r="H11" s="24">
        <v>0</v>
      </c>
      <c r="I11" s="23"/>
      <c r="J11" s="80">
        <v>426500000</v>
      </c>
      <c r="K11" s="22"/>
      <c r="L11" s="24">
        <v>351000000</v>
      </c>
    </row>
    <row r="12" spans="1:13" s="17" customFormat="1" ht="24" customHeight="1">
      <c r="A12" s="3" t="s">
        <v>5</v>
      </c>
      <c r="C12" s="20"/>
      <c r="D12" s="21">
        <v>10</v>
      </c>
      <c r="E12" s="18"/>
      <c r="F12" s="80">
        <v>599476423</v>
      </c>
      <c r="G12" s="23"/>
      <c r="H12" s="24">
        <v>304939937</v>
      </c>
      <c r="I12" s="23"/>
      <c r="J12" s="22">
        <v>700000</v>
      </c>
      <c r="K12" s="22"/>
      <c r="L12" s="24">
        <v>760000</v>
      </c>
    </row>
    <row r="13" spans="1:13" s="17" customFormat="1" ht="24" customHeight="1">
      <c r="A13" s="3" t="s">
        <v>6</v>
      </c>
      <c r="C13" s="20"/>
      <c r="D13" s="20"/>
      <c r="E13" s="19"/>
      <c r="F13" s="80">
        <v>24962953</v>
      </c>
      <c r="G13" s="25"/>
      <c r="H13" s="24">
        <v>15186275</v>
      </c>
      <c r="I13" s="25"/>
      <c r="J13" s="22">
        <v>0</v>
      </c>
      <c r="K13" s="24"/>
      <c r="L13" s="24">
        <v>0</v>
      </c>
    </row>
    <row r="14" spans="1:13" s="17" customFormat="1" ht="24" customHeight="1">
      <c r="A14" s="3" t="s">
        <v>7</v>
      </c>
      <c r="D14" s="21">
        <v>11</v>
      </c>
      <c r="E14" s="19"/>
      <c r="F14" s="80">
        <v>71045224</v>
      </c>
      <c r="G14" s="25"/>
      <c r="H14" s="24">
        <v>73514248</v>
      </c>
      <c r="I14" s="25"/>
      <c r="J14" s="80">
        <v>1568178</v>
      </c>
      <c r="K14" s="24"/>
      <c r="L14" s="24">
        <v>2915586</v>
      </c>
    </row>
    <row r="15" spans="1:13" s="17" customFormat="1" ht="24" customHeight="1">
      <c r="A15" s="2" t="s">
        <v>8</v>
      </c>
      <c r="D15" s="20"/>
      <c r="E15" s="19"/>
      <c r="F15" s="26">
        <f>SUM(F9:F14)</f>
        <v>2261512116</v>
      </c>
      <c r="G15" s="22"/>
      <c r="H15" s="26">
        <f>SUM(H9:H14)</f>
        <v>1333663625</v>
      </c>
      <c r="I15" s="22"/>
      <c r="J15" s="26">
        <f>SUM(J9:J14)</f>
        <v>660827558</v>
      </c>
      <c r="K15" s="22"/>
      <c r="L15" s="26">
        <f>SUM(L9:L14)</f>
        <v>519381877</v>
      </c>
      <c r="M15" s="22"/>
    </row>
    <row r="16" spans="1:13" s="17" customFormat="1" ht="24" customHeight="1">
      <c r="A16" s="2" t="s">
        <v>9</v>
      </c>
      <c r="D16" s="20"/>
      <c r="E16" s="19"/>
      <c r="F16" s="22"/>
      <c r="G16" s="22"/>
      <c r="H16" s="22"/>
      <c r="I16" s="22"/>
      <c r="J16" s="22"/>
      <c r="K16" s="22"/>
      <c r="L16" s="22"/>
    </row>
    <row r="17" spans="1:12" s="17" customFormat="1" ht="24" customHeight="1">
      <c r="A17" s="3" t="s">
        <v>103</v>
      </c>
      <c r="D17" s="21"/>
      <c r="E17" s="19"/>
      <c r="F17" s="80">
        <v>27569385</v>
      </c>
      <c r="G17" s="22"/>
      <c r="H17" s="22">
        <v>27522896</v>
      </c>
      <c r="I17" s="22"/>
      <c r="J17" s="22">
        <v>0</v>
      </c>
      <c r="K17" s="22"/>
      <c r="L17" s="22">
        <v>0</v>
      </c>
    </row>
    <row r="18" spans="1:12" s="17" customFormat="1" ht="24" customHeight="1">
      <c r="A18" s="3" t="s">
        <v>10</v>
      </c>
      <c r="C18" s="20"/>
      <c r="D18" s="21">
        <v>12</v>
      </c>
      <c r="E18" s="27"/>
      <c r="F18" s="80">
        <v>0</v>
      </c>
      <c r="G18" s="24"/>
      <c r="H18" s="22">
        <v>0</v>
      </c>
      <c r="I18" s="24"/>
      <c r="J18" s="22">
        <v>5185783777</v>
      </c>
      <c r="K18" s="24"/>
      <c r="L18" s="22">
        <v>2985783777</v>
      </c>
    </row>
    <row r="19" spans="1:12" s="17" customFormat="1" ht="24" customHeight="1">
      <c r="A19" s="3" t="s">
        <v>107</v>
      </c>
      <c r="C19" s="20"/>
      <c r="D19" s="21">
        <v>13</v>
      </c>
      <c r="E19" s="27"/>
      <c r="F19" s="80">
        <v>16066580</v>
      </c>
      <c r="G19" s="24"/>
      <c r="H19" s="22">
        <v>17886461</v>
      </c>
      <c r="I19" s="24"/>
      <c r="J19" s="22">
        <v>1499900</v>
      </c>
      <c r="K19" s="24"/>
      <c r="L19" s="22">
        <v>1499900</v>
      </c>
    </row>
    <row r="20" spans="1:12" s="17" customFormat="1" ht="24" customHeight="1">
      <c r="A20" s="5" t="s">
        <v>98</v>
      </c>
      <c r="C20" s="20"/>
      <c r="D20" s="21">
        <v>14</v>
      </c>
      <c r="E20" s="27"/>
      <c r="F20" s="80">
        <v>819542236</v>
      </c>
      <c r="G20" s="22"/>
      <c r="H20" s="22">
        <v>549361701</v>
      </c>
      <c r="I20" s="22"/>
      <c r="J20" s="22">
        <v>25626319</v>
      </c>
      <c r="K20" s="22"/>
      <c r="L20" s="22">
        <v>21434245</v>
      </c>
    </row>
    <row r="21" spans="1:12" s="17" customFormat="1" ht="24" customHeight="1">
      <c r="A21" s="3" t="s">
        <v>12</v>
      </c>
      <c r="C21" s="20"/>
      <c r="D21" s="21">
        <v>15</v>
      </c>
      <c r="E21" s="19"/>
      <c r="F21" s="80">
        <v>1061024274</v>
      </c>
      <c r="G21" s="24"/>
      <c r="H21" s="22">
        <v>1188934315</v>
      </c>
      <c r="I21" s="24"/>
      <c r="J21" s="22">
        <v>0</v>
      </c>
      <c r="K21" s="24"/>
      <c r="L21" s="22">
        <v>0</v>
      </c>
    </row>
    <row r="22" spans="1:12" s="17" customFormat="1" ht="24" customHeight="1">
      <c r="A22" s="3" t="s">
        <v>11</v>
      </c>
      <c r="B22" s="3"/>
      <c r="C22" s="20"/>
      <c r="D22" s="21">
        <v>16</v>
      </c>
      <c r="E22" s="27"/>
      <c r="F22" s="80">
        <v>786304625</v>
      </c>
      <c r="G22" s="24"/>
      <c r="H22" s="22">
        <v>522399704</v>
      </c>
      <c r="I22" s="24"/>
      <c r="J22" s="22">
        <v>1727870</v>
      </c>
      <c r="K22" s="24"/>
      <c r="L22" s="22">
        <v>153245260</v>
      </c>
    </row>
    <row r="23" spans="1:12" s="17" customFormat="1" ht="24" customHeight="1">
      <c r="A23" s="3" t="s">
        <v>166</v>
      </c>
      <c r="B23" s="3"/>
      <c r="C23" s="20"/>
      <c r="D23" s="21">
        <v>12</v>
      </c>
      <c r="E23" s="27"/>
      <c r="F23" s="80">
        <v>1827977538</v>
      </c>
      <c r="G23" s="24"/>
      <c r="H23" s="22">
        <v>0</v>
      </c>
      <c r="I23" s="24"/>
      <c r="J23" s="22">
        <v>0</v>
      </c>
      <c r="K23" s="24"/>
      <c r="L23" s="22">
        <v>0</v>
      </c>
    </row>
    <row r="24" spans="1:12" s="17" customFormat="1" ht="24" customHeight="1">
      <c r="A24" s="3" t="s">
        <v>13</v>
      </c>
      <c r="C24" s="20"/>
      <c r="D24" s="21">
        <v>26</v>
      </c>
      <c r="E24" s="27"/>
      <c r="F24" s="80">
        <v>251308909</v>
      </c>
      <c r="G24" s="24"/>
      <c r="H24" s="22">
        <v>258188039</v>
      </c>
      <c r="I24" s="24"/>
      <c r="J24" s="22">
        <v>4309071</v>
      </c>
      <c r="K24" s="24"/>
      <c r="L24" s="22">
        <v>6058525</v>
      </c>
    </row>
    <row r="25" spans="1:12" s="17" customFormat="1" ht="24" customHeight="1">
      <c r="A25" s="3" t="s">
        <v>180</v>
      </c>
      <c r="C25" s="20"/>
      <c r="D25" s="21"/>
      <c r="E25" s="27"/>
      <c r="F25" s="80">
        <v>1000000</v>
      </c>
      <c r="G25" s="24"/>
      <c r="H25" s="22">
        <v>0</v>
      </c>
      <c r="I25" s="24"/>
      <c r="J25" s="22">
        <v>0</v>
      </c>
      <c r="K25" s="24"/>
      <c r="L25" s="22">
        <v>0</v>
      </c>
    </row>
    <row r="26" spans="1:12" s="17" customFormat="1" ht="24" customHeight="1">
      <c r="A26" s="3" t="s">
        <v>14</v>
      </c>
      <c r="C26" s="20"/>
      <c r="D26" s="21">
        <v>17</v>
      </c>
      <c r="E26" s="27"/>
      <c r="F26" s="80">
        <v>428602011</v>
      </c>
      <c r="G26" s="22"/>
      <c r="H26" s="22">
        <v>270400090</v>
      </c>
      <c r="I26" s="22"/>
      <c r="J26" s="22">
        <v>126762678</v>
      </c>
      <c r="K26" s="22"/>
      <c r="L26" s="22">
        <v>119678484</v>
      </c>
    </row>
    <row r="27" spans="1:12" s="17" customFormat="1" ht="24" customHeight="1">
      <c r="A27" s="2" t="s">
        <v>15</v>
      </c>
      <c r="D27" s="20"/>
      <c r="E27" s="19"/>
      <c r="F27" s="26">
        <f>SUM(F17:F26)</f>
        <v>5219395558</v>
      </c>
      <c r="G27" s="22"/>
      <c r="H27" s="26">
        <f>SUM(H17:H26)</f>
        <v>2834693206</v>
      </c>
      <c r="I27" s="22"/>
      <c r="J27" s="26">
        <f>SUM(J18:J26)</f>
        <v>5345709615</v>
      </c>
      <c r="K27" s="22"/>
      <c r="L27" s="26">
        <f>SUM(L18:L26)</f>
        <v>3287700191</v>
      </c>
    </row>
    <row r="28" spans="1:12" s="17" customFormat="1" ht="24" customHeight="1" thickBot="1">
      <c r="A28" s="2" t="s">
        <v>16</v>
      </c>
      <c r="C28" s="20"/>
      <c r="E28" s="18"/>
      <c r="F28" s="28">
        <f>F15+F27</f>
        <v>7480907674</v>
      </c>
      <c r="G28" s="22"/>
      <c r="H28" s="28">
        <f>H15+H27</f>
        <v>4168356831</v>
      </c>
      <c r="I28" s="22"/>
      <c r="J28" s="28">
        <f>J15+J27</f>
        <v>6006537173</v>
      </c>
      <c r="K28" s="22"/>
      <c r="L28" s="28">
        <f>L15+L27</f>
        <v>3807082068</v>
      </c>
    </row>
    <row r="29" spans="1:12" s="3" customFormat="1" ht="24" customHeight="1" thickTop="1">
      <c r="C29" s="29"/>
      <c r="E29" s="18"/>
      <c r="F29" s="19"/>
      <c r="G29" s="19"/>
      <c r="H29" s="19"/>
      <c r="I29" s="19"/>
      <c r="J29" s="19"/>
      <c r="K29" s="19"/>
      <c r="L29" s="19"/>
    </row>
    <row r="30" spans="1:12" s="3" customFormat="1" ht="24" customHeight="1">
      <c r="A30" s="3" t="s">
        <v>21</v>
      </c>
      <c r="C30" s="29"/>
      <c r="F30" s="30"/>
      <c r="G30" s="30"/>
      <c r="H30" s="30"/>
      <c r="I30" s="30"/>
      <c r="J30" s="30"/>
      <c r="K30" s="30"/>
      <c r="L30" s="30"/>
    </row>
    <row r="31" spans="1:12" s="3" customFormat="1" ht="24" customHeight="1">
      <c r="C31" s="29"/>
      <c r="F31" s="30"/>
      <c r="G31" s="30"/>
      <c r="H31" s="30"/>
      <c r="I31" s="30"/>
      <c r="J31" s="30"/>
      <c r="K31" s="30"/>
      <c r="L31" s="30"/>
    </row>
    <row r="32" spans="1:12" s="3" customFormat="1" ht="24" customHeight="1">
      <c r="C32" s="29"/>
      <c r="F32" s="30"/>
      <c r="G32" s="30"/>
      <c r="H32" s="30"/>
      <c r="I32" s="30"/>
      <c r="J32" s="30"/>
      <c r="K32" s="30"/>
      <c r="L32" s="30"/>
    </row>
    <row r="33" spans="1:12" s="3" customFormat="1" ht="24" customHeight="1">
      <c r="C33" s="29"/>
      <c r="F33" s="30"/>
      <c r="G33" s="30"/>
      <c r="H33" s="30"/>
      <c r="I33" s="30"/>
      <c r="J33" s="30"/>
      <c r="K33" s="30"/>
      <c r="L33" s="30"/>
    </row>
    <row r="34" spans="1:12" s="3" customFormat="1" ht="24" customHeight="1">
      <c r="C34" s="29"/>
      <c r="F34" s="30"/>
      <c r="G34" s="30"/>
      <c r="H34" s="30"/>
      <c r="I34" s="30"/>
      <c r="J34" s="30"/>
      <c r="K34" s="30"/>
      <c r="L34" s="30"/>
    </row>
    <row r="35" spans="1:12" s="3" customFormat="1" ht="24" customHeight="1">
      <c r="C35" s="29"/>
      <c r="F35" s="30"/>
      <c r="G35" s="30"/>
      <c r="H35" s="30"/>
      <c r="I35" s="30"/>
      <c r="J35" s="30"/>
      <c r="K35" s="30"/>
      <c r="L35" s="30"/>
    </row>
    <row r="36" spans="1:12" s="3" customFormat="1" ht="24" customHeight="1">
      <c r="C36" s="29"/>
      <c r="F36" s="30"/>
      <c r="G36" s="30"/>
      <c r="H36" s="30"/>
      <c r="I36" s="30"/>
      <c r="J36" s="30"/>
      <c r="K36" s="30"/>
      <c r="L36" s="30"/>
    </row>
    <row r="37" spans="1:12" ht="24" customHeight="1">
      <c r="A37" s="1" t="s">
        <v>20</v>
      </c>
      <c r="F37" s="9"/>
      <c r="G37" s="9"/>
      <c r="H37" s="9"/>
      <c r="I37" s="9"/>
      <c r="J37" s="9"/>
      <c r="K37" s="9"/>
      <c r="L37" s="9"/>
    </row>
    <row r="38" spans="1:12" s="13" customFormat="1" ht="24" customHeight="1">
      <c r="A38" s="1" t="s">
        <v>22</v>
      </c>
      <c r="B38" s="11"/>
      <c r="C38" s="11"/>
      <c r="D38" s="11"/>
      <c r="E38" s="11"/>
      <c r="F38" s="40"/>
      <c r="G38" s="12"/>
      <c r="H38" s="12"/>
      <c r="I38" s="12"/>
      <c r="J38" s="12"/>
      <c r="K38" s="12"/>
      <c r="L38" s="12"/>
    </row>
    <row r="39" spans="1:12" s="13" customFormat="1" ht="24" customHeight="1">
      <c r="A39" s="1" t="s">
        <v>138</v>
      </c>
      <c r="B39" s="11"/>
      <c r="C39" s="11"/>
      <c r="D39" s="11"/>
      <c r="E39" s="11"/>
      <c r="F39" s="12"/>
      <c r="G39" s="12"/>
      <c r="H39" s="12"/>
      <c r="I39" s="12"/>
      <c r="J39" s="12"/>
      <c r="K39" s="12"/>
      <c r="L39" s="12"/>
    </row>
    <row r="40" spans="1:12" s="13" customFormat="1" ht="24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08" t="s">
        <v>89</v>
      </c>
    </row>
    <row r="41" spans="1:12" s="6" customFormat="1" ht="24" customHeight="1">
      <c r="F41" s="131" t="s">
        <v>17</v>
      </c>
      <c r="G41" s="131"/>
      <c r="H41" s="131"/>
      <c r="I41" s="7"/>
      <c r="J41" s="131" t="s">
        <v>18</v>
      </c>
      <c r="K41" s="131"/>
      <c r="L41" s="131"/>
    </row>
    <row r="42" spans="1:12" s="15" customFormat="1" ht="24" customHeight="1">
      <c r="D42" s="88" t="s">
        <v>19</v>
      </c>
      <c r="E42" s="88"/>
      <c r="F42" s="42">
        <v>2020</v>
      </c>
      <c r="G42" s="16"/>
      <c r="H42" s="42">
        <v>2019</v>
      </c>
      <c r="I42" s="8"/>
      <c r="J42" s="42">
        <v>2020</v>
      </c>
      <c r="K42" s="16"/>
      <c r="L42" s="42">
        <v>2019</v>
      </c>
    </row>
    <row r="43" spans="1:12" s="3" customFormat="1" ht="24" customHeight="1">
      <c r="A43" s="2" t="s">
        <v>23</v>
      </c>
      <c r="F43" s="19"/>
      <c r="G43" s="19"/>
      <c r="H43" s="19"/>
      <c r="I43" s="19"/>
      <c r="J43" s="19"/>
      <c r="K43" s="19"/>
      <c r="L43" s="19"/>
    </row>
    <row r="44" spans="1:12" s="3" customFormat="1" ht="24" customHeight="1">
      <c r="A44" s="2" t="s">
        <v>24</v>
      </c>
      <c r="C44" s="29"/>
      <c r="F44" s="19"/>
      <c r="G44" s="19"/>
      <c r="H44" s="19"/>
      <c r="I44" s="19"/>
      <c r="J44" s="19"/>
      <c r="K44" s="19"/>
      <c r="L44" s="19"/>
    </row>
    <row r="45" spans="1:12" s="3" customFormat="1" ht="24" customHeight="1">
      <c r="A45" s="3" t="s">
        <v>127</v>
      </c>
      <c r="C45" s="29"/>
      <c r="D45" s="31">
        <v>18</v>
      </c>
      <c r="F45" s="80">
        <v>0</v>
      </c>
      <c r="G45" s="102"/>
      <c r="H45" s="102">
        <v>80000000</v>
      </c>
      <c r="I45" s="102"/>
      <c r="J45" s="22">
        <v>0</v>
      </c>
      <c r="K45" s="102"/>
      <c r="L45" s="102">
        <v>0</v>
      </c>
    </row>
    <row r="46" spans="1:12" s="3" customFormat="1" ht="24" customHeight="1">
      <c r="A46" s="3" t="s">
        <v>25</v>
      </c>
      <c r="C46" s="29"/>
      <c r="D46" s="31">
        <v>19</v>
      </c>
      <c r="F46" s="80">
        <v>785584104</v>
      </c>
      <c r="G46" s="22"/>
      <c r="H46" s="22">
        <v>417782500</v>
      </c>
      <c r="I46" s="22"/>
      <c r="J46" s="22">
        <v>25989547</v>
      </c>
      <c r="K46" s="22"/>
      <c r="L46" s="22">
        <v>28595951</v>
      </c>
    </row>
    <row r="47" spans="1:12" s="3" customFormat="1" ht="24" customHeight="1">
      <c r="A47" s="3" t="s">
        <v>26</v>
      </c>
      <c r="C47" s="20"/>
      <c r="F47" s="80">
        <v>419418546</v>
      </c>
      <c r="G47" s="24"/>
      <c r="H47" s="22">
        <v>193636010</v>
      </c>
      <c r="I47" s="24"/>
      <c r="J47" s="22">
        <v>8146353</v>
      </c>
      <c r="K47" s="24"/>
      <c r="L47" s="22">
        <v>9853233</v>
      </c>
    </row>
    <row r="48" spans="1:12" s="3" customFormat="1" ht="24" customHeight="1">
      <c r="A48" s="86" t="s">
        <v>167</v>
      </c>
      <c r="C48" s="20"/>
      <c r="D48" s="31">
        <v>20</v>
      </c>
      <c r="F48" s="80">
        <v>593026669</v>
      </c>
      <c r="G48" s="24"/>
      <c r="H48" s="22">
        <v>474276669</v>
      </c>
      <c r="I48" s="24"/>
      <c r="J48" s="22">
        <v>0</v>
      </c>
      <c r="K48" s="24"/>
      <c r="L48" s="22">
        <v>0</v>
      </c>
    </row>
    <row r="49" spans="1:12" s="3" customFormat="1" ht="24" customHeight="1">
      <c r="A49" s="86" t="s">
        <v>139</v>
      </c>
      <c r="C49" s="20"/>
      <c r="D49" s="31">
        <v>21</v>
      </c>
      <c r="F49" s="80">
        <v>61531432</v>
      </c>
      <c r="G49" s="24"/>
      <c r="H49" s="22">
        <v>0</v>
      </c>
      <c r="I49" s="24"/>
      <c r="J49" s="22">
        <v>1844105</v>
      </c>
      <c r="K49" s="24"/>
      <c r="L49" s="22">
        <v>0</v>
      </c>
    </row>
    <row r="50" spans="1:12" s="3" customFormat="1" ht="24" customHeight="1">
      <c r="A50" s="86" t="s">
        <v>181</v>
      </c>
      <c r="C50" s="20"/>
      <c r="D50" s="31"/>
      <c r="F50" s="80">
        <v>8928788</v>
      </c>
      <c r="G50" s="24"/>
      <c r="H50" s="22">
        <v>0</v>
      </c>
      <c r="I50" s="24"/>
      <c r="J50" s="22">
        <v>0</v>
      </c>
      <c r="K50" s="24"/>
      <c r="L50" s="22">
        <v>0</v>
      </c>
    </row>
    <row r="51" spans="1:12" s="3" customFormat="1" ht="24" customHeight="1">
      <c r="A51" s="3" t="s">
        <v>27</v>
      </c>
      <c r="C51" s="20"/>
      <c r="D51" s="31"/>
      <c r="F51" s="80">
        <v>132858562</v>
      </c>
      <c r="G51" s="22"/>
      <c r="H51" s="22">
        <v>77079380</v>
      </c>
      <c r="I51" s="22"/>
      <c r="J51" s="22">
        <v>22202752</v>
      </c>
      <c r="K51" s="22"/>
      <c r="L51" s="22">
        <v>10732709</v>
      </c>
    </row>
    <row r="52" spans="1:12" s="32" customFormat="1" ht="24" customHeight="1">
      <c r="A52" s="2" t="s">
        <v>28</v>
      </c>
      <c r="C52" s="17"/>
      <c r="F52" s="26">
        <f>SUM(F45:F51)</f>
        <v>2001348101</v>
      </c>
      <c r="G52" s="24"/>
      <c r="H52" s="26">
        <f>SUM(H45:H51)</f>
        <v>1242774559</v>
      </c>
      <c r="I52" s="24"/>
      <c r="J52" s="26">
        <f>SUM(J45:J51)</f>
        <v>58182757</v>
      </c>
      <c r="K52" s="24"/>
      <c r="L52" s="26">
        <f>SUM(L45:L51)</f>
        <v>49181893</v>
      </c>
    </row>
    <row r="53" spans="1:12" s="32" customFormat="1" ht="24" customHeight="1">
      <c r="A53" s="2" t="s">
        <v>29</v>
      </c>
      <c r="C53" s="17"/>
      <c r="F53" s="24"/>
      <c r="G53" s="24"/>
      <c r="H53" s="24"/>
      <c r="I53" s="24"/>
      <c r="J53" s="24"/>
      <c r="K53" s="24"/>
      <c r="L53" s="24"/>
    </row>
    <row r="54" spans="1:12" s="32" customFormat="1" ht="24" customHeight="1">
      <c r="A54" s="3" t="s">
        <v>168</v>
      </c>
      <c r="C54" s="17"/>
      <c r="D54" s="31">
        <v>20</v>
      </c>
      <c r="F54" s="80">
        <v>2975187017</v>
      </c>
      <c r="G54" s="104"/>
      <c r="H54" s="24">
        <v>1373254096</v>
      </c>
      <c r="I54" s="104"/>
      <c r="J54" s="22">
        <v>2194959589</v>
      </c>
      <c r="K54" s="24"/>
      <c r="L54" s="24">
        <v>0</v>
      </c>
    </row>
    <row r="55" spans="1:12" s="32" customFormat="1" ht="24" customHeight="1">
      <c r="A55" s="3" t="s">
        <v>140</v>
      </c>
      <c r="C55" s="17"/>
      <c r="D55" s="31">
        <v>21</v>
      </c>
      <c r="F55" s="80">
        <v>227983674</v>
      </c>
      <c r="G55" s="104"/>
      <c r="H55" s="24">
        <v>0</v>
      </c>
      <c r="I55" s="104"/>
      <c r="J55" s="22">
        <v>7733183</v>
      </c>
      <c r="K55" s="24"/>
      <c r="L55" s="24">
        <v>0</v>
      </c>
    </row>
    <row r="56" spans="1:12" s="3" customFormat="1" ht="24" customHeight="1">
      <c r="A56" s="3" t="s">
        <v>30</v>
      </c>
      <c r="C56" s="17"/>
      <c r="D56" s="31">
        <v>22</v>
      </c>
      <c r="F56" s="80">
        <v>171508050</v>
      </c>
      <c r="G56" s="103"/>
      <c r="H56" s="24">
        <v>76087590</v>
      </c>
      <c r="I56" s="103"/>
      <c r="J56" s="22">
        <v>31023345</v>
      </c>
      <c r="K56" s="22"/>
      <c r="L56" s="24">
        <v>16070441</v>
      </c>
    </row>
    <row r="57" spans="1:12" s="32" customFormat="1" ht="24" customHeight="1">
      <c r="A57" s="2" t="s">
        <v>31</v>
      </c>
      <c r="C57" s="34"/>
      <c r="F57" s="26">
        <f>SUM(F54:F56)</f>
        <v>3374678741</v>
      </c>
      <c r="G57" s="24"/>
      <c r="H57" s="26">
        <f>SUM(H54:H56)</f>
        <v>1449341686</v>
      </c>
      <c r="I57" s="24"/>
      <c r="J57" s="26">
        <f>SUM(J54:J56)</f>
        <v>2233716117</v>
      </c>
      <c r="K57" s="24"/>
      <c r="L57" s="26">
        <f>SUM(L54:L56)</f>
        <v>16070441</v>
      </c>
    </row>
    <row r="58" spans="1:12" s="3" customFormat="1" ht="24" customHeight="1">
      <c r="A58" s="2" t="s">
        <v>32</v>
      </c>
      <c r="C58" s="29"/>
      <c r="F58" s="35">
        <f>F52+F57</f>
        <v>5376026842</v>
      </c>
      <c r="G58" s="24"/>
      <c r="H58" s="35">
        <f>H52+H57</f>
        <v>2692116245</v>
      </c>
      <c r="I58" s="24"/>
      <c r="J58" s="35">
        <f>J52+J57</f>
        <v>2291898874</v>
      </c>
      <c r="K58" s="24"/>
      <c r="L58" s="35">
        <f>L52+L57</f>
        <v>65252334</v>
      </c>
    </row>
    <row r="59" spans="1:12" s="3" customFormat="1" ht="24" customHeight="1">
      <c r="A59" s="2" t="s">
        <v>33</v>
      </c>
      <c r="C59" s="29"/>
      <c r="F59" s="19"/>
      <c r="G59" s="19"/>
      <c r="H59" s="19"/>
      <c r="I59" s="19"/>
      <c r="J59" s="19"/>
      <c r="K59" s="19"/>
      <c r="L59" s="19"/>
    </row>
    <row r="60" spans="1:12" s="3" customFormat="1" ht="24" customHeight="1">
      <c r="A60" s="3" t="s">
        <v>34</v>
      </c>
      <c r="C60" s="29"/>
      <c r="D60" s="33"/>
      <c r="F60" s="19"/>
      <c r="G60" s="19"/>
      <c r="H60" s="19"/>
      <c r="I60" s="19"/>
      <c r="J60" s="19"/>
      <c r="K60" s="19"/>
      <c r="L60" s="19"/>
    </row>
    <row r="61" spans="1:12" s="3" customFormat="1" ht="24" customHeight="1">
      <c r="A61" s="3" t="s">
        <v>35</v>
      </c>
      <c r="C61" s="29"/>
      <c r="D61" s="31"/>
      <c r="F61" s="19"/>
      <c r="G61" s="19"/>
      <c r="H61" s="19"/>
      <c r="I61" s="19"/>
      <c r="J61" s="19"/>
      <c r="K61" s="19"/>
      <c r="L61" s="19"/>
    </row>
    <row r="62" spans="1:12" s="3" customFormat="1" ht="24" customHeight="1" thickBot="1">
      <c r="A62" s="3" t="s">
        <v>112</v>
      </c>
      <c r="C62" s="29"/>
      <c r="D62" s="31"/>
      <c r="F62" s="92">
        <v>3810000000</v>
      </c>
      <c r="G62" s="19"/>
      <c r="H62" s="92">
        <v>3810000000</v>
      </c>
      <c r="I62" s="19"/>
      <c r="J62" s="92">
        <v>3810000000</v>
      </c>
      <c r="K62" s="19"/>
      <c r="L62" s="92">
        <v>3810000000</v>
      </c>
    </row>
    <row r="63" spans="1:12" s="3" customFormat="1" ht="24" customHeight="1" thickTop="1">
      <c r="A63" s="86" t="s">
        <v>108</v>
      </c>
      <c r="C63" s="29"/>
      <c r="D63" s="31"/>
      <c r="F63" s="63"/>
      <c r="G63" s="19"/>
      <c r="H63" s="63"/>
      <c r="I63" s="19"/>
      <c r="J63" s="63"/>
      <c r="K63" s="19"/>
      <c r="L63" s="63"/>
    </row>
    <row r="64" spans="1:12" s="3" customFormat="1" ht="24" customHeight="1">
      <c r="A64" s="86" t="s">
        <v>112</v>
      </c>
      <c r="C64" s="29"/>
      <c r="F64" s="63">
        <f>CE!D26</f>
        <v>3810000000</v>
      </c>
      <c r="G64" s="24"/>
      <c r="H64" s="63">
        <f>CE!D15</f>
        <v>3810000000</v>
      </c>
      <c r="I64" s="37"/>
      <c r="J64" s="63">
        <f>'CE- Seperate'!D23</f>
        <v>3810000000</v>
      </c>
      <c r="K64" s="24"/>
      <c r="L64" s="63">
        <f>'CE- Seperate'!D14</f>
        <v>3810000000</v>
      </c>
    </row>
    <row r="65" spans="1:12" s="3" customFormat="1" ht="24" customHeight="1">
      <c r="A65" s="17" t="s">
        <v>83</v>
      </c>
      <c r="B65" s="32"/>
      <c r="C65" s="20"/>
      <c r="D65" s="32"/>
      <c r="E65" s="32"/>
      <c r="F65" s="35">
        <f>CE!F26</f>
        <v>-1705318101</v>
      </c>
      <c r="G65" s="24"/>
      <c r="H65" s="35">
        <f>CE!F15</f>
        <v>-2333760713</v>
      </c>
      <c r="I65" s="24"/>
      <c r="J65" s="35">
        <f>'CE- Seperate'!F23</f>
        <v>-95361701</v>
      </c>
      <c r="K65" s="24"/>
      <c r="L65" s="35">
        <f>'CE- Seperate'!F14</f>
        <v>-68170266</v>
      </c>
    </row>
    <row r="66" spans="1:12" s="3" customFormat="1" ht="24" customHeight="1">
      <c r="A66" s="17" t="s">
        <v>113</v>
      </c>
      <c r="C66" s="20"/>
      <c r="F66" s="24">
        <f>SUM(F64:F65)</f>
        <v>2104681899</v>
      </c>
      <c r="G66" s="24"/>
      <c r="H66" s="24">
        <f>SUM(H64:H65)</f>
        <v>1476239287</v>
      </c>
      <c r="I66" s="24"/>
      <c r="J66" s="24">
        <f>SUM(J64:J65)</f>
        <v>3714638299</v>
      </c>
      <c r="K66" s="24"/>
      <c r="L66" s="24">
        <f>SUM(L64:L65)</f>
        <v>3741829734</v>
      </c>
    </row>
    <row r="67" spans="1:12" s="3" customFormat="1" ht="24" customHeight="1">
      <c r="A67" s="3" t="s">
        <v>37</v>
      </c>
      <c r="C67" s="20"/>
      <c r="F67" s="35">
        <f>CE!J26</f>
        <v>198933</v>
      </c>
      <c r="G67" s="22"/>
      <c r="H67" s="35">
        <f>CE!J15</f>
        <v>1299</v>
      </c>
      <c r="I67" s="22"/>
      <c r="J67" s="35">
        <v>0</v>
      </c>
      <c r="K67" s="24"/>
      <c r="L67" s="35">
        <v>0</v>
      </c>
    </row>
    <row r="68" spans="1:12" s="3" customFormat="1" ht="24" customHeight="1">
      <c r="A68" s="2" t="s">
        <v>120</v>
      </c>
      <c r="C68" s="29"/>
      <c r="F68" s="35">
        <f>SUM(F66:F67)</f>
        <v>2104880832</v>
      </c>
      <c r="G68" s="22"/>
      <c r="H68" s="35">
        <f>SUM(H66:H67)</f>
        <v>1476240586</v>
      </c>
      <c r="I68" s="22"/>
      <c r="J68" s="35">
        <f>SUM(J66:J67)</f>
        <v>3714638299</v>
      </c>
      <c r="K68" s="24"/>
      <c r="L68" s="35">
        <f>SUM(L66:L67)</f>
        <v>3741829734</v>
      </c>
    </row>
    <row r="69" spans="1:12" s="3" customFormat="1" ht="24" customHeight="1" thickBot="1">
      <c r="A69" s="2" t="s">
        <v>38</v>
      </c>
      <c r="C69" s="29"/>
      <c r="F69" s="28">
        <f>SUM(F58+F68)</f>
        <v>7480907674</v>
      </c>
      <c r="G69" s="22"/>
      <c r="H69" s="28">
        <f>SUM(H58+H68)</f>
        <v>4168356831</v>
      </c>
      <c r="I69" s="22"/>
      <c r="J69" s="28">
        <f>SUM(J58+J68)</f>
        <v>6006537173</v>
      </c>
      <c r="K69" s="22"/>
      <c r="L69" s="28">
        <f>SUM(L58+L68)</f>
        <v>3807082068</v>
      </c>
    </row>
    <row r="70" spans="1:12" s="3" customFormat="1" ht="24" customHeight="1" thickTop="1">
      <c r="C70" s="29"/>
      <c r="F70" s="22">
        <f>F28-F69</f>
        <v>0</v>
      </c>
      <c r="G70" s="93"/>
      <c r="H70" s="22">
        <f>H28-H69</f>
        <v>0</v>
      </c>
      <c r="I70" s="93"/>
      <c r="J70" s="22">
        <f>J28-J69</f>
        <v>0</v>
      </c>
      <c r="K70" s="93"/>
      <c r="L70" s="22">
        <f>L28-L69</f>
        <v>0</v>
      </c>
    </row>
    <row r="71" spans="1:12" s="3" customFormat="1" ht="24" customHeight="1">
      <c r="A71" s="3" t="s">
        <v>21</v>
      </c>
      <c r="C71" s="29"/>
      <c r="F71" s="30"/>
      <c r="G71" s="30"/>
      <c r="H71" s="30"/>
      <c r="I71" s="30"/>
      <c r="J71" s="30"/>
      <c r="K71" s="30"/>
      <c r="L71" s="30"/>
    </row>
    <row r="72" spans="1:12" s="3" customFormat="1" ht="24" customHeight="1">
      <c r="C72" s="29"/>
      <c r="F72" s="30"/>
      <c r="G72" s="30"/>
      <c r="H72" s="30"/>
      <c r="I72" s="30"/>
      <c r="J72" s="30"/>
      <c r="K72" s="30"/>
      <c r="L72" s="30"/>
    </row>
    <row r="73" spans="1:12" s="3" customFormat="1" ht="24" customHeight="1">
      <c r="A73" s="38"/>
      <c r="B73" s="38"/>
      <c r="C73" s="38"/>
      <c r="D73" s="38"/>
      <c r="F73" s="19"/>
      <c r="G73" s="19"/>
      <c r="H73" s="19"/>
      <c r="J73" s="19"/>
      <c r="K73" s="19"/>
      <c r="L73" s="19"/>
    </row>
    <row r="74" spans="1:12" s="3" customFormat="1" ht="24" customHeight="1">
      <c r="C74" s="29"/>
      <c r="F74" s="18"/>
      <c r="G74" s="18"/>
      <c r="H74" s="18"/>
      <c r="I74" s="18"/>
      <c r="J74" s="18"/>
      <c r="K74" s="18"/>
      <c r="L74" s="18"/>
    </row>
    <row r="75" spans="1:12" s="3" customFormat="1" ht="24" customHeight="1">
      <c r="E75" s="4" t="s">
        <v>39</v>
      </c>
      <c r="G75" s="18"/>
      <c r="H75" s="18"/>
      <c r="I75" s="18"/>
      <c r="J75" s="18"/>
      <c r="K75" s="18"/>
      <c r="L75" s="18"/>
    </row>
    <row r="76" spans="1:12" s="3" customFormat="1" ht="24" customHeight="1">
      <c r="A76" s="38"/>
      <c r="B76" s="38"/>
      <c r="C76" s="38"/>
      <c r="D76" s="38"/>
      <c r="F76" s="30"/>
      <c r="G76" s="30"/>
      <c r="H76" s="30"/>
      <c r="I76" s="30"/>
      <c r="J76" s="30"/>
      <c r="K76" s="30"/>
      <c r="L76" s="30"/>
    </row>
  </sheetData>
  <mergeCells count="4">
    <mergeCell ref="F5:H5"/>
    <mergeCell ref="J5:L5"/>
    <mergeCell ref="F41:H41"/>
    <mergeCell ref="J41:L41"/>
  </mergeCells>
  <phoneticPr fontId="0" type="noConversion"/>
  <printOptions gridLinesSet="0"/>
  <pageMargins left="0.78740157480314965" right="0.27559055118110237" top="0.78740157480314965" bottom="0.31496062992125984" header="0.31496062992125984" footer="0.31496062992125984"/>
  <pageSetup paperSize="9" scale="75" fitToHeight="6" orientation="portrait" r:id="rId1"/>
  <headerFooter alignWithMargins="0"/>
  <rowBreaks count="6" manualBreakCount="6">
    <brk id="36" max="15" man="1"/>
    <brk id="76" max="16383" man="1"/>
    <brk id="113" max="12" man="1"/>
    <brk id="137" max="16383" man="1"/>
    <brk id="171" max="16383" man="1"/>
    <brk id="20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7"/>
  <sheetViews>
    <sheetView showGridLines="0" zoomScaleNormal="100" zoomScaleSheetLayoutView="70" workbookViewId="0">
      <selection activeCell="F147" sqref="F147"/>
    </sheetView>
  </sheetViews>
  <sheetFormatPr defaultColWidth="9.28515625" defaultRowHeight="14.25"/>
  <cols>
    <col min="1" max="1" width="28.28515625" style="36" customWidth="1"/>
    <col min="2" max="2" width="11.140625" style="36" customWidth="1"/>
    <col min="3" max="3" width="11.28515625" style="36" customWidth="1"/>
    <col min="4" max="4" width="5.5703125" style="36" customWidth="1"/>
    <col min="5" max="5" width="2.28515625" style="36" customWidth="1"/>
    <col min="6" max="6" width="16.5703125" style="36" customWidth="1"/>
    <col min="7" max="7" width="1.42578125" style="36" customWidth="1"/>
    <col min="8" max="8" width="16.5703125" style="36" customWidth="1"/>
    <col min="9" max="9" width="1.42578125" style="36" customWidth="1"/>
    <col min="10" max="10" width="16.5703125" style="36" customWidth="1"/>
    <col min="11" max="11" width="1.42578125" style="36" customWidth="1"/>
    <col min="12" max="12" width="16.5703125" style="36" customWidth="1"/>
    <col min="13" max="13" width="1" style="36" customWidth="1"/>
    <col min="14" max="16384" width="9.28515625" style="36"/>
  </cols>
  <sheetData>
    <row r="1" spans="1:13" s="9" customFormat="1" ht="24" customHeight="1">
      <c r="A1" s="1" t="s">
        <v>20</v>
      </c>
      <c r="B1" s="40"/>
      <c r="C1" s="40"/>
      <c r="D1" s="40"/>
      <c r="E1" s="40"/>
      <c r="F1" s="40"/>
      <c r="G1" s="40"/>
      <c r="H1" s="40"/>
      <c r="I1" s="40"/>
      <c r="J1" s="44"/>
      <c r="K1" s="40"/>
      <c r="L1" s="40"/>
    </row>
    <row r="2" spans="1:13" s="13" customFormat="1" ht="24" customHeight="1">
      <c r="A2" s="1" t="s">
        <v>40</v>
      </c>
      <c r="B2" s="40"/>
      <c r="C2" s="40"/>
      <c r="D2" s="40"/>
      <c r="E2" s="40"/>
      <c r="F2" s="45"/>
      <c r="G2" s="45"/>
      <c r="H2" s="45"/>
      <c r="I2" s="45"/>
      <c r="J2" s="45"/>
      <c r="K2" s="45"/>
      <c r="L2" s="45"/>
    </row>
    <row r="3" spans="1:13" s="13" customFormat="1" ht="24" customHeight="1">
      <c r="A3" s="1" t="s">
        <v>135</v>
      </c>
      <c r="B3" s="40"/>
      <c r="C3" s="40"/>
      <c r="D3" s="40"/>
      <c r="E3" s="40"/>
      <c r="F3" s="45"/>
      <c r="G3" s="45"/>
      <c r="H3" s="45"/>
      <c r="I3" s="45"/>
      <c r="J3" s="45"/>
      <c r="K3" s="45"/>
      <c r="L3" s="45"/>
    </row>
    <row r="4" spans="1:13" s="13" customFormat="1" ht="24" customHeight="1">
      <c r="A4" s="132" t="s">
        <v>89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3" s="6" customFormat="1" ht="24" customHeight="1">
      <c r="F5" s="107"/>
      <c r="G5" s="107" t="s">
        <v>17</v>
      </c>
      <c r="H5" s="107"/>
      <c r="I5" s="41"/>
      <c r="J5" s="107"/>
      <c r="K5" s="107" t="s">
        <v>18</v>
      </c>
      <c r="L5" s="107"/>
    </row>
    <row r="6" spans="1:13" s="15" customFormat="1" ht="24" customHeight="1">
      <c r="D6" s="8" t="s">
        <v>19</v>
      </c>
      <c r="E6" s="16"/>
      <c r="F6" s="42">
        <v>2020</v>
      </c>
      <c r="G6" s="16"/>
      <c r="H6" s="42">
        <v>2019</v>
      </c>
      <c r="I6" s="43"/>
      <c r="J6" s="42">
        <v>2020</v>
      </c>
      <c r="K6" s="16"/>
      <c r="L6" s="42">
        <v>2019</v>
      </c>
    </row>
    <row r="7" spans="1:13" s="15" customFormat="1" ht="24" customHeight="1">
      <c r="A7" s="39" t="s">
        <v>109</v>
      </c>
      <c r="D7" s="8"/>
      <c r="E7" s="16"/>
      <c r="F7" s="42"/>
      <c r="G7" s="43"/>
      <c r="H7" s="42"/>
      <c r="I7" s="43"/>
      <c r="J7" s="42"/>
      <c r="K7" s="43"/>
      <c r="L7" s="42"/>
    </row>
    <row r="8" spans="1:13" s="9" customFormat="1" ht="24" customHeight="1">
      <c r="A8" s="1" t="s">
        <v>41</v>
      </c>
      <c r="D8" s="89"/>
      <c r="F8" s="47"/>
      <c r="G8" s="47"/>
      <c r="H8" s="47"/>
      <c r="I8" s="47"/>
      <c r="J8" s="47"/>
      <c r="K8" s="47"/>
      <c r="L8" s="47"/>
    </row>
    <row r="9" spans="1:13" s="9" customFormat="1" ht="24" customHeight="1">
      <c r="A9" s="9" t="s">
        <v>148</v>
      </c>
      <c r="C9" s="10"/>
      <c r="D9" s="89">
        <v>23</v>
      </c>
      <c r="F9" s="48">
        <v>4061251</v>
      </c>
      <c r="G9" s="48"/>
      <c r="H9" s="48">
        <v>0</v>
      </c>
      <c r="I9" s="48"/>
      <c r="J9" s="48">
        <v>0</v>
      </c>
      <c r="K9" s="48"/>
      <c r="L9" s="48">
        <v>0</v>
      </c>
      <c r="M9" s="49"/>
    </row>
    <row r="10" spans="1:13" s="9" customFormat="1" ht="24" customHeight="1">
      <c r="A10" s="9" t="s">
        <v>42</v>
      </c>
      <c r="C10" s="10"/>
      <c r="D10" s="89">
        <v>23</v>
      </c>
      <c r="F10" s="48">
        <v>2479780052</v>
      </c>
      <c r="G10" s="48"/>
      <c r="H10" s="48">
        <v>2193862849</v>
      </c>
      <c r="I10" s="48"/>
      <c r="J10" s="48">
        <v>150944848</v>
      </c>
      <c r="K10" s="48"/>
      <c r="L10" s="48">
        <v>133309403</v>
      </c>
      <c r="M10" s="48"/>
    </row>
    <row r="11" spans="1:13" s="9" customFormat="1" ht="24" customHeight="1">
      <c r="A11" s="9" t="s">
        <v>43</v>
      </c>
      <c r="C11" s="10"/>
      <c r="D11" s="89">
        <v>23</v>
      </c>
      <c r="F11" s="48">
        <v>642933776</v>
      </c>
      <c r="G11" s="48"/>
      <c r="H11" s="48">
        <v>498291837</v>
      </c>
      <c r="I11" s="48"/>
      <c r="J11" s="48">
        <v>30267039</v>
      </c>
      <c r="K11" s="48"/>
      <c r="L11" s="48">
        <v>66657267</v>
      </c>
      <c r="M11" s="49"/>
    </row>
    <row r="12" spans="1:13" s="9" customFormat="1" ht="24" customHeight="1">
      <c r="A12" s="36" t="s">
        <v>104</v>
      </c>
      <c r="D12" s="89">
        <v>13</v>
      </c>
      <c r="F12" s="48">
        <v>0</v>
      </c>
      <c r="G12" s="48"/>
      <c r="H12" s="48">
        <v>0</v>
      </c>
      <c r="I12" s="48"/>
      <c r="J12" s="48">
        <v>6499616</v>
      </c>
      <c r="K12" s="48"/>
      <c r="L12" s="48">
        <v>6249583</v>
      </c>
      <c r="M12" s="49"/>
    </row>
    <row r="13" spans="1:13" s="9" customFormat="1" ht="24" customHeight="1">
      <c r="A13" s="9" t="s">
        <v>44</v>
      </c>
      <c r="C13" s="10"/>
      <c r="D13" s="89"/>
      <c r="F13" s="48">
        <v>88323885</v>
      </c>
      <c r="G13" s="50"/>
      <c r="H13" s="48">
        <v>80870847</v>
      </c>
      <c r="I13" s="50"/>
      <c r="J13" s="48">
        <v>11141919</v>
      </c>
      <c r="K13" s="50"/>
      <c r="L13" s="48">
        <v>15457091</v>
      </c>
    </row>
    <row r="14" spans="1:13" s="9" customFormat="1" ht="24" customHeight="1">
      <c r="A14" s="1" t="s">
        <v>45</v>
      </c>
      <c r="C14" s="10"/>
      <c r="D14" s="89"/>
      <c r="F14" s="51">
        <f>SUM(F9:F13)</f>
        <v>3215098964</v>
      </c>
      <c r="G14" s="48"/>
      <c r="H14" s="51">
        <f>SUM(H9:H13)</f>
        <v>2773025533</v>
      </c>
      <c r="I14" s="48"/>
      <c r="J14" s="51">
        <f>SUM(J9:J13)</f>
        <v>198853422</v>
      </c>
      <c r="K14" s="48"/>
      <c r="L14" s="51">
        <f>SUM(L9:L13)</f>
        <v>221673344</v>
      </c>
    </row>
    <row r="15" spans="1:13" s="9" customFormat="1" ht="24" customHeight="1">
      <c r="A15" s="1" t="s">
        <v>46</v>
      </c>
      <c r="C15" s="10"/>
      <c r="D15" s="89"/>
      <c r="F15" s="50"/>
      <c r="G15" s="48"/>
      <c r="H15" s="50"/>
      <c r="I15" s="48"/>
      <c r="J15" s="50"/>
      <c r="K15" s="50"/>
      <c r="L15" s="50"/>
    </row>
    <row r="16" spans="1:13" s="9" customFormat="1" ht="24" customHeight="1">
      <c r="A16" s="9" t="s">
        <v>117</v>
      </c>
      <c r="C16" s="10"/>
      <c r="D16" s="89"/>
      <c r="F16" s="48">
        <v>1538926264</v>
      </c>
      <c r="G16" s="48"/>
      <c r="H16" s="48">
        <v>1548947357</v>
      </c>
      <c r="I16" s="48"/>
      <c r="J16" s="48">
        <v>46613242</v>
      </c>
      <c r="K16" s="48"/>
      <c r="L16" s="48">
        <v>151731390</v>
      </c>
    </row>
    <row r="17" spans="1:13" s="52" customFormat="1" ht="24" customHeight="1">
      <c r="A17" s="9" t="s">
        <v>47</v>
      </c>
      <c r="C17" s="53"/>
      <c r="D17" s="89"/>
      <c r="F17" s="48">
        <v>119422455</v>
      </c>
      <c r="G17" s="48"/>
      <c r="H17" s="48">
        <v>161349994</v>
      </c>
      <c r="I17" s="48"/>
      <c r="J17" s="48">
        <v>348005</v>
      </c>
      <c r="K17" s="48"/>
      <c r="L17" s="48">
        <v>5240414</v>
      </c>
      <c r="M17" s="9"/>
    </row>
    <row r="18" spans="1:13" s="52" customFormat="1" ht="24" customHeight="1">
      <c r="A18" s="9" t="s">
        <v>48</v>
      </c>
      <c r="C18" s="53"/>
      <c r="D18" s="89"/>
      <c r="F18" s="48">
        <v>802984871</v>
      </c>
      <c r="G18" s="48"/>
      <c r="H18" s="48">
        <v>706993481</v>
      </c>
      <c r="I18" s="48"/>
      <c r="J18" s="48">
        <v>173357467</v>
      </c>
      <c r="K18" s="48"/>
      <c r="L18" s="48">
        <v>48494549</v>
      </c>
      <c r="M18" s="9"/>
    </row>
    <row r="19" spans="1:13" s="9" customFormat="1" ht="24" customHeight="1">
      <c r="A19" s="85" t="s">
        <v>49</v>
      </c>
      <c r="C19" s="10"/>
      <c r="D19" s="89"/>
      <c r="F19" s="51">
        <f>SUM(F16:F18)</f>
        <v>2461333590</v>
      </c>
      <c r="G19" s="48"/>
      <c r="H19" s="51">
        <f>SUM(H16:H18)</f>
        <v>2417290832</v>
      </c>
      <c r="I19" s="48"/>
      <c r="J19" s="51">
        <f>SUM(J16:J18)</f>
        <v>220318714</v>
      </c>
      <c r="K19" s="48"/>
      <c r="L19" s="51">
        <f>SUM(L16:L18)</f>
        <v>205466353</v>
      </c>
    </row>
    <row r="20" spans="1:13" s="9" customFormat="1" ht="24" customHeight="1">
      <c r="A20" s="85" t="s">
        <v>182</v>
      </c>
      <c r="C20" s="10"/>
      <c r="D20" s="89"/>
      <c r="F20" s="50">
        <f>F14-F19</f>
        <v>753765374</v>
      </c>
      <c r="G20" s="48"/>
      <c r="H20" s="50">
        <f>H14-H19</f>
        <v>355734701</v>
      </c>
      <c r="I20" s="48"/>
      <c r="J20" s="50">
        <f>J14-J19</f>
        <v>-21465292</v>
      </c>
      <c r="K20" s="48"/>
      <c r="L20" s="50">
        <f>L14-L19</f>
        <v>16206991</v>
      </c>
    </row>
    <row r="21" spans="1:13" s="9" customFormat="1" ht="24" customHeight="1">
      <c r="A21" s="9" t="s">
        <v>110</v>
      </c>
      <c r="C21" s="10"/>
      <c r="D21" s="89">
        <v>13</v>
      </c>
      <c r="F21" s="48">
        <v>4679736</v>
      </c>
      <c r="G21" s="50"/>
      <c r="H21" s="50">
        <v>6828004</v>
      </c>
      <c r="I21" s="50"/>
      <c r="J21" s="48">
        <v>0</v>
      </c>
      <c r="K21" s="50"/>
      <c r="L21" s="50">
        <v>0</v>
      </c>
    </row>
    <row r="22" spans="1:13" s="9" customFormat="1" ht="24" customHeight="1">
      <c r="A22" s="9" t="s">
        <v>153</v>
      </c>
      <c r="C22" s="10"/>
      <c r="D22" s="89"/>
      <c r="F22" s="48">
        <v>1018502</v>
      </c>
      <c r="G22" s="48"/>
      <c r="H22" s="48">
        <v>2332799</v>
      </c>
      <c r="I22" s="48"/>
      <c r="J22" s="48">
        <v>4494504</v>
      </c>
      <c r="K22" s="48"/>
      <c r="L22" s="48">
        <v>5244107</v>
      </c>
    </row>
    <row r="23" spans="1:13" s="9" customFormat="1" ht="24" customHeight="1">
      <c r="A23" s="9" t="s">
        <v>50</v>
      </c>
      <c r="C23" s="10"/>
      <c r="D23" s="89">
        <v>24</v>
      </c>
      <c r="F23" s="54">
        <v>-87069525</v>
      </c>
      <c r="G23" s="50"/>
      <c r="H23" s="54">
        <v>-102381126</v>
      </c>
      <c r="I23" s="50"/>
      <c r="J23" s="54">
        <v>-8194260</v>
      </c>
      <c r="K23" s="50"/>
      <c r="L23" s="54">
        <v>0</v>
      </c>
    </row>
    <row r="24" spans="1:13" s="9" customFormat="1" ht="24" customHeight="1">
      <c r="A24" s="85" t="s">
        <v>169</v>
      </c>
      <c r="C24" s="10"/>
      <c r="D24" s="89"/>
      <c r="F24" s="50">
        <f>SUM(F20:F23)</f>
        <v>672394087</v>
      </c>
      <c r="G24" s="48"/>
      <c r="H24" s="50">
        <f>SUM(H20:H23)</f>
        <v>262514378</v>
      </c>
      <c r="I24" s="48"/>
      <c r="J24" s="50">
        <f>SUM(J20:J23)</f>
        <v>-25165048</v>
      </c>
      <c r="K24" s="48"/>
      <c r="L24" s="50">
        <f>SUM(L20:L23)</f>
        <v>21451098</v>
      </c>
    </row>
    <row r="25" spans="1:13" s="9" customFormat="1" ht="24" customHeight="1">
      <c r="A25" s="9" t="s">
        <v>122</v>
      </c>
      <c r="C25" s="10"/>
      <c r="D25" s="89">
        <v>26</v>
      </c>
      <c r="F25" s="54">
        <v>-38496588</v>
      </c>
      <c r="G25" s="48"/>
      <c r="H25" s="54">
        <v>-84127942</v>
      </c>
      <c r="I25" s="48"/>
      <c r="J25" s="54">
        <v>-1749454</v>
      </c>
      <c r="K25" s="48"/>
      <c r="L25" s="54">
        <v>-7923056</v>
      </c>
    </row>
    <row r="26" spans="1:13" s="9" customFormat="1" ht="24" customHeight="1">
      <c r="A26" s="85" t="s">
        <v>142</v>
      </c>
      <c r="C26" s="10"/>
      <c r="D26" s="89"/>
      <c r="F26" s="51">
        <f>SUM(F24:F25)</f>
        <v>633897499</v>
      </c>
      <c r="G26" s="48"/>
      <c r="H26" s="51">
        <f>SUM(H24:H25)</f>
        <v>178386436</v>
      </c>
      <c r="I26" s="48"/>
      <c r="J26" s="51">
        <f>SUM(J24:J25)</f>
        <v>-26914502</v>
      </c>
      <c r="K26" s="48"/>
      <c r="L26" s="51">
        <f>SUM(L24:L25)</f>
        <v>13528042</v>
      </c>
    </row>
    <row r="27" spans="1:13" s="9" customFormat="1" ht="24" customHeight="1">
      <c r="A27" s="46"/>
      <c r="C27" s="10"/>
      <c r="D27" s="89"/>
      <c r="F27" s="50"/>
      <c r="G27" s="48"/>
      <c r="H27" s="50"/>
      <c r="I27" s="48"/>
      <c r="J27" s="50"/>
      <c r="K27" s="48"/>
      <c r="L27" s="50"/>
    </row>
    <row r="28" spans="1:13" s="9" customFormat="1" ht="24" customHeight="1">
      <c r="A28" s="94" t="s">
        <v>96</v>
      </c>
      <c r="B28" s="95"/>
      <c r="C28" s="10"/>
      <c r="F28" s="48"/>
      <c r="G28" s="48"/>
      <c r="H28" s="48"/>
      <c r="I28" s="48"/>
      <c r="J28" s="48"/>
      <c r="K28" s="48"/>
      <c r="L28" s="48"/>
    </row>
    <row r="29" spans="1:13" s="98" customFormat="1" ht="24" customHeight="1">
      <c r="A29" s="96" t="s">
        <v>99</v>
      </c>
      <c r="B29" s="96"/>
      <c r="C29" s="97"/>
      <c r="F29" s="99"/>
      <c r="G29" s="99"/>
      <c r="H29" s="99"/>
      <c r="I29" s="99"/>
      <c r="J29" s="99"/>
      <c r="K29" s="99"/>
      <c r="L29" s="99"/>
    </row>
    <row r="30" spans="1:13" s="98" customFormat="1" ht="24" customHeight="1">
      <c r="A30" s="96" t="s">
        <v>97</v>
      </c>
      <c r="B30" s="96"/>
      <c r="C30" s="97"/>
      <c r="F30" s="99"/>
      <c r="G30" s="99"/>
      <c r="H30" s="99"/>
      <c r="I30" s="99"/>
      <c r="J30" s="99"/>
      <c r="K30" s="99"/>
      <c r="L30" s="99"/>
    </row>
    <row r="31" spans="1:13" s="9" customFormat="1" ht="24" customHeight="1">
      <c r="A31" s="100" t="s">
        <v>128</v>
      </c>
      <c r="C31" s="10"/>
      <c r="D31" s="89" t="s">
        <v>141</v>
      </c>
      <c r="F31" s="54">
        <v>0</v>
      </c>
      <c r="G31" s="48"/>
      <c r="H31" s="54">
        <v>-4346021</v>
      </c>
      <c r="I31" s="48"/>
      <c r="J31" s="54">
        <v>0</v>
      </c>
      <c r="K31" s="48"/>
      <c r="L31" s="54">
        <v>-328002</v>
      </c>
    </row>
    <row r="32" spans="1:13" s="9" customFormat="1" ht="24" customHeight="1">
      <c r="A32" s="94" t="s">
        <v>91</v>
      </c>
      <c r="C32" s="10"/>
      <c r="F32" s="51">
        <f>SUM(F31)</f>
        <v>0</v>
      </c>
      <c r="G32" s="48"/>
      <c r="H32" s="51">
        <f>SUM(H31)</f>
        <v>-4346021</v>
      </c>
      <c r="I32" s="48"/>
      <c r="J32" s="51">
        <f>SUM(J31)</f>
        <v>0</v>
      </c>
      <c r="K32" s="48"/>
      <c r="L32" s="51">
        <f>SUM(L31)</f>
        <v>-328002</v>
      </c>
    </row>
    <row r="33" spans="1:12" s="9" customFormat="1" ht="24" customHeight="1">
      <c r="A33" s="15"/>
      <c r="C33" s="10"/>
      <c r="D33" s="89"/>
      <c r="F33" s="50"/>
      <c r="G33" s="50"/>
      <c r="H33" s="50"/>
      <c r="I33" s="50"/>
      <c r="J33" s="50"/>
      <c r="K33" s="50"/>
      <c r="L33" s="50"/>
    </row>
    <row r="34" spans="1:12" s="9" customFormat="1" ht="24" customHeight="1" thickBot="1">
      <c r="A34" s="39" t="s">
        <v>90</v>
      </c>
      <c r="C34" s="10"/>
      <c r="D34" s="89"/>
      <c r="F34" s="55">
        <f>F26+F32</f>
        <v>633897499</v>
      </c>
      <c r="G34" s="48"/>
      <c r="H34" s="55">
        <f>H26+H32</f>
        <v>174040415</v>
      </c>
      <c r="I34" s="48"/>
      <c r="J34" s="55">
        <f>J26+J32</f>
        <v>-26914502</v>
      </c>
      <c r="K34" s="48"/>
      <c r="L34" s="55">
        <f>L26+L32</f>
        <v>13200040</v>
      </c>
    </row>
    <row r="35" spans="1:12" s="9" customFormat="1" ht="24" customHeight="1" thickTop="1">
      <c r="A35" s="15"/>
      <c r="C35" s="10"/>
      <c r="F35" s="48"/>
      <c r="G35" s="48"/>
      <c r="H35" s="48"/>
      <c r="I35" s="48"/>
      <c r="J35" s="48"/>
      <c r="K35" s="48"/>
      <c r="L35" s="48"/>
    </row>
    <row r="36" spans="1:12" s="9" customFormat="1" ht="24" customHeight="1">
      <c r="A36" s="15" t="s">
        <v>21</v>
      </c>
      <c r="C36" s="10"/>
      <c r="F36" s="48"/>
      <c r="G36" s="48"/>
      <c r="H36" s="48"/>
      <c r="I36" s="48"/>
      <c r="J36" s="48"/>
      <c r="K36" s="48"/>
      <c r="L36" s="48"/>
    </row>
    <row r="37" spans="1:12" s="9" customFormat="1" ht="24" customHeight="1">
      <c r="A37" s="15"/>
      <c r="C37" s="10"/>
      <c r="F37" s="48"/>
      <c r="G37" s="48"/>
      <c r="H37" s="48"/>
      <c r="I37" s="48"/>
      <c r="J37" s="48"/>
      <c r="K37" s="48"/>
      <c r="L37" s="48"/>
    </row>
    <row r="38" spans="1:12" s="9" customFormat="1" ht="24" customHeight="1">
      <c r="A38" s="15"/>
      <c r="C38" s="10"/>
      <c r="F38" s="48"/>
      <c r="G38" s="48"/>
      <c r="H38" s="48"/>
      <c r="I38" s="48"/>
      <c r="J38" s="48"/>
      <c r="K38" s="48"/>
      <c r="L38" s="48"/>
    </row>
    <row r="39" spans="1:12" s="9" customFormat="1" ht="24" customHeight="1">
      <c r="A39" s="15"/>
      <c r="C39" s="10"/>
      <c r="F39" s="48"/>
      <c r="G39" s="48"/>
      <c r="H39" s="48"/>
      <c r="I39" s="48"/>
      <c r="J39" s="48"/>
      <c r="K39" s="48"/>
      <c r="L39" s="48"/>
    </row>
    <row r="40" spans="1:12" s="9" customFormat="1" ht="24" customHeight="1">
      <c r="A40" s="1" t="s">
        <v>20</v>
      </c>
      <c r="B40" s="40"/>
      <c r="C40" s="40"/>
      <c r="D40" s="40"/>
      <c r="E40" s="40"/>
      <c r="F40" s="40"/>
      <c r="G40" s="40"/>
      <c r="H40" s="40"/>
      <c r="I40" s="40"/>
      <c r="J40" s="44"/>
      <c r="K40" s="40"/>
      <c r="L40" s="40"/>
    </row>
    <row r="41" spans="1:12" s="13" customFormat="1" ht="24" customHeight="1">
      <c r="A41" s="1" t="s">
        <v>102</v>
      </c>
      <c r="B41" s="40"/>
      <c r="C41" s="40"/>
      <c r="D41" s="40"/>
      <c r="E41" s="40"/>
      <c r="F41" s="45"/>
      <c r="G41" s="45"/>
      <c r="H41" s="45"/>
      <c r="I41" s="45"/>
      <c r="J41" s="45"/>
      <c r="K41" s="45"/>
      <c r="L41" s="45"/>
    </row>
    <row r="42" spans="1:12" s="13" customFormat="1" ht="24" customHeight="1">
      <c r="A42" s="1" t="s">
        <v>135</v>
      </c>
      <c r="B42" s="40"/>
      <c r="C42" s="40"/>
      <c r="D42" s="40"/>
      <c r="E42" s="40"/>
      <c r="F42" s="45"/>
      <c r="G42" s="45"/>
      <c r="H42" s="45"/>
      <c r="I42" s="45"/>
      <c r="J42" s="45"/>
      <c r="K42" s="45"/>
      <c r="L42" s="45"/>
    </row>
    <row r="43" spans="1:12" s="13" customFormat="1" ht="24" customHeight="1">
      <c r="A43" s="133" t="s">
        <v>89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</row>
    <row r="44" spans="1:12" s="6" customFormat="1" ht="24" customHeight="1">
      <c r="F44" s="107"/>
      <c r="G44" s="107" t="s">
        <v>17</v>
      </c>
      <c r="H44" s="107"/>
      <c r="I44" s="41"/>
      <c r="J44" s="107"/>
      <c r="K44" s="101" t="s">
        <v>18</v>
      </c>
      <c r="L44" s="107"/>
    </row>
    <row r="45" spans="1:12" s="15" customFormat="1" ht="24" customHeight="1">
      <c r="D45" s="16" t="s">
        <v>19</v>
      </c>
      <c r="E45" s="16"/>
      <c r="F45" s="42">
        <v>2020</v>
      </c>
      <c r="G45" s="16"/>
      <c r="H45" s="42">
        <v>2019</v>
      </c>
      <c r="I45" s="8"/>
      <c r="J45" s="42">
        <v>2020</v>
      </c>
      <c r="K45" s="16"/>
      <c r="L45" s="42">
        <v>2019</v>
      </c>
    </row>
    <row r="46" spans="1:12" s="56" customFormat="1" ht="24" customHeight="1">
      <c r="A46" s="39" t="s">
        <v>131</v>
      </c>
      <c r="C46" s="57"/>
      <c r="E46" s="58"/>
      <c r="F46" s="59"/>
      <c r="G46" s="58"/>
      <c r="H46" s="59"/>
      <c r="I46" s="58"/>
      <c r="J46" s="58"/>
      <c r="K46" s="58"/>
      <c r="L46" s="58"/>
    </row>
    <row r="47" spans="1:12" s="56" customFormat="1" ht="24" customHeight="1" thickBot="1">
      <c r="A47" s="15" t="s">
        <v>52</v>
      </c>
      <c r="C47" s="57"/>
      <c r="E47" s="58"/>
      <c r="F47" s="50">
        <f>F49-F48</f>
        <v>633864610</v>
      </c>
      <c r="G47" s="60"/>
      <c r="H47" s="50">
        <f>H49-H48</f>
        <v>178385484</v>
      </c>
      <c r="I47" s="60"/>
      <c r="J47" s="55">
        <f>J26</f>
        <v>-26914502</v>
      </c>
      <c r="K47" s="48"/>
      <c r="L47" s="55">
        <f>L26</f>
        <v>13528042</v>
      </c>
    </row>
    <row r="48" spans="1:12" s="56" customFormat="1" ht="24" customHeight="1" thickTop="1">
      <c r="A48" s="15" t="s">
        <v>37</v>
      </c>
      <c r="C48" s="57"/>
      <c r="E48" s="58"/>
      <c r="F48" s="105">
        <v>32889</v>
      </c>
      <c r="G48" s="60"/>
      <c r="H48" s="50">
        <v>952</v>
      </c>
      <c r="I48" s="49"/>
      <c r="J48" s="49"/>
      <c r="K48" s="49"/>
      <c r="L48" s="49"/>
    </row>
    <row r="49" spans="1:12" s="56" customFormat="1" ht="24" customHeight="1" thickBot="1">
      <c r="A49" s="15"/>
      <c r="C49" s="15"/>
      <c r="E49" s="61"/>
      <c r="F49" s="62">
        <f>F26</f>
        <v>633897499</v>
      </c>
      <c r="G49" s="63"/>
      <c r="H49" s="62">
        <f>H26</f>
        <v>178386436</v>
      </c>
      <c r="I49" s="63"/>
      <c r="J49" s="63"/>
      <c r="K49" s="63"/>
      <c r="L49" s="63"/>
    </row>
    <row r="50" spans="1:12" s="9" customFormat="1" ht="24" customHeight="1" thickTop="1">
      <c r="A50" s="94"/>
      <c r="C50" s="10"/>
      <c r="F50" s="48"/>
      <c r="G50" s="48"/>
      <c r="H50" s="48"/>
      <c r="I50" s="48"/>
      <c r="J50" s="48"/>
      <c r="K50" s="48"/>
      <c r="L50" s="48"/>
    </row>
    <row r="51" spans="1:12" s="56" customFormat="1" ht="24" customHeight="1">
      <c r="A51" s="39" t="s">
        <v>51</v>
      </c>
      <c r="C51" s="57"/>
      <c r="E51" s="58"/>
      <c r="F51" s="59"/>
      <c r="G51" s="58"/>
      <c r="H51" s="59"/>
      <c r="I51" s="58"/>
      <c r="J51" s="58"/>
      <c r="K51" s="58"/>
      <c r="L51" s="58"/>
    </row>
    <row r="52" spans="1:12" s="56" customFormat="1" ht="24" customHeight="1" thickBot="1">
      <c r="A52" s="15" t="s">
        <v>52</v>
      </c>
      <c r="C52" s="57"/>
      <c r="E52" s="58"/>
      <c r="F52" s="50">
        <f>F54-F53</f>
        <v>633864610</v>
      </c>
      <c r="G52" s="60"/>
      <c r="H52" s="50">
        <f>H54-H53</f>
        <v>174039495</v>
      </c>
      <c r="I52" s="60"/>
      <c r="J52" s="55">
        <f>J34</f>
        <v>-26914502</v>
      </c>
      <c r="K52" s="48"/>
      <c r="L52" s="55">
        <f>L34</f>
        <v>13200040</v>
      </c>
    </row>
    <row r="53" spans="1:12" s="56" customFormat="1" ht="24" customHeight="1" thickTop="1">
      <c r="A53" s="15" t="s">
        <v>37</v>
      </c>
      <c r="C53" s="57"/>
      <c r="E53" s="58"/>
      <c r="F53" s="105">
        <v>32889</v>
      </c>
      <c r="G53" s="60"/>
      <c r="H53" s="50">
        <v>920</v>
      </c>
      <c r="I53" s="49"/>
      <c r="J53" s="49"/>
      <c r="K53" s="49"/>
      <c r="L53" s="49"/>
    </row>
    <row r="54" spans="1:12" s="56" customFormat="1" ht="24" customHeight="1" thickBot="1">
      <c r="A54" s="15"/>
      <c r="C54" s="15"/>
      <c r="E54" s="61"/>
      <c r="F54" s="62">
        <f>F34</f>
        <v>633897499</v>
      </c>
      <c r="G54" s="63"/>
      <c r="H54" s="62">
        <f>H34</f>
        <v>174040415</v>
      </c>
      <c r="I54" s="63"/>
      <c r="J54" s="63"/>
      <c r="K54" s="63"/>
      <c r="L54" s="63"/>
    </row>
    <row r="55" spans="1:12" s="56" customFormat="1" ht="24" customHeight="1" thickTop="1">
      <c r="A55" s="71"/>
      <c r="B55" s="66"/>
      <c r="C55" s="57"/>
      <c r="E55" s="67"/>
      <c r="F55" s="67"/>
      <c r="G55" s="69"/>
      <c r="H55" s="67"/>
      <c r="I55" s="69"/>
      <c r="J55" s="72"/>
      <c r="K55" s="70"/>
      <c r="L55" s="72"/>
    </row>
    <row r="56" spans="1:12" s="56" customFormat="1" ht="24" customHeight="1">
      <c r="A56" s="91" t="s">
        <v>170</v>
      </c>
      <c r="B56" s="64"/>
      <c r="C56" s="57"/>
      <c r="D56" s="89">
        <v>27</v>
      </c>
      <c r="E56" s="58"/>
      <c r="F56" s="65"/>
      <c r="H56" s="65"/>
      <c r="I56" s="65"/>
      <c r="J56" s="65"/>
      <c r="K56" s="65"/>
      <c r="L56" s="65"/>
    </row>
    <row r="57" spans="1:12" s="56" customFormat="1" ht="24" customHeight="1" thickBot="1">
      <c r="A57" s="90" t="s">
        <v>171</v>
      </c>
      <c r="B57" s="66"/>
      <c r="C57" s="57"/>
      <c r="E57" s="67"/>
      <c r="F57" s="68">
        <f>F47/38100000</f>
        <v>16.636866404199473</v>
      </c>
      <c r="G57" s="69"/>
      <c r="H57" s="68">
        <f>H47/38100000</f>
        <v>4.682033700787402</v>
      </c>
      <c r="I57" s="69"/>
      <c r="J57" s="68">
        <f>J47/38100000</f>
        <v>-0.70641737532808402</v>
      </c>
      <c r="K57" s="70"/>
      <c r="L57" s="68">
        <f>L47/38100000</f>
        <v>0.35506671916010496</v>
      </c>
    </row>
    <row r="58" spans="1:12" s="56" customFormat="1" ht="24" customHeight="1" thickTop="1">
      <c r="A58" s="71"/>
      <c r="B58" s="66"/>
      <c r="C58" s="57"/>
      <c r="E58" s="67"/>
      <c r="F58" s="67"/>
      <c r="G58" s="69"/>
      <c r="H58" s="67"/>
      <c r="I58" s="69"/>
      <c r="J58" s="72"/>
      <c r="K58" s="70"/>
      <c r="L58" s="72"/>
    </row>
    <row r="59" spans="1:12" s="9" customFormat="1" ht="24" customHeight="1">
      <c r="A59" s="15" t="s">
        <v>21</v>
      </c>
      <c r="C59" s="10"/>
      <c r="F59" s="48"/>
      <c r="G59" s="48"/>
      <c r="H59" s="48"/>
      <c r="I59" s="48"/>
      <c r="J59" s="48"/>
      <c r="K59" s="48"/>
      <c r="L59" s="48"/>
    </row>
    <row r="60" spans="1:12" s="9" customFormat="1" ht="24" customHeight="1">
      <c r="A60" s="15"/>
      <c r="C60" s="10"/>
      <c r="F60" s="48"/>
      <c r="G60" s="48"/>
      <c r="H60" s="48"/>
      <c r="I60" s="48"/>
      <c r="J60" s="48"/>
      <c r="K60" s="48"/>
      <c r="L60" s="48"/>
    </row>
    <row r="61" spans="1:12" s="9" customFormat="1" ht="24" customHeight="1">
      <c r="A61" s="15"/>
      <c r="C61" s="10"/>
      <c r="F61" s="48"/>
      <c r="G61" s="48"/>
      <c r="H61" s="48"/>
      <c r="I61" s="48"/>
      <c r="J61" s="48"/>
      <c r="K61" s="48"/>
      <c r="L61" s="48"/>
    </row>
    <row r="62" spans="1:12" s="9" customFormat="1" ht="24" customHeight="1">
      <c r="A62" s="15"/>
      <c r="C62" s="10"/>
      <c r="F62" s="48"/>
      <c r="G62" s="48"/>
      <c r="H62" s="48"/>
      <c r="I62" s="48"/>
      <c r="J62" s="48"/>
      <c r="K62" s="48"/>
      <c r="L62" s="48"/>
    </row>
    <row r="63" spans="1:12" s="9" customFormat="1" ht="24" customHeight="1">
      <c r="A63" s="15"/>
      <c r="C63" s="10"/>
      <c r="F63" s="48"/>
      <c r="G63" s="48"/>
      <c r="H63" s="48"/>
      <c r="I63" s="48"/>
      <c r="J63" s="48"/>
      <c r="K63" s="48"/>
      <c r="L63" s="48"/>
    </row>
    <row r="64" spans="1:12" s="9" customFormat="1" ht="24" customHeight="1">
      <c r="A64" s="15"/>
      <c r="C64" s="10"/>
      <c r="F64" s="48"/>
      <c r="G64" s="48"/>
      <c r="H64" s="48"/>
      <c r="I64" s="48"/>
      <c r="J64" s="48"/>
      <c r="K64" s="48"/>
      <c r="L64" s="48"/>
    </row>
    <row r="65" spans="1:13" s="9" customFormat="1" ht="24" customHeight="1">
      <c r="A65" s="15"/>
      <c r="C65" s="10"/>
      <c r="F65" s="48"/>
      <c r="G65" s="48"/>
      <c r="H65" s="48"/>
      <c r="I65" s="48"/>
      <c r="J65" s="48"/>
      <c r="K65" s="48"/>
      <c r="L65" s="48"/>
    </row>
    <row r="66" spans="1:13" s="9" customFormat="1" ht="24" customHeight="1">
      <c r="A66" s="15"/>
      <c r="C66" s="10"/>
      <c r="F66" s="48"/>
      <c r="G66" s="48"/>
      <c r="H66" s="48"/>
      <c r="I66" s="48"/>
      <c r="J66" s="48"/>
      <c r="K66" s="48"/>
      <c r="L66" s="48"/>
    </row>
    <row r="67" spans="1:13" s="9" customFormat="1" ht="23.1" customHeight="1">
      <c r="A67" s="1" t="s">
        <v>20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</row>
    <row r="68" spans="1:13" s="13" customFormat="1" ht="23.1" customHeight="1">
      <c r="A68" s="40" t="s">
        <v>84</v>
      </c>
      <c r="B68" s="40"/>
      <c r="C68" s="40"/>
      <c r="D68" s="40"/>
      <c r="E68" s="40"/>
      <c r="F68" s="45"/>
      <c r="G68" s="45"/>
      <c r="H68" s="45"/>
      <c r="I68" s="45"/>
      <c r="J68" s="45"/>
      <c r="K68" s="45"/>
      <c r="L68" s="45"/>
    </row>
    <row r="69" spans="1:13" s="13" customFormat="1" ht="23.1" customHeight="1">
      <c r="A69" s="1" t="s">
        <v>135</v>
      </c>
      <c r="B69" s="40"/>
      <c r="C69" s="40"/>
      <c r="D69" s="40"/>
      <c r="E69" s="40"/>
      <c r="F69" s="45"/>
      <c r="G69" s="45"/>
      <c r="H69" s="45"/>
      <c r="I69" s="45"/>
      <c r="J69" s="45"/>
      <c r="K69" s="45"/>
      <c r="L69" s="45"/>
    </row>
    <row r="70" spans="1:13" s="13" customFormat="1" ht="23.1" customHeight="1">
      <c r="A70" s="133" t="s">
        <v>89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</row>
    <row r="71" spans="1:13" s="6" customFormat="1" ht="23.1" customHeight="1">
      <c r="F71" s="107"/>
      <c r="G71" s="107" t="s">
        <v>17</v>
      </c>
      <c r="H71" s="107"/>
      <c r="I71" s="41"/>
      <c r="J71" s="107"/>
      <c r="K71" s="107" t="s">
        <v>18</v>
      </c>
      <c r="L71" s="107"/>
    </row>
    <row r="72" spans="1:13" s="15" customFormat="1" ht="23.1" customHeight="1">
      <c r="D72" s="16"/>
      <c r="E72" s="16"/>
      <c r="F72" s="42">
        <v>2020</v>
      </c>
      <c r="G72" s="16"/>
      <c r="H72" s="42">
        <v>2019</v>
      </c>
      <c r="I72" s="43"/>
      <c r="J72" s="42">
        <v>2020</v>
      </c>
      <c r="K72" s="16"/>
      <c r="L72" s="42">
        <v>2019</v>
      </c>
    </row>
    <row r="73" spans="1:13" s="9" customFormat="1" ht="23.1" customHeight="1">
      <c r="A73" s="40" t="s">
        <v>53</v>
      </c>
      <c r="C73" s="10"/>
      <c r="F73" s="61"/>
      <c r="G73" s="61"/>
      <c r="H73" s="61"/>
      <c r="I73" s="61"/>
      <c r="J73" s="61"/>
      <c r="K73" s="61"/>
      <c r="L73" s="61"/>
      <c r="M73" s="52"/>
    </row>
    <row r="74" spans="1:13" s="9" customFormat="1" ht="23.1" customHeight="1">
      <c r="A74" s="9" t="s">
        <v>187</v>
      </c>
      <c r="C74" s="10"/>
      <c r="F74" s="74">
        <f>F24</f>
        <v>672394087</v>
      </c>
      <c r="G74" s="75"/>
      <c r="H74" s="74">
        <f>H24</f>
        <v>262514378</v>
      </c>
      <c r="I74" s="74"/>
      <c r="J74" s="74">
        <f>J24</f>
        <v>-25165048</v>
      </c>
      <c r="K74" s="74"/>
      <c r="L74" s="74">
        <f>L24</f>
        <v>21451098</v>
      </c>
    </row>
    <row r="75" spans="1:13" s="9" customFormat="1" ht="23.1" customHeight="1">
      <c r="A75" s="13" t="s">
        <v>188</v>
      </c>
      <c r="C75" s="10"/>
      <c r="F75" s="74"/>
      <c r="G75" s="75"/>
      <c r="H75" s="74"/>
      <c r="I75" s="74"/>
      <c r="J75" s="75"/>
      <c r="K75" s="74"/>
      <c r="L75" s="75"/>
    </row>
    <row r="76" spans="1:13" s="9" customFormat="1" ht="23.1" customHeight="1">
      <c r="A76" s="13" t="s">
        <v>186</v>
      </c>
      <c r="C76" s="10"/>
      <c r="F76" s="74"/>
      <c r="G76" s="75"/>
      <c r="H76" s="74"/>
      <c r="I76" s="74"/>
      <c r="J76" s="75"/>
      <c r="K76" s="74"/>
      <c r="L76" s="75"/>
    </row>
    <row r="77" spans="1:13" s="9" customFormat="1" ht="23.1" customHeight="1">
      <c r="A77" s="13" t="s">
        <v>54</v>
      </c>
      <c r="C77" s="10"/>
      <c r="F77" s="48">
        <v>99052222</v>
      </c>
      <c r="G77" s="48"/>
      <c r="H77" s="48">
        <v>65016242</v>
      </c>
      <c r="I77" s="48"/>
      <c r="J77" s="48">
        <v>7373948</v>
      </c>
      <c r="K77" s="48"/>
      <c r="L77" s="48">
        <v>4430590</v>
      </c>
    </row>
    <row r="78" spans="1:13" s="9" customFormat="1" ht="23.1" customHeight="1">
      <c r="A78" s="13" t="s">
        <v>55</v>
      </c>
      <c r="C78" s="10"/>
      <c r="F78" s="48">
        <v>582110537</v>
      </c>
      <c r="G78" s="48"/>
      <c r="H78" s="48">
        <v>611805078</v>
      </c>
      <c r="I78" s="48"/>
      <c r="J78" s="48">
        <v>60531901</v>
      </c>
      <c r="K78" s="48"/>
      <c r="L78" s="48">
        <v>80627960</v>
      </c>
    </row>
    <row r="79" spans="1:13" s="9" customFormat="1" ht="23.1" customHeight="1">
      <c r="A79" s="13" t="s">
        <v>114</v>
      </c>
      <c r="C79" s="10"/>
      <c r="F79" s="48">
        <v>127910041</v>
      </c>
      <c r="G79" s="48"/>
      <c r="H79" s="48">
        <v>146509796</v>
      </c>
      <c r="I79" s="48"/>
      <c r="J79" s="48">
        <v>0</v>
      </c>
      <c r="K79" s="48"/>
      <c r="L79" s="48">
        <v>0</v>
      </c>
    </row>
    <row r="80" spans="1:13" s="9" customFormat="1" ht="23.1" customHeight="1">
      <c r="A80" s="13" t="s">
        <v>119</v>
      </c>
      <c r="C80" s="10"/>
      <c r="F80" s="48">
        <v>0</v>
      </c>
      <c r="G80" s="48"/>
      <c r="H80" s="48">
        <v>9505069</v>
      </c>
      <c r="I80" s="48"/>
      <c r="J80" s="48">
        <v>0</v>
      </c>
      <c r="K80" s="48"/>
      <c r="L80" s="48">
        <v>1706880</v>
      </c>
    </row>
    <row r="81" spans="1:12" s="9" customFormat="1" ht="23.1" customHeight="1">
      <c r="A81" s="13" t="s">
        <v>172</v>
      </c>
      <c r="C81" s="10"/>
      <c r="F81" s="48">
        <v>13157138</v>
      </c>
      <c r="G81" s="48"/>
      <c r="H81" s="48">
        <v>0</v>
      </c>
      <c r="I81" s="48"/>
      <c r="J81" s="48">
        <v>-1706072</v>
      </c>
      <c r="K81" s="48"/>
      <c r="L81" s="48">
        <v>0</v>
      </c>
    </row>
    <row r="82" spans="1:12" s="9" customFormat="1" ht="23.1" customHeight="1">
      <c r="A82" s="9" t="s">
        <v>183</v>
      </c>
      <c r="C82" s="10"/>
      <c r="F82" s="48">
        <v>-3122491</v>
      </c>
      <c r="G82" s="48"/>
      <c r="H82" s="48">
        <v>-26946567</v>
      </c>
      <c r="I82" s="48"/>
      <c r="J82" s="48">
        <v>-3521693</v>
      </c>
      <c r="K82" s="48"/>
      <c r="L82" s="48">
        <v>-32878307</v>
      </c>
    </row>
    <row r="83" spans="1:12" s="9" customFormat="1" ht="23.1" customHeight="1">
      <c r="A83" s="13" t="s">
        <v>132</v>
      </c>
      <c r="C83" s="10"/>
      <c r="F83" s="48">
        <v>0</v>
      </c>
      <c r="G83" s="48"/>
      <c r="H83" s="48">
        <v>-500000</v>
      </c>
      <c r="I83" s="48"/>
      <c r="J83" s="48">
        <v>0</v>
      </c>
      <c r="K83" s="48"/>
      <c r="L83" s="48">
        <v>0</v>
      </c>
    </row>
    <row r="84" spans="1:12" s="9" customFormat="1" ht="23.1" customHeight="1">
      <c r="A84" s="13" t="s">
        <v>184</v>
      </c>
      <c r="C84" s="10"/>
      <c r="F84" s="48">
        <v>0</v>
      </c>
      <c r="G84" s="48"/>
      <c r="H84" s="48">
        <v>-29500000</v>
      </c>
      <c r="I84" s="48"/>
      <c r="J84" s="48">
        <v>0</v>
      </c>
      <c r="K84" s="48"/>
      <c r="L84" s="48">
        <v>-17000000</v>
      </c>
    </row>
    <row r="85" spans="1:12" s="9" customFormat="1" ht="23.1" customHeight="1">
      <c r="A85" s="13" t="s">
        <v>173</v>
      </c>
      <c r="C85" s="10"/>
      <c r="F85" s="48">
        <v>-14774528</v>
      </c>
      <c r="G85" s="48"/>
      <c r="H85" s="48">
        <v>36876017</v>
      </c>
      <c r="I85" s="48"/>
      <c r="J85" s="48">
        <v>-14774528</v>
      </c>
      <c r="K85" s="48"/>
      <c r="L85" s="48">
        <v>14774528</v>
      </c>
    </row>
    <row r="86" spans="1:12" s="9" customFormat="1" ht="23.1" customHeight="1">
      <c r="A86" s="13" t="s">
        <v>124</v>
      </c>
      <c r="C86" s="10"/>
    </row>
    <row r="87" spans="1:12" s="9" customFormat="1" ht="23.1" customHeight="1">
      <c r="A87" s="13" t="s">
        <v>121</v>
      </c>
      <c r="C87" s="10"/>
      <c r="F87" s="48">
        <v>2300266</v>
      </c>
      <c r="G87" s="48"/>
      <c r="H87" s="48">
        <v>-495245</v>
      </c>
      <c r="I87" s="48"/>
      <c r="J87" s="48">
        <v>9633884</v>
      </c>
      <c r="K87" s="48"/>
      <c r="L87" s="48">
        <v>0</v>
      </c>
    </row>
    <row r="88" spans="1:12" s="9" customFormat="1" ht="23.1" customHeight="1">
      <c r="A88" s="13" t="s">
        <v>111</v>
      </c>
      <c r="C88" s="10"/>
      <c r="F88" s="48">
        <v>-4679736</v>
      </c>
      <c r="G88" s="48"/>
      <c r="H88" s="48">
        <v>-6828004</v>
      </c>
      <c r="I88" s="48"/>
      <c r="J88" s="48">
        <v>0</v>
      </c>
      <c r="K88" s="48"/>
      <c r="L88" s="48">
        <v>0</v>
      </c>
    </row>
    <row r="89" spans="1:12" s="9" customFormat="1" ht="23.1" customHeight="1">
      <c r="A89" s="13" t="s">
        <v>174</v>
      </c>
      <c r="C89" s="10"/>
      <c r="F89" s="48">
        <v>9632416</v>
      </c>
      <c r="G89" s="48"/>
      <c r="H89" s="48">
        <v>23781803</v>
      </c>
      <c r="I89" s="48"/>
      <c r="J89" s="48">
        <v>1911075</v>
      </c>
      <c r="K89" s="48"/>
      <c r="L89" s="48">
        <v>5578505</v>
      </c>
    </row>
    <row r="90" spans="1:12" s="9" customFormat="1" ht="23.1" customHeight="1">
      <c r="A90" s="13" t="s">
        <v>149</v>
      </c>
      <c r="C90" s="10"/>
      <c r="F90" s="48">
        <v>-354130</v>
      </c>
      <c r="G90" s="48"/>
      <c r="H90" s="48">
        <v>0</v>
      </c>
      <c r="I90" s="48"/>
      <c r="J90" s="48">
        <v>-36810</v>
      </c>
      <c r="K90" s="48"/>
      <c r="L90" s="48">
        <v>0</v>
      </c>
    </row>
    <row r="91" spans="1:12" s="9" customFormat="1" ht="23.1" customHeight="1">
      <c r="A91" s="13" t="s">
        <v>105</v>
      </c>
      <c r="C91" s="10"/>
      <c r="F91" s="48">
        <v>0</v>
      </c>
      <c r="G91" s="48"/>
      <c r="H91" s="48">
        <v>0</v>
      </c>
      <c r="I91" s="48"/>
      <c r="J91" s="48">
        <v>-6499616</v>
      </c>
      <c r="K91" s="48"/>
      <c r="L91" s="48">
        <v>-6249583</v>
      </c>
    </row>
    <row r="92" spans="1:12" s="9" customFormat="1" ht="23.1" customHeight="1">
      <c r="A92" s="13" t="s">
        <v>151</v>
      </c>
      <c r="C92" s="10"/>
      <c r="F92" s="48">
        <v>-1018502</v>
      </c>
      <c r="G92" s="48"/>
      <c r="H92" s="48">
        <v>-2332799</v>
      </c>
      <c r="I92" s="48"/>
      <c r="J92" s="48">
        <v>-4494504</v>
      </c>
      <c r="K92" s="48"/>
      <c r="L92" s="48">
        <v>-5244107</v>
      </c>
    </row>
    <row r="93" spans="1:12" s="9" customFormat="1" ht="23.1" customHeight="1">
      <c r="A93" s="13" t="s">
        <v>152</v>
      </c>
      <c r="C93" s="10"/>
      <c r="F93" s="54">
        <v>87069525</v>
      </c>
      <c r="G93" s="48"/>
      <c r="H93" s="54">
        <v>102381126</v>
      </c>
      <c r="I93" s="48"/>
      <c r="J93" s="54">
        <v>8194260</v>
      </c>
      <c r="K93" s="48"/>
      <c r="L93" s="54">
        <v>0</v>
      </c>
    </row>
    <row r="94" spans="1:12" s="9" customFormat="1" ht="23.1" customHeight="1">
      <c r="A94" s="36" t="s">
        <v>115</v>
      </c>
      <c r="C94" s="10"/>
      <c r="F94" s="75"/>
      <c r="G94" s="75"/>
      <c r="H94" s="75"/>
      <c r="I94" s="75"/>
      <c r="J94" s="75"/>
      <c r="K94" s="75"/>
      <c r="L94" s="75"/>
    </row>
    <row r="95" spans="1:12" s="9" customFormat="1" ht="23.1" customHeight="1">
      <c r="A95" s="36" t="s">
        <v>56</v>
      </c>
      <c r="C95" s="10"/>
      <c r="F95" s="74">
        <f>SUM(F74:F93)</f>
        <v>1569676845</v>
      </c>
      <c r="G95" s="75"/>
      <c r="H95" s="74">
        <f>SUM(H74:H93)</f>
        <v>1191786894</v>
      </c>
      <c r="I95" s="75"/>
      <c r="J95" s="74">
        <f>SUM(J74:J93)</f>
        <v>31446797</v>
      </c>
      <c r="K95" s="74"/>
      <c r="L95" s="74">
        <f>SUM(L74:L93)</f>
        <v>67197564</v>
      </c>
    </row>
    <row r="96" spans="1:12" s="9" customFormat="1" ht="23.1" customHeight="1">
      <c r="A96" s="36" t="s">
        <v>86</v>
      </c>
      <c r="C96" s="10"/>
      <c r="F96" s="74"/>
      <c r="G96" s="75"/>
      <c r="H96" s="74"/>
      <c r="I96" s="75"/>
      <c r="J96" s="74"/>
      <c r="K96" s="74"/>
      <c r="L96" s="74"/>
    </row>
    <row r="97" spans="1:12" s="9" customFormat="1" ht="23.1" customHeight="1">
      <c r="A97" s="36" t="s">
        <v>57</v>
      </c>
      <c r="C97" s="10"/>
      <c r="F97" s="74">
        <v>53182520</v>
      </c>
      <c r="G97" s="75"/>
      <c r="H97" s="74">
        <v>113988241</v>
      </c>
      <c r="I97" s="75"/>
      <c r="J97" s="74">
        <v>-41990324</v>
      </c>
      <c r="K97" s="74"/>
      <c r="L97" s="74">
        <v>-67680201</v>
      </c>
    </row>
    <row r="98" spans="1:12" s="9" customFormat="1" ht="23.1" customHeight="1">
      <c r="A98" s="13" t="s">
        <v>58</v>
      </c>
      <c r="C98" s="10"/>
      <c r="F98" s="74">
        <v>-584079315</v>
      </c>
      <c r="G98" s="75"/>
      <c r="H98" s="74">
        <v>-801836758</v>
      </c>
      <c r="I98" s="75"/>
      <c r="J98" s="74">
        <v>3581693</v>
      </c>
      <c r="K98" s="74"/>
      <c r="L98" s="74">
        <v>39273505</v>
      </c>
    </row>
    <row r="99" spans="1:12" s="9" customFormat="1" ht="23.1" customHeight="1">
      <c r="A99" s="13" t="s">
        <v>59</v>
      </c>
      <c r="C99" s="10"/>
      <c r="F99" s="74">
        <v>6260540</v>
      </c>
      <c r="G99" s="75"/>
      <c r="H99" s="74">
        <v>823665</v>
      </c>
      <c r="I99" s="75"/>
      <c r="J99" s="74">
        <v>0</v>
      </c>
      <c r="K99" s="74"/>
      <c r="L99" s="74">
        <v>71896</v>
      </c>
    </row>
    <row r="100" spans="1:12" s="9" customFormat="1" ht="23.1" customHeight="1">
      <c r="A100" s="13" t="s">
        <v>60</v>
      </c>
      <c r="C100" s="10"/>
      <c r="F100" s="74">
        <v>123700500</v>
      </c>
      <c r="G100" s="75"/>
      <c r="H100" s="74">
        <v>31755754</v>
      </c>
      <c r="I100" s="75"/>
      <c r="J100" s="74">
        <v>1347408</v>
      </c>
      <c r="K100" s="74"/>
      <c r="L100" s="74">
        <v>-1403349</v>
      </c>
    </row>
    <row r="101" spans="1:12" s="9" customFormat="1" ht="23.1" customHeight="1">
      <c r="A101" s="13" t="s">
        <v>61</v>
      </c>
      <c r="C101" s="10"/>
      <c r="F101" s="74">
        <v>-156416950</v>
      </c>
      <c r="G101" s="75"/>
      <c r="H101" s="74">
        <v>29079575</v>
      </c>
      <c r="I101" s="75"/>
      <c r="J101" s="74">
        <v>397664</v>
      </c>
      <c r="K101" s="74"/>
      <c r="L101" s="74">
        <v>224771</v>
      </c>
    </row>
    <row r="102" spans="1:12" s="9" customFormat="1" ht="23.1" customHeight="1">
      <c r="A102" s="36" t="s">
        <v>87</v>
      </c>
      <c r="C102" s="10"/>
      <c r="F102" s="74"/>
      <c r="G102" s="75"/>
      <c r="H102" s="74"/>
      <c r="I102" s="75"/>
      <c r="J102" s="74"/>
      <c r="K102" s="74"/>
      <c r="L102" s="74"/>
    </row>
    <row r="103" spans="1:12" s="9" customFormat="1" ht="23.1" customHeight="1">
      <c r="A103" s="13" t="s">
        <v>62</v>
      </c>
      <c r="C103" s="10"/>
      <c r="F103" s="74">
        <v>-90489896</v>
      </c>
      <c r="G103" s="75"/>
      <c r="H103" s="74">
        <v>-76387276</v>
      </c>
      <c r="I103" s="75"/>
      <c r="J103" s="74">
        <v>-3351929</v>
      </c>
      <c r="K103" s="74"/>
      <c r="L103" s="74">
        <v>-50400559</v>
      </c>
    </row>
    <row r="104" spans="1:12" s="9" customFormat="1" ht="23.1" customHeight="1">
      <c r="A104" s="13" t="s">
        <v>63</v>
      </c>
      <c r="C104" s="10"/>
      <c r="F104" s="74">
        <v>-85536661</v>
      </c>
      <c r="G104" s="75"/>
      <c r="H104" s="74">
        <v>63076657</v>
      </c>
      <c r="I104" s="75"/>
      <c r="J104" s="74">
        <v>-1706880</v>
      </c>
      <c r="K104" s="74"/>
      <c r="L104" s="74">
        <v>-17338957</v>
      </c>
    </row>
    <row r="105" spans="1:12" s="9" customFormat="1" ht="23.1" customHeight="1">
      <c r="A105" s="13" t="s">
        <v>64</v>
      </c>
      <c r="C105" s="10"/>
      <c r="F105" s="74">
        <v>22338574</v>
      </c>
      <c r="G105" s="75"/>
      <c r="H105" s="74">
        <v>434347</v>
      </c>
      <c r="I105" s="75"/>
      <c r="J105" s="74">
        <v>11470043</v>
      </c>
      <c r="K105" s="74"/>
      <c r="L105" s="74">
        <v>878422</v>
      </c>
    </row>
    <row r="106" spans="1:12" s="52" customFormat="1" ht="23.1" customHeight="1">
      <c r="A106" s="87" t="s">
        <v>175</v>
      </c>
      <c r="B106" s="9"/>
      <c r="C106" s="10"/>
      <c r="D106" s="9"/>
      <c r="E106" s="9"/>
      <c r="F106" s="77">
        <v>-16308327</v>
      </c>
      <c r="G106" s="75"/>
      <c r="H106" s="77">
        <v>0</v>
      </c>
      <c r="I106" s="75"/>
      <c r="J106" s="77">
        <v>0</v>
      </c>
      <c r="K106" s="75"/>
      <c r="L106" s="77">
        <v>0</v>
      </c>
    </row>
    <row r="107" spans="1:12" s="9" customFormat="1" ht="23.1" customHeight="1">
      <c r="A107" s="84" t="s">
        <v>130</v>
      </c>
      <c r="C107" s="10"/>
      <c r="F107" s="74">
        <f>SUM(F95:F106)</f>
        <v>842327830</v>
      </c>
      <c r="G107" s="75"/>
      <c r="H107" s="74">
        <f>SUM(H95:H106)</f>
        <v>552721099</v>
      </c>
      <c r="I107" s="75"/>
      <c r="J107" s="74">
        <f>SUM(J95:J106)</f>
        <v>1194472</v>
      </c>
      <c r="K107" s="74"/>
      <c r="L107" s="74">
        <f>SUM(L95:L106)</f>
        <v>-29176908</v>
      </c>
    </row>
    <row r="108" spans="1:12" s="9" customFormat="1" ht="23.1" customHeight="1">
      <c r="A108" s="71" t="s">
        <v>154</v>
      </c>
      <c r="C108" s="10"/>
      <c r="F108" s="74">
        <v>-85609241</v>
      </c>
      <c r="G108" s="75"/>
      <c r="H108" s="74">
        <v>-96923277</v>
      </c>
      <c r="I108" s="75"/>
      <c r="J108" s="74">
        <v>-7293642</v>
      </c>
      <c r="K108" s="74"/>
      <c r="L108" s="74">
        <v>0</v>
      </c>
    </row>
    <row r="109" spans="1:12" s="9" customFormat="1" ht="23.1" customHeight="1">
      <c r="A109" s="71" t="s">
        <v>155</v>
      </c>
      <c r="C109" s="10"/>
      <c r="F109" s="74">
        <v>-70524905</v>
      </c>
      <c r="G109" s="75"/>
      <c r="H109" s="74">
        <v>-106869414</v>
      </c>
      <c r="I109" s="75"/>
      <c r="J109" s="74">
        <v>-7481858</v>
      </c>
      <c r="K109" s="74"/>
      <c r="L109" s="74">
        <v>-3007170</v>
      </c>
    </row>
    <row r="110" spans="1:12" s="9" customFormat="1" ht="23.1" customHeight="1">
      <c r="A110" s="71" t="s">
        <v>129</v>
      </c>
      <c r="C110" s="10"/>
      <c r="F110" s="74">
        <v>16354928</v>
      </c>
      <c r="G110" s="75"/>
      <c r="H110" s="74">
        <v>34664535</v>
      </c>
      <c r="I110" s="75"/>
      <c r="J110" s="74">
        <v>0</v>
      </c>
      <c r="K110" s="74"/>
      <c r="L110" s="74">
        <v>0</v>
      </c>
    </row>
    <row r="111" spans="1:12" s="9" customFormat="1" ht="23.1" customHeight="1">
      <c r="A111" s="78" t="s">
        <v>162</v>
      </c>
      <c r="C111" s="10"/>
      <c r="F111" s="79">
        <f>SUM(F107:F110)</f>
        <v>702548612</v>
      </c>
      <c r="G111" s="75"/>
      <c r="H111" s="79">
        <f>SUM(H107:H110)</f>
        <v>383592943</v>
      </c>
      <c r="I111" s="75"/>
      <c r="J111" s="79">
        <f>SUM(J107:J110)</f>
        <v>-13581028</v>
      </c>
      <c r="K111" s="74"/>
      <c r="L111" s="79">
        <f>SUM(L107:L110)</f>
        <v>-32184078</v>
      </c>
    </row>
    <row r="112" spans="1:12" s="9" customFormat="1" ht="23.1" customHeight="1">
      <c r="A112" s="76"/>
      <c r="C112" s="10"/>
      <c r="F112" s="48"/>
      <c r="G112" s="48"/>
      <c r="H112" s="48"/>
      <c r="I112" s="48"/>
      <c r="J112" s="48"/>
      <c r="K112" s="48"/>
      <c r="L112" s="48"/>
    </row>
    <row r="113" spans="1:12" s="13" customFormat="1" ht="23.1" customHeight="1">
      <c r="A113" s="15" t="s">
        <v>21</v>
      </c>
      <c r="B113" s="9"/>
      <c r="C113" s="10"/>
      <c r="D113" s="9"/>
      <c r="E113" s="9"/>
      <c r="F113" s="14"/>
      <c r="G113" s="14"/>
      <c r="H113" s="14"/>
      <c r="I113" s="14"/>
      <c r="J113" s="14"/>
      <c r="K113" s="14"/>
      <c r="L113" s="14"/>
    </row>
    <row r="114" spans="1:12" s="9" customFormat="1" ht="24" customHeight="1">
      <c r="A114" s="1" t="s">
        <v>20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1:12" s="13" customFormat="1" ht="24" customHeight="1">
      <c r="A115" s="40" t="s">
        <v>85</v>
      </c>
      <c r="B115" s="40"/>
      <c r="C115" s="40"/>
      <c r="D115" s="40"/>
      <c r="E115" s="40"/>
      <c r="F115" s="45"/>
      <c r="G115" s="45"/>
      <c r="H115" s="45"/>
      <c r="I115" s="45"/>
      <c r="J115" s="45"/>
      <c r="K115" s="45"/>
      <c r="L115" s="45"/>
    </row>
    <row r="116" spans="1:12" s="13" customFormat="1" ht="24" customHeight="1">
      <c r="A116" s="1" t="s">
        <v>135</v>
      </c>
      <c r="B116" s="40"/>
      <c r="C116" s="40"/>
      <c r="D116" s="40"/>
      <c r="E116" s="40"/>
      <c r="F116" s="45"/>
      <c r="G116" s="45"/>
      <c r="H116" s="45"/>
      <c r="I116" s="45"/>
      <c r="J116" s="45"/>
      <c r="K116" s="45"/>
      <c r="L116" s="45"/>
    </row>
    <row r="117" spans="1:12" s="13" customFormat="1" ht="24" customHeight="1">
      <c r="A117" s="133" t="s">
        <v>89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</row>
    <row r="118" spans="1:12" s="6" customFormat="1" ht="24" customHeight="1">
      <c r="F118" s="107"/>
      <c r="G118" s="107" t="s">
        <v>17</v>
      </c>
      <c r="H118" s="107"/>
      <c r="I118" s="41"/>
      <c r="J118" s="107"/>
      <c r="K118" s="107" t="s">
        <v>18</v>
      </c>
      <c r="L118" s="107"/>
    </row>
    <row r="119" spans="1:12" s="15" customFormat="1" ht="24" customHeight="1">
      <c r="A119" s="13"/>
      <c r="D119" s="16"/>
      <c r="E119" s="16"/>
      <c r="F119" s="42">
        <v>2020</v>
      </c>
      <c r="G119" s="16"/>
      <c r="H119" s="42">
        <v>2019</v>
      </c>
      <c r="I119" s="43"/>
      <c r="J119" s="42">
        <v>2020</v>
      </c>
      <c r="K119" s="16"/>
      <c r="L119" s="42">
        <v>2019</v>
      </c>
    </row>
    <row r="120" spans="1:12" s="9" customFormat="1" ht="24" customHeight="1">
      <c r="A120" s="40" t="s">
        <v>65</v>
      </c>
      <c r="C120" s="10"/>
      <c r="F120" s="80"/>
      <c r="G120" s="81"/>
      <c r="H120" s="80"/>
      <c r="I120" s="81"/>
      <c r="J120" s="80"/>
      <c r="K120" s="82"/>
      <c r="L120" s="80"/>
    </row>
    <row r="121" spans="1:12" s="9" customFormat="1" ht="24" customHeight="1">
      <c r="A121" s="13" t="s">
        <v>176</v>
      </c>
      <c r="C121" s="10"/>
      <c r="F121" s="80">
        <v>-46489</v>
      </c>
      <c r="G121" s="81"/>
      <c r="H121" s="80">
        <v>-103008</v>
      </c>
      <c r="I121" s="81"/>
      <c r="J121" s="80">
        <v>0</v>
      </c>
      <c r="K121" s="81"/>
      <c r="L121" s="80">
        <v>0</v>
      </c>
    </row>
    <row r="122" spans="1:12" s="9" customFormat="1" ht="24" customHeight="1">
      <c r="A122" s="13" t="s">
        <v>66</v>
      </c>
      <c r="C122" s="73"/>
      <c r="F122" s="74">
        <v>-43438397</v>
      </c>
      <c r="G122" s="75"/>
      <c r="H122" s="74">
        <v>-45152995</v>
      </c>
      <c r="I122" s="75"/>
      <c r="J122" s="74">
        <v>-283913</v>
      </c>
      <c r="K122" s="74"/>
      <c r="L122" s="74">
        <v>-5659043</v>
      </c>
    </row>
    <row r="123" spans="1:12" s="9" customFormat="1" ht="24" customHeight="1">
      <c r="A123" s="13" t="s">
        <v>88</v>
      </c>
      <c r="C123" s="73"/>
      <c r="F123" s="74">
        <v>-8262460</v>
      </c>
      <c r="G123" s="75"/>
      <c r="H123" s="74">
        <v>-4875340</v>
      </c>
      <c r="I123" s="75"/>
      <c r="J123" s="74">
        <v>-1839600</v>
      </c>
      <c r="K123" s="74"/>
      <c r="L123" s="74">
        <v>0</v>
      </c>
    </row>
    <row r="124" spans="1:12" s="9" customFormat="1" ht="24.75" customHeight="1">
      <c r="A124" s="13" t="s">
        <v>177</v>
      </c>
      <c r="C124" s="10"/>
      <c r="D124" s="89"/>
      <c r="F124" s="74">
        <v>0</v>
      </c>
      <c r="G124" s="75"/>
      <c r="H124" s="74">
        <v>0</v>
      </c>
      <c r="I124" s="75"/>
      <c r="J124" s="74">
        <v>-75500000</v>
      </c>
      <c r="K124" s="74"/>
      <c r="L124" s="74">
        <v>-25500000</v>
      </c>
    </row>
    <row r="125" spans="1:12" s="9" customFormat="1" ht="24" customHeight="1">
      <c r="A125" s="13" t="s">
        <v>178</v>
      </c>
      <c r="C125" s="10"/>
      <c r="D125" s="89"/>
      <c r="F125" s="74">
        <v>-2051837514</v>
      </c>
      <c r="G125" s="75"/>
      <c r="H125" s="74">
        <v>0</v>
      </c>
      <c r="I125" s="75"/>
      <c r="J125" s="74">
        <v>-2200000000</v>
      </c>
      <c r="K125" s="74"/>
      <c r="L125" s="74">
        <v>0</v>
      </c>
    </row>
    <row r="126" spans="1:12" s="9" customFormat="1" ht="24" customHeight="1">
      <c r="A126" s="3" t="s">
        <v>106</v>
      </c>
      <c r="C126" s="10"/>
      <c r="D126" s="89"/>
      <c r="F126" s="74">
        <v>54226</v>
      </c>
      <c r="G126" s="75"/>
      <c r="H126" s="74">
        <v>710976</v>
      </c>
      <c r="I126" s="75"/>
      <c r="J126" s="74">
        <v>97977766</v>
      </c>
      <c r="K126" s="74"/>
      <c r="L126" s="74">
        <v>0</v>
      </c>
    </row>
    <row r="127" spans="1:12" s="9" customFormat="1" ht="24" customHeight="1">
      <c r="A127" s="9" t="s">
        <v>157</v>
      </c>
      <c r="C127" s="10"/>
      <c r="F127" s="74">
        <v>1018502</v>
      </c>
      <c r="G127" s="75"/>
      <c r="H127" s="74">
        <v>2516855</v>
      </c>
      <c r="I127" s="75"/>
      <c r="J127" s="74">
        <v>3363917</v>
      </c>
      <c r="K127" s="74"/>
      <c r="L127" s="74">
        <v>5286148</v>
      </c>
    </row>
    <row r="128" spans="1:12" s="9" customFormat="1" ht="24" customHeight="1">
      <c r="A128" s="13" t="s">
        <v>156</v>
      </c>
      <c r="C128" s="10"/>
      <c r="F128" s="74">
        <v>6499616</v>
      </c>
      <c r="G128" s="75"/>
      <c r="H128" s="74">
        <v>6249583</v>
      </c>
      <c r="I128" s="75"/>
      <c r="J128" s="74">
        <v>6499616</v>
      </c>
      <c r="K128" s="74"/>
      <c r="L128" s="74">
        <v>6249583</v>
      </c>
    </row>
    <row r="129" spans="1:12" s="9" customFormat="1" ht="24" customHeight="1">
      <c r="A129" s="13" t="s">
        <v>133</v>
      </c>
      <c r="C129" s="10"/>
      <c r="F129" s="74">
        <v>0</v>
      </c>
      <c r="G129" s="48"/>
      <c r="H129" s="74">
        <v>-256500000</v>
      </c>
      <c r="I129" s="48"/>
      <c r="J129" s="48">
        <v>0</v>
      </c>
      <c r="K129" s="48"/>
      <c r="L129" s="48">
        <v>0</v>
      </c>
    </row>
    <row r="130" spans="1:12" s="9" customFormat="1" ht="24" customHeight="1">
      <c r="A130" s="40" t="s">
        <v>163</v>
      </c>
      <c r="C130" s="10"/>
      <c r="F130" s="51">
        <f>SUM(F121:F129)</f>
        <v>-2096012516</v>
      </c>
      <c r="G130" s="48"/>
      <c r="H130" s="51">
        <f>SUM(H121:H129)</f>
        <v>-297153929</v>
      </c>
      <c r="I130" s="48"/>
      <c r="J130" s="51">
        <f>SUM(J121:J129)</f>
        <v>-2169782214</v>
      </c>
      <c r="K130" s="48"/>
      <c r="L130" s="51">
        <f>SUM(L121:L129)</f>
        <v>-19623312</v>
      </c>
    </row>
    <row r="131" spans="1:12" s="9" customFormat="1" ht="24" customHeight="1">
      <c r="A131" s="40" t="s">
        <v>67</v>
      </c>
      <c r="C131" s="10"/>
      <c r="F131" s="48"/>
      <c r="G131" s="48"/>
      <c r="H131" s="48"/>
      <c r="I131" s="48"/>
      <c r="J131" s="48"/>
      <c r="K131" s="48"/>
      <c r="L131" s="48"/>
    </row>
    <row r="132" spans="1:12" s="9" customFormat="1" ht="24" customHeight="1">
      <c r="A132" s="13" t="s">
        <v>179</v>
      </c>
      <c r="C132" s="10"/>
      <c r="F132" s="48">
        <v>-80000000</v>
      </c>
      <c r="G132" s="48"/>
      <c r="H132" s="48">
        <v>80000000</v>
      </c>
      <c r="J132" s="48">
        <v>0</v>
      </c>
      <c r="K132" s="48"/>
      <c r="L132" s="48">
        <v>0</v>
      </c>
    </row>
    <row r="133" spans="1:12" s="9" customFormat="1" ht="24" customHeight="1">
      <c r="A133" s="13" t="s">
        <v>159</v>
      </c>
      <c r="C133" s="10"/>
      <c r="F133" s="48">
        <v>2200000000</v>
      </c>
      <c r="G133" s="48"/>
      <c r="H133" s="48">
        <v>0</v>
      </c>
      <c r="J133" s="48">
        <v>2200000000</v>
      </c>
      <c r="K133" s="48"/>
      <c r="L133" s="48">
        <v>0</v>
      </c>
    </row>
    <row r="134" spans="1:12" s="9" customFormat="1" ht="24" customHeight="1">
      <c r="A134" s="13" t="s">
        <v>150</v>
      </c>
      <c r="C134" s="10"/>
      <c r="F134" s="48">
        <v>-5500000</v>
      </c>
      <c r="G134" s="48"/>
      <c r="H134" s="48">
        <v>0</v>
      </c>
      <c r="J134" s="48">
        <v>-5500000</v>
      </c>
      <c r="K134" s="48"/>
      <c r="L134" s="48">
        <v>0</v>
      </c>
    </row>
    <row r="135" spans="1:12" s="9" customFormat="1" ht="24" customHeight="1">
      <c r="A135" s="13" t="s">
        <v>134</v>
      </c>
      <c r="C135" s="10"/>
      <c r="F135" s="50">
        <v>-475000000</v>
      </c>
      <c r="G135" s="48"/>
      <c r="H135" s="50">
        <v>-450000000</v>
      </c>
      <c r="I135" s="48"/>
      <c r="J135" s="50">
        <v>0</v>
      </c>
      <c r="K135" s="50"/>
      <c r="L135" s="50">
        <v>0</v>
      </c>
    </row>
    <row r="136" spans="1:12" s="9" customFormat="1" ht="24" customHeight="1">
      <c r="A136" s="13" t="s">
        <v>158</v>
      </c>
      <c r="C136" s="10"/>
      <c r="F136" s="50">
        <v>-31408030</v>
      </c>
      <c r="G136" s="48"/>
      <c r="H136" s="50">
        <v>0</v>
      </c>
      <c r="I136" s="48"/>
      <c r="J136" s="50">
        <v>-1652481</v>
      </c>
      <c r="K136" s="50"/>
      <c r="L136" s="50">
        <v>0</v>
      </c>
    </row>
    <row r="137" spans="1:12" s="9" customFormat="1" ht="24" customHeight="1">
      <c r="A137" s="40" t="s">
        <v>160</v>
      </c>
      <c r="C137" s="10"/>
      <c r="F137" s="51">
        <f>SUM(F132:F136)</f>
        <v>1608091970</v>
      </c>
      <c r="G137" s="48"/>
      <c r="H137" s="51">
        <f>SUM(H132:H136)</f>
        <v>-370000000</v>
      </c>
      <c r="I137" s="48"/>
      <c r="J137" s="51">
        <f>SUM(J132:J136)</f>
        <v>2192847519</v>
      </c>
      <c r="K137" s="48"/>
      <c r="L137" s="51">
        <f>SUM(L132:L136)</f>
        <v>0</v>
      </c>
    </row>
    <row r="138" spans="1:12" s="9" customFormat="1" ht="24" customHeight="1">
      <c r="A138" s="39" t="s">
        <v>161</v>
      </c>
      <c r="C138" s="10"/>
      <c r="F138" s="75">
        <f>F111+F130+F137</f>
        <v>214628066</v>
      </c>
      <c r="G138" s="75"/>
      <c r="H138" s="75">
        <f>H111+H130+H137</f>
        <v>-283560986</v>
      </c>
      <c r="I138" s="75"/>
      <c r="J138" s="75">
        <f>J111+J130+J137</f>
        <v>9484277</v>
      </c>
      <c r="K138" s="75"/>
      <c r="L138" s="75">
        <f>L111+L130+L137</f>
        <v>-51807390</v>
      </c>
    </row>
    <row r="139" spans="1:12" s="9" customFormat="1" ht="24" customHeight="1">
      <c r="A139" s="71" t="s">
        <v>93</v>
      </c>
      <c r="C139" s="10"/>
      <c r="F139" s="77">
        <f>H140</f>
        <v>198229698</v>
      </c>
      <c r="G139" s="75"/>
      <c r="H139" s="77">
        <v>481790684</v>
      </c>
      <c r="I139" s="75"/>
      <c r="J139" s="77">
        <f>L140</f>
        <v>36672117</v>
      </c>
      <c r="K139" s="75"/>
      <c r="L139" s="77">
        <v>88479507</v>
      </c>
    </row>
    <row r="140" spans="1:12" s="9" customFormat="1" ht="24" customHeight="1" thickBot="1">
      <c r="A140" s="78" t="s">
        <v>94</v>
      </c>
      <c r="C140" s="10"/>
      <c r="D140" s="89"/>
      <c r="F140" s="83">
        <f>SUM(F138:F139)</f>
        <v>412857764</v>
      </c>
      <c r="G140" s="75"/>
      <c r="H140" s="83">
        <f>SUM(H138:H139)</f>
        <v>198229698</v>
      </c>
      <c r="I140" s="75"/>
      <c r="J140" s="83">
        <f>SUM(J138:J139)</f>
        <v>46156394</v>
      </c>
      <c r="K140" s="75"/>
      <c r="L140" s="83">
        <f>SUM(L138:L139)</f>
        <v>36672117</v>
      </c>
    </row>
    <row r="141" spans="1:12" s="9" customFormat="1" ht="24" customHeight="1" thickTop="1">
      <c r="A141" s="76"/>
      <c r="C141" s="10"/>
      <c r="F141" s="75">
        <f>SUM(F140-BS!F9)</f>
        <v>0</v>
      </c>
      <c r="G141" s="75"/>
      <c r="H141" s="75">
        <f>SUM(H140-BS!H9)</f>
        <v>0</v>
      </c>
      <c r="I141" s="75"/>
      <c r="J141" s="75">
        <f>SUM(J140-BS!J9)</f>
        <v>0</v>
      </c>
      <c r="K141" s="75"/>
      <c r="L141" s="75">
        <f>SUM(L140-BS!L9)</f>
        <v>0</v>
      </c>
    </row>
    <row r="142" spans="1:12" ht="22.5" customHeight="1">
      <c r="A142" s="40" t="s">
        <v>100</v>
      </c>
      <c r="B142" s="10"/>
      <c r="E142" s="48"/>
      <c r="F142" s="48"/>
      <c r="G142" s="48"/>
      <c r="H142" s="48"/>
      <c r="I142" s="48"/>
      <c r="J142" s="48"/>
      <c r="K142" s="48"/>
      <c r="L142" s="48"/>
    </row>
    <row r="143" spans="1:12" ht="23.1" customHeight="1">
      <c r="A143" s="13" t="s">
        <v>101</v>
      </c>
      <c r="B143" s="10"/>
      <c r="E143" s="48"/>
      <c r="F143" s="48"/>
      <c r="G143" s="48"/>
      <c r="H143" s="48"/>
      <c r="I143" s="48"/>
      <c r="J143" s="48"/>
      <c r="K143" s="48"/>
      <c r="L143" s="48"/>
    </row>
    <row r="144" spans="1:12" ht="23.1" customHeight="1">
      <c r="A144" s="13" t="s">
        <v>164</v>
      </c>
      <c r="B144" s="10"/>
      <c r="E144" s="48"/>
      <c r="F144" s="48">
        <v>7013980</v>
      </c>
      <c r="G144" s="48"/>
      <c r="H144" s="48">
        <v>14122596</v>
      </c>
      <c r="I144" s="48"/>
      <c r="J144" s="48">
        <v>486276</v>
      </c>
      <c r="K144" s="48"/>
      <c r="L144" s="48">
        <v>77522</v>
      </c>
    </row>
    <row r="145" spans="1:12" ht="23.1" customHeight="1">
      <c r="A145" s="13" t="s">
        <v>165</v>
      </c>
      <c r="B145" s="10"/>
      <c r="E145" s="48"/>
      <c r="F145" s="48">
        <v>49092064</v>
      </c>
      <c r="G145" s="48"/>
      <c r="H145" s="48">
        <v>0</v>
      </c>
      <c r="I145" s="48"/>
      <c r="J145" s="48">
        <v>0</v>
      </c>
      <c r="K145" s="48"/>
      <c r="L145" s="48">
        <v>0</v>
      </c>
    </row>
    <row r="146" spans="1:12" ht="23.1" customHeight="1">
      <c r="A146" s="13"/>
      <c r="B146" s="10"/>
      <c r="E146" s="48"/>
      <c r="F146" s="48"/>
      <c r="G146" s="48"/>
      <c r="H146" s="48"/>
      <c r="I146" s="48"/>
      <c r="J146" s="48"/>
      <c r="K146" s="48"/>
      <c r="L146" s="48"/>
    </row>
    <row r="147" spans="1:12" s="9" customFormat="1" ht="24" customHeight="1">
      <c r="A147" s="15" t="s">
        <v>21</v>
      </c>
      <c r="C147" s="10"/>
      <c r="F147" s="14"/>
      <c r="G147" s="14"/>
      <c r="H147" s="14"/>
      <c r="I147" s="14"/>
      <c r="J147" s="14"/>
      <c r="K147" s="14"/>
      <c r="L147" s="14"/>
    </row>
  </sheetData>
  <mergeCells count="4">
    <mergeCell ref="A4:L4"/>
    <mergeCell ref="A117:L117"/>
    <mergeCell ref="A70:L70"/>
    <mergeCell ref="A43:L43"/>
  </mergeCells>
  <pageMargins left="0.86614173228346458" right="0.19685039370078741" top="0.78740157480314965" bottom="0.19685039370078741" header="0.31496062992125984" footer="0.31496062992125984"/>
  <pageSetup paperSize="9" scale="72" orientation="portrait" r:id="rId1"/>
  <rowBreaks count="3" manualBreakCount="3">
    <brk id="39" max="11" man="1"/>
    <brk id="66" max="11" man="1"/>
    <brk id="113" max="11" man="1"/>
  </rowBreaks>
  <ignoredErrors>
    <ignoredError sqref="F52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0"/>
  <sheetViews>
    <sheetView showGridLines="0" zoomScale="80" zoomScaleNormal="80" zoomScaleSheetLayoutView="85" workbookViewId="0">
      <selection activeCell="F23" sqref="F23"/>
    </sheetView>
  </sheetViews>
  <sheetFormatPr defaultColWidth="9.28515625" defaultRowHeight="23.1" customHeight="1"/>
  <cols>
    <col min="1" max="1" width="43.5703125" style="36" customWidth="1"/>
    <col min="2" max="2" width="2.7109375" style="36" customWidth="1"/>
    <col min="3" max="3" width="1.7109375" style="36" customWidth="1"/>
    <col min="4" max="4" width="19.28515625" style="36" customWidth="1"/>
    <col min="5" max="5" width="1.7109375" style="111" customWidth="1"/>
    <col min="6" max="6" width="19.28515625" style="36" customWidth="1"/>
    <col min="7" max="7" width="1.7109375" style="111" customWidth="1"/>
    <col min="8" max="8" width="19.28515625" style="36" customWidth="1"/>
    <col min="9" max="9" width="1.7109375" style="36" customWidth="1"/>
    <col min="10" max="10" width="19.28515625" style="36" customWidth="1"/>
    <col min="11" max="11" width="1.7109375" style="36" customWidth="1"/>
    <col min="12" max="12" width="19.28515625" style="36" customWidth="1"/>
    <col min="13" max="16384" width="9.28515625" style="36"/>
  </cols>
  <sheetData>
    <row r="1" spans="1:12" ht="23.1" customHeight="1">
      <c r="A1" s="1" t="s">
        <v>20</v>
      </c>
      <c r="B1" s="85"/>
      <c r="C1" s="85"/>
      <c r="D1" s="85"/>
      <c r="E1" s="85"/>
      <c r="F1" s="85"/>
      <c r="G1" s="85"/>
      <c r="H1" s="85"/>
      <c r="I1" s="85"/>
      <c r="J1" s="85"/>
    </row>
    <row r="2" spans="1:12" ht="23.1" customHeight="1">
      <c r="A2" s="40" t="s">
        <v>68</v>
      </c>
      <c r="B2" s="40"/>
      <c r="C2" s="40"/>
      <c r="D2" s="40"/>
      <c r="E2" s="40"/>
      <c r="F2" s="40"/>
      <c r="G2" s="40"/>
      <c r="H2" s="40"/>
      <c r="I2" s="40"/>
      <c r="J2" s="40"/>
    </row>
    <row r="3" spans="1:12" ht="23.1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</row>
    <row r="4" spans="1:12" ht="23.1" customHeight="1">
      <c r="B4" s="9"/>
      <c r="C4" s="9"/>
      <c r="D4" s="9"/>
      <c r="E4" s="9"/>
      <c r="F4" s="9"/>
      <c r="G4" s="9"/>
      <c r="H4" s="9"/>
      <c r="I4" s="9"/>
      <c r="J4" s="9"/>
      <c r="L4" s="108" t="s">
        <v>89</v>
      </c>
    </row>
    <row r="5" spans="1:12" ht="23.1" customHeight="1">
      <c r="D5" s="135" t="s">
        <v>17</v>
      </c>
      <c r="E5" s="135"/>
      <c r="F5" s="135"/>
      <c r="G5" s="135"/>
      <c r="H5" s="135"/>
      <c r="I5" s="135"/>
      <c r="J5" s="135"/>
      <c r="K5" s="135"/>
      <c r="L5" s="135"/>
    </row>
    <row r="6" spans="1:12" s="10" customFormat="1" ht="23.1" customHeight="1">
      <c r="D6" s="134" t="s">
        <v>36</v>
      </c>
      <c r="E6" s="134"/>
      <c r="F6" s="134"/>
      <c r="G6" s="134"/>
      <c r="H6" s="134"/>
      <c r="I6" s="53"/>
      <c r="K6" s="53"/>
    </row>
    <row r="7" spans="1:12" s="10" customFormat="1" ht="23.1" customHeight="1">
      <c r="D7" s="53"/>
      <c r="E7" s="53"/>
      <c r="F7" s="53"/>
      <c r="G7" s="53"/>
      <c r="H7" s="53" t="s">
        <v>79</v>
      </c>
      <c r="I7" s="53"/>
      <c r="J7" s="10" t="s">
        <v>72</v>
      </c>
      <c r="K7" s="53"/>
    </row>
    <row r="8" spans="1:12" s="10" customFormat="1" ht="23.1" customHeight="1">
      <c r="D8" s="53" t="s">
        <v>69</v>
      </c>
      <c r="E8" s="53"/>
      <c r="G8" s="53"/>
      <c r="H8" s="10" t="s">
        <v>80</v>
      </c>
      <c r="I8" s="53"/>
      <c r="J8" s="10" t="s">
        <v>73</v>
      </c>
      <c r="K8" s="53"/>
      <c r="L8" s="10" t="s">
        <v>74</v>
      </c>
    </row>
    <row r="9" spans="1:12" s="10" customFormat="1" ht="23.1" customHeight="1">
      <c r="D9" s="53" t="s">
        <v>70</v>
      </c>
      <c r="E9" s="53"/>
      <c r="F9" s="53"/>
      <c r="G9" s="53"/>
      <c r="H9" s="10" t="s">
        <v>81</v>
      </c>
      <c r="I9" s="53"/>
      <c r="J9" s="10" t="s">
        <v>75</v>
      </c>
      <c r="K9" s="53"/>
      <c r="L9" s="10" t="s">
        <v>76</v>
      </c>
    </row>
    <row r="10" spans="1:12" s="10" customFormat="1" ht="23.1" customHeight="1">
      <c r="B10" s="109"/>
      <c r="D10" s="110" t="s">
        <v>71</v>
      </c>
      <c r="E10" s="53"/>
      <c r="F10" s="110" t="s">
        <v>83</v>
      </c>
      <c r="G10" s="53"/>
      <c r="H10" s="110" t="s">
        <v>82</v>
      </c>
      <c r="I10" s="53"/>
      <c r="J10" s="110" t="s">
        <v>77</v>
      </c>
      <c r="K10" s="53"/>
      <c r="L10" s="110" t="s">
        <v>78</v>
      </c>
    </row>
    <row r="11" spans="1:12" s="111" customFormat="1" ht="23.1" customHeight="1">
      <c r="A11" s="39" t="s">
        <v>125</v>
      </c>
      <c r="B11" s="89"/>
      <c r="C11" s="36"/>
      <c r="D11" s="50">
        <v>3810000000</v>
      </c>
      <c r="E11" s="50"/>
      <c r="F11" s="50">
        <v>-2507800208</v>
      </c>
      <c r="G11" s="50"/>
      <c r="H11" s="50">
        <v>1302199792</v>
      </c>
      <c r="I11" s="50"/>
      <c r="J11" s="50">
        <v>379</v>
      </c>
      <c r="K11" s="50"/>
      <c r="L11" s="50">
        <f>SUM(H11:J11)</f>
        <v>1302200171</v>
      </c>
    </row>
    <row r="12" spans="1:12" ht="23.1" customHeight="1">
      <c r="A12" s="36" t="s">
        <v>123</v>
      </c>
      <c r="B12" s="89"/>
      <c r="D12" s="50">
        <v>0</v>
      </c>
      <c r="E12" s="50"/>
      <c r="F12" s="50">
        <f>'pl&amp;cf'!H47</f>
        <v>178385484</v>
      </c>
      <c r="G12" s="50"/>
      <c r="H12" s="50">
        <f>SUM(D12:F12)</f>
        <v>178385484</v>
      </c>
      <c r="I12" s="50"/>
      <c r="J12" s="50">
        <f>'pl&amp;cf'!H48</f>
        <v>952</v>
      </c>
      <c r="K12" s="50"/>
      <c r="L12" s="50">
        <f>SUM(H12:J12)</f>
        <v>178386436</v>
      </c>
    </row>
    <row r="13" spans="1:12" ht="23.1" customHeight="1">
      <c r="A13" s="36" t="s">
        <v>91</v>
      </c>
      <c r="B13" s="89"/>
      <c r="D13" s="54">
        <v>0</v>
      </c>
      <c r="E13" s="50"/>
      <c r="F13" s="54">
        <f>'pl&amp;cf'!H32-J13</f>
        <v>-4345989</v>
      </c>
      <c r="G13" s="50"/>
      <c r="H13" s="54">
        <f>SUM(D13:F13)</f>
        <v>-4345989</v>
      </c>
      <c r="I13" s="50"/>
      <c r="J13" s="54">
        <f>'pl&amp;cf'!H53-'pl&amp;cf'!H48</f>
        <v>-32</v>
      </c>
      <c r="K13" s="50"/>
      <c r="L13" s="54">
        <f>SUM(H13:K13)</f>
        <v>-4346021</v>
      </c>
    </row>
    <row r="14" spans="1:12" s="111" customFormat="1" ht="23.1" customHeight="1">
      <c r="A14" s="15" t="s">
        <v>90</v>
      </c>
      <c r="B14" s="89"/>
      <c r="C14" s="36"/>
      <c r="D14" s="50">
        <f>SUM(D12:D13)</f>
        <v>0</v>
      </c>
      <c r="E14" s="50"/>
      <c r="F14" s="50">
        <f>SUM(F12:F13)</f>
        <v>174039495</v>
      </c>
      <c r="G14" s="50"/>
      <c r="H14" s="50">
        <f>SUM(H12:H13)</f>
        <v>174039495</v>
      </c>
      <c r="I14" s="50"/>
      <c r="J14" s="50">
        <f>SUM(J12:J13)</f>
        <v>920</v>
      </c>
      <c r="K14" s="50"/>
      <c r="L14" s="50">
        <f>SUM(L12:L13)</f>
        <v>174040415</v>
      </c>
    </row>
    <row r="15" spans="1:12" ht="23.1" customHeight="1" thickBot="1">
      <c r="A15" s="39" t="s">
        <v>126</v>
      </c>
      <c r="B15" s="89"/>
      <c r="D15" s="62">
        <f>SUM(D14,D11)</f>
        <v>3810000000</v>
      </c>
      <c r="E15" s="50"/>
      <c r="F15" s="62">
        <f>SUM(F14,F11)</f>
        <v>-2333760713</v>
      </c>
      <c r="G15" s="50"/>
      <c r="H15" s="62">
        <f>SUM(H14,H11)</f>
        <v>1476239287</v>
      </c>
      <c r="I15" s="50"/>
      <c r="J15" s="62">
        <f>SUM(J14,J11)</f>
        <v>1299</v>
      </c>
      <c r="K15" s="50"/>
      <c r="L15" s="62">
        <f>SUM(L14,L11)</f>
        <v>1476240586</v>
      </c>
    </row>
    <row r="16" spans="1:12" ht="23.1" customHeight="1" thickTop="1">
      <c r="A16" s="39"/>
      <c r="B16" s="89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23.1" customHeight="1">
      <c r="A17" s="39" t="s">
        <v>136</v>
      </c>
      <c r="B17" s="89"/>
      <c r="D17" s="50">
        <f>D15</f>
        <v>3810000000</v>
      </c>
      <c r="E17" s="50"/>
      <c r="F17" s="50">
        <f>F15</f>
        <v>-2333760713</v>
      </c>
      <c r="G17" s="50"/>
      <c r="H17" s="50">
        <f>H15</f>
        <v>1476239287</v>
      </c>
      <c r="I17" s="50"/>
      <c r="J17" s="50">
        <f>J15</f>
        <v>1299</v>
      </c>
      <c r="K17" s="50"/>
      <c r="L17" s="50">
        <f>L15</f>
        <v>1476240586</v>
      </c>
    </row>
    <row r="18" spans="1:12" ht="23.1" customHeight="1">
      <c r="A18" s="5" t="s">
        <v>144</v>
      </c>
      <c r="B18" s="89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23.1" customHeight="1">
      <c r="A19" s="112" t="s">
        <v>147</v>
      </c>
      <c r="B19" s="106"/>
      <c r="C19" s="106"/>
      <c r="D19" s="54">
        <v>0</v>
      </c>
      <c r="E19" s="50"/>
      <c r="F19" s="113">
        <v>-5421998</v>
      </c>
      <c r="G19" s="50"/>
      <c r="H19" s="113">
        <f>F19</f>
        <v>-5421998</v>
      </c>
      <c r="I19" s="50"/>
      <c r="J19" s="54">
        <v>0</v>
      </c>
      <c r="K19" s="50"/>
      <c r="L19" s="54">
        <f>SUM(H19,J19)</f>
        <v>-5421998</v>
      </c>
    </row>
    <row r="20" spans="1:12" ht="23.1" customHeight="1">
      <c r="A20" s="114" t="s">
        <v>136</v>
      </c>
      <c r="B20" s="106"/>
      <c r="C20" s="106"/>
      <c r="D20" s="50"/>
      <c r="E20" s="50"/>
      <c r="F20" s="115"/>
      <c r="G20" s="50"/>
      <c r="H20" s="115"/>
      <c r="I20" s="50"/>
      <c r="J20" s="50"/>
      <c r="K20" s="50"/>
      <c r="L20" s="50"/>
    </row>
    <row r="21" spans="1:12" ht="23.1" customHeight="1">
      <c r="A21" s="114" t="s">
        <v>145</v>
      </c>
      <c r="B21" s="89"/>
      <c r="D21" s="50">
        <f>SUM(D17:D19)</f>
        <v>3810000000</v>
      </c>
      <c r="E21" s="50"/>
      <c r="F21" s="50">
        <f>SUM(F17:F19)</f>
        <v>-2339182711</v>
      </c>
      <c r="G21" s="50"/>
      <c r="H21" s="50">
        <f>SUM(H17:H19)</f>
        <v>1470817289</v>
      </c>
      <c r="I21" s="50"/>
      <c r="J21" s="50">
        <f>SUM(J17:J19)</f>
        <v>1299</v>
      </c>
      <c r="K21" s="50"/>
      <c r="L21" s="50">
        <f>SUM(L17:L19)</f>
        <v>1470818588</v>
      </c>
    </row>
    <row r="22" spans="1:12" ht="23.1" customHeight="1">
      <c r="A22" s="36" t="s">
        <v>123</v>
      </c>
      <c r="B22" s="89"/>
      <c r="D22" s="50">
        <v>0</v>
      </c>
      <c r="E22" s="50"/>
      <c r="F22" s="50">
        <f>SUM('pl&amp;cf'!F47)</f>
        <v>633864610</v>
      </c>
      <c r="G22" s="50"/>
      <c r="H22" s="50">
        <f>SUM(D22:F22)</f>
        <v>633864610</v>
      </c>
      <c r="I22" s="50"/>
      <c r="J22" s="50">
        <f>SUM('pl&amp;cf'!F48)</f>
        <v>32889</v>
      </c>
      <c r="K22" s="50"/>
      <c r="L22" s="50">
        <f>SUM(H22:J22)</f>
        <v>633897499</v>
      </c>
    </row>
    <row r="23" spans="1:12" ht="23.1" customHeight="1">
      <c r="A23" s="36" t="s">
        <v>91</v>
      </c>
      <c r="B23" s="89"/>
      <c r="D23" s="54">
        <v>0</v>
      </c>
      <c r="E23" s="50"/>
      <c r="F23" s="54">
        <f>'pl&amp;cf'!F32-CE!J23</f>
        <v>0</v>
      </c>
      <c r="G23" s="50"/>
      <c r="H23" s="54">
        <f>SUM(D23:F23)</f>
        <v>0</v>
      </c>
      <c r="I23" s="50"/>
      <c r="J23" s="54">
        <v>0</v>
      </c>
      <c r="K23" s="50"/>
      <c r="L23" s="54">
        <f>SUM(H23:J23)</f>
        <v>0</v>
      </c>
    </row>
    <row r="24" spans="1:12" ht="23.1" customHeight="1">
      <c r="A24" s="15" t="s">
        <v>90</v>
      </c>
      <c r="B24" s="89"/>
      <c r="D24" s="50">
        <f>SUM(D22:D23)</f>
        <v>0</v>
      </c>
      <c r="E24" s="50"/>
      <c r="F24" s="50">
        <f t="shared" ref="F24:L24" si="0">SUM(F22:F23)</f>
        <v>633864610</v>
      </c>
      <c r="G24" s="50"/>
      <c r="H24" s="50">
        <f t="shared" si="0"/>
        <v>633864610</v>
      </c>
      <c r="I24" s="50"/>
      <c r="J24" s="50">
        <f t="shared" si="0"/>
        <v>32889</v>
      </c>
      <c r="K24" s="50"/>
      <c r="L24" s="50">
        <f t="shared" si="0"/>
        <v>633897499</v>
      </c>
    </row>
    <row r="25" spans="1:12" s="9" customFormat="1" ht="23.1" customHeight="1">
      <c r="A25" s="15" t="s">
        <v>146</v>
      </c>
      <c r="B25" s="89"/>
      <c r="D25" s="54">
        <v>0</v>
      </c>
      <c r="E25" s="50"/>
      <c r="F25" s="54">
        <v>0</v>
      </c>
      <c r="G25" s="50"/>
      <c r="H25" s="54">
        <v>0</v>
      </c>
      <c r="I25" s="50"/>
      <c r="J25" s="54">
        <v>164745</v>
      </c>
      <c r="K25" s="50"/>
      <c r="L25" s="54">
        <v>164745</v>
      </c>
    </row>
    <row r="26" spans="1:12" ht="23.1" customHeight="1" thickBot="1">
      <c r="A26" s="85" t="s">
        <v>137</v>
      </c>
      <c r="B26" s="116"/>
      <c r="D26" s="55">
        <f>SUM(D24:D24,D21,D25)</f>
        <v>3810000000</v>
      </c>
      <c r="E26" s="50"/>
      <c r="F26" s="55">
        <f t="shared" ref="F26:L26" si="1">SUM(F24:F24,F21,F25)</f>
        <v>-1705318101</v>
      </c>
      <c r="G26" s="50"/>
      <c r="H26" s="55">
        <f t="shared" si="1"/>
        <v>2104681899</v>
      </c>
      <c r="I26" s="50"/>
      <c r="J26" s="55">
        <f t="shared" si="1"/>
        <v>198933</v>
      </c>
      <c r="K26" s="50"/>
      <c r="L26" s="55">
        <f t="shared" si="1"/>
        <v>2104880832</v>
      </c>
    </row>
    <row r="27" spans="1:12" ht="23.1" customHeight="1" thickTop="1">
      <c r="A27" s="1"/>
      <c r="B27" s="1"/>
      <c r="D27" s="117">
        <f>D26-BS!F64</f>
        <v>0</v>
      </c>
      <c r="E27" s="117"/>
      <c r="F27" s="117">
        <f>F26-BS!F65</f>
        <v>0</v>
      </c>
      <c r="G27" s="117"/>
      <c r="H27" s="117">
        <f>H26-BS!F66</f>
        <v>0</v>
      </c>
      <c r="I27" s="117"/>
      <c r="J27" s="117">
        <f>J26-BS!F67</f>
        <v>0</v>
      </c>
      <c r="K27" s="118"/>
      <c r="L27" s="50">
        <f>L26-BS!F68</f>
        <v>0</v>
      </c>
    </row>
    <row r="28" spans="1:12" ht="23.1" customHeight="1">
      <c r="A28" s="9" t="s">
        <v>21</v>
      </c>
      <c r="D28" s="47"/>
      <c r="E28" s="61"/>
      <c r="F28" s="47"/>
      <c r="G28" s="61"/>
      <c r="J28" s="119"/>
    </row>
    <row r="29" spans="1:12" ht="23.1" customHeight="1">
      <c r="D29" s="120"/>
      <c r="E29" s="121"/>
      <c r="F29" s="120"/>
      <c r="G29" s="121"/>
      <c r="H29" s="120"/>
      <c r="I29" s="120"/>
      <c r="J29" s="120"/>
    </row>
    <row r="30" spans="1:12" s="111" customFormat="1" ht="23.1" customHeight="1">
      <c r="A30" s="36"/>
      <c r="B30" s="36"/>
      <c r="C30" s="36"/>
      <c r="D30" s="122"/>
      <c r="E30" s="122"/>
      <c r="F30" s="122"/>
      <c r="G30" s="122"/>
      <c r="H30" s="122"/>
      <c r="I30" s="122"/>
      <c r="J30" s="122"/>
      <c r="K30" s="36"/>
      <c r="L30" s="36"/>
    </row>
    <row r="31" spans="1:12" ht="23.1" customHeight="1">
      <c r="A31" s="123"/>
      <c r="F31" s="122"/>
    </row>
    <row r="32" spans="1:12" ht="23.1" customHeight="1">
      <c r="D32" s="120"/>
      <c r="E32" s="121"/>
      <c r="F32" s="120"/>
      <c r="G32" s="121"/>
      <c r="H32" s="120"/>
      <c r="I32" s="120"/>
      <c r="J32" s="120"/>
    </row>
    <row r="34" spans="4:10" ht="23.1" customHeight="1">
      <c r="D34" s="122"/>
      <c r="E34" s="122"/>
      <c r="F34" s="122"/>
      <c r="G34" s="122"/>
      <c r="H34" s="122"/>
      <c r="I34" s="122"/>
      <c r="J34" s="122"/>
    </row>
    <row r="37" spans="4:10" ht="23.1" customHeight="1">
      <c r="E37" s="36"/>
      <c r="G37" s="36"/>
    </row>
    <row r="38" spans="4:10" ht="23.1" customHeight="1">
      <c r="E38" s="36"/>
      <c r="G38" s="36"/>
    </row>
    <row r="40" spans="4:10" ht="23.1" customHeight="1">
      <c r="E40" s="36"/>
      <c r="G40" s="36"/>
    </row>
  </sheetData>
  <mergeCells count="2">
    <mergeCell ref="D6:H6"/>
    <mergeCell ref="D5:L5"/>
  </mergeCells>
  <phoneticPr fontId="0" type="noConversion"/>
  <printOptions horizontalCentered="1"/>
  <pageMargins left="0.59055118110236227" right="0.19685039370078741" top="0.94488188976377963" bottom="0.19685039370078741" header="0.19685039370078741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7"/>
  <sheetViews>
    <sheetView showGridLines="0" view="pageBreakPreview" zoomScaleNormal="90" zoomScaleSheetLayoutView="100" workbookViewId="0">
      <selection activeCell="C25" sqref="C25"/>
    </sheetView>
  </sheetViews>
  <sheetFormatPr defaultColWidth="9.28515625" defaultRowHeight="23.1" customHeight="1"/>
  <cols>
    <col min="1" max="1" width="30.140625" style="36" customWidth="1"/>
    <col min="2" max="2" width="11.85546875" style="124" customWidth="1"/>
    <col min="3" max="3" width="8.28515625" style="36" customWidth="1"/>
    <col min="4" max="4" width="15.85546875" style="36" customWidth="1"/>
    <col min="5" max="5" width="1.5703125" style="36" customWidth="1"/>
    <col min="6" max="6" width="15.85546875" style="36" customWidth="1"/>
    <col min="7" max="7" width="1.5703125" style="36" customWidth="1"/>
    <col min="8" max="8" width="15.85546875" style="36" customWidth="1"/>
    <col min="9" max="9" width="11.7109375" style="36" bestFit="1" customWidth="1"/>
    <col min="10" max="16384" width="9.28515625" style="36"/>
  </cols>
  <sheetData>
    <row r="1" spans="1:18" ht="23.1" customHeight="1">
      <c r="A1" s="1" t="s">
        <v>20</v>
      </c>
      <c r="B1" s="85"/>
      <c r="C1" s="85"/>
      <c r="D1" s="85"/>
      <c r="E1" s="85"/>
      <c r="F1" s="85"/>
      <c r="G1" s="85"/>
      <c r="I1" s="85"/>
      <c r="J1" s="85"/>
    </row>
    <row r="2" spans="1:18" ht="23.1" customHeight="1">
      <c r="A2" s="40" t="s">
        <v>92</v>
      </c>
      <c r="B2" s="40"/>
      <c r="C2" s="40"/>
      <c r="D2" s="40"/>
      <c r="E2" s="40"/>
      <c r="F2" s="40"/>
      <c r="G2" s="40"/>
      <c r="I2" s="40"/>
      <c r="J2" s="40"/>
    </row>
    <row r="3" spans="1:18" ht="23.1" customHeight="1">
      <c r="A3" s="1" t="s">
        <v>135</v>
      </c>
      <c r="B3" s="1"/>
      <c r="C3" s="1"/>
      <c r="D3" s="1"/>
      <c r="E3" s="1"/>
      <c r="F3" s="1"/>
      <c r="G3" s="1"/>
      <c r="I3" s="1"/>
      <c r="J3" s="1"/>
    </row>
    <row r="4" spans="1:18" ht="23.1" customHeight="1">
      <c r="B4" s="9"/>
      <c r="C4" s="9"/>
      <c r="D4" s="9"/>
      <c r="E4" s="9"/>
      <c r="F4" s="9"/>
      <c r="G4" s="9"/>
      <c r="H4" s="108" t="s">
        <v>89</v>
      </c>
      <c r="I4" s="9"/>
      <c r="J4" s="9"/>
      <c r="L4" s="108"/>
    </row>
    <row r="5" spans="1:18" ht="23.1" customHeight="1">
      <c r="D5" s="135" t="s">
        <v>18</v>
      </c>
      <c r="E5" s="135"/>
      <c r="F5" s="135"/>
      <c r="G5" s="135"/>
      <c r="H5" s="135"/>
    </row>
    <row r="6" spans="1:18" ht="23.1" customHeight="1">
      <c r="D6" s="53" t="s">
        <v>69</v>
      </c>
      <c r="F6" s="10"/>
      <c r="H6" s="10" t="s">
        <v>74</v>
      </c>
      <c r="I6" s="53"/>
    </row>
    <row r="7" spans="1:18" s="10" customFormat="1" ht="23.1" customHeight="1">
      <c r="A7" s="124"/>
      <c r="B7" s="124"/>
      <c r="C7" s="124"/>
      <c r="D7" s="53" t="s">
        <v>70</v>
      </c>
      <c r="E7" s="53"/>
      <c r="G7" s="53"/>
      <c r="H7" s="10" t="s">
        <v>76</v>
      </c>
    </row>
    <row r="8" spans="1:18" s="10" customFormat="1" ht="23.1" customHeight="1">
      <c r="A8" s="124"/>
      <c r="B8" s="8"/>
      <c r="C8" s="124"/>
      <c r="D8" s="110" t="s">
        <v>71</v>
      </c>
      <c r="E8" s="53"/>
      <c r="F8" s="110" t="s">
        <v>83</v>
      </c>
      <c r="G8" s="53"/>
      <c r="H8" s="110" t="s">
        <v>78</v>
      </c>
    </row>
    <row r="9" spans="1:18" s="10" customFormat="1" ht="23.1" customHeight="1">
      <c r="A9" s="124"/>
      <c r="C9" s="124"/>
      <c r="D9" s="53"/>
      <c r="E9" s="53"/>
      <c r="F9" s="53"/>
      <c r="G9" s="53"/>
      <c r="H9" s="53"/>
    </row>
    <row r="10" spans="1:18" ht="23.1" customHeight="1">
      <c r="A10" s="39" t="s">
        <v>125</v>
      </c>
      <c r="B10" s="125"/>
      <c r="C10" s="126"/>
      <c r="D10" s="63">
        <v>3810000000</v>
      </c>
      <c r="E10" s="63"/>
      <c r="F10" s="63">
        <v>-81370306</v>
      </c>
      <c r="G10" s="63"/>
      <c r="H10" s="63">
        <f>SUM(D10:F10)</f>
        <v>3728629694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8" ht="23.1" customHeight="1">
      <c r="A11" s="15" t="s">
        <v>116</v>
      </c>
      <c r="B11" s="125"/>
      <c r="C11" s="126"/>
      <c r="D11" s="63">
        <v>0</v>
      </c>
      <c r="E11" s="63"/>
      <c r="F11" s="63">
        <f>'pl&amp;cf'!L26</f>
        <v>13528042</v>
      </c>
      <c r="G11" s="63"/>
      <c r="H11" s="63">
        <f>SUM(D11:F11)</f>
        <v>13528042</v>
      </c>
      <c r="I11" s="120"/>
    </row>
    <row r="12" spans="1:18" ht="23.1" customHeight="1">
      <c r="A12" s="15" t="s">
        <v>95</v>
      </c>
      <c r="B12" s="125"/>
      <c r="C12" s="126"/>
      <c r="D12" s="127">
        <v>0</v>
      </c>
      <c r="E12" s="63"/>
      <c r="F12" s="127">
        <f>'pl&amp;cf'!L32</f>
        <v>-328002</v>
      </c>
      <c r="G12" s="63"/>
      <c r="H12" s="127">
        <f>SUM(D12:G12)</f>
        <v>-328002</v>
      </c>
      <c r="I12" s="120"/>
    </row>
    <row r="13" spans="1:18" ht="23.1" customHeight="1">
      <c r="A13" s="36" t="s">
        <v>90</v>
      </c>
      <c r="B13" s="125"/>
      <c r="C13" s="126"/>
      <c r="D13" s="63">
        <f>SUM(D11:D12)</f>
        <v>0</v>
      </c>
      <c r="E13" s="63"/>
      <c r="F13" s="63">
        <f>SUM(F11:F12)</f>
        <v>13200040</v>
      </c>
      <c r="G13" s="63"/>
      <c r="H13" s="63">
        <f>SUM(H11:H12)</f>
        <v>13200040</v>
      </c>
      <c r="I13" s="120"/>
    </row>
    <row r="14" spans="1:18" ht="23.1" customHeight="1" thickBot="1">
      <c r="A14" s="85" t="s">
        <v>126</v>
      </c>
      <c r="B14" s="128"/>
      <c r="C14" s="1"/>
      <c r="D14" s="62">
        <f>SUM(D13,D10)</f>
        <v>3810000000</v>
      </c>
      <c r="E14" s="50"/>
      <c r="F14" s="62">
        <f>SUM(F13,F10)</f>
        <v>-68170266</v>
      </c>
      <c r="G14" s="50"/>
      <c r="H14" s="62">
        <f>SUM(H13,H10)</f>
        <v>3741829734</v>
      </c>
    </row>
    <row r="15" spans="1:18" ht="23.1" customHeight="1" thickTop="1">
      <c r="A15" s="85"/>
      <c r="B15" s="128"/>
      <c r="C15" s="1"/>
      <c r="D15" s="50"/>
      <c r="E15" s="50"/>
      <c r="F15" s="50"/>
      <c r="G15" s="50"/>
      <c r="H15" s="50"/>
    </row>
    <row r="16" spans="1:18" ht="23.1" customHeight="1">
      <c r="A16" s="39" t="s">
        <v>136</v>
      </c>
      <c r="B16" s="128"/>
      <c r="C16" s="1"/>
      <c r="D16" s="50">
        <f>D14</f>
        <v>3810000000</v>
      </c>
      <c r="E16" s="50"/>
      <c r="F16" s="50">
        <f>F14</f>
        <v>-68170266</v>
      </c>
      <c r="G16" s="50"/>
      <c r="H16" s="50">
        <f>SUM(D16:F16)</f>
        <v>3741829734</v>
      </c>
    </row>
    <row r="17" spans="1:9" ht="23.1" customHeight="1">
      <c r="A17" s="36" t="s">
        <v>144</v>
      </c>
      <c r="B17" s="128"/>
      <c r="C17" s="1"/>
      <c r="D17" s="50"/>
      <c r="E17" s="50"/>
      <c r="F17" s="50"/>
      <c r="G17" s="50"/>
      <c r="H17" s="50"/>
    </row>
    <row r="18" spans="1:9" ht="23.1" customHeight="1">
      <c r="A18" s="36" t="s">
        <v>147</v>
      </c>
      <c r="B18" s="128"/>
      <c r="C18" s="1"/>
      <c r="D18" s="54">
        <v>0</v>
      </c>
      <c r="E18" s="50"/>
      <c r="F18" s="54">
        <v>-276933</v>
      </c>
      <c r="G18" s="50"/>
      <c r="H18" s="54">
        <f>SUM(D18:F18)</f>
        <v>-276933</v>
      </c>
    </row>
    <row r="19" spans="1:9" ht="23.1" customHeight="1">
      <c r="A19" s="39" t="s">
        <v>185</v>
      </c>
      <c r="B19" s="125"/>
      <c r="C19" s="126"/>
      <c r="D19" s="63">
        <f>SUM(D16:D18)</f>
        <v>3810000000</v>
      </c>
      <c r="E19" s="63"/>
      <c r="F19" s="63">
        <f t="shared" ref="F19" si="0">SUM(F16:F18)</f>
        <v>-68447199</v>
      </c>
      <c r="G19" s="63"/>
      <c r="H19" s="63">
        <f>SUM(D19:F19)</f>
        <v>3741552801</v>
      </c>
      <c r="I19" s="120"/>
    </row>
    <row r="20" spans="1:9" ht="23.1" customHeight="1">
      <c r="A20" s="15" t="s">
        <v>143</v>
      </c>
      <c r="B20" s="125"/>
      <c r="C20" s="126"/>
      <c r="D20" s="63">
        <v>0</v>
      </c>
      <c r="E20" s="63"/>
      <c r="F20" s="63">
        <f>'pl&amp;cf'!J26</f>
        <v>-26914502</v>
      </c>
      <c r="G20" s="63"/>
      <c r="H20" s="63">
        <f>SUM(D20:F20)</f>
        <v>-26914502</v>
      </c>
      <c r="I20" s="120"/>
    </row>
    <row r="21" spans="1:9" ht="23.1" customHeight="1">
      <c r="A21" s="15" t="s">
        <v>95</v>
      </c>
      <c r="B21" s="125"/>
      <c r="C21" s="126"/>
      <c r="D21" s="127">
        <v>0</v>
      </c>
      <c r="E21" s="63"/>
      <c r="F21" s="127">
        <f>'pl&amp;cf'!J32</f>
        <v>0</v>
      </c>
      <c r="G21" s="63"/>
      <c r="H21" s="127">
        <f>SUM(D21:F21)</f>
        <v>0</v>
      </c>
      <c r="I21" s="120"/>
    </row>
    <row r="22" spans="1:9" ht="23.1" customHeight="1">
      <c r="A22" s="15" t="s">
        <v>90</v>
      </c>
      <c r="B22" s="125"/>
      <c r="C22" s="126"/>
      <c r="D22" s="63">
        <f>SUM(D20:D21)</f>
        <v>0</v>
      </c>
      <c r="E22" s="63"/>
      <c r="F22" s="63">
        <f>SUM(F20:F21)</f>
        <v>-26914502</v>
      </c>
      <c r="G22" s="63"/>
      <c r="H22" s="63">
        <f>SUM(H20:H21)</f>
        <v>-26914502</v>
      </c>
      <c r="I22" s="120"/>
    </row>
    <row r="23" spans="1:9" ht="23.1" customHeight="1" thickBot="1">
      <c r="A23" s="85" t="s">
        <v>137</v>
      </c>
      <c r="B23" s="129"/>
      <c r="C23" s="1"/>
      <c r="D23" s="62">
        <f>SUM(D19,D22)</f>
        <v>3810000000</v>
      </c>
      <c r="E23" s="50"/>
      <c r="F23" s="62">
        <f>SUM(F19,F22)</f>
        <v>-95361701</v>
      </c>
      <c r="G23" s="50"/>
      <c r="H23" s="62">
        <f>SUM(H19,H22)</f>
        <v>3714638299</v>
      </c>
    </row>
    <row r="24" spans="1:9" ht="23.1" customHeight="1" thickTop="1">
      <c r="F24" s="130">
        <f>F23-BS!J65</f>
        <v>0</v>
      </c>
      <c r="G24" s="118"/>
      <c r="H24" s="130">
        <f>SUM(H23-BS!J68)</f>
        <v>0</v>
      </c>
    </row>
    <row r="25" spans="1:9" ht="23.1" customHeight="1">
      <c r="A25" s="9" t="s">
        <v>21</v>
      </c>
    </row>
    <row r="26" spans="1:9" ht="23.1" customHeight="1">
      <c r="D26" s="122"/>
      <c r="E26" s="122"/>
      <c r="F26" s="122"/>
      <c r="G26" s="122"/>
    </row>
    <row r="27" spans="1:9" ht="23.1" customHeight="1">
      <c r="D27" s="120"/>
      <c r="E27" s="120"/>
      <c r="F27" s="120"/>
      <c r="G27" s="120"/>
    </row>
  </sheetData>
  <mergeCells count="1">
    <mergeCell ref="D5:H5"/>
  </mergeCells>
  <phoneticPr fontId="0" type="noConversion"/>
  <printOptions horizontalCentered="1"/>
  <pageMargins left="0.98425196850393704" right="0.31496062992125984" top="0.78740157480314965" bottom="0.31496062992125984" header="0.19685039370078741" footer="0.19685039370078741"/>
  <pageSetup paperSize="9" scale="85" orientation="portrait" blackAndWhite="1" r:id="rId1"/>
  <headerFooter alignWithMargins="0"/>
  <ignoredErrors>
    <ignoredError sqref="E14 G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pl&amp;cf</vt:lpstr>
      <vt:lpstr>CE</vt:lpstr>
      <vt:lpstr>CE- Seperate</vt:lpstr>
      <vt:lpstr>BS!Print_Area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2021-03-18T03:17:09Z</cp:lastPrinted>
  <dcterms:created xsi:type="dcterms:W3CDTF">1999-02-24T19:06:38Z</dcterms:created>
  <dcterms:modified xsi:type="dcterms:W3CDTF">2021-05-05T01:54:52Z</dcterms:modified>
</cp:coreProperties>
</file>