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1_D_Audit\T\The One Enterprise\2021\Q2'2021\"/>
    </mc:Choice>
  </mc:AlternateContent>
  <xr:revisionPtr revIDLastSave="0" documentId="13_ncr:1_{0202E024-E74D-4DC7-966E-FCD6FE288595}" xr6:coauthVersionLast="45" xr6:coauthVersionMax="45" xr10:uidLastSave="{00000000-0000-0000-0000-000000000000}"/>
  <bookViews>
    <workbookView xWindow="-120" yWindow="-120" windowWidth="20730" windowHeight="11160" tabRatio="752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 - Conso" sheetId="9" r:id="rId5"/>
    <sheet name="CE- Seperate" sheetId="8" r:id="rId6"/>
    <sheet name="000" sheetId="4" state="veryHidden" r:id="rId7"/>
  </sheets>
  <definedNames>
    <definedName name="_xlnm.Print_Area" localSheetId="2">BS!$A$1:$L$95</definedName>
    <definedName name="_xlnm.Print_Area" localSheetId="4">'CE - Conso'!$A$1:$L$32</definedName>
    <definedName name="_xlnm.Print_Area" localSheetId="5">'CE- Seperate'!$A$1:$H$26</definedName>
    <definedName name="_xlnm.Print_Area" localSheetId="3">'PL&amp;CF'!$A$1:$L$170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2" i="10" l="1"/>
  <c r="L62" i="10"/>
  <c r="L21" i="10" l="1"/>
  <c r="H21" i="10"/>
  <c r="L15" i="10"/>
  <c r="H15" i="10"/>
  <c r="H22" i="10" l="1"/>
  <c r="H26" i="10" s="1"/>
  <c r="H28" i="10" s="1"/>
  <c r="H31" i="10" s="1"/>
  <c r="L22" i="10"/>
  <c r="L26" i="10" s="1"/>
  <c r="L28" i="10" s="1"/>
  <c r="L34" i="10" s="1"/>
  <c r="L44" i="10" s="1"/>
  <c r="D24" i="9"/>
  <c r="L68" i="10"/>
  <c r="H68" i="10"/>
  <c r="H41" i="10" l="1"/>
  <c r="H39" i="10" s="1"/>
  <c r="H36" i="10"/>
  <c r="H34" i="10" s="1"/>
  <c r="H44" i="10" s="1"/>
  <c r="L39" i="10"/>
  <c r="L31" i="10"/>
  <c r="F26" i="9"/>
  <c r="H26" i="9" s="1"/>
  <c r="L26" i="9" s="1"/>
  <c r="D23" i="8" l="1"/>
  <c r="L61" i="3" l="1"/>
  <c r="J53" i="3" l="1"/>
  <c r="H12" i="9" l="1"/>
  <c r="L12" i="9" s="1"/>
  <c r="J61" i="3" l="1"/>
  <c r="H61" i="3"/>
  <c r="L82" i="3"/>
  <c r="F14" i="8"/>
  <c r="D14" i="8"/>
  <c r="H12" i="8"/>
  <c r="H10" i="8"/>
  <c r="H14" i="8" s="1"/>
  <c r="D27" i="9"/>
  <c r="J24" i="9"/>
  <c r="H86" i="3" s="1"/>
  <c r="F24" i="9"/>
  <c r="H84" i="3" s="1"/>
  <c r="H82" i="3"/>
  <c r="H23" i="9"/>
  <c r="L23" i="9" s="1"/>
  <c r="H21" i="9"/>
  <c r="L21" i="9" s="1"/>
  <c r="H17" i="9"/>
  <c r="J15" i="9"/>
  <c r="F15" i="9"/>
  <c r="D15" i="9"/>
  <c r="H14" i="9"/>
  <c r="L14" i="9" s="1"/>
  <c r="L15" i="9" s="1"/>
  <c r="D28" i="9" l="1"/>
  <c r="H24" i="9"/>
  <c r="L24" i="9"/>
  <c r="H15" i="9"/>
  <c r="H160" i="10" l="1"/>
  <c r="L160" i="10"/>
  <c r="L155" i="10" l="1"/>
  <c r="H155" i="10"/>
  <c r="J18" i="3" l="1"/>
  <c r="J30" i="3"/>
  <c r="J62" i="3" l="1"/>
  <c r="J31" i="3"/>
  <c r="L84" i="3" l="1"/>
  <c r="L85" i="3" s="1"/>
  <c r="L18" i="3" l="1"/>
  <c r="H18" i="3"/>
  <c r="H69" i="10" l="1"/>
  <c r="L69" i="10"/>
  <c r="L73" i="10" l="1"/>
  <c r="L75" i="10" s="1"/>
  <c r="H73" i="10"/>
  <c r="H75" i="10" s="1"/>
  <c r="H88" i="10" s="1"/>
  <c r="H86" i="10" l="1"/>
  <c r="H83" i="10"/>
  <c r="H81" i="10" s="1"/>
  <c r="H91" i="10" s="1"/>
  <c r="H78" i="10"/>
  <c r="L78" i="10"/>
  <c r="L86" i="10"/>
  <c r="L81" i="10"/>
  <c r="L91" i="10" s="1"/>
  <c r="H85" i="3"/>
  <c r="F82" i="3" l="1"/>
  <c r="D18" i="9"/>
  <c r="D17" i="8"/>
  <c r="J16" i="9" l="1"/>
  <c r="J18" i="9" s="1"/>
  <c r="H53" i="3" l="1"/>
  <c r="D24" i="8" l="1"/>
  <c r="J82" i="3" s="1"/>
  <c r="D18" i="8" l="1"/>
  <c r="F22" i="8" l="1"/>
  <c r="H22" i="8" s="1"/>
  <c r="F16" i="8"/>
  <c r="H16" i="8" s="1"/>
  <c r="D19" i="9"/>
  <c r="J19" i="9" l="1"/>
  <c r="L17" i="9"/>
  <c r="H30" i="3" l="1"/>
  <c r="H31" i="3" s="1"/>
  <c r="L30" i="3"/>
  <c r="F16" i="9" l="1"/>
  <c r="F18" i="9" l="1"/>
  <c r="F19" i="9" s="1"/>
  <c r="H16" i="9"/>
  <c r="F162" i="10"/>
  <c r="F15" i="8" l="1"/>
  <c r="L16" i="9"/>
  <c r="L18" i="9" s="1"/>
  <c r="L19" i="9" s="1"/>
  <c r="H15" i="8" l="1"/>
  <c r="F17" i="8"/>
  <c r="H18" i="9"/>
  <c r="H19" i="9" s="1"/>
  <c r="H17" i="8" l="1"/>
  <c r="H18" i="8" s="1"/>
  <c r="F18" i="8"/>
  <c r="J162" i="10"/>
  <c r="H103" i="10" l="1"/>
  <c r="H121" i="10" s="1"/>
  <c r="H132" i="10" s="1"/>
  <c r="H136" i="10" s="1"/>
  <c r="L103" i="10" l="1"/>
  <c r="L121" i="10" s="1"/>
  <c r="L132" i="10" s="1"/>
  <c r="L136" i="10" s="1"/>
  <c r="J573254" i="9" l="1"/>
  <c r="L87" i="3" l="1"/>
  <c r="L53" i="3" l="1"/>
  <c r="L31" i="3"/>
  <c r="H87" i="3" l="1"/>
  <c r="L62" i="3"/>
  <c r="L88" i="3" s="1"/>
  <c r="L89" i="3" s="1"/>
  <c r="H62" i="3"/>
  <c r="H88" i="3" l="1"/>
  <c r="H89" i="3" l="1"/>
  <c r="H161" i="10" l="1"/>
  <c r="H163" i="10" s="1"/>
  <c r="L161" i="10"/>
  <c r="L163" i="10" s="1"/>
  <c r="F155" i="10" l="1"/>
  <c r="J160" i="10" l="1"/>
  <c r="J155" i="10" l="1"/>
  <c r="F160" i="10" l="1"/>
  <c r="J62" i="10" l="1"/>
  <c r="J15" i="10"/>
  <c r="J68" i="10" l="1"/>
  <c r="J69" i="10" s="1"/>
  <c r="J73" i="10" s="1"/>
  <c r="J75" i="10" s="1"/>
  <c r="J21" i="10"/>
  <c r="J22" i="10" s="1"/>
  <c r="J26" i="10" s="1"/>
  <c r="J28" i="10" s="1"/>
  <c r="J103" i="10" l="1"/>
  <c r="J121" i="10" s="1"/>
  <c r="J132" i="10" s="1"/>
  <c r="J136" i="10" s="1"/>
  <c r="J161" i="10" s="1"/>
  <c r="J163" i="10" s="1"/>
  <c r="J164" i="10" s="1"/>
  <c r="J34" i="10"/>
  <c r="J44" i="10" s="1"/>
  <c r="J39" i="10"/>
  <c r="J31" i="10"/>
  <c r="F21" i="8"/>
  <c r="J78" i="10"/>
  <c r="J81" i="10"/>
  <c r="J91" i="10" s="1"/>
  <c r="J86" i="10"/>
  <c r="F23" i="8" l="1"/>
  <c r="F24" i="8" s="1"/>
  <c r="H21" i="8"/>
  <c r="H23" i="8" s="1"/>
  <c r="H24" i="8" s="1"/>
  <c r="J84" i="3" l="1"/>
  <c r="J85" i="3" s="1"/>
  <c r="F25" i="8" l="1"/>
  <c r="J87" i="3"/>
  <c r="J88" i="3"/>
  <c r="J89" i="3" s="1"/>
  <c r="H25" i="8"/>
  <c r="F15" i="10" l="1"/>
  <c r="F62" i="10"/>
  <c r="F61" i="3" l="1"/>
  <c r="F30" i="3" l="1"/>
  <c r="F21" i="10" l="1"/>
  <c r="F22" i="10" l="1"/>
  <c r="F26" i="10" s="1"/>
  <c r="F28" i="10" s="1"/>
  <c r="F31" i="10" l="1"/>
  <c r="F36" i="10"/>
  <c r="F41" i="10"/>
  <c r="F68" i="10"/>
  <c r="F69" i="10" s="1"/>
  <c r="F73" i="10" s="1"/>
  <c r="F103" i="10" l="1"/>
  <c r="F121" i="10" s="1"/>
  <c r="F132" i="10" s="1"/>
  <c r="F136" i="10" s="1"/>
  <c r="F161" i="10" s="1"/>
  <c r="F163" i="10" s="1"/>
  <c r="F164" i="10" s="1"/>
  <c r="F75" i="10"/>
  <c r="F88" i="10" l="1"/>
  <c r="F78" i="10"/>
  <c r="F83" i="10"/>
  <c r="F39" i="10" l="1"/>
  <c r="F86" i="10"/>
  <c r="F34" i="10"/>
  <c r="F44" i="10" s="1"/>
  <c r="J25" i="9"/>
  <c r="J27" i="9" s="1"/>
  <c r="J28" i="9" s="1"/>
  <c r="F86" i="3" s="1"/>
  <c r="F81" i="10"/>
  <c r="F91" i="10" s="1"/>
  <c r="F25" i="9" l="1"/>
  <c r="H25" i="9" l="1"/>
  <c r="L25" i="9" s="1"/>
  <c r="F27" i="9"/>
  <c r="H27" i="9" l="1"/>
  <c r="F28" i="9"/>
  <c r="F84" i="3" l="1"/>
  <c r="F85" i="3" s="1"/>
  <c r="F87" i="3" s="1"/>
  <c r="H28" i="9"/>
  <c r="L27" i="9"/>
  <c r="L28" i="9" s="1"/>
  <c r="L29" i="9" l="1"/>
  <c r="L573254" i="9" s="1"/>
  <c r="F29" i="9"/>
  <c r="F18" i="3"/>
  <c r="F31" i="3" l="1"/>
  <c r="F53" i="3"/>
  <c r="F62" i="3" l="1"/>
  <c r="F88" i="3" l="1"/>
  <c r="F89" i="3" s="1"/>
</calcChain>
</file>

<file path=xl/sharedStrings.xml><?xml version="1.0" encoding="utf-8"?>
<sst xmlns="http://schemas.openxmlformats.org/spreadsheetml/2006/main" count="338" uniqueCount="191">
  <si>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</si>
  <si>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</si>
  <si>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</si>
  <si>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</si>
  <si>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</si>
  <si>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</si>
  <si>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</si>
  <si>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</si>
  <si>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</si>
  <si>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</si>
  <si>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</si>
  <si>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</si>
  <si>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</si>
  <si>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กรรมการ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</si>
  <si>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</si>
  <si>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</si>
  <si>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</si>
  <si>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</si>
  <si>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</si>
  <si>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รวม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</si>
  <si>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</si>
  <si>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</si>
  <si>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</si>
  <si>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</si>
  <si>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งบแสดงการเปลี่ยนแปลงส่วนของผู้ถือหุ้น (ต่อ)</t>
  </si>
  <si>
    <t xml:space="preserve">งบแสดงการเปลี่ยนแปลงส่วนของผู้ถือหุ้น </t>
  </si>
  <si>
    <t>งบการเงินเฉพาะกิจการ</t>
  </si>
  <si>
    <t>ทุนเรือนหุ้นที่ออก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</si>
  <si>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</si>
  <si>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</si>
  <si>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</si>
  <si>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(หน่วย: พันบาท)</t>
  </si>
  <si>
    <t>(หน่วย: พันบาท ยกเว้นกำไรต่อหุ้นขั้นพื้นฐานแสดงเป็นบาท)</t>
  </si>
  <si>
    <t>สินทรัพย์</t>
  </si>
  <si>
    <t xml:space="preserve">เงินสดและรายการเทียบเท่าเงินสด 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</si>
  <si>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</si>
  <si>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</si>
  <si>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</si>
  <si>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รายได้รับล่วงหน้า</t>
  </si>
  <si>
    <t>ทุนเรือนหุ้น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</si>
  <si>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</si>
  <si>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</si>
  <si>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</si>
  <si>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</si>
  <si>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</si>
  <si>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เงินทดรองจ่าย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</si>
  <si>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</si>
  <si>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</si>
  <si>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</si>
  <si>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</si>
  <si>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ซื้ออุปกรณ์</t>
  </si>
  <si>
    <t>หนี้สินและส่วนของผู้ถือหุ้น</t>
  </si>
  <si>
    <t>รายได้อื่น</t>
  </si>
  <si>
    <t xml:space="preserve">   จากกิจกรรมดำเนินงาน</t>
  </si>
  <si>
    <t xml:space="preserve">   จ่ายดอกเบี้ย</t>
  </si>
  <si>
    <t xml:space="preserve">   จ่ายภาษีเงินได้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</si>
  <si>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</si>
  <si>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</si>
  <si>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</si>
  <si>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</si>
  <si>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</t>
  </si>
  <si>
    <t>ผู้ถือหุ้น</t>
  </si>
  <si>
    <t xml:space="preserve">   ค่าเสื่อมราคา</t>
  </si>
  <si>
    <t xml:space="preserve">   ค่าตัดจำหน่าย</t>
  </si>
  <si>
    <t>ลูกหนี้การค้าและลูกหนี้อื่น</t>
  </si>
  <si>
    <t>สินค้าคงเหลือ</t>
  </si>
  <si>
    <t>เงินทดรองจ่าย</t>
  </si>
  <si>
    <t>เงินลงทุนในบริษัทย่อย</t>
  </si>
  <si>
    <t>เจ้าหนี้การค้าและเจ้าหนี้อื่น</t>
  </si>
  <si>
    <t>รายได้รับล่วงหน้า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</si>
  <si>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</si>
  <si>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</si>
  <si>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</si>
  <si>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</si>
  <si>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 xml:space="preserve">   และหนี้สินดำเนินงาน</t>
  </si>
  <si>
    <t>ค่าใช้จ่ายในการขายและการบริการ</t>
  </si>
  <si>
    <t>ต้นทุนการได้รับใบอนุญาตให้ใช้คลื่นความถี่</t>
  </si>
  <si>
    <t>งบกำไรขาดทุนเบ็ดเสร็จ</t>
  </si>
  <si>
    <t>ขาดทุนสะสม</t>
  </si>
  <si>
    <t>ซื้อสินทรัพย์ไม่มีตัวตน</t>
  </si>
  <si>
    <t xml:space="preserve">กำไรขาดทุน: 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</si>
  <si>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</si>
  <si>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</si>
  <si>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กำไรขาดทุนเบ็ดเสร็จรวมสำหรับงวด </t>
  </si>
  <si>
    <t>ขาดทุนสำหรับงวด</t>
  </si>
  <si>
    <t>ส่วนของเงินกู้ยืมระยะยาวที่ถึงกำหนดชำระ</t>
  </si>
  <si>
    <t xml:space="preserve">   ภายในหนึ่งปี</t>
  </si>
  <si>
    <t>ส่วนของผู้ถือหุ้นของบริษัทฯ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</si>
  <si>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</si>
  <si>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</si>
  <si>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</si>
  <si>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ของบริษัทฯ</t>
  </si>
  <si>
    <t>ของบริษัทย่อย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</si>
  <si>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</si>
  <si>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</si>
  <si>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</si>
  <si>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เงินสดจ่ายคืนเงินกู้ยืมระยะยาว</t>
  </si>
  <si>
    <t>กำไร (ขาดทุน) ต่อหุ้นขั้นพื้นฐาน (บาท)</t>
  </si>
  <si>
    <t xml:space="preserve">   ทุนออกจำหน่ายและชำระเต็มมูลค่าแล้ว</t>
  </si>
  <si>
    <t>การแบ่งปันกำไรขาดทุน</t>
  </si>
  <si>
    <t>เงินฝากที่มีภาระค้ำประกัน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</si>
  <si>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</si>
  <si>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</si>
  <si>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เงินกู้ยืมระยะยาว - สุทธิจากส่วนที่ถึงกำหนดชำระ</t>
  </si>
  <si>
    <t>กำไร (ขาดทุน) สำหรับงวด</t>
  </si>
  <si>
    <t>กำไร (ขาดทุน) ก่อนภาษี</t>
  </si>
  <si>
    <t>กำไร (ขาดทุน) ส่วนที่เป็นของผู้ถือหุ้นของบริษัทฯ</t>
  </si>
  <si>
    <t>กำไรสำหรับงวด</t>
  </si>
  <si>
    <t>รายได้ (ค่าใช้จ่าย) ภาษีเงินได้</t>
  </si>
  <si>
    <t>กำไร (ขาดทุน) ก่อนรายได้ (ค่าใช้จ่าย) ภาษีเงินได้</t>
  </si>
  <si>
    <t>เงินสดสุทธิจาก (ใช้ไปใน) กิจกรรมดำเนินงาน</t>
  </si>
  <si>
    <t>รายการปรับกระทบยอดกำไร (ขาดทุน) ก่อนภาษีเป็นเงินสดรับ (จ่าย)</t>
  </si>
  <si>
    <t>เงินให้กู้ยืมระยะสั้นแก่บริษัทย่อย</t>
  </si>
  <si>
    <t>ส่วนของผู้มีส่วนได้เสียที่ไม่มีอำนาจควบคุมของบริษัทย่อย</t>
  </si>
  <si>
    <t xml:space="preserve">   ค่าตัดจำหน่ายต้นทุนการได้รับใบอนุญาตให้ใช้คลื่นความถี่</t>
  </si>
  <si>
    <t xml:space="preserve">ส่วนของผู้ถือหุ้นของบริษัทฯ </t>
  </si>
  <si>
    <t xml:space="preserve">รวมส่วนของผู้ถือหุ้น </t>
  </si>
  <si>
    <t>ต้นทุนการบริการ</t>
  </si>
  <si>
    <t>เงินสดสุทธิจาก (ใช้ไปใน) กิจกรรมลงทุน</t>
  </si>
  <si>
    <t>ยอดคงเหลือ ณ วันที่ 1 มกราคม 2563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</si>
  <si>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</si>
  <si>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</si>
  <si>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</si>
  <si>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กำไร (ขาดทุน) จากกิจกรรมดำเนินงาน</t>
  </si>
  <si>
    <t>ต้นทุนทางการเงิน</t>
  </si>
  <si>
    <t>ผลสะสมจากการเปลี่ยนแปลงนโยบายการบัญชี</t>
  </si>
  <si>
    <t xml:space="preserve">    - หลังการปรับปรุง</t>
  </si>
  <si>
    <t>เงินให้กู้ยืมระยะสั้นแก่บริษัทย่อย (เพิ่มขึ้น) ลดลง</t>
  </si>
  <si>
    <t>เงินสดและรายการเทียบเท่าเงินสดเพิ่มขึ้น (ลดลง)</t>
  </si>
  <si>
    <t>เงินสดจ่ายหนี้สินตามสัญญาเช่า</t>
  </si>
  <si>
    <t xml:space="preserve">   เงินสดรับจากการขอคืนภาษี</t>
  </si>
  <si>
    <t>ข้อมูลกระแสเงินสดเปิดเผยเพิ่มเติม</t>
  </si>
  <si>
    <t>รายการที่ไม่ใช่เงินสด</t>
  </si>
  <si>
    <t xml:space="preserve">   ค่าใช้จ่ายผลประโยชน์ระยะยาวของพนักงาน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</si>
  <si>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</si>
  <si>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</si>
  <si>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31 ธันวาคม 2563</t>
  </si>
  <si>
    <t>สินทรัพย์ทางการเงินไม่หมุนเวียนอื่น</t>
  </si>
  <si>
    <t>ยอดคงเหลือ ณ วันที่ 1 มกราคม 2564</t>
  </si>
  <si>
    <t>(ปรับปรุงใหม่)</t>
  </si>
  <si>
    <t>รายการปรับปรุงมูลค่ายุติธรรมของสินทรัพย์ที่ระบุได้ที่ได้มา</t>
  </si>
  <si>
    <t xml:space="preserve">   และหนี้สินที่รับมาจากการซื้อบริษัทย่อย (หมายเหตุ 6)</t>
  </si>
  <si>
    <t>ค่าความนิยม</t>
  </si>
  <si>
    <t>สินทรัพย์ไม่มีตัวตน</t>
  </si>
  <si>
    <t>หนี้สินภาษีเงินได้รอการตัดบัญชี</t>
  </si>
  <si>
    <t>รายได้จากการขายสินค้า</t>
  </si>
  <si>
    <t>รายได้</t>
  </si>
  <si>
    <t>รายได้ทางการเงิน</t>
  </si>
  <si>
    <t xml:space="preserve">   กำไรจากการยกเลิกสัญญาเช่า</t>
  </si>
  <si>
    <t>ส่วนแบ่งกำไร (ขาดทุน) จากเงินลงทุนในบริษัทร่วม</t>
  </si>
  <si>
    <t xml:space="preserve">   โอนกลับการปรับลดสินค้าคงเหลือเป็นมูลค่าสุทธิที่จะได้รับ</t>
  </si>
  <si>
    <t xml:space="preserve">   เกี่ยวกับสัญญาเช่า</t>
  </si>
  <si>
    <t xml:space="preserve">   ส่วนแบ่ง (กำไร) ขาดทุนจากเงินลงทุนในบริษัทร่วม</t>
  </si>
  <si>
    <t xml:space="preserve">   ขาดทุนจากการด้อยค่าของสินทรัพย์ทางการเงิน (โอนกลับ)</t>
  </si>
  <si>
    <t xml:space="preserve">   ค่าตัดจำหน่ายค่าสิทธิตัวแทนการตลาดจ่ายล่วงหน้า</t>
  </si>
  <si>
    <t xml:space="preserve">   สินทรัพย์สิทธิการใช้และหนี้สินตามสัญญาเช่าเพิ่มขึ้น</t>
  </si>
  <si>
    <t>รายได้ค่าบริการ</t>
  </si>
  <si>
    <t>รายได้ค่าลิขสิทธิ์</t>
  </si>
  <si>
    <t>รายได้เงินปันผล</t>
  </si>
  <si>
    <t>ต้นทุนขาย</t>
  </si>
  <si>
    <t>ยอดคงเหลือ ณ วันที่ 31 ธันวาคม 2563 - ตามที่รายงานไว้เดิม</t>
  </si>
  <si>
    <t>ยอดคงเหลือ ณ วันที่ 1 มกราคม 2563 - หลังการปรับปรุง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</si>
  <si>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</si>
  <si>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</si>
  <si>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</si>
  <si>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</si>
  <si>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>เงินสดรับจากดอกเบี้ย</t>
  </si>
  <si>
    <t>เงินสดรับจากเงินปันผล</t>
  </si>
  <si>
    <t>(เดิมชื่อ "บริษัท เดอะ วัน เอ็นเตอร์ไพรส์ จำกัด")</t>
  </si>
  <si>
    <t>บริษัท เดอะ วัน เอ็นเตอร์ไพรส์ จำกัด (มหาชน) และบริษัทย่อย</t>
  </si>
  <si>
    <t xml:space="preserve">   เจ้าหนี้ซื้ออุปกรณ์และสินทรัพย์ไม่มีตัวตน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</si>
  <si>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</si>
  <si>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</si>
  <si>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</si>
  <si>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</si>
  <si>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</si>
  <si>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2564</t>
  </si>
  <si>
    <t>เงินฝากที่มีภาระค้ำประกันเพิ่มขึ้น</t>
  </si>
  <si>
    <t>เงินสดรับจากการจำหน่ายอุปกรณ์</t>
  </si>
  <si>
    <t xml:space="preserve">   กำไรจากการจำหน่ายและตัดจำหน่ายอุปกรณ์</t>
  </si>
  <si>
    <t xml:space="preserve">   ผลต่างจากการลดค่าเช่า</t>
  </si>
  <si>
    <t xml:space="preserve"> เงินสดจากกิจกรรมดำเนินงาน</t>
  </si>
  <si>
    <t>เงินสดสุทธิใช้ไปในกิจกรรมจัดหาเงิน</t>
  </si>
  <si>
    <t>เงินกู้ยืมระยะสั้นจากธนาคารลดลง</t>
  </si>
  <si>
    <t xml:space="preserve">      หุ้นสามัญ 1,905,000,000 หุ้น มูลค่าหุ้นละ 2 บาท</t>
  </si>
  <si>
    <t xml:space="preserve">      หุ้นสามัญ 2,381,250,000 หุ้น มูลค่าหุ้นละ 2 บาท</t>
  </si>
  <si>
    <t xml:space="preserve">      (31 ธันวาคม 2563: หุ้นสามัญ 38,100,000 หุ้น </t>
  </si>
  <si>
    <t xml:space="preserve">         มูลค่าหุ้นละ 100 บาท)</t>
  </si>
  <si>
    <t>ส่วนแบ่งขาดทุนจากเงินลงทุนในบริษัทร่วม</t>
  </si>
  <si>
    <t>ภาษีเงินได้ค้างจ่าย</t>
  </si>
  <si>
    <t>ยอดคงเหลือ ณ วันที่ 31 ธันวาคม 2563 - หลังการปรับปรุง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</si>
</sst>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_);_(* \(#,##0\);_(* &quot;-&quot;??_);_(@_)"/>
    <numFmt numFmtId="175" formatCode="_(* #,##0.00_);_(* \(#,##0.00\);_(* &quot;-&quot;_);_(@_)"/>
    <numFmt numFmtId="176" formatCode="#,##0;\(#,##0\)"/>
    <numFmt numFmtId="177" formatCode="mm/dd/yy"/>
    <numFmt numFmtId="178" formatCode="#,##0.00;[Red]\(#,##0.00\)"/>
    <numFmt numFmtId="179" formatCode="_-* #,##0_-;\-* #,##0_-;_-* &quot;-&quot;??_-;_-@_-"/>
    <numFmt numFmtId="180" formatCode="#,##0.0000000"/>
    <numFmt numFmtId="181" formatCode="_-* #,##0.0_-;\-* #,##0.0_-;_-* &quot;-&quot;??_-;_-@_-"/>
    <numFmt numFmtId="182" formatCode="#,##0.00,,_);[Red]\(#,##0.00,,\)"/>
    <numFmt numFmtId="183" formatCode="mmm"/>
    <numFmt numFmtId="184" formatCode="_(&quot;$&quot;* #,##0.0,_);_(&quot;$&quot;* \(#,##0.0,\)"/>
    <numFmt numFmtId="185" formatCode="_(&quot;$&quot;* #,##0.0,,_);_(&quot;$&quot;* \(#,##0.0,,\)"/>
    <numFmt numFmtId="186" formatCode="_(&quot;$&quot;* #,##0.00,,_);_(&quot;$&quot;* \(#,##0.00,,\)"/>
    <numFmt numFmtId="187" formatCode="_ &quot;\&quot;* #,##0_ ;_ &quot;\&quot;* &quot;\&quot;&quot;\&quot;&quot;\&quot;\!\-#,##0_ ;_ &quot;\&quot;* &quot;-&quot;_ ;_ @_ "/>
    <numFmt numFmtId="188" formatCode="_(* #,##0_);_(* &quot;\&quot;\!\(#,##0&quot;\&quot;\!\);_(* &quot;-&quot;_);_(@_)"/>
    <numFmt numFmtId="189" formatCode="_(* #,##0.00_);_(* &quot;\&quot;\!\(#,##0.00&quot;\&quot;\!\);_(* &quot;-&quot;??_);_(@_)"/>
    <numFmt numFmtId="190" formatCode="[$-F800]dddd\,\ mmmm\ dd\,\ yyyy"/>
    <numFmt numFmtId="191" formatCode="_ &quot;?&quot;* #,##0.00_ ;_ &quot;?&quot;* \-#,##0.00_ ;_ &quot;?&quot;* &quot;-&quot;??_ ;_ @_ "/>
    <numFmt numFmtId="192" formatCode="&quot;\&quot;#,##0;&quot;\&quot;&quot;\&quot;&quot;\&quot;&quot;\&quot;\-#,##0"/>
    <numFmt numFmtId="193" formatCode="&quot;\&quot;#,##0.00;&quot;\&quot;&quot;\&quot;&quot;\&quot;&quot;\&quot;&quot;\&quot;&quot;\&quot;&quot;\&quot;&quot;\&quot;&quot;\&quot;&quot;\&quot;&quot;\&quot;&quot;\&quot;&quot;\&quot;&quot;\&quot;&quot;\&quot;&quot;\&quot;\-#,##0.00"/>
    <numFmt numFmtId="194" formatCode="#,##0.0,_);[Red]\(#,##0.0,\)"/>
    <numFmt numFmtId="195" formatCode="#,##0.0,,_);[Red]\(#,##0.0,,\)"/>
    <numFmt numFmtId="196" formatCode="General_)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#,##0.00_);\(#,##0.00\);\-_)"/>
    <numFmt numFmtId="200" formatCode="#,##0_);\(#,##0\);\-_)"/>
    <numFmt numFmtId="201" formatCode="_(&quot;$&quot;* #,##0.00_);_(&quot;$&quot;* \(#,##0.00\);_(* &quot;-&quot;??_);_(@_)"/>
    <numFmt numFmtId="202" formatCode="m\-d\-yy"/>
    <numFmt numFmtId="203" formatCode="&quot;\&quot;#,##0.00;[Red]&quot;\&quot;\-#,##0.00"/>
    <numFmt numFmtId="204" formatCode="&quot;\&quot;#,##0;[Red]&quot;\&quot;\-#,##0"/>
    <numFmt numFmtId="205" formatCode="&quot;Ann'l Incr= &quot;0.0%"/>
    <numFmt numFmtId="206" formatCode="&quot;\&quot;#,##0;[Red]&quot;\&quot;&quot;\&quot;&quot;\&quot;&quot;\&quot;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\-#,##0"/>
    <numFmt numFmtId="208" formatCode="0.0"/>
    <numFmt numFmtId="209" formatCode="#,##0.0;\(#,##0.0\)"/>
    <numFmt numFmtId="210" formatCode="_ * #,##0_ ;_ * \-#,##0_ ;_ * &quot;-&quot;_ ;_ @_ "/>
    <numFmt numFmtId="211" formatCode="_ * #,##0.00_ ;_ * \-#,##0.00_ ;_ * &quot;-&quot;??_ ;_ @_ "/>
    <numFmt numFmtId="212" formatCode="&quot;$&quot;#,##0.0000_);\(&quot;$&quot;#,##0.0000\)"/>
    <numFmt numFmtId="213" formatCode="_(* #,##0.000000_);_(* \(#,##0.000000\);_(* &quot;-&quot;??_);_(@_)"/>
    <numFmt numFmtId="214" formatCode="#,##0.0_);\(#,##0.0\)"/>
    <numFmt numFmtId="215" formatCode="_(* #,##0.0000_);_(* \(#,##0.0000\);_(* &quot;-&quot;??_);_(@_)"/>
    <numFmt numFmtId="216" formatCode="0.000"/>
    <numFmt numFmtId="217" formatCode="&quot;fl&quot;#,##0_);\(&quot;fl&quot;#,##0\)"/>
    <numFmt numFmtId="218" formatCode="0_)"/>
    <numFmt numFmtId="219" formatCode="&quot;fl&quot;#,##0_);[Red]\(&quot;fl&quot;#,##0\)"/>
    <numFmt numFmtId="220" formatCode="_(* #,##0.0_);_(* \(#,##0.00\);_(* &quot;-&quot;??_);_(@_)"/>
    <numFmt numFmtId="221" formatCode="0.0%;\(0.0%\)"/>
    <numFmt numFmtId="222" formatCode="&quot;fl&quot;#,##0.00_);\(&quot;fl&quot;#,##0.00\)"/>
    <numFmt numFmtId="223" formatCode="###__"/>
    <numFmt numFmtId="224" formatCode="_ * #,##0.00_)_$_ ;_ * \(#,##0.00\)_$_ ;_ * &quot;-&quot;??_)_$_ ;_ @_ "/>
    <numFmt numFmtId="225" formatCode="#,##0.0_);[Red]\(#,##0.0\)"/>
    <numFmt numFmtId="226" formatCode="&quot;$&quot;\ #,##0.00;\-&quot;$&quot;\ #,##0.00"/>
    <numFmt numFmtId="227" formatCode="yyyy/mm/dd\ "/>
    <numFmt numFmtId="228" formatCode="&quot;$&quot;\ #,##0.00;[Red]\-&quot;$&quot;\ #,##0.00"/>
    <numFmt numFmtId="229" formatCode="d\.m\.yy\ h:mm"/>
    <numFmt numFmtId="230" formatCode="ว/ดดด/ปป"/>
    <numFmt numFmtId="231" formatCode="_-&quot;S$&quot;* #,##0.00_-;\-&quot;S$&quot;* #,##0.00_-;_-&quot;S$&quot;* &quot;-&quot;??_-;_-@_-"/>
    <numFmt numFmtId="232" formatCode="_(&quot;฿&quot;* #,##0.00_);_(&quot;฿&quot;* \(#,##0.00\);_(&quot;฿&quot;* &quot;-&quot;??_);_(@_)"/>
    <numFmt numFmtId="233" formatCode="&quot;$&quot;#,##0\ ;\(&quot;$&quot;#,##0\)"/>
    <numFmt numFmtId="234" formatCode="_-* #,##0\ _F_-;\-* #,##0\ _F_-;_-* &quot;-&quot;\ _F_-;_-@_-"/>
    <numFmt numFmtId="235" formatCode="\$#,##0.00;\(\$#,##0.00\)"/>
    <numFmt numFmtId="236" formatCode="_-* #,##0\ _F_B_-;\-* #,##0\ _F_B_-;_-* &quot;-&quot;\ _F_B_-;_-@_-"/>
    <numFmt numFmtId="237" formatCode="#,##0_);[Red]\(#,##0\);"/>
    <numFmt numFmtId="238" formatCode="_-* #,##0.00\ _F_-;\-* #,##0.00\ _F_-;_-* &quot;-&quot;??\ _F_-;_-@_-"/>
    <numFmt numFmtId="239" formatCode="\$#,##0;\(\$#,##0\)"/>
    <numFmt numFmtId="240" formatCode="_-* #,##0.00\ _F_B_-;\-* #,##0.00\ _F_B_-;_-* &quot;-&quot;??\ _F_B_-;_-@_-"/>
    <numFmt numFmtId="241" formatCode="_(&quot;$&quot;* #,##0.0_);_(&quot;$&quot;* \(#,##0.0\);_(&quot;$&quot;* &quot;0.0&quot;_);_(@_)"/>
    <numFmt numFmtId="242" formatCode="_-&quot;$&quot;\ * #,##0.00_-;\-&quot;$&quot;\ * #,##0.00_-;_-&quot;$&quot;\ * &quot;-&quot;??_-;_-@_-"/>
    <numFmt numFmtId="243" formatCode="&quot;\&quot;#,##0.00;&quot;\&quot;&quot;\&quot;&quot;\&quot;&quot;\&quot;\-#,##0.00"/>
    <numFmt numFmtId="244" formatCode="_([$€-2]* #,##0.00_);_([$€-2]* \(#,##0.00\);_([$€-2]* &quot;-&quot;??_)"/>
    <numFmt numFmtId="245" formatCode="_-* #,##0.00\ [$€-1]_-;\-* #,##0.00\ [$€-1]_-;_-* &quot;-&quot;??\ [$€-1]_-"/>
    <numFmt numFmtId="246" formatCode="_([$€]* #,##0.00_);_([$€]* \(#,##0.00\);_([$€]* &quot;-&quot;??_);_(@_)"/>
    <numFmt numFmtId="247" formatCode="_-[$€-2]* #,##0.00_-;\-[$€-2]* #,##0.00_-;_-[$€-2]* &quot;-&quot;??_-"/>
    <numFmt numFmtId="248" formatCode="###0"/>
    <numFmt numFmtId="249" formatCode="#,##0.00&quot; $&quot;;\-#,##0.00&quot; $&quot;"/>
    <numFmt numFmtId="250" formatCode=";;;"/>
    <numFmt numFmtId="251" formatCode="0.000000%"/>
    <numFmt numFmtId="252" formatCode="&quot;0&quot;##0"/>
    <numFmt numFmtId="253" formatCode="#,##0_)&quot;mo&quot;;[Red]\(#,##0\)&quot; mo&quot;"/>
    <numFmt numFmtId="254" formatCode="&quot;$&quot;#,##0;[Red]\-&quot;$&quot;#,##0"/>
    <numFmt numFmtId="255" formatCode="&quot;$&quot;#,##0.00;[Red]\-&quot;$&quot;#,##0.00"/>
    <numFmt numFmtId="256" formatCode="#,##0_ "/>
    <numFmt numFmtId="257" formatCode="d/ดดดด/&quot;พ.ศ.&quot;/bbbb"/>
    <numFmt numFmtId="258" formatCode="&quot;฿&quot;\t#,##0_);[Red]\(&quot;฿&quot;\t#,##0\)"/>
    <numFmt numFmtId="259" formatCode="#,##0.00_)"/>
    <numFmt numFmtId="260" formatCode="#,##0;\-\ #,##0;_-\ &quot;- &quot;"/>
    <numFmt numFmtId="261" formatCode="#,##0.0;[Red]\-#,##0.0"/>
    <numFmt numFmtId="262" formatCode="0.00_);[Red]\(0.00\)"/>
    <numFmt numFmtId="263" formatCode="0%;\(0%\)"/>
    <numFmt numFmtId="264" formatCode="\60\4\7\:"/>
    <numFmt numFmtId="265" formatCode="0.0%_);[Red]\(0.0%\)"/>
    <numFmt numFmtId="266" formatCode="0.00%_);[Red]\(0.00%\)"/>
    <numFmt numFmtId="267" formatCode="_(* #,##0%_);_(* \(#,##0%\);_(* &quot;-&quot;_);_(@_)"/>
    <numFmt numFmtId="268" formatCode="0.0%_);[Red]\(0.0%\);"/>
    <numFmt numFmtId="269" formatCode="#,##0.0_)&quot; %&quot;;[Red]\(#,##0.0\)&quot; %&quot;"/>
    <numFmt numFmtId="270" formatCode="#,##0.00_)&quot; %&quot;;[Red]\(#,##0.00\)&quot; %&quot;"/>
    <numFmt numFmtId="271" formatCode="&quot;$&quot;#,##0;\-&quot;$&quot;#,##0"/>
    <numFmt numFmtId="272" formatCode="#,##0.000000_);[Red]\(#,##0.000000\)"/>
    <numFmt numFmtId="273" formatCode="&quot;fl&quot;#,##0.00_);[Red]\(&quot;fl&quot;#,##0.00\)"/>
    <numFmt numFmtId="274" formatCode="#,##0.000_);\(#,##0.000\)"/>
    <numFmt numFmtId="275" formatCode="_(&quot;fl&quot;* #,##0_);_(&quot;fl&quot;* \(#,##0\);_(&quot;fl&quot;* &quot;-&quot;_);_(@_)"/>
    <numFmt numFmtId="276" formatCode="#,##0&quot; Dys&quot;"/>
    <numFmt numFmtId="277" formatCode="#,##0.0&quot; Dys&quot;"/>
    <numFmt numFmtId="278" formatCode="#,##0&quot; Yrs&quot;"/>
    <numFmt numFmtId="279" formatCode="#,##0.0&quot; Yrs&quot;"/>
    <numFmt numFmtId="280" formatCode="#,##0.0000;[Red]\(#,##0.0000\)"/>
    <numFmt numFmtId="281" formatCode="_-&quot;S$&quot;* #,##0_-;\-&quot;S$&quot;* #,##0_-;_-&quot;S$&quot;* &quot;-&quot;_-;_-@_-"/>
    <numFmt numFmtId="282" formatCode="_-&quot;£&quot;* #,##0_-;\-&quot;£&quot;* #,##0_-;_-&quot;£&quot;* &quot;-&quot;_-;_-@_-"/>
    <numFmt numFmtId="283" formatCode="_-&quot;£&quot;* #,##0.00_-;\-&quot;£&quot;* #,##0.00_-;_-&quot;£&quot;* &quot;-&quot;??_-;_-@_-"/>
    <numFmt numFmtId="284" formatCode="[Black][&gt;0]#,##0.00_);[White][&lt;0]\(#,##0\);[Blue]#,##0.0_)"/>
    <numFmt numFmtId="285" formatCode="_(&quot;$&quot;* #,##0_);_(&quot;$&quot;* &quot;\&quot;\!\(#,##0&quot;\&quot;\!\);_(&quot;$&quot;* &quot;-&quot;_);_(@_)"/>
    <numFmt numFmtId="286" formatCode="_(&quot;$&quot;* #,##0.00_);_(&quot;$&quot;* &quot;\&quot;\!\(#,##0.00&quot;\&quot;\!\);_(&quot;$&quot;* &quot;-&quot;??_);_(@_)"/>
    <numFmt numFmtId="287" formatCode="#,##0.00\ ;\-#,##0.00\ ;&quot; -&quot;#\ ;@\ "/>
    <numFmt numFmtId="288" formatCode="m/d"/>
    <numFmt numFmtId="289" formatCode="_ &quot;\&quot;* #,##0_ ;_ &quot;\&quot;* \-#,##0_ ;_ &quot;\&quot;* &quot;-&quot;_ ;_ @_ "/>
    <numFmt numFmtId="290" formatCode="_ &quot;\&quot;* #,##0.00_ ;_ &quot;\&quot;* \-#,##0.00_ ;_ &quot;\&quot;* &quot;-&quot;??_ ;_ @_ "/>
    <numFmt numFmtId="291" formatCode="_ &quot;ㄓ&quot;* #,##0_ ;_ &quot;ㄓ&quot;* \-#,##0_ ;_ &quot;ㄓ&quot;* &quot;-&quot;_ ;_ @_ "/>
    <numFmt numFmtId="292" formatCode="_ &quot;ㄓ&quot;* #,##0.00_ ;_ &quot;ㄓ&quot;* \-#,##0.00_ ;_ &quot;ㄓ&quot;* &quot;-&quot;??_ ;_ @_ "/>
    <numFmt numFmtId="293" formatCode="yy\.mm\.dd"/>
    <numFmt numFmtId="294" formatCode="_-* #,##0.0000_-;\-* #,##0.0000_-;_-* &quot;-&quot;??_-;_-@_-"/>
    <numFmt numFmtId="295" formatCode="&quot;?&quot;#,##0.00_);[Red]\(&quot;?&quot;#,##0.00\)"/>
    <numFmt numFmtId="296" formatCode="_-* #,##0.00_-;\-* #,##0.00_-;_-* \-??_-;_-@_-"/>
    <numFmt numFmtId="297" formatCode="&quot;$&quot;#,##0.000000_);[Red]\(&quot;$&quot;#,##0.000000\)"/>
    <numFmt numFmtId="298" formatCode="&quot;$&quot;#,##0.00000_);[Red]\(&quot;$&quot;#,##0.00000\)"/>
    <numFmt numFmtId="299" formatCode="mmmm\ d\,\ yyyy"/>
    <numFmt numFmtId="300" formatCode="&quot;?&quot;#,##0.0;[Red]\-&quot;?&quot;#,##0.0"/>
    <numFmt numFmtId="301" formatCode="_-* #,##0\ _P_t_s_-;\-* #,##0\ _P_t_s_-;_-* &quot;-&quot;\ _P_t_s_-;_-@_-"/>
    <numFmt numFmtId="302" formatCode="_-* #,##0\ &quot;Pts&quot;_-;\-* #,##0\ &quot;Pts&quot;_-;_-* &quot;-&quot;\ &quot;Pts&quot;_-;_-@_-"/>
    <numFmt numFmtId="303" formatCode="dd\ mmm\ yyyy"/>
    <numFmt numFmtId="304" formatCode="_-* #,##0.00\ _€_-;\-* #,##0.00\ _€_-;_-* &quot;-&quot;??\ _€_-;_-@_-"/>
  </numFmts>
  <fonts count="41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EYInterstate Light"/>
    </font>
    <font>
      <sz val="10"/>
      <name val="EYInterstate"/>
    </font>
    <font>
      <sz val="14"/>
      <name val="FreesiaUPC"/>
      <family val="2"/>
    </font>
    <font>
      <sz val="14"/>
      <name val="FreesiaUPC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MS Serif"/>
      <family val="1"/>
    </font>
    <font>
      <sz val="16"/>
      <name val="AngsanaUPC"/>
      <family val="1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Cordia New"/>
      <family val="2"/>
    </font>
    <font>
      <sz val="12"/>
      <name val="Helv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color indexed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Tahoma"/>
      <family val="2"/>
    </font>
    <font>
      <sz val="9"/>
      <name val="Arial"/>
      <family val="2"/>
    </font>
    <font>
      <sz val="14"/>
      <name val="AngsanaUPC"/>
      <family val="1"/>
    </font>
    <font>
      <sz val="10"/>
      <color indexed="8"/>
      <name val="EYInterstate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9"/>
      <name val="Arial"/>
      <family val="2"/>
    </font>
    <font>
      <sz val="10"/>
      <color indexed="8"/>
      <name val="Tahoma"/>
      <family val="2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color theme="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color indexed="12"/>
      <name val="Tms Rmn"/>
      <family val="1"/>
    </font>
    <font>
      <b/>
      <sz val="10"/>
      <color indexed="12"/>
      <name val="Tms Rmn"/>
      <family val="1"/>
      <charset val="222"/>
    </font>
    <font>
      <b/>
      <sz val="8"/>
      <name val="Helvetica"/>
      <family val="2"/>
    </font>
    <font>
      <sz val="10"/>
      <name val="Times New Roman"/>
      <family val="1"/>
    </font>
    <font>
      <sz val="11"/>
      <name val="明朝"/>
      <family val="1"/>
      <charset val="128"/>
    </font>
    <font>
      <sz val="12"/>
      <name val="바탕체"/>
      <family val="3"/>
      <charset val="129"/>
    </font>
    <font>
      <sz val="10"/>
      <name val="Arial"/>
      <family val="2"/>
      <charset val="222"/>
    </font>
    <font>
      <sz val="12"/>
      <name val="바탕체"/>
      <family val="3"/>
      <charset val="136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28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???"/>
      <family val="1"/>
      <charset val="136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1"/>
      <name val="明朝"/>
      <family val="1"/>
      <charset val="136"/>
    </font>
    <font>
      <sz val="10"/>
      <name val="Helv"/>
      <family val="2"/>
    </font>
    <font>
      <sz val="1"/>
      <color indexed="8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2"/>
      <name val="¹ÙÅÁÃ¼"/>
      <family val="1"/>
    </font>
    <font>
      <b/>
      <sz val="1"/>
      <color indexed="8"/>
      <name val="Courier"/>
      <family val="3"/>
    </font>
    <font>
      <sz val="11"/>
      <name val="£Í£Ó £Ð "/>
      <family val="2"/>
      <charset val="128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sz val="11"/>
      <color indexed="8"/>
      <name val="Tahoma"/>
      <family val="2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sz val="10"/>
      <color theme="0"/>
      <name val="Arial"/>
      <family val="2"/>
      <charset val="222"/>
    </font>
    <font>
      <sz val="11"/>
      <color indexed="9"/>
      <name val="Tahoma"/>
      <family val="2"/>
    </font>
    <font>
      <sz val="12"/>
      <name val="â·ö ¸þ"/>
      <family val="2"/>
      <charset val="134"/>
    </font>
    <font>
      <u/>
      <sz val="7.5"/>
      <color indexed="36"/>
      <name val="Arial"/>
      <family val="2"/>
    </font>
    <font>
      <u/>
      <sz val="8"/>
      <color indexed="36"/>
      <name val="Arial"/>
      <family val="2"/>
    </font>
    <font>
      <sz val="16"/>
      <name val="Angsana New"/>
      <family val="1"/>
      <charset val="222"/>
    </font>
    <font>
      <sz val="8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Arial"/>
      <family val="2"/>
      <charset val="222"/>
    </font>
    <font>
      <sz val="12"/>
      <name val="Tms Rmn"/>
      <charset val="222"/>
    </font>
    <font>
      <b/>
      <u/>
      <sz val="10"/>
      <color indexed="12"/>
      <name val="Tms Rmn"/>
      <family val="1"/>
    </font>
    <font>
      <b/>
      <u/>
      <sz val="10"/>
      <color indexed="12"/>
      <name val="Tms Rmn"/>
      <family val="1"/>
      <charset val="222"/>
    </font>
    <font>
      <sz val="10"/>
      <color indexed="12"/>
      <name val="Tms Rmn"/>
      <family val="1"/>
    </font>
    <font>
      <sz val="10"/>
      <color indexed="12"/>
      <name val="Tms Rmn"/>
      <family val="1"/>
      <charset val="222"/>
    </font>
    <font>
      <sz val="10"/>
      <name val="Tms Rmn"/>
      <family val="1"/>
    </font>
    <font>
      <sz val="10"/>
      <name val="Tms Rmn"/>
      <family val="1"/>
      <charset val="222"/>
    </font>
    <font>
      <sz val="12"/>
      <name val="±¼¸²Ã¼"/>
      <family val="3"/>
    </font>
    <font>
      <sz val="10"/>
      <color indexed="8"/>
      <name val="Arial"/>
      <family val="2"/>
      <charset val="222"/>
    </font>
    <font>
      <sz val="9"/>
      <name val="Times New Roman"/>
      <family val="1"/>
    </font>
    <font>
      <b/>
      <sz val="10"/>
      <color rgb="FFFA7D00"/>
      <name val="Arial"/>
      <family val="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10"/>
      <name val="Arial"/>
      <family val="2"/>
    </font>
    <font>
      <b/>
      <sz val="10"/>
      <color indexed="52"/>
      <name val="Arial"/>
      <family val="2"/>
      <charset val="222"/>
    </font>
    <font>
      <b/>
      <sz val="10"/>
      <color theme="0"/>
      <name val="Arial"/>
      <family val="2"/>
    </font>
    <font>
      <b/>
      <sz val="11"/>
      <color indexed="9"/>
      <name val="Calibri"/>
      <family val="2"/>
      <charset val="222"/>
    </font>
    <font>
      <b/>
      <sz val="10"/>
      <color theme="0"/>
      <name val="Arial"/>
      <family val="2"/>
      <charset val="222"/>
    </font>
    <font>
      <sz val="10"/>
      <name val="Courier New"/>
      <family val="3"/>
    </font>
    <font>
      <sz val="10"/>
      <name val="Tms Rmn"/>
    </font>
    <font>
      <sz val="10"/>
      <name val="Tms Rmn"/>
      <charset val="222"/>
    </font>
    <font>
      <sz val="11"/>
      <name val="Arial"/>
      <family val="2"/>
    </font>
    <font>
      <sz val="11"/>
      <name val="Arial"/>
      <family val="2"/>
      <charset val="222"/>
    </font>
    <font>
      <sz val="12"/>
      <name val="新細明體"/>
      <family val="1"/>
      <charset val="136"/>
    </font>
    <font>
      <sz val="10"/>
      <color indexed="8"/>
      <name val="Arial"/>
      <family val="2"/>
      <charset val="134"/>
    </font>
    <font>
      <sz val="12"/>
      <name val="Helv"/>
    </font>
    <font>
      <sz val="12"/>
      <name val="細明體"/>
      <family val="3"/>
      <charset val="136"/>
    </font>
    <font>
      <sz val="10"/>
      <name val="MS Serif"/>
      <family val="1"/>
      <charset val="222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"/>
      <color indexed="16"/>
      <name val="Courier"/>
      <family val="3"/>
    </font>
    <font>
      <sz val="11"/>
      <name val="??"/>
      <family val="3"/>
      <charset val="129"/>
    </font>
    <font>
      <sz val="10"/>
      <name val="MS Sans Serif"/>
      <family val="2"/>
    </font>
    <font>
      <sz val="12"/>
      <name val="Palatino"/>
      <family val="1"/>
    </font>
    <font>
      <sz val="10"/>
      <color indexed="16"/>
      <name val="MS Serif"/>
      <family val="1"/>
      <charset val="222"/>
    </font>
    <font>
      <i/>
      <strike/>
      <sz val="12"/>
      <color indexed="40"/>
      <name val="Arial"/>
      <family val="2"/>
    </font>
    <font>
      <i/>
      <sz val="10"/>
      <color rgb="FF7F7F7F"/>
      <name val="Arial"/>
      <family val="2"/>
    </font>
    <font>
      <i/>
      <sz val="11"/>
      <color indexed="23"/>
      <name val="Calibri"/>
      <family val="2"/>
      <charset val="222"/>
    </font>
    <font>
      <i/>
      <sz val="10"/>
      <color rgb="FF7F7F7F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Arial"/>
      <family val="2"/>
      <charset val="222"/>
    </font>
    <font>
      <sz val="8"/>
      <name val="Arial"/>
      <family val="2"/>
      <charset val="222"/>
    </font>
    <font>
      <sz val="6"/>
      <color indexed="16"/>
      <name val="Palatino"/>
      <family val="1"/>
    </font>
    <font>
      <b/>
      <u/>
      <sz val="11"/>
      <color indexed="37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Arial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22"/>
    </font>
    <font>
      <b/>
      <sz val="13"/>
      <color indexed="62"/>
      <name val="Arial"/>
      <family val="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Arial"/>
      <family val="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</font>
    <font>
      <b/>
      <u/>
      <sz val="12"/>
      <color indexed="12"/>
      <name val="Tms Rmn"/>
      <family val="1"/>
    </font>
    <font>
      <b/>
      <u/>
      <sz val="12"/>
      <color indexed="12"/>
      <name val="Tms Rmn"/>
      <family val="1"/>
      <charset val="222"/>
    </font>
    <font>
      <u/>
      <sz val="10"/>
      <color theme="10"/>
      <name val="Arial"/>
      <family val="2"/>
    </font>
    <font>
      <sz val="10"/>
      <color rgb="FF3F3F76"/>
      <name val="Arial"/>
      <family val="2"/>
    </font>
    <font>
      <sz val="10"/>
      <color indexed="12"/>
      <name val="Helv"/>
      <family val="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8"/>
      <color indexed="12"/>
      <name val="Arial"/>
      <family val="2"/>
    </font>
    <font>
      <sz val="10"/>
      <color rgb="FFFA7D00"/>
      <name val="Arial"/>
      <family val="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  <charset val="222"/>
    </font>
    <font>
      <sz val="12"/>
      <color indexed="9"/>
      <name val="Helv"/>
      <family val="2"/>
    </font>
    <font>
      <sz val="12"/>
      <name val="新細明體"/>
      <family val="1"/>
      <charset val="134"/>
    </font>
    <font>
      <sz val="10"/>
      <color rgb="FF9C6500"/>
      <name val="Arial"/>
      <family val="2"/>
    </font>
    <font>
      <sz val="11"/>
      <color indexed="19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0"/>
      <color indexed="19"/>
      <name val="Arial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  <charset val="222"/>
    </font>
    <font>
      <sz val="16"/>
      <name val="AngsanaUPC"/>
      <family val="1"/>
    </font>
    <font>
      <b/>
      <i/>
      <sz val="16"/>
      <name val="Helv"/>
      <family val="2"/>
    </font>
    <font>
      <sz val="11"/>
      <color theme="1"/>
      <name val="Tahoma"/>
      <family val="2"/>
    </font>
    <font>
      <sz val="10"/>
      <color theme="1"/>
      <name val="EYInterstate"/>
      <family val="2"/>
    </font>
    <font>
      <sz val="10"/>
      <color theme="1"/>
      <name val="Arial"/>
      <family val="2"/>
      <charset val="134"/>
    </font>
    <font>
      <sz val="11"/>
      <name val="ＭＳ Ｐゴシック"/>
      <family val="3"/>
      <charset val="128"/>
    </font>
    <font>
      <sz val="10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u/>
      <sz val="12"/>
      <name val="Arial"/>
      <family val="2"/>
    </font>
    <font>
      <b/>
      <sz val="14"/>
      <name val="Arial"/>
      <family val="2"/>
    </font>
    <font>
      <sz val="12"/>
      <name val="ÐÂ¼šÃ÷ów"/>
      <family val="3"/>
      <charset val="134"/>
    </font>
    <font>
      <sz val="12"/>
      <name val="ÐÂ¼Ã÷ów"/>
      <family val="1"/>
      <charset val="134"/>
    </font>
    <font>
      <u/>
      <sz val="12"/>
      <color indexed="36"/>
      <name val="ËÎÌå"/>
      <family val="2"/>
      <charset val="134"/>
    </font>
    <font>
      <i/>
      <strike/>
      <sz val="12"/>
      <color indexed="10"/>
      <name val="Arial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Arial"/>
      <family val="2"/>
      <charset val="22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16"/>
      <name val="Helvetica-Black"/>
    </font>
    <font>
      <sz val="12"/>
      <name val="Helvetica-Black"/>
      <charset val="222"/>
    </font>
    <font>
      <sz val="8"/>
      <name val="Helvetica"/>
      <family val="2"/>
    </font>
    <font>
      <sz val="9"/>
      <color indexed="12"/>
      <name val="Arial"/>
      <family val="2"/>
    </font>
    <font>
      <strike/>
      <sz val="12"/>
      <color indexed="46"/>
      <name val="Arial"/>
      <family val="2"/>
    </font>
    <font>
      <b/>
      <sz val="10"/>
      <name val="MS Sans Serif"/>
      <family val="2"/>
    </font>
    <font>
      <sz val="12"/>
      <color indexed="17"/>
      <name val="Arial"/>
      <family val="2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sz val="10"/>
      <color indexed="9"/>
      <name val="Arial"/>
      <family val="2"/>
      <charset val="222"/>
    </font>
    <font>
      <sz val="11"/>
      <name val="Book Antiqua"/>
      <family val="1"/>
    </font>
    <font>
      <sz val="8"/>
      <name val="Tms Rmn"/>
    </font>
    <font>
      <b/>
      <sz val="8"/>
      <name val="Verdana"/>
      <family val="2"/>
    </font>
    <font>
      <sz val="7"/>
      <name val="Verdana"/>
      <family val="2"/>
    </font>
    <font>
      <b/>
      <sz val="8"/>
      <color indexed="8"/>
      <name val="Helv"/>
      <family val="2"/>
    </font>
    <font>
      <b/>
      <sz val="9"/>
      <name val="Palatino"/>
      <family val="1"/>
    </font>
    <font>
      <b/>
      <sz val="10"/>
      <name val="Palatino"/>
      <family val="1"/>
      <charset val="222"/>
    </font>
    <font>
      <sz val="9"/>
      <color indexed="21"/>
      <name val="Helvetica-Black"/>
    </font>
    <font>
      <sz val="9"/>
      <name val="Helvetica-Black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</font>
    <font>
      <b/>
      <sz val="24"/>
      <name val="AngsanaUPC"/>
      <family val="1"/>
    </font>
    <font>
      <b/>
      <sz val="10"/>
      <color theme="1"/>
      <name val="Arial"/>
      <family val="2"/>
    </font>
    <font>
      <b/>
      <sz val="11"/>
      <color theme="1"/>
      <name val="Calibri"/>
      <family val="2"/>
      <charset val="222"/>
    </font>
    <font>
      <b/>
      <sz val="10"/>
      <color theme="1"/>
      <name val="Arial"/>
      <family val="2"/>
      <charset val="222"/>
    </font>
    <font>
      <b/>
      <sz val="10"/>
      <name val="Univers (E1)"/>
      <family val="2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sz val="10"/>
      <color rgb="FFFF0000"/>
      <name val="Arial"/>
      <family val="2"/>
      <charset val="222"/>
    </font>
    <font>
      <u/>
      <sz val="8.25"/>
      <color indexed="12"/>
      <name val="ＭＳ 明朝"/>
      <family val="3"/>
      <charset val="134"/>
    </font>
    <font>
      <b/>
      <sz val="11"/>
      <color indexed="51"/>
      <name val="Tahoma"/>
      <family val="2"/>
    </font>
    <font>
      <b/>
      <sz val="11"/>
      <color indexed="51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</font>
    <font>
      <sz val="14"/>
      <name val="Cordia New"/>
      <family val="1"/>
    </font>
    <font>
      <sz val="11"/>
      <name val="Tahoma"/>
      <family val="2"/>
    </font>
    <font>
      <sz val="11"/>
      <name val="Tahoma"/>
      <family val="2"/>
      <charset val="222"/>
    </font>
    <font>
      <b/>
      <sz val="18"/>
      <color indexed="61"/>
      <name val="Tahoma"/>
      <family val="2"/>
    </font>
    <font>
      <b/>
      <sz val="18"/>
      <color indexed="61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51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  <charset val="222"/>
    </font>
    <font>
      <sz val="11"/>
      <color indexed="8"/>
      <name val="DilleniaUPC"/>
      <family val="2"/>
      <charset val="222"/>
    </font>
    <font>
      <sz val="11"/>
      <color indexed="61"/>
      <name val="Tahoma"/>
      <family val="2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</font>
    <font>
      <sz val="11"/>
      <color indexed="5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</font>
    <font>
      <b/>
      <sz val="16"/>
      <name val="BrowalliaUPC"/>
      <family val="2"/>
      <charset val="222"/>
    </font>
    <font>
      <b/>
      <sz val="11"/>
      <color indexed="62"/>
      <name val="Tahoma"/>
      <family val="2"/>
    </font>
    <font>
      <b/>
      <sz val="15"/>
      <color indexed="61"/>
      <name val="Tahoma"/>
      <family val="2"/>
    </font>
    <font>
      <b/>
      <sz val="15"/>
      <color indexed="61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1"/>
      <name val="Tahoma"/>
      <family val="2"/>
    </font>
    <font>
      <b/>
      <sz val="13"/>
      <color indexed="61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1"/>
      <name val="Tahoma"/>
      <family val="2"/>
    </font>
    <font>
      <b/>
      <sz val="11"/>
      <color indexed="61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絡遺"/>
      <family val="2"/>
      <charset val="134"/>
    </font>
    <font>
      <sz val="11"/>
      <name val="篌朡"/>
      <family val="1"/>
      <charset val="136"/>
    </font>
    <font>
      <sz val="10"/>
      <name val="SimSun"/>
      <family val="2"/>
    </font>
    <font>
      <sz val="10"/>
      <name val="楷体"/>
      <family val="2"/>
      <charset val="134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3"/>
      <charset val="134"/>
    </font>
    <font>
      <sz val="12"/>
      <name val="華康中楷體"/>
      <family val="3"/>
      <charset val="136"/>
    </font>
    <font>
      <sz val="14"/>
      <name val="ＭＳ 明朝"/>
      <family val="3"/>
      <charset val="128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sz val="11"/>
      <name val="標準明朝"/>
      <family val="2"/>
      <charset val="134"/>
    </font>
    <font>
      <sz val="11"/>
      <name val="ＭＳ Ｐゴシック"/>
      <family val="2"/>
      <charset val="128"/>
    </font>
    <font>
      <sz val="11"/>
      <name val="ＭＳ 明朝"/>
      <family val="3"/>
      <charset val="128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漞?輊"/>
      <family val="3"/>
      <charset val="136"/>
    </font>
    <font>
      <u/>
      <sz val="12"/>
      <color indexed="12"/>
      <name val="宋体"/>
      <charset val="134"/>
    </font>
    <font>
      <u/>
      <sz val="12"/>
      <color indexed="12"/>
      <name val="新細明體"/>
      <family val="1"/>
      <charset val="136"/>
    </font>
    <font>
      <sz val="11"/>
      <name val="ＭＳ Ｐゴシック"/>
      <family val="2"/>
      <charset val="134"/>
    </font>
    <font>
      <u/>
      <sz val="12"/>
      <color indexed="12"/>
      <name val="Times New Roman"/>
      <family val="1"/>
    </font>
    <font>
      <u/>
      <sz val="12"/>
      <color indexed="36"/>
      <name val="新細明體"/>
      <family val="1"/>
      <charset val="136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EYInterstate Light"/>
    </font>
    <font>
      <sz val="12"/>
      <name val="CordiaUPC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indexed="19"/>
      <name val="Calibri"/>
      <family val="2"/>
      <charset val="222"/>
      <scheme val="minor"/>
    </font>
    <font>
      <sz val="10"/>
      <color indexed="8"/>
      <name val="Calibri"/>
      <family val="2"/>
    </font>
    <font>
      <sz val="10"/>
      <name val="ApFont"/>
      <charset val="222"/>
    </font>
    <font>
      <b/>
      <sz val="11"/>
      <color indexed="63"/>
      <name val="Calibri"/>
      <family val="2"/>
    </font>
    <font>
      <sz val="9"/>
      <name val="Tms Rmn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Times New Roman"/>
      <family val="1"/>
    </font>
    <font>
      <sz val="12"/>
      <color indexed="10"/>
      <name val="Times New Roman"/>
      <family val="1"/>
    </font>
    <font>
      <sz val="11"/>
      <color indexed="6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1"/>
      <color rgb="FF00000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color indexed="56"/>
      <name val="Cambria"/>
      <family val="2"/>
    </font>
    <font>
      <sz val="11"/>
      <name val="–พ’ฉ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indexed="9"/>
      <name val="Calibri"/>
      <family val="2"/>
    </font>
    <font>
      <i/>
      <sz val="14.05"/>
      <color indexed="8"/>
      <name val="CordiaUPC"/>
      <family val="2"/>
    </font>
    <font>
      <b/>
      <sz val="10"/>
      <color indexed="9"/>
      <name val="Calibri"/>
      <family val="2"/>
    </font>
    <font>
      <sz val="10"/>
      <color indexed="52"/>
      <name val="Calibri"/>
      <family val="2"/>
    </font>
    <font>
      <sz val="10"/>
      <color indexed="20"/>
      <name val="Calibri"/>
      <family val="2"/>
    </font>
    <font>
      <b/>
      <sz val="10"/>
      <color indexed="63"/>
      <name val="Calibri"/>
      <family val="2"/>
    </font>
    <font>
      <b/>
      <sz val="10"/>
      <color indexed="52"/>
      <name val="Calibri"/>
      <family val="2"/>
    </font>
    <font>
      <sz val="10"/>
      <color indexed="10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0"/>
      <color indexed="62"/>
      <name val="Calibri"/>
      <family val="2"/>
    </font>
    <font>
      <sz val="10"/>
      <color indexed="60"/>
      <name val="Calibri"/>
      <family val="2"/>
    </font>
    <font>
      <b/>
      <sz val="10"/>
      <color indexed="8"/>
      <name val="Calibri"/>
      <family val="2"/>
    </font>
    <font>
      <sz val="10"/>
      <name val="Microsoft Sans Serif"/>
      <family val="2"/>
    </font>
    <font>
      <sz val="10"/>
      <name val="Tahoma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13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63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3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2396">
    <xf numFmtId="0" fontId="0" fillId="0" borderId="0"/>
    <xf numFmtId="4" fontId="2" fillId="0" borderId="0" applyFont="0" applyFill="0" applyBorder="0" applyAlignment="0" applyProtection="0"/>
    <xf numFmtId="173" fontId="3" fillId="0" borderId="0"/>
    <xf numFmtId="171" fontId="3" fillId="0" borderId="0"/>
    <xf numFmtId="17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255" fillId="1" borderId="193" applyNumberFormat="0" applyFont="0" applyAlignment="0">
      <alignment horizontal="center"/>
    </xf>
    <xf numFmtId="10" fontId="5" fillId="3" borderId="132" applyNumberFormat="0" applyBorder="0" applyAlignment="0" applyProtection="0"/>
    <xf numFmtId="0" fontId="4" fillId="0" borderId="0"/>
    <xf numFmtId="3" fontId="29" fillId="0" borderId="20" applyFont="0" applyFill="0" applyAlignment="0" applyProtection="0"/>
    <xf numFmtId="3" fontId="30" fillId="0" borderId="20" applyFont="0" applyFill="0" applyAlignment="0" applyProtection="0"/>
    <xf numFmtId="43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3" fillId="0" borderId="0"/>
    <xf numFmtId="0" fontId="28" fillId="0" borderId="0"/>
    <xf numFmtId="0" fontId="2" fillId="0" borderId="0"/>
    <xf numFmtId="3" fontId="29" fillId="0" borderId="2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0" fontId="34" fillId="0" borderId="0"/>
    <xf numFmtId="169" fontId="34" fillId="0" borderId="0" applyFont="0" applyFill="0" applyBorder="0" applyAlignment="0" applyProtection="0"/>
    <xf numFmtId="0" fontId="29" fillId="0" borderId="0"/>
    <xf numFmtId="44" fontId="4" fillId="0" borderId="0" applyFont="0" applyFill="0" applyBorder="0" applyAlignment="0" applyProtection="0"/>
    <xf numFmtId="39" fontId="47" fillId="0" borderId="0"/>
    <xf numFmtId="39" fontId="4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47" fillId="0" borderId="0"/>
    <xf numFmtId="39" fontId="4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1" borderId="0" applyNumberFormat="0" applyBorder="0" applyAlignment="0" applyProtection="0"/>
    <xf numFmtId="0" fontId="53" fillId="38" borderId="0" applyNumberFormat="0" applyBorder="0" applyAlignment="0" applyProtection="0"/>
    <xf numFmtId="0" fontId="53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/>
    <xf numFmtId="39" fontId="47" fillId="0" borderId="0"/>
    <xf numFmtId="39" fontId="47" fillId="0" borderId="0"/>
    <xf numFmtId="169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45" fillId="0" borderId="0" applyFont="0" applyFill="0" applyBorder="0" applyAlignment="0" applyProtection="0"/>
    <xf numFmtId="3" fontId="29" fillId="0" borderId="20" applyFont="0" applyFill="0" applyAlignment="0" applyProtection="0"/>
    <xf numFmtId="169" fontId="32" fillId="0" borderId="0" applyFont="0" applyFill="0" applyBorder="0" applyAlignment="0" applyProtection="0"/>
    <xf numFmtId="0" fontId="62" fillId="40" borderId="326" applyNumberFormat="0" applyAlignment="0" applyProtection="0"/>
    <xf numFmtId="0" fontId="38" fillId="0" borderId="0" applyNumberFormat="0" applyAlignment="0">
      <alignment horizontal="left"/>
    </xf>
    <xf numFmtId="190" fontId="308" fillId="40" borderId="146" applyNumberFormat="0" applyAlignment="0" applyProtection="0"/>
    <xf numFmtId="0" fontId="48" fillId="0" borderId="0" applyProtection="0"/>
    <xf numFmtId="0" fontId="88" fillId="80" borderId="378" applyNumberFormat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2" fontId="48" fillId="0" borderId="0" applyProtection="0"/>
    <xf numFmtId="190" fontId="65" fillId="49" borderId="283" applyNumberFormat="0" applyAlignment="0" applyProtection="0"/>
    <xf numFmtId="0" fontId="41" fillId="0" borderId="26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9" fillId="0" borderId="0" applyProtection="0"/>
    <xf numFmtId="0" fontId="41" fillId="0" borderId="0" applyProtection="0"/>
    <xf numFmtId="0" fontId="41" fillId="0" borderId="0" applyProtection="0"/>
    <xf numFmtId="0" fontId="4" fillId="37" borderId="150" applyNumberFormat="0" applyFont="0" applyAlignment="0" applyProtection="0"/>
    <xf numFmtId="0" fontId="88" fillId="80" borderId="246" applyNumberFormat="0" applyAlignment="0" applyProtection="0"/>
    <xf numFmtId="0" fontId="39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0"/>
    <xf numFmtId="9" fontId="30" fillId="0" borderId="0" applyFont="0" applyFill="0" applyBorder="0" applyAlignment="0" applyProtection="0"/>
    <xf numFmtId="190" fontId="88" fillId="80" borderId="186" applyNumberFormat="0" applyAlignment="0" applyProtection="0"/>
    <xf numFmtId="177" fontId="42" fillId="0" borderId="0" applyNumberFormat="0" applyFill="0" applyBorder="0" applyAlignment="0" applyProtection="0">
      <alignment horizontal="left"/>
    </xf>
    <xf numFmtId="40" fontId="43" fillId="0" borderId="0" applyBorder="0">
      <alignment horizontal="right"/>
    </xf>
    <xf numFmtId="40" fontId="50" fillId="0" borderId="0"/>
    <xf numFmtId="3" fontId="51" fillId="0" borderId="33">
      <alignment horizontal="center"/>
    </xf>
    <xf numFmtId="0" fontId="55" fillId="49" borderId="24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6" fillId="50" borderId="25" applyNumberFormat="0" applyAlignment="0" applyProtection="0"/>
    <xf numFmtId="0" fontId="63" fillId="0" borderId="30" applyNumberFormat="0" applyFill="0" applyAlignment="0" applyProtection="0"/>
    <xf numFmtId="0" fontId="58" fillId="38" borderId="0" applyNumberFormat="0" applyBorder="0" applyAlignment="0" applyProtection="0"/>
    <xf numFmtId="0" fontId="62" fillId="40" borderId="24" applyNumberFormat="0" applyAlignment="0" applyProtection="0"/>
    <xf numFmtId="0" fontId="64" fillId="40" borderId="0" applyNumberFormat="0" applyBorder="0" applyAlignment="0" applyProtection="0"/>
    <xf numFmtId="0" fontId="67" fillId="0" borderId="34" applyNumberFormat="0" applyFill="0" applyAlignment="0" applyProtection="0"/>
    <xf numFmtId="0" fontId="54" fillId="48" borderId="0" applyNumberFormat="0" applyBorder="0" applyAlignment="0" applyProtection="0"/>
    <xf numFmtId="0" fontId="53" fillId="44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65" fillId="49" borderId="32" applyNumberFormat="0" applyAlignment="0" applyProtection="0"/>
    <xf numFmtId="0" fontId="29" fillId="37" borderId="31" applyNumberFormat="0" applyFont="0" applyAlignment="0" applyProtection="0"/>
    <xf numFmtId="0" fontId="29" fillId="37" borderId="31" applyNumberFormat="0" applyFont="0" applyAlignment="0" applyProtection="0"/>
    <xf numFmtId="0" fontId="59" fillId="0" borderId="27" applyNumberFormat="0" applyFill="0" applyAlignment="0" applyProtection="0"/>
    <xf numFmtId="0" fontId="60" fillId="0" borderId="28" applyNumberFormat="0" applyFill="0" applyAlignment="0" applyProtection="0"/>
    <xf numFmtId="0" fontId="61" fillId="0" borderId="29" applyNumberFormat="0" applyFill="0" applyAlignment="0" applyProtection="0"/>
    <xf numFmtId="0" fontId="6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3" fontId="29" fillId="0" borderId="20" applyFont="0" applyFill="0" applyAlignment="0" applyProtection="0"/>
    <xf numFmtId="0" fontId="29" fillId="0" borderId="0"/>
    <xf numFmtId="16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81" fillId="0" borderId="0"/>
    <xf numFmtId="0" fontId="4" fillId="0" borderId="0"/>
    <xf numFmtId="0" fontId="1" fillId="0" borderId="0"/>
    <xf numFmtId="0" fontId="45" fillId="0" borderId="0"/>
    <xf numFmtId="0" fontId="77" fillId="0" borderId="0"/>
    <xf numFmtId="0" fontId="4" fillId="0" borderId="0"/>
    <xf numFmtId="0" fontId="4" fillId="0" borderId="0"/>
    <xf numFmtId="0" fontId="2" fillId="0" borderId="0"/>
    <xf numFmtId="169" fontId="34" fillId="0" borderId="0" applyFont="0" applyFill="0" applyBorder="0" applyAlignment="0" applyProtection="0"/>
    <xf numFmtId="0" fontId="34" fillId="0" borderId="0"/>
    <xf numFmtId="183" fontId="82" fillId="0" borderId="0">
      <alignment horizontal="center"/>
      <protection locked="0"/>
    </xf>
    <xf numFmtId="183" fontId="83" fillId="0" borderId="0">
      <alignment horizontal="center"/>
      <protection locked="0"/>
    </xf>
    <xf numFmtId="184" fontId="84" fillId="0" borderId="0" applyFont="0" applyFill="0" applyBorder="0" applyAlignment="0" applyProtection="0"/>
    <xf numFmtId="185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0" fontId="85" fillId="0" borderId="0"/>
    <xf numFmtId="187" fontId="86" fillId="0" borderId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7" fillId="0" borderId="0" quotePrefix="1"/>
    <xf numFmtId="44" fontId="4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88" fillId="0" borderId="0"/>
    <xf numFmtId="44" fontId="4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85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85" fillId="0" borderId="0" applyFont="0" applyFill="0" applyBorder="0" applyAlignment="0" applyProtection="0"/>
    <xf numFmtId="44" fontId="4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7" fillId="0" borderId="0" quotePrefix="1"/>
    <xf numFmtId="0" fontId="87" fillId="0" borderId="0" quotePrefix="1"/>
    <xf numFmtId="0" fontId="87" fillId="0" borderId="0" quotePrefix="1"/>
    <xf numFmtId="0" fontId="87" fillId="0" borderId="0" quotePrefix="1"/>
    <xf numFmtId="0" fontId="89" fillId="0" borderId="0" quotePrefix="1"/>
    <xf numFmtId="0" fontId="87" fillId="0" borderId="0" quotePrefix="1"/>
    <xf numFmtId="0" fontId="89" fillId="0" borderId="0" quotePrefix="1"/>
    <xf numFmtId="0" fontId="89" fillId="0" borderId="0" quotePrefix="1"/>
    <xf numFmtId="0" fontId="87" fillId="0" borderId="0" quotePrefix="1"/>
    <xf numFmtId="0" fontId="89" fillId="0" borderId="0" quotePrefix="1"/>
    <xf numFmtId="0" fontId="87" fillId="0" borderId="0" quotePrefix="1"/>
    <xf numFmtId="0" fontId="89" fillId="0" borderId="0" quotePrefix="1"/>
    <xf numFmtId="0" fontId="90" fillId="0" borderId="0" applyNumberFormat="0" applyFill="0" applyBorder="0" applyAlignment="0" applyProtection="0">
      <alignment vertical="top"/>
      <protection locked="0"/>
    </xf>
    <xf numFmtId="167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94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190" fontId="94" fillId="0" borderId="0">
      <alignment vertical="center"/>
    </xf>
    <xf numFmtId="0" fontId="31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98" fillId="0" borderId="0"/>
    <xf numFmtId="0" fontId="99" fillId="0" borderId="0"/>
    <xf numFmtId="0" fontId="100" fillId="0" borderId="0">
      <protection locked="0"/>
    </xf>
    <xf numFmtId="0" fontId="31" fillId="0" borderId="0"/>
    <xf numFmtId="41" fontId="101" fillId="0" borderId="0"/>
    <xf numFmtId="169" fontId="4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92" fontId="103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31" fillId="0" borderId="0"/>
    <xf numFmtId="190" fontId="4" fillId="0" borderId="0"/>
    <xf numFmtId="190" fontId="88" fillId="0" borderId="0"/>
    <xf numFmtId="190" fontId="106" fillId="0" borderId="0"/>
    <xf numFmtId="193" fontId="4" fillId="0" borderId="0">
      <alignment vertical="center"/>
    </xf>
    <xf numFmtId="194" fontId="84" fillId="0" borderId="0" applyFont="0" applyFill="0" applyBorder="0" applyAlignment="0" applyProtection="0"/>
    <xf numFmtId="195" fontId="84" fillId="0" borderId="0" applyFont="0" applyFill="0" applyBorder="0" applyAlignment="0" applyProtection="0"/>
    <xf numFmtId="182" fontId="84" fillId="0" borderId="0" applyFont="0" applyFill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58" borderId="0" applyNumberFormat="0" applyBorder="0" applyAlignment="0" applyProtection="0"/>
    <xf numFmtId="0" fontId="33" fillId="12" borderId="0" applyNumberFormat="0" applyBorder="0" applyAlignment="0" applyProtection="0"/>
    <xf numFmtId="0" fontId="32" fillId="3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90" fontId="107" fillId="35" borderId="0" applyNumberFormat="0" applyBorder="0" applyAlignment="0" applyProtection="0"/>
    <xf numFmtId="190" fontId="107" fillId="58" borderId="0" applyNumberFormat="0" applyBorder="0" applyAlignment="0" applyProtection="0"/>
    <xf numFmtId="0" fontId="1" fillId="12" borderId="0" applyNumberFormat="0" applyBorder="0" applyAlignment="0" applyProtection="0"/>
    <xf numFmtId="190" fontId="108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41" borderId="0" applyNumberFormat="0" applyBorder="0" applyAlignment="0" applyProtection="0"/>
    <xf numFmtId="0" fontId="33" fillId="16" borderId="0" applyNumberFormat="0" applyBorder="0" applyAlignment="0" applyProtection="0"/>
    <xf numFmtId="0" fontId="32" fillId="3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90" fontId="107" fillId="36" borderId="0" applyNumberFormat="0" applyBorder="0" applyAlignment="0" applyProtection="0"/>
    <xf numFmtId="190" fontId="107" fillId="41" borderId="0" applyNumberFormat="0" applyBorder="0" applyAlignment="0" applyProtection="0"/>
    <xf numFmtId="0" fontId="1" fillId="16" borderId="0" applyNumberFormat="0" applyBorder="0" applyAlignment="0" applyProtection="0"/>
    <xf numFmtId="190" fontId="108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59" borderId="0" applyNumberFormat="0" applyBorder="0" applyAlignment="0" applyProtection="0"/>
    <xf numFmtId="0" fontId="33" fillId="20" borderId="0" applyNumberFormat="0" applyBorder="0" applyAlignment="0" applyProtection="0"/>
    <xf numFmtId="0" fontId="32" fillId="3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90" fontId="107" fillId="37" borderId="0" applyNumberFormat="0" applyBorder="0" applyAlignment="0" applyProtection="0"/>
    <xf numFmtId="190" fontId="107" fillId="59" borderId="0" applyNumberFormat="0" applyBorder="0" applyAlignment="0" applyProtection="0"/>
    <xf numFmtId="0" fontId="1" fillId="20" borderId="0" applyNumberFormat="0" applyBorder="0" applyAlignment="0" applyProtection="0"/>
    <xf numFmtId="190" fontId="108" fillId="5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8" borderId="0" applyNumberFormat="0" applyBorder="0" applyAlignment="0" applyProtection="0"/>
    <xf numFmtId="0" fontId="33" fillId="24" borderId="0" applyNumberFormat="0" applyBorder="0" applyAlignment="0" applyProtection="0"/>
    <xf numFmtId="0" fontId="32" fillId="6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90" fontId="107" fillId="39" borderId="0" applyNumberFormat="0" applyBorder="0" applyAlignment="0" applyProtection="0"/>
    <xf numFmtId="190" fontId="107" fillId="48" borderId="0" applyNumberFormat="0" applyBorder="0" applyAlignment="0" applyProtection="0"/>
    <xf numFmtId="0" fontId="1" fillId="24" borderId="0" applyNumberFormat="0" applyBorder="0" applyAlignment="0" applyProtection="0"/>
    <xf numFmtId="190" fontId="108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3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90" fontId="107" fillId="37" borderId="0" applyNumberFormat="0" applyBorder="0" applyAlignment="0" applyProtection="0"/>
    <xf numFmtId="190" fontId="107" fillId="39" borderId="0" applyNumberFormat="0" applyBorder="0" applyAlignment="0" applyProtection="0"/>
    <xf numFmtId="0" fontId="1" fillId="32" borderId="0" applyNumberFormat="0" applyBorder="0" applyAlignment="0" applyProtection="0"/>
    <xf numFmtId="190" fontId="108" fillId="3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90" fontId="109" fillId="60" borderId="0" applyNumberFormat="0" applyBorder="0" applyAlignment="0" applyProtection="0"/>
    <xf numFmtId="190" fontId="32" fillId="39" borderId="0" applyNumberFormat="0" applyBorder="0" applyAlignment="0" applyProtection="0"/>
    <xf numFmtId="0" fontId="32" fillId="35" borderId="0" applyNumberFormat="0" applyBorder="0" applyAlignment="0" applyProtection="0"/>
    <xf numFmtId="190" fontId="32" fillId="58" borderId="0" applyNumberFormat="0" applyBorder="0" applyAlignment="0" applyProtection="0"/>
    <xf numFmtId="190" fontId="32" fillId="39" borderId="0" applyNumberFormat="0" applyBorder="0" applyAlignment="0" applyProtection="0"/>
    <xf numFmtId="0" fontId="32" fillId="58" borderId="0" applyNumberFormat="0" applyBorder="0" applyAlignment="0" applyProtection="0"/>
    <xf numFmtId="190" fontId="32" fillId="35" borderId="0" applyNumberFormat="0" applyBorder="0" applyAlignment="0" applyProtection="0"/>
    <xf numFmtId="190" fontId="109" fillId="36" borderId="0" applyNumberFormat="0" applyBorder="0" applyAlignment="0" applyProtection="0"/>
    <xf numFmtId="190" fontId="32" fillId="36" borderId="0" applyNumberFormat="0" applyBorder="0" applyAlignment="0" applyProtection="0"/>
    <xf numFmtId="0" fontId="32" fillId="36" borderId="0" applyNumberFormat="0" applyBorder="0" applyAlignment="0" applyProtection="0"/>
    <xf numFmtId="190" fontId="32" fillId="41" borderId="0" applyNumberFormat="0" applyBorder="0" applyAlignment="0" applyProtection="0"/>
    <xf numFmtId="190" fontId="32" fillId="36" borderId="0" applyNumberFormat="0" applyBorder="0" applyAlignment="0" applyProtection="0"/>
    <xf numFmtId="0" fontId="32" fillId="41" borderId="0" applyNumberFormat="0" applyBorder="0" applyAlignment="0" applyProtection="0"/>
    <xf numFmtId="190" fontId="32" fillId="36" borderId="0" applyNumberFormat="0" applyBorder="0" applyAlignment="0" applyProtection="0"/>
    <xf numFmtId="190" fontId="109" fillId="37" borderId="0" applyNumberFormat="0" applyBorder="0" applyAlignment="0" applyProtection="0"/>
    <xf numFmtId="190" fontId="32" fillId="37" borderId="0" applyNumberFormat="0" applyBorder="0" applyAlignment="0" applyProtection="0"/>
    <xf numFmtId="0" fontId="32" fillId="37" borderId="0" applyNumberFormat="0" applyBorder="0" applyAlignment="0" applyProtection="0"/>
    <xf numFmtId="190" fontId="32" fillId="59" borderId="0" applyNumberFormat="0" applyBorder="0" applyAlignment="0" applyProtection="0"/>
    <xf numFmtId="190" fontId="32" fillId="37" borderId="0" applyNumberFormat="0" applyBorder="0" applyAlignment="0" applyProtection="0"/>
    <xf numFmtId="0" fontId="32" fillId="59" borderId="0" applyNumberFormat="0" applyBorder="0" applyAlignment="0" applyProtection="0"/>
    <xf numFmtId="190" fontId="32" fillId="37" borderId="0" applyNumberFormat="0" applyBorder="0" applyAlignment="0" applyProtection="0"/>
    <xf numFmtId="0" fontId="32" fillId="39" borderId="0" applyNumberFormat="0" applyBorder="0" applyAlignment="0" applyProtection="0"/>
    <xf numFmtId="190" fontId="32" fillId="39" borderId="0" applyNumberFormat="0" applyBorder="0" applyAlignment="0" applyProtection="0"/>
    <xf numFmtId="190" fontId="32" fillId="48" borderId="0" applyNumberFormat="0" applyBorder="0" applyAlignment="0" applyProtection="0"/>
    <xf numFmtId="0" fontId="32" fillId="60" borderId="0" applyNumberFormat="0" applyBorder="0" applyAlignment="0" applyProtection="0"/>
    <xf numFmtId="190" fontId="32" fillId="39" borderId="0" applyNumberFormat="0" applyBorder="0" applyAlignment="0" applyProtection="0"/>
    <xf numFmtId="0" fontId="32" fillId="48" borderId="0" applyNumberFormat="0" applyBorder="0" applyAlignment="0" applyProtection="0"/>
    <xf numFmtId="190" fontId="32" fillId="39" borderId="0" applyNumberFormat="0" applyBorder="0" applyAlignment="0" applyProtection="0"/>
    <xf numFmtId="190" fontId="109" fillId="38" borderId="0" applyNumberFormat="0" applyBorder="0" applyAlignment="0" applyProtection="0"/>
    <xf numFmtId="190" fontId="32" fillId="38" borderId="0" applyNumberFormat="0" applyBorder="0" applyAlignment="0" applyProtection="0"/>
    <xf numFmtId="190" fontId="32" fillId="38" borderId="0" applyNumberFormat="0" applyBorder="0" applyAlignment="0" applyProtection="0"/>
    <xf numFmtId="190" fontId="32" fillId="38" borderId="0" applyNumberFormat="0" applyBorder="0" applyAlignment="0" applyProtection="0"/>
    <xf numFmtId="190" fontId="109" fillId="37" borderId="0" applyNumberFormat="0" applyBorder="0" applyAlignment="0" applyProtection="0"/>
    <xf numFmtId="190" fontId="32" fillId="37" borderId="0" applyNumberFormat="0" applyBorder="0" applyAlignment="0" applyProtection="0"/>
    <xf numFmtId="0" fontId="32" fillId="37" borderId="0" applyNumberFormat="0" applyBorder="0" applyAlignment="0" applyProtection="0"/>
    <xf numFmtId="190" fontId="32" fillId="60" borderId="0" applyNumberFormat="0" applyBorder="0" applyAlignment="0" applyProtection="0"/>
    <xf numFmtId="190" fontId="32" fillId="39" borderId="0" applyNumberFormat="0" applyBorder="0" applyAlignment="0" applyProtection="0"/>
    <xf numFmtId="190" fontId="32" fillId="37" borderId="0" applyNumberFormat="0" applyBorder="0" applyAlignment="0" applyProtection="0"/>
    <xf numFmtId="0" fontId="32" fillId="60" borderId="0" applyNumberFormat="0" applyBorder="0" applyAlignment="0" applyProtection="0"/>
    <xf numFmtId="190" fontId="32" fillId="37" borderId="0" applyNumberFormat="0" applyBorder="0" applyAlignment="0" applyProtection="0"/>
    <xf numFmtId="0" fontId="100" fillId="0" borderId="0">
      <protection locked="0"/>
    </xf>
    <xf numFmtId="196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197" fontId="48" fillId="0" borderId="0" applyFont="0" applyFill="0" applyBorder="0" applyAlignment="0" applyProtection="0"/>
    <xf numFmtId="198" fontId="48" fillId="0" borderId="0" applyFont="0" applyFill="0" applyBorder="0" applyAlignment="0" applyProtection="0"/>
    <xf numFmtId="0" fontId="31" fillId="0" borderId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3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190" fontId="107" fillId="38" borderId="0" applyNumberFormat="0" applyBorder="0" applyAlignment="0" applyProtection="0"/>
    <xf numFmtId="190" fontId="107" fillId="35" borderId="0" applyNumberFormat="0" applyBorder="0" applyAlignment="0" applyProtection="0"/>
    <xf numFmtId="0" fontId="1" fillId="13" borderId="0" applyNumberFormat="0" applyBorder="0" applyAlignment="0" applyProtection="0"/>
    <xf numFmtId="190" fontId="108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3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61" borderId="0" applyNumberFormat="0" applyBorder="0" applyAlignment="0" applyProtection="0"/>
    <xf numFmtId="0" fontId="33" fillId="21" borderId="0" applyNumberFormat="0" applyBorder="0" applyAlignment="0" applyProtection="0"/>
    <xf numFmtId="0" fontId="32" fillId="4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190" fontId="107" fillId="40" borderId="0" applyNumberFormat="0" applyBorder="0" applyAlignment="0" applyProtection="0"/>
    <xf numFmtId="190" fontId="107" fillId="61" borderId="0" applyNumberFormat="0" applyBorder="0" applyAlignment="0" applyProtection="0"/>
    <xf numFmtId="0" fontId="1" fillId="21" borderId="0" applyNumberFormat="0" applyBorder="0" applyAlignment="0" applyProtection="0"/>
    <xf numFmtId="190" fontId="108" fillId="6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190" fontId="107" fillId="41" borderId="0" applyNumberFormat="0" applyBorder="0" applyAlignment="0" applyProtection="0"/>
    <xf numFmtId="190" fontId="107" fillId="48" borderId="0" applyNumberFormat="0" applyBorder="0" applyAlignment="0" applyProtection="0"/>
    <xf numFmtId="0" fontId="1" fillId="25" borderId="0" applyNumberFormat="0" applyBorder="0" applyAlignment="0" applyProtection="0"/>
    <xf numFmtId="190" fontId="108" fillId="4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3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190" fontId="107" fillId="38" borderId="0" applyNumberFormat="0" applyBorder="0" applyAlignment="0" applyProtection="0"/>
    <xf numFmtId="190" fontId="107" fillId="35" borderId="0" applyNumberFormat="0" applyBorder="0" applyAlignment="0" applyProtection="0"/>
    <xf numFmtId="0" fontId="1" fillId="29" borderId="0" applyNumberFormat="0" applyBorder="0" applyAlignment="0" applyProtection="0"/>
    <xf numFmtId="190" fontId="108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7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90" fontId="107" fillId="37" borderId="0" applyNumberFormat="0" applyBorder="0" applyAlignment="0" applyProtection="0"/>
    <xf numFmtId="190" fontId="107" fillId="43" borderId="0" applyNumberFormat="0" applyBorder="0" applyAlignment="0" applyProtection="0"/>
    <xf numFmtId="0" fontId="1" fillId="33" borderId="0" applyNumberFormat="0" applyBorder="0" applyAlignment="0" applyProtection="0"/>
    <xf numFmtId="190" fontId="108" fillId="4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0" fontId="109" fillId="39" borderId="0" applyNumberFormat="0" applyBorder="0" applyAlignment="0" applyProtection="0"/>
    <xf numFmtId="190" fontId="32" fillId="39" borderId="0" applyNumberFormat="0" applyBorder="0" applyAlignment="0" applyProtection="0"/>
    <xf numFmtId="0" fontId="32" fillId="38" borderId="0" applyNumberFormat="0" applyBorder="0" applyAlignment="0" applyProtection="0"/>
    <xf numFmtId="190" fontId="32" fillId="35" borderId="0" applyNumberFormat="0" applyBorder="0" applyAlignment="0" applyProtection="0"/>
    <xf numFmtId="190" fontId="32" fillId="39" borderId="0" applyNumberFormat="0" applyBorder="0" applyAlignment="0" applyProtection="0"/>
    <xf numFmtId="0" fontId="32" fillId="35" borderId="0" applyNumberFormat="0" applyBorder="0" applyAlignment="0" applyProtection="0"/>
    <xf numFmtId="190" fontId="32" fillId="38" borderId="0" applyNumberFormat="0" applyBorder="0" applyAlignment="0" applyProtection="0"/>
    <xf numFmtId="190" fontId="109" fillId="36" borderId="0" applyNumberFormat="0" applyBorder="0" applyAlignment="0" applyProtection="0"/>
    <xf numFmtId="190" fontId="32" fillId="36" borderId="0" applyNumberFormat="0" applyBorder="0" applyAlignment="0" applyProtection="0"/>
    <xf numFmtId="190" fontId="32" fillId="36" borderId="0" applyNumberFormat="0" applyBorder="0" applyAlignment="0" applyProtection="0"/>
    <xf numFmtId="190" fontId="32" fillId="36" borderId="0" applyNumberFormat="0" applyBorder="0" applyAlignment="0" applyProtection="0"/>
    <xf numFmtId="190" fontId="109" fillId="40" borderId="0" applyNumberFormat="0" applyBorder="0" applyAlignment="0" applyProtection="0"/>
    <xf numFmtId="190" fontId="32" fillId="40" borderId="0" applyNumberFormat="0" applyBorder="0" applyAlignment="0" applyProtection="0"/>
    <xf numFmtId="0" fontId="32" fillId="40" borderId="0" applyNumberFormat="0" applyBorder="0" applyAlignment="0" applyProtection="0"/>
    <xf numFmtId="190" fontId="32" fillId="61" borderId="0" applyNumberFormat="0" applyBorder="0" applyAlignment="0" applyProtection="0"/>
    <xf numFmtId="190" fontId="32" fillId="40" borderId="0" applyNumberFormat="0" applyBorder="0" applyAlignment="0" applyProtection="0"/>
    <xf numFmtId="0" fontId="32" fillId="61" borderId="0" applyNumberFormat="0" applyBorder="0" applyAlignment="0" applyProtection="0"/>
    <xf numFmtId="190" fontId="32" fillId="40" borderId="0" applyNumberFormat="0" applyBorder="0" applyAlignment="0" applyProtection="0"/>
    <xf numFmtId="190" fontId="109" fillId="39" borderId="0" applyNumberFormat="0" applyBorder="0" applyAlignment="0" applyProtection="0"/>
    <xf numFmtId="190" fontId="32" fillId="39" borderId="0" applyNumberFormat="0" applyBorder="0" applyAlignment="0" applyProtection="0"/>
    <xf numFmtId="0" fontId="32" fillId="41" borderId="0" applyNumberFormat="0" applyBorder="0" applyAlignment="0" applyProtection="0"/>
    <xf numFmtId="190" fontId="32" fillId="48" borderId="0" applyNumberFormat="0" applyBorder="0" applyAlignment="0" applyProtection="0"/>
    <xf numFmtId="190" fontId="32" fillId="39" borderId="0" applyNumberFormat="0" applyBorder="0" applyAlignment="0" applyProtection="0"/>
    <xf numFmtId="0" fontId="32" fillId="48" borderId="0" applyNumberFormat="0" applyBorder="0" applyAlignment="0" applyProtection="0"/>
    <xf numFmtId="190" fontId="32" fillId="41" borderId="0" applyNumberFormat="0" applyBorder="0" applyAlignment="0" applyProtection="0"/>
    <xf numFmtId="190" fontId="109" fillId="35" borderId="0" applyNumberFormat="0" applyBorder="0" applyAlignment="0" applyProtection="0"/>
    <xf numFmtId="190" fontId="32" fillId="35" borderId="0" applyNumberFormat="0" applyBorder="0" applyAlignment="0" applyProtection="0"/>
    <xf numFmtId="0" fontId="32" fillId="38" borderId="0" applyNumberFormat="0" applyBorder="0" applyAlignment="0" applyProtection="0"/>
    <xf numFmtId="190" fontId="32" fillId="35" borderId="0" applyNumberFormat="0" applyBorder="0" applyAlignment="0" applyProtection="0"/>
    <xf numFmtId="0" fontId="32" fillId="35" borderId="0" applyNumberFormat="0" applyBorder="0" applyAlignment="0" applyProtection="0"/>
    <xf numFmtId="190" fontId="32" fillId="38" borderId="0" applyNumberFormat="0" applyBorder="0" applyAlignment="0" applyProtection="0"/>
    <xf numFmtId="190" fontId="109" fillId="40" borderId="0" applyNumberFormat="0" applyBorder="0" applyAlignment="0" applyProtection="0"/>
    <xf numFmtId="190" fontId="32" fillId="40" borderId="0" applyNumberFormat="0" applyBorder="0" applyAlignment="0" applyProtection="0"/>
    <xf numFmtId="0" fontId="32" fillId="37" borderId="0" applyNumberFormat="0" applyBorder="0" applyAlignment="0" applyProtection="0"/>
    <xf numFmtId="190" fontId="32" fillId="43" borderId="0" applyNumberFormat="0" applyBorder="0" applyAlignment="0" applyProtection="0"/>
    <xf numFmtId="190" fontId="32" fillId="40" borderId="0" applyNumberFormat="0" applyBorder="0" applyAlignment="0" applyProtection="0"/>
    <xf numFmtId="0" fontId="32" fillId="43" borderId="0" applyNumberFormat="0" applyBorder="0" applyAlignment="0" applyProtection="0"/>
    <xf numFmtId="190" fontId="32" fillId="37" borderId="0" applyNumberFormat="0" applyBorder="0" applyAlignment="0" applyProtection="0"/>
    <xf numFmtId="0" fontId="78" fillId="14" borderId="0" applyNumberFormat="0" applyBorder="0" applyAlignment="0" applyProtection="0"/>
    <xf numFmtId="190" fontId="113" fillId="38" borderId="0" applyNumberFormat="0" applyBorder="0" applyAlignment="0" applyProtection="0"/>
    <xf numFmtId="0" fontId="78" fillId="14" borderId="0" applyNumberFormat="0" applyBorder="0" applyAlignment="0" applyProtection="0"/>
    <xf numFmtId="0" fontId="53" fillId="38" borderId="0" applyNumberFormat="0" applyBorder="0" applyAlignment="0" applyProtection="0"/>
    <xf numFmtId="0" fontId="26" fillId="14" borderId="0" applyNumberFormat="0" applyBorder="0" applyAlignment="0" applyProtection="0"/>
    <xf numFmtId="190" fontId="53" fillId="38" borderId="0" applyNumberFormat="0" applyBorder="0" applyAlignment="0" applyProtection="0"/>
    <xf numFmtId="190" fontId="114" fillId="38" borderId="0" applyNumberFormat="0" applyBorder="0" applyAlignment="0" applyProtection="0"/>
    <xf numFmtId="190" fontId="114" fillId="62" borderId="0" applyNumberFormat="0" applyBorder="0" applyAlignment="0" applyProtection="0"/>
    <xf numFmtId="190" fontId="74" fillId="38" borderId="0" applyNumberFormat="0" applyBorder="0" applyAlignment="0" applyProtection="0"/>
    <xf numFmtId="190" fontId="115" fillId="62" borderId="0" applyNumberFormat="0" applyBorder="0" applyAlignment="0" applyProtection="0"/>
    <xf numFmtId="0" fontId="78" fillId="18" borderId="0" applyNumberFormat="0" applyBorder="0" applyAlignment="0" applyProtection="0"/>
    <xf numFmtId="190" fontId="113" fillId="42" borderId="0" applyNumberFormat="0" applyBorder="0" applyAlignment="0" applyProtection="0"/>
    <xf numFmtId="0" fontId="78" fillId="18" borderId="0" applyNumberFormat="0" applyBorder="0" applyAlignment="0" applyProtection="0"/>
    <xf numFmtId="0" fontId="53" fillId="42" borderId="0" applyNumberFormat="0" applyBorder="0" applyAlignment="0" applyProtection="0"/>
    <xf numFmtId="0" fontId="26" fillId="18" borderId="0" applyNumberFormat="0" applyBorder="0" applyAlignment="0" applyProtection="0"/>
    <xf numFmtId="190" fontId="53" fillId="42" borderId="0" applyNumberFormat="0" applyBorder="0" applyAlignment="0" applyProtection="0"/>
    <xf numFmtId="190" fontId="114" fillId="42" borderId="0" applyNumberFormat="0" applyBorder="0" applyAlignment="0" applyProtection="0"/>
    <xf numFmtId="190" fontId="114" fillId="36" borderId="0" applyNumberFormat="0" applyBorder="0" applyAlignment="0" applyProtection="0"/>
    <xf numFmtId="190" fontId="74" fillId="42" borderId="0" applyNumberFormat="0" applyBorder="0" applyAlignment="0" applyProtection="0"/>
    <xf numFmtId="190" fontId="115" fillId="36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61" borderId="0" applyNumberFormat="0" applyBorder="0" applyAlignment="0" applyProtection="0"/>
    <xf numFmtId="0" fontId="78" fillId="22" borderId="0" applyNumberFormat="0" applyBorder="0" applyAlignment="0" applyProtection="0"/>
    <xf numFmtId="0" fontId="53" fillId="43" borderId="0" applyNumberFormat="0" applyBorder="0" applyAlignment="0" applyProtection="0"/>
    <xf numFmtId="0" fontId="26" fillId="22" borderId="0" applyNumberFormat="0" applyBorder="0" applyAlignment="0" applyProtection="0"/>
    <xf numFmtId="190" fontId="53" fillId="43" borderId="0" applyNumberFormat="0" applyBorder="0" applyAlignment="0" applyProtection="0"/>
    <xf numFmtId="190" fontId="114" fillId="43" borderId="0" applyNumberFormat="0" applyBorder="0" applyAlignment="0" applyProtection="0"/>
    <xf numFmtId="190" fontId="114" fillId="61" borderId="0" applyNumberFormat="0" applyBorder="0" applyAlignment="0" applyProtection="0"/>
    <xf numFmtId="190" fontId="74" fillId="43" borderId="0" applyNumberFormat="0" applyBorder="0" applyAlignment="0" applyProtection="0"/>
    <xf numFmtId="190" fontId="115" fillId="61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63" borderId="0" applyNumberFormat="0" applyBorder="0" applyAlignment="0" applyProtection="0"/>
    <xf numFmtId="0" fontId="78" fillId="26" borderId="0" applyNumberFormat="0" applyBorder="0" applyAlignment="0" applyProtection="0"/>
    <xf numFmtId="0" fontId="53" fillId="41" borderId="0" applyNumberFormat="0" applyBorder="0" applyAlignment="0" applyProtection="0"/>
    <xf numFmtId="0" fontId="26" fillId="26" borderId="0" applyNumberFormat="0" applyBorder="0" applyAlignment="0" applyProtection="0"/>
    <xf numFmtId="190" fontId="53" fillId="41" borderId="0" applyNumberFormat="0" applyBorder="0" applyAlignment="0" applyProtection="0"/>
    <xf numFmtId="190" fontId="114" fillId="41" borderId="0" applyNumberFormat="0" applyBorder="0" applyAlignment="0" applyProtection="0"/>
    <xf numFmtId="190" fontId="114" fillId="63" borderId="0" applyNumberFormat="0" applyBorder="0" applyAlignment="0" applyProtection="0"/>
    <xf numFmtId="190" fontId="74" fillId="41" borderId="0" applyNumberFormat="0" applyBorder="0" applyAlignment="0" applyProtection="0"/>
    <xf numFmtId="190" fontId="115" fillId="63" borderId="0" applyNumberFormat="0" applyBorder="0" applyAlignment="0" applyProtection="0"/>
    <xf numFmtId="0" fontId="78" fillId="30" borderId="0" applyNumberFormat="0" applyBorder="0" applyAlignment="0" applyProtection="0"/>
    <xf numFmtId="190" fontId="113" fillId="38" borderId="0" applyNumberFormat="0" applyBorder="0" applyAlignment="0" applyProtection="0"/>
    <xf numFmtId="0" fontId="78" fillId="30" borderId="0" applyNumberFormat="0" applyBorder="0" applyAlignment="0" applyProtection="0"/>
    <xf numFmtId="0" fontId="53" fillId="38" borderId="0" applyNumberFormat="0" applyBorder="0" applyAlignment="0" applyProtection="0"/>
    <xf numFmtId="0" fontId="26" fillId="30" borderId="0" applyNumberFormat="0" applyBorder="0" applyAlignment="0" applyProtection="0"/>
    <xf numFmtId="190" fontId="53" fillId="38" borderId="0" applyNumberFormat="0" applyBorder="0" applyAlignment="0" applyProtection="0"/>
    <xf numFmtId="190" fontId="114" fillId="38" borderId="0" applyNumberFormat="0" applyBorder="0" applyAlignment="0" applyProtection="0"/>
    <xf numFmtId="190" fontId="114" fillId="46" borderId="0" applyNumberFormat="0" applyBorder="0" applyAlignment="0" applyProtection="0"/>
    <xf numFmtId="190" fontId="74" fillId="38" borderId="0" applyNumberFormat="0" applyBorder="0" applyAlignment="0" applyProtection="0"/>
    <xf numFmtId="190" fontId="115" fillId="46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78" fillId="64" borderId="0" applyNumberFormat="0" applyBorder="0" applyAlignment="0" applyProtection="0"/>
    <xf numFmtId="0" fontId="78" fillId="34" borderId="0" applyNumberFormat="0" applyBorder="0" applyAlignment="0" applyProtection="0"/>
    <xf numFmtId="0" fontId="53" fillId="36" borderId="0" applyNumberFormat="0" applyBorder="0" applyAlignment="0" applyProtection="0"/>
    <xf numFmtId="0" fontId="26" fillId="34" borderId="0" applyNumberFormat="0" applyBorder="0" applyAlignment="0" applyProtection="0"/>
    <xf numFmtId="190" fontId="53" fillId="36" borderId="0" applyNumberFormat="0" applyBorder="0" applyAlignment="0" applyProtection="0"/>
    <xf numFmtId="190" fontId="114" fillId="36" borderId="0" applyNumberFormat="0" applyBorder="0" applyAlignment="0" applyProtection="0"/>
    <xf numFmtId="190" fontId="114" fillId="64" borderId="0" applyNumberFormat="0" applyBorder="0" applyAlignment="0" applyProtection="0"/>
    <xf numFmtId="190" fontId="74" fillId="36" borderId="0" applyNumberFormat="0" applyBorder="0" applyAlignment="0" applyProtection="0"/>
    <xf numFmtId="190" fontId="115" fillId="64" borderId="0" applyNumberFormat="0" applyBorder="0" applyAlignment="0" applyProtection="0"/>
    <xf numFmtId="190" fontId="116" fillId="65" borderId="0" applyNumberFormat="0" applyBorder="0" applyAlignment="0" applyProtection="0"/>
    <xf numFmtId="190" fontId="53" fillId="65" borderId="0" applyNumberFormat="0" applyBorder="0" applyAlignment="0" applyProtection="0"/>
    <xf numFmtId="0" fontId="53" fillId="38" borderId="0" applyNumberFormat="0" applyBorder="0" applyAlignment="0" applyProtection="0"/>
    <xf numFmtId="190" fontId="53" fillId="62" borderId="0" applyNumberFormat="0" applyBorder="0" applyAlignment="0" applyProtection="0"/>
    <xf numFmtId="190" fontId="53" fillId="65" borderId="0" applyNumberFormat="0" applyBorder="0" applyAlignment="0" applyProtection="0"/>
    <xf numFmtId="0" fontId="53" fillId="62" borderId="0" applyNumberFormat="0" applyBorder="0" applyAlignment="0" applyProtection="0"/>
    <xf numFmtId="190" fontId="53" fillId="38" borderId="0" applyNumberFormat="0" applyBorder="0" applyAlignment="0" applyProtection="0"/>
    <xf numFmtId="190" fontId="116" fillId="36" borderId="0" applyNumberFormat="0" applyBorder="0" applyAlignment="0" applyProtection="0"/>
    <xf numFmtId="0" fontId="53" fillId="42" borderId="0" applyNumberFormat="0" applyBorder="0" applyAlignment="0" applyProtection="0"/>
    <xf numFmtId="190" fontId="53" fillId="36" borderId="0" applyNumberFormat="0" applyBorder="0" applyAlignment="0" applyProtection="0"/>
    <xf numFmtId="0" fontId="53" fillId="36" borderId="0" applyNumberFormat="0" applyBorder="0" applyAlignment="0" applyProtection="0"/>
    <xf numFmtId="190" fontId="53" fillId="42" borderId="0" applyNumberFormat="0" applyBorder="0" applyAlignment="0" applyProtection="0"/>
    <xf numFmtId="190" fontId="116" fillId="40" borderId="0" applyNumberFormat="0" applyBorder="0" applyAlignment="0" applyProtection="0"/>
    <xf numFmtId="190" fontId="53" fillId="40" borderId="0" applyNumberFormat="0" applyBorder="0" applyAlignment="0" applyProtection="0"/>
    <xf numFmtId="0" fontId="53" fillId="43" borderId="0" applyNumberFormat="0" applyBorder="0" applyAlignment="0" applyProtection="0"/>
    <xf numFmtId="190" fontId="53" fillId="61" borderId="0" applyNumberFormat="0" applyBorder="0" applyAlignment="0" applyProtection="0"/>
    <xf numFmtId="190" fontId="53" fillId="40" borderId="0" applyNumberFormat="0" applyBorder="0" applyAlignment="0" applyProtection="0"/>
    <xf numFmtId="0" fontId="53" fillId="61" borderId="0" applyNumberFormat="0" applyBorder="0" applyAlignment="0" applyProtection="0"/>
    <xf numFmtId="190" fontId="53" fillId="43" borderId="0" applyNumberFormat="0" applyBorder="0" applyAlignment="0" applyProtection="0"/>
    <xf numFmtId="190" fontId="116" fillId="39" borderId="0" applyNumberFormat="0" applyBorder="0" applyAlignment="0" applyProtection="0"/>
    <xf numFmtId="190" fontId="53" fillId="39" borderId="0" applyNumberFormat="0" applyBorder="0" applyAlignment="0" applyProtection="0"/>
    <xf numFmtId="0" fontId="53" fillId="41" borderId="0" applyNumberFormat="0" applyBorder="0" applyAlignment="0" applyProtection="0"/>
    <xf numFmtId="190" fontId="53" fillId="63" borderId="0" applyNumberFormat="0" applyBorder="0" applyAlignment="0" applyProtection="0"/>
    <xf numFmtId="190" fontId="53" fillId="39" borderId="0" applyNumberFormat="0" applyBorder="0" applyAlignment="0" applyProtection="0"/>
    <xf numFmtId="0" fontId="53" fillId="63" borderId="0" applyNumberFormat="0" applyBorder="0" applyAlignment="0" applyProtection="0"/>
    <xf numFmtId="190" fontId="53" fillId="41" borderId="0" applyNumberFormat="0" applyBorder="0" applyAlignment="0" applyProtection="0"/>
    <xf numFmtId="190" fontId="116" fillId="65" borderId="0" applyNumberFormat="0" applyBorder="0" applyAlignment="0" applyProtection="0"/>
    <xf numFmtId="190" fontId="53" fillId="65" borderId="0" applyNumberFormat="0" applyBorder="0" applyAlignment="0" applyProtection="0"/>
    <xf numFmtId="0" fontId="53" fillId="38" borderId="0" applyNumberFormat="0" applyBorder="0" applyAlignment="0" applyProtection="0"/>
    <xf numFmtId="190" fontId="53" fillId="46" borderId="0" applyNumberFormat="0" applyBorder="0" applyAlignment="0" applyProtection="0"/>
    <xf numFmtId="190" fontId="53" fillId="65" borderId="0" applyNumberFormat="0" applyBorder="0" applyAlignment="0" applyProtection="0"/>
    <xf numFmtId="0" fontId="53" fillId="46" borderId="0" applyNumberFormat="0" applyBorder="0" applyAlignment="0" applyProtection="0"/>
    <xf numFmtId="190" fontId="53" fillId="38" borderId="0" applyNumberFormat="0" applyBorder="0" applyAlignment="0" applyProtection="0"/>
    <xf numFmtId="190" fontId="116" fillId="36" borderId="0" applyNumberFormat="0" applyBorder="0" applyAlignment="0" applyProtection="0"/>
    <xf numFmtId="190" fontId="53" fillId="36" borderId="0" applyNumberFormat="0" applyBorder="0" applyAlignment="0" applyProtection="0"/>
    <xf numFmtId="0" fontId="53" fillId="36" borderId="0" applyNumberFormat="0" applyBorder="0" applyAlignment="0" applyProtection="0"/>
    <xf numFmtId="190" fontId="53" fillId="64" borderId="0" applyNumberFormat="0" applyBorder="0" applyAlignment="0" applyProtection="0"/>
    <xf numFmtId="190" fontId="53" fillId="36" borderId="0" applyNumberFormat="0" applyBorder="0" applyAlignment="0" applyProtection="0"/>
    <xf numFmtId="0" fontId="53" fillId="64" borderId="0" applyNumberFormat="0" applyBorder="0" applyAlignment="0" applyProtection="0"/>
    <xf numFmtId="190" fontId="53" fillId="36" borderId="0" applyNumberFormat="0" applyBorder="0" applyAlignment="0" applyProtection="0"/>
    <xf numFmtId="9" fontId="3" fillId="0" borderId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99" fillId="0" borderId="0"/>
    <xf numFmtId="0" fontId="78" fillId="11" borderId="0" applyNumberFormat="0" applyBorder="0" applyAlignment="0" applyProtection="0"/>
    <xf numFmtId="190" fontId="113" fillId="44" borderId="0" applyNumberFormat="0" applyBorder="0" applyAlignment="0" applyProtection="0"/>
    <xf numFmtId="0" fontId="78" fillId="11" borderId="0" applyNumberFormat="0" applyBorder="0" applyAlignment="0" applyProtection="0"/>
    <xf numFmtId="0" fontId="53" fillId="44" borderId="0" applyNumberFormat="0" applyBorder="0" applyAlignment="0" applyProtection="0"/>
    <xf numFmtId="0" fontId="26" fillId="11" borderId="0" applyNumberFormat="0" applyBorder="0" applyAlignment="0" applyProtection="0"/>
    <xf numFmtId="190" fontId="53" fillId="44" borderId="0" applyNumberFormat="0" applyBorder="0" applyAlignment="0" applyProtection="0"/>
    <xf numFmtId="190" fontId="114" fillId="44" borderId="0" applyNumberFormat="0" applyBorder="0" applyAlignment="0" applyProtection="0"/>
    <xf numFmtId="190" fontId="114" fillId="66" borderId="0" applyNumberFormat="0" applyBorder="0" applyAlignment="0" applyProtection="0"/>
    <xf numFmtId="190" fontId="74" fillId="44" borderId="0" applyNumberFormat="0" applyBorder="0" applyAlignment="0" applyProtection="0"/>
    <xf numFmtId="190" fontId="115" fillId="66" borderId="0" applyNumberFormat="0" applyBorder="0" applyAlignment="0" applyProtection="0"/>
    <xf numFmtId="0" fontId="78" fillId="15" borderId="0" applyNumberFormat="0" applyBorder="0" applyAlignment="0" applyProtection="0"/>
    <xf numFmtId="190" fontId="113" fillId="42" borderId="0" applyNumberFormat="0" applyBorder="0" applyAlignment="0" applyProtection="0"/>
    <xf numFmtId="0" fontId="78" fillId="15" borderId="0" applyNumberFormat="0" applyBorder="0" applyAlignment="0" applyProtection="0"/>
    <xf numFmtId="0" fontId="53" fillId="42" borderId="0" applyNumberFormat="0" applyBorder="0" applyAlignment="0" applyProtection="0"/>
    <xf numFmtId="0" fontId="26" fillId="15" borderId="0" applyNumberFormat="0" applyBorder="0" applyAlignment="0" applyProtection="0"/>
    <xf numFmtId="190" fontId="53" fillId="42" borderId="0" applyNumberFormat="0" applyBorder="0" applyAlignment="0" applyProtection="0"/>
    <xf numFmtId="190" fontId="114" fillId="42" borderId="0" applyNumberFormat="0" applyBorder="0" applyAlignment="0" applyProtection="0"/>
    <xf numFmtId="190" fontId="114" fillId="47" borderId="0" applyNumberFormat="0" applyBorder="0" applyAlignment="0" applyProtection="0"/>
    <xf numFmtId="190" fontId="74" fillId="42" borderId="0" applyNumberFormat="0" applyBorder="0" applyAlignment="0" applyProtection="0"/>
    <xf numFmtId="190" fontId="115" fillId="47" borderId="0" applyNumberFormat="0" applyBorder="0" applyAlignment="0" applyProtection="0"/>
    <xf numFmtId="0" fontId="78" fillId="19" borderId="0" applyNumberFormat="0" applyBorder="0" applyAlignment="0" applyProtection="0"/>
    <xf numFmtId="190" fontId="113" fillId="43" borderId="0" applyNumberFormat="0" applyBorder="0" applyAlignment="0" applyProtection="0"/>
    <xf numFmtId="0" fontId="78" fillId="19" borderId="0" applyNumberFormat="0" applyBorder="0" applyAlignment="0" applyProtection="0"/>
    <xf numFmtId="0" fontId="53" fillId="43" borderId="0" applyNumberFormat="0" applyBorder="0" applyAlignment="0" applyProtection="0"/>
    <xf numFmtId="0" fontId="26" fillId="19" borderId="0" applyNumberFormat="0" applyBorder="0" applyAlignment="0" applyProtection="0"/>
    <xf numFmtId="190" fontId="53" fillId="43" borderId="0" applyNumberFormat="0" applyBorder="0" applyAlignment="0" applyProtection="0"/>
    <xf numFmtId="190" fontId="114" fillId="43" borderId="0" applyNumberFormat="0" applyBorder="0" applyAlignment="0" applyProtection="0"/>
    <xf numFmtId="190" fontId="114" fillId="67" borderId="0" applyNumberFormat="0" applyBorder="0" applyAlignment="0" applyProtection="0"/>
    <xf numFmtId="190" fontId="74" fillId="43" borderId="0" applyNumberFormat="0" applyBorder="0" applyAlignment="0" applyProtection="0"/>
    <xf numFmtId="190" fontId="115" fillId="67" borderId="0" applyNumberFormat="0" applyBorder="0" applyAlignment="0" applyProtection="0"/>
    <xf numFmtId="0" fontId="78" fillId="23" borderId="0" applyNumberFormat="0" applyBorder="0" applyAlignment="0" applyProtection="0"/>
    <xf numFmtId="190" fontId="113" fillId="45" borderId="0" applyNumberFormat="0" applyBorder="0" applyAlignment="0" applyProtection="0"/>
    <xf numFmtId="0" fontId="78" fillId="23" borderId="0" applyNumberFormat="0" applyBorder="0" applyAlignment="0" applyProtection="0"/>
    <xf numFmtId="0" fontId="53" fillId="45" borderId="0" applyNumberFormat="0" applyBorder="0" applyAlignment="0" applyProtection="0"/>
    <xf numFmtId="0" fontId="26" fillId="23" borderId="0" applyNumberFormat="0" applyBorder="0" applyAlignment="0" applyProtection="0"/>
    <xf numFmtId="190" fontId="53" fillId="45" borderId="0" applyNumberFormat="0" applyBorder="0" applyAlignment="0" applyProtection="0"/>
    <xf numFmtId="190" fontId="114" fillId="45" borderId="0" applyNumberFormat="0" applyBorder="0" applyAlignment="0" applyProtection="0"/>
    <xf numFmtId="190" fontId="114" fillId="63" borderId="0" applyNumberFormat="0" applyBorder="0" applyAlignment="0" applyProtection="0"/>
    <xf numFmtId="190" fontId="74" fillId="45" borderId="0" applyNumberFormat="0" applyBorder="0" applyAlignment="0" applyProtection="0"/>
    <xf numFmtId="190" fontId="115" fillId="63" borderId="0" applyNumberFormat="0" applyBorder="0" applyAlignment="0" applyProtection="0"/>
    <xf numFmtId="0" fontId="78" fillId="27" borderId="0" applyNumberFormat="0" applyBorder="0" applyAlignment="0" applyProtection="0"/>
    <xf numFmtId="190" fontId="113" fillId="46" borderId="0" applyNumberFormat="0" applyBorder="0" applyAlignment="0" applyProtection="0"/>
    <xf numFmtId="0" fontId="78" fillId="27" borderId="0" applyNumberFormat="0" applyBorder="0" applyAlignment="0" applyProtection="0"/>
    <xf numFmtId="0" fontId="53" fillId="46" borderId="0" applyNumberFormat="0" applyBorder="0" applyAlignment="0" applyProtection="0"/>
    <xf numFmtId="0" fontId="26" fillId="27" borderId="0" applyNumberFormat="0" applyBorder="0" applyAlignment="0" applyProtection="0"/>
    <xf numFmtId="190" fontId="115" fillId="27" borderId="0" applyNumberFormat="0" applyBorder="0" applyAlignment="0" applyProtection="0"/>
    <xf numFmtId="0" fontId="78" fillId="31" borderId="0" applyNumberFormat="0" applyBorder="0" applyAlignment="0" applyProtection="0"/>
    <xf numFmtId="190" fontId="113" fillId="47" borderId="0" applyNumberFormat="0" applyBorder="0" applyAlignment="0" applyProtection="0"/>
    <xf numFmtId="0" fontId="78" fillId="31" borderId="0" applyNumberFormat="0" applyBorder="0" applyAlignment="0" applyProtection="0"/>
    <xf numFmtId="0" fontId="53" fillId="47" borderId="0" applyNumberFormat="0" applyBorder="0" applyAlignment="0" applyProtection="0"/>
    <xf numFmtId="0" fontId="26" fillId="31" borderId="0" applyNumberFormat="0" applyBorder="0" applyAlignment="0" applyProtection="0"/>
    <xf numFmtId="190" fontId="53" fillId="47" borderId="0" applyNumberFormat="0" applyBorder="0" applyAlignment="0" applyProtection="0"/>
    <xf numFmtId="190" fontId="114" fillId="47" borderId="0" applyNumberFormat="0" applyBorder="0" applyAlignment="0" applyProtection="0"/>
    <xf numFmtId="190" fontId="114" fillId="42" borderId="0" applyNumberFormat="0" applyBorder="0" applyAlignment="0" applyProtection="0"/>
    <xf numFmtId="190" fontId="74" fillId="47" borderId="0" applyNumberFormat="0" applyBorder="0" applyAlignment="0" applyProtection="0"/>
    <xf numFmtId="190" fontId="115" fillId="42" borderId="0" applyNumberFormat="0" applyBorder="0" applyAlignment="0" applyProtection="0"/>
    <xf numFmtId="201" fontId="69" fillId="0" borderId="0" applyFont="0" applyFill="0" applyBorder="0" applyAlignment="0" applyProtection="0"/>
    <xf numFmtId="202" fontId="79" fillId="55" borderId="36">
      <alignment horizontal="center" vertical="center"/>
    </xf>
    <xf numFmtId="0" fontId="4" fillId="68" borderId="0" applyNumberFormat="0" applyProtection="0">
      <alignment horizontal="center"/>
      <protection locked="0" hidden="1"/>
    </xf>
    <xf numFmtId="0" fontId="4" fillId="68" borderId="0" applyNumberFormat="0" applyProtection="0">
      <alignment horizontal="center"/>
      <protection locked="0" hidden="1"/>
    </xf>
    <xf numFmtId="9" fontId="117" fillId="0" borderId="0" applyFont="0" applyFill="0" applyBorder="0" applyAlignment="0" applyProtection="0"/>
    <xf numFmtId="203" fontId="103" fillId="0" borderId="0" applyFont="0" applyFill="0" applyBorder="0" applyAlignment="0" applyProtection="0"/>
    <xf numFmtId="204" fontId="103" fillId="0" borderId="0" applyFont="0" applyFill="0" applyBorder="0" applyAlignment="0" applyProtection="0"/>
    <xf numFmtId="0" fontId="103" fillId="0" borderId="0"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43" fontId="8" fillId="0" borderId="0" applyFont="0" applyBorder="0" applyAlignment="0"/>
    <xf numFmtId="43" fontId="120" fillId="0" borderId="0" applyFont="0" applyBorder="0" applyAlignment="0"/>
    <xf numFmtId="0" fontId="48" fillId="0" borderId="0" applyAlignment="0"/>
    <xf numFmtId="205" fontId="5" fillId="0" borderId="0" applyFont="0" applyFill="0" applyBorder="0" applyAlignment="0" applyProtection="0"/>
    <xf numFmtId="0" fontId="121" fillId="0" borderId="0">
      <alignment horizontal="center" wrapText="1"/>
      <protection locked="0"/>
    </xf>
    <xf numFmtId="19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" fontId="100" fillId="0" borderId="0">
      <protection locked="0"/>
    </xf>
    <xf numFmtId="207" fontId="103" fillId="0" borderId="0">
      <protection locked="0"/>
    </xf>
    <xf numFmtId="0" fontId="122" fillId="5" borderId="0" applyNumberFormat="0" applyBorder="0" applyAlignment="0" applyProtection="0"/>
    <xf numFmtId="190" fontId="123" fillId="48" borderId="0" applyNumberFormat="0" applyBorder="0" applyAlignment="0" applyProtection="0"/>
    <xf numFmtId="0" fontId="122" fillId="5" borderId="0" applyNumberFormat="0" applyBorder="0" applyAlignment="0" applyProtection="0"/>
    <xf numFmtId="0" fontId="54" fillId="48" borderId="0" applyNumberFormat="0" applyBorder="0" applyAlignment="0" applyProtection="0"/>
    <xf numFmtId="0" fontId="17" fillId="5" borderId="0" applyNumberFormat="0" applyBorder="0" applyAlignment="0" applyProtection="0"/>
    <xf numFmtId="190" fontId="54" fillId="48" borderId="0" applyNumberFormat="0" applyBorder="0" applyAlignment="0" applyProtection="0"/>
    <xf numFmtId="190" fontId="124" fillId="48" borderId="0" applyNumberFormat="0" applyBorder="0" applyAlignment="0" applyProtection="0"/>
    <xf numFmtId="190" fontId="124" fillId="41" borderId="0" applyNumberFormat="0" applyBorder="0" applyAlignment="0" applyProtection="0"/>
    <xf numFmtId="190" fontId="125" fillId="48" borderId="0" applyNumberFormat="0" applyBorder="0" applyAlignment="0" applyProtection="0"/>
    <xf numFmtId="190" fontId="126" fillId="41" borderId="0" applyNumberFormat="0" applyBorder="0" applyAlignment="0" applyProtection="0"/>
    <xf numFmtId="190" fontId="127" fillId="0" borderId="0" applyNumberFormat="0" applyFill="0" applyBorder="0" applyAlignment="0" applyProtection="0"/>
    <xf numFmtId="208" fontId="128" fillId="0" borderId="0">
      <alignment horizontal="left"/>
      <protection locked="0"/>
    </xf>
    <xf numFmtId="208" fontId="129" fillId="0" borderId="0">
      <alignment horizontal="left"/>
      <protection locked="0"/>
    </xf>
    <xf numFmtId="208" fontId="130" fillId="0" borderId="0">
      <alignment horizontal="left"/>
      <protection locked="0"/>
    </xf>
    <xf numFmtId="208" fontId="131" fillId="0" borderId="0">
      <alignment horizontal="left"/>
      <protection locked="0"/>
    </xf>
    <xf numFmtId="209" fontId="132" fillId="0" borderId="6"/>
    <xf numFmtId="209" fontId="133" fillId="0" borderId="6"/>
    <xf numFmtId="0" fontId="134" fillId="0" borderId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2" fontId="4" fillId="0" borderId="0" applyFill="0" applyBorder="0" applyAlignment="0"/>
    <xf numFmtId="190" fontId="135" fillId="0" borderId="0" applyFill="0" applyBorder="0" applyAlignment="0"/>
    <xf numFmtId="0" fontId="37" fillId="0" borderId="0" applyFill="0" applyBorder="0" applyAlignment="0"/>
    <xf numFmtId="213" fontId="4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215" fontId="99" fillId="0" borderId="0" applyFill="0" applyBorder="0" applyAlignment="0"/>
    <xf numFmtId="216" fontId="136" fillId="0" borderId="0" applyFill="0" applyBorder="0" applyAlignment="0"/>
    <xf numFmtId="180" fontId="4" fillId="0" borderId="0" applyFill="0" applyBorder="0" applyAlignment="0"/>
    <xf numFmtId="217" fontId="136" fillId="0" borderId="0" applyFill="0" applyBorder="0" applyAlignment="0"/>
    <xf numFmtId="218" fontId="4" fillId="0" borderId="0" applyFill="0" applyBorder="0" applyAlignment="0"/>
    <xf numFmtId="219" fontId="136" fillId="0" borderId="0" applyFill="0" applyBorder="0" applyAlignment="0"/>
    <xf numFmtId="44" fontId="99" fillId="0" borderId="0" applyFill="0" applyBorder="0" applyAlignment="0"/>
    <xf numFmtId="220" fontId="136" fillId="0" borderId="0" applyFill="0" applyBorder="0" applyAlignment="0"/>
    <xf numFmtId="221" fontId="99" fillId="0" borderId="0" applyFill="0" applyBorder="0" applyAlignment="0"/>
    <xf numFmtId="222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0" fontId="137" fillId="8" borderId="11" applyNumberFormat="0" applyAlignment="0" applyProtection="0"/>
    <xf numFmtId="190" fontId="138" fillId="49" borderId="24" applyNumberFormat="0" applyAlignment="0" applyProtection="0"/>
    <xf numFmtId="0" fontId="137" fillId="8" borderId="11" applyNumberFormat="0" applyAlignment="0" applyProtection="0"/>
    <xf numFmtId="0" fontId="55" fillId="49" borderId="24" applyNumberFormat="0" applyAlignment="0" applyProtection="0"/>
    <xf numFmtId="0" fontId="20" fillId="8" borderId="11" applyNumberFormat="0" applyAlignment="0" applyProtection="0"/>
    <xf numFmtId="190" fontId="55" fillId="49" borderId="24" applyNumberFormat="0" applyAlignment="0" applyProtection="0"/>
    <xf numFmtId="190" fontId="138" fillId="49" borderId="11" applyNumberFormat="0" applyAlignment="0" applyProtection="0"/>
    <xf numFmtId="190" fontId="139" fillId="39" borderId="11" applyNumberFormat="0" applyAlignment="0" applyProtection="0"/>
    <xf numFmtId="190" fontId="140" fillId="49" borderId="24" applyNumberFormat="0" applyAlignment="0" applyProtection="0"/>
    <xf numFmtId="190" fontId="141" fillId="39" borderId="11" applyNumberFormat="0" applyAlignment="0" applyProtection="0"/>
    <xf numFmtId="0" fontId="142" fillId="9" borderId="14" applyNumberFormat="0" applyAlignment="0" applyProtection="0"/>
    <xf numFmtId="190" fontId="143" fillId="50" borderId="25" applyNumberFormat="0" applyAlignment="0" applyProtection="0"/>
    <xf numFmtId="0" fontId="142" fillId="9" borderId="14" applyNumberFormat="0" applyAlignment="0" applyProtection="0"/>
    <xf numFmtId="0" fontId="56" fillId="50" borderId="25" applyNumberFormat="0" applyAlignment="0" applyProtection="0"/>
    <xf numFmtId="0" fontId="22" fillId="9" borderId="14" applyNumberFormat="0" applyAlignment="0" applyProtection="0"/>
    <xf numFmtId="190" fontId="144" fillId="9" borderId="14" applyNumberFormat="0" applyAlignment="0" applyProtection="0"/>
    <xf numFmtId="0" fontId="100" fillId="0" borderId="37">
      <protection locked="0"/>
    </xf>
    <xf numFmtId="0" fontId="145" fillId="0" borderId="0" applyNumberFormat="0" applyFill="0" applyBorder="0" applyAlignment="0" applyProtection="0"/>
    <xf numFmtId="223" fontId="48" fillId="0" borderId="0" applyFill="0" applyBorder="0" applyProtection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39" fontId="47" fillId="0" borderId="0"/>
    <xf numFmtId="224" fontId="4" fillId="0" borderId="0"/>
    <xf numFmtId="224" fontId="4" fillId="0" borderId="0"/>
    <xf numFmtId="39" fontId="47" fillId="0" borderId="0"/>
    <xf numFmtId="224" fontId="4" fillId="0" borderId="0"/>
    <xf numFmtId="225" fontId="146" fillId="0" borderId="0" applyFill="0" applyBorder="0" applyAlignment="0" applyProtection="0"/>
    <xf numFmtId="225" fontId="147" fillId="0" borderId="0" applyFill="0" applyBorder="0" applyAlignment="0" applyProtection="0"/>
    <xf numFmtId="40" fontId="146" fillId="0" borderId="0" applyFill="0" applyBorder="0" applyAlignment="0" applyProtection="0"/>
    <xf numFmtId="40" fontId="147" fillId="0" borderId="0" applyFill="0" applyBorder="0" applyAlignment="0" applyProtection="0"/>
    <xf numFmtId="7" fontId="44" fillId="49" borderId="0" applyFill="0" applyBorder="0" applyAlignment="0">
      <alignment vertical="top"/>
    </xf>
    <xf numFmtId="216" fontId="44" fillId="0" borderId="0" applyFill="0" applyBorder="0" applyAlignment="0" applyProtection="0"/>
    <xf numFmtId="44" fontId="99" fillId="0" borderId="0" applyFont="0" applyFill="0" applyBorder="0" applyAlignment="0" applyProtection="0"/>
    <xf numFmtId="220" fontId="136" fillId="0" borderId="0" applyFont="0" applyFill="0" applyBorder="0" applyAlignment="0" applyProtection="0"/>
    <xf numFmtId="226" fontId="44" fillId="0" borderId="0" applyFont="0" applyFill="0" applyBorder="0" applyAlignment="0" applyProtection="0">
      <alignment horizontal="right"/>
    </xf>
    <xf numFmtId="169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" fontId="30" fillId="0" borderId="20" applyFont="0" applyFill="0" applyAlignment="0" applyProtection="0"/>
    <xf numFmtId="43" fontId="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0" fillId="0" borderId="20" applyFont="0" applyFill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30" fillId="0" borderId="20" applyFont="0" applyFill="0" applyAlignment="0" applyProtection="0"/>
    <xf numFmtId="43" fontId="13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29" fillId="0" borderId="20" applyFon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20" applyFont="0" applyFill="0" applyAlignment="0" applyProtection="0"/>
    <xf numFmtId="3" fontId="29" fillId="0" borderId="20" applyFont="0" applyFill="0" applyAlignment="0" applyProtection="0"/>
    <xf numFmtId="16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30" fillId="0" borderId="20" applyFont="0" applyFill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29" fillId="0" borderId="20" applyFont="0" applyFill="0" applyAlignment="0" applyProtection="0"/>
    <xf numFmtId="3" fontId="29" fillId="0" borderId="20" applyFon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9" fillId="0" borderId="20" applyFont="0" applyFill="0" applyAlignment="0" applyProtection="0"/>
    <xf numFmtId="169" fontId="4" fillId="0" borderId="0" applyFont="0" applyFill="0" applyBorder="0" applyAlignment="0" applyProtection="0"/>
    <xf numFmtId="3" fontId="29" fillId="0" borderId="20" applyFont="0" applyFill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0" fillId="0" borderId="20" applyFont="0" applyFill="0" applyAlignment="0" applyProtection="0"/>
    <xf numFmtId="43" fontId="135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3" fontId="29" fillId="0" borderId="20" applyFont="0" applyFill="0" applyAlignment="0" applyProtection="0"/>
    <xf numFmtId="3" fontId="30" fillId="0" borderId="20" applyFont="0" applyFill="0" applyAlignment="0" applyProtection="0"/>
    <xf numFmtId="169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29" fillId="0" borderId="20" applyFont="0" applyFill="0" applyAlignment="0" applyProtection="0"/>
    <xf numFmtId="43" fontId="1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29" fillId="0" borderId="20" applyFont="0" applyFill="0" applyAlignment="0" applyProtection="0"/>
    <xf numFmtId="43" fontId="1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50" fillId="0" borderId="0" applyFont="0" applyFill="0" applyBorder="0" applyAlignment="0" applyProtection="0">
      <alignment vertical="center"/>
    </xf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3" fontId="30" fillId="0" borderId="20" applyFont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4" fillId="0" borderId="0" applyFont="0" applyFill="0" applyBorder="0" applyAlignment="0" applyProtection="0">
      <alignment horizontal="right"/>
    </xf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29" fillId="0" borderId="20" applyFont="0" applyFill="0" applyAlignment="0" applyProtection="0"/>
    <xf numFmtId="3" fontId="30" fillId="0" borderId="20" applyFont="0" applyFill="0" applyAlignment="0" applyProtection="0"/>
    <xf numFmtId="169" fontId="5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20" applyFont="0" applyFill="0" applyAlignment="0" applyProtection="0"/>
    <xf numFmtId="169" fontId="32" fillId="0" borderId="0" applyFont="0" applyFill="0" applyBorder="0" applyAlignment="0" applyProtection="0"/>
    <xf numFmtId="3" fontId="30" fillId="0" borderId="20" applyFon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30" fillId="0" borderId="20" applyFont="0" applyFill="0" applyAlignment="0" applyProtection="0"/>
    <xf numFmtId="169" fontId="8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3" fontId="29" fillId="0" borderId="20" applyFont="0" applyFill="0" applyAlignment="0" applyProtection="0"/>
    <xf numFmtId="43" fontId="1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29" fillId="0" borderId="20" applyFont="0" applyFill="0" applyAlignment="0" applyProtection="0"/>
    <xf numFmtId="43" fontId="13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29" fillId="0" borderId="20" applyFont="0" applyFill="0" applyAlignment="0" applyProtection="0"/>
    <xf numFmtId="41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20" applyFont="0" applyFill="0" applyAlignment="0" applyProtection="0"/>
    <xf numFmtId="43" fontId="30" fillId="0" borderId="20" applyFont="0" applyFill="0" applyAlignment="0" applyProtection="0"/>
    <xf numFmtId="169" fontId="3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71" fillId="0" borderId="0" applyFont="0" applyFill="0" applyBorder="0" applyAlignment="0" applyProtection="0"/>
    <xf numFmtId="3" fontId="30" fillId="0" borderId="20" applyFont="0" applyFill="0" applyAlignment="0" applyProtection="0"/>
    <xf numFmtId="169" fontId="88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45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" fontId="29" fillId="0" borderId="20" applyFont="0" applyFill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3" fontId="30" fillId="0" borderId="20" applyFont="0" applyFill="0" applyAlignment="0" applyProtection="0"/>
    <xf numFmtId="43" fontId="30" fillId="0" borderId="20" applyFont="0" applyFill="0" applyAlignment="0" applyProtection="0"/>
    <xf numFmtId="16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15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9" fillId="0" borderId="20" applyFont="0" applyFill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0" fillId="0" borderId="20" applyFont="0" applyFill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" fontId="29" fillId="0" borderId="20" applyFont="0" applyFill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30" fillId="0" borderId="20" applyFont="0" applyFill="0" applyAlignment="0" applyProtection="0"/>
    <xf numFmtId="43" fontId="4" fillId="0" borderId="0" applyFont="0" applyFill="0" applyBorder="0" applyAlignment="0" applyProtection="0"/>
    <xf numFmtId="3" fontId="29" fillId="0" borderId="20" applyFon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" fontId="29" fillId="0" borderId="20" applyFont="0" applyFill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29" fillId="0" borderId="20" applyFont="0" applyFill="0" applyAlignment="0" applyProtection="0"/>
    <xf numFmtId="43" fontId="88" fillId="0" borderId="0" applyFont="0" applyFill="0" applyBorder="0" applyAlignment="0" applyProtection="0"/>
    <xf numFmtId="3" fontId="29" fillId="0" borderId="20" applyFont="0" applyFill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" fontId="29" fillId="0" borderId="20" applyFont="0" applyFill="0" applyAlignment="0" applyProtection="0"/>
    <xf numFmtId="3" fontId="30" fillId="0" borderId="20" applyFont="0" applyFill="0" applyAlignment="0" applyProtection="0"/>
    <xf numFmtId="3" fontId="29" fillId="0" borderId="20" applyFont="0" applyFill="0" applyAlignment="0" applyProtection="0"/>
    <xf numFmtId="43" fontId="30" fillId="0" borderId="20" applyFont="0" applyFill="0" applyAlignment="0" applyProtection="0"/>
    <xf numFmtId="169" fontId="7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70" fillId="0" borderId="0"/>
    <xf numFmtId="173" fontId="3" fillId="0" borderId="0"/>
    <xf numFmtId="229" fontId="47" fillId="0" borderId="0"/>
    <xf numFmtId="230" fontId="44" fillId="0" borderId="0"/>
    <xf numFmtId="230" fontId="44" fillId="0" borderId="0"/>
    <xf numFmtId="231" fontId="152" fillId="0" borderId="0"/>
    <xf numFmtId="176" fontId="85" fillId="0" borderId="0"/>
    <xf numFmtId="173" fontId="70" fillId="0" borderId="0"/>
    <xf numFmtId="173" fontId="3" fillId="0" borderId="0"/>
    <xf numFmtId="173" fontId="70" fillId="0" borderId="0"/>
    <xf numFmtId="173" fontId="70" fillId="0" borderId="0"/>
    <xf numFmtId="3" fontId="4" fillId="0" borderId="0" applyFont="0" applyFill="0" applyBorder="0" applyAlignment="0" applyProtection="0"/>
    <xf numFmtId="214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153" fillId="53" borderId="0" applyNumberFormat="0" applyFont="0"/>
    <xf numFmtId="0" fontId="38" fillId="0" borderId="0" applyNumberFormat="0" applyAlignment="0">
      <alignment horizontal="left"/>
    </xf>
    <xf numFmtId="190" fontId="154" fillId="0" borderId="0" applyNumberFormat="0" applyAlignment="0">
      <alignment horizontal="left"/>
    </xf>
    <xf numFmtId="0" fontId="155" fillId="0" borderId="0" applyNumberFormat="0" applyAlignment="0"/>
    <xf numFmtId="190" fontId="156" fillId="0" borderId="0">
      <alignment horizontal="left"/>
    </xf>
    <xf numFmtId="190" fontId="157" fillId="0" borderId="0"/>
    <xf numFmtId="190" fontId="158" fillId="0" borderId="0">
      <alignment horizontal="left"/>
    </xf>
    <xf numFmtId="190" fontId="44" fillId="49" borderId="7" applyFill="0" applyBorder="0" applyAlignment="0">
      <alignment horizontal="right"/>
    </xf>
    <xf numFmtId="214" fontId="99" fillId="0" borderId="0" applyFont="0" applyFill="0" applyBorder="0" applyAlignment="0" applyProtection="0"/>
    <xf numFmtId="196" fontId="136" fillId="0" borderId="0" applyFont="0" applyFill="0" applyBorder="0" applyAlignment="0" applyProtection="0"/>
    <xf numFmtId="166" fontId="44" fillId="0" borderId="0" applyFont="0" applyFill="0" applyBorder="0" applyAlignment="0" applyProtection="0">
      <alignment horizontal="right"/>
    </xf>
    <xf numFmtId="167" fontId="44" fillId="0" borderId="0" applyFont="0" applyFill="0" applyBorder="0" applyAlignment="0" applyProtection="0">
      <alignment horizontal="right"/>
    </xf>
    <xf numFmtId="232" fontId="70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70" fillId="0" borderId="0"/>
    <xf numFmtId="171" fontId="3" fillId="0" borderId="0"/>
    <xf numFmtId="234" fontId="47" fillId="0" borderId="0"/>
    <xf numFmtId="235" fontId="85" fillId="0" borderId="0"/>
    <xf numFmtId="235" fontId="85" fillId="0" borderId="0"/>
    <xf numFmtId="236" fontId="152" fillId="0" borderId="0"/>
    <xf numFmtId="171" fontId="3" fillId="0" borderId="0"/>
    <xf numFmtId="171" fontId="70" fillId="0" borderId="0"/>
    <xf numFmtId="171" fontId="70" fillId="0" borderId="0"/>
    <xf numFmtId="44" fontId="5" fillId="0" borderId="0" applyFont="0" applyFill="0" applyBorder="0" applyAlignment="0" applyProtection="0"/>
    <xf numFmtId="237" fontId="159" fillId="69" borderId="0">
      <protection hidden="1"/>
    </xf>
    <xf numFmtId="0" fontId="160" fillId="0" borderId="0"/>
    <xf numFmtId="0" fontId="161" fillId="0" borderId="0" applyNumberFormat="0" applyAlignment="0"/>
    <xf numFmtId="0" fontId="162" fillId="0" borderId="0">
      <protection locked="0"/>
    </xf>
    <xf numFmtId="0" fontId="48" fillId="0" borderId="0" applyProtection="0"/>
    <xf numFmtId="6" fontId="163" fillId="0" borderId="0">
      <protection locked="0"/>
    </xf>
    <xf numFmtId="164" fontId="44" fillId="0" borderId="0" applyFont="0" applyFill="0" applyBorder="0" applyAlignment="0" applyProtection="0"/>
    <xf numFmtId="14" fontId="37" fillId="0" borderId="0" applyFill="0" applyBorder="0" applyAlignment="0"/>
    <xf numFmtId="183" fontId="128" fillId="0" borderId="0">
      <alignment horizontal="center"/>
      <protection locked="0"/>
    </xf>
    <xf numFmtId="183" fontId="129" fillId="0" borderId="0">
      <alignment horizontal="center"/>
      <protection locked="0"/>
    </xf>
    <xf numFmtId="15" fontId="48" fillId="53" borderId="0"/>
    <xf numFmtId="14" fontId="48" fillId="53" borderId="0"/>
    <xf numFmtId="14" fontId="31" fillId="0" borderId="0">
      <alignment horizontal="right"/>
    </xf>
    <xf numFmtId="38" fontId="164" fillId="0" borderId="40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70" fillId="0" borderId="0"/>
    <xf numFmtId="170" fontId="3" fillId="0" borderId="0"/>
    <xf numFmtId="238" fontId="47" fillId="0" borderId="0"/>
    <xf numFmtId="239" fontId="85" fillId="0" borderId="0"/>
    <xf numFmtId="239" fontId="85" fillId="0" borderId="0"/>
    <xf numFmtId="240" fontId="152" fillId="0" borderId="0"/>
    <xf numFmtId="170" fontId="3" fillId="0" borderId="0"/>
    <xf numFmtId="170" fontId="70" fillId="0" borderId="0"/>
    <xf numFmtId="170" fontId="70" fillId="0" borderId="0"/>
    <xf numFmtId="241" fontId="4" fillId="0" borderId="0" applyFont="0" applyFill="0" applyBorder="0" applyAlignment="0" applyProtection="0"/>
    <xf numFmtId="242" fontId="44" fillId="0" borderId="4" applyNumberFormat="0" applyFon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3" fillId="0" borderId="0">
      <protection locked="0"/>
    </xf>
    <xf numFmtId="243" fontId="103" fillId="0" borderId="0">
      <protection locked="0"/>
    </xf>
    <xf numFmtId="44" fontId="99" fillId="0" borderId="0" applyFill="0" applyBorder="0" applyAlignment="0"/>
    <xf numFmtId="220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44" fontId="99" fillId="0" borderId="0" applyFill="0" applyBorder="0" applyAlignment="0"/>
    <xf numFmtId="220" fontId="136" fillId="0" borderId="0" applyFill="0" applyBorder="0" applyAlignment="0"/>
    <xf numFmtId="221" fontId="99" fillId="0" borderId="0" applyFill="0" applyBorder="0" applyAlignment="0"/>
    <xf numFmtId="222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0" fontId="40" fillId="0" borderId="0" applyNumberFormat="0" applyAlignment="0">
      <alignment horizontal="left"/>
    </xf>
    <xf numFmtId="190" fontId="166" fillId="0" borderId="0" applyNumberFormat="0" applyAlignment="0">
      <alignment horizontal="left"/>
    </xf>
    <xf numFmtId="0" fontId="167" fillId="0" borderId="0"/>
    <xf numFmtId="244" fontId="45" fillId="0" borderId="0" applyFont="0" applyFill="0" applyBorder="0" applyAlignment="0" applyProtection="0"/>
    <xf numFmtId="244" fontId="45" fillId="0" borderId="0" applyFont="0" applyFill="0" applyBorder="0" applyAlignment="0" applyProtection="0"/>
    <xf numFmtId="245" fontId="4" fillId="0" borderId="0" applyFont="0" applyFill="0" applyBorder="0" applyAlignment="0" applyProtection="0"/>
    <xf numFmtId="244" fontId="45" fillId="0" borderId="0" applyFont="0" applyFill="0" applyBorder="0" applyAlignment="0" applyProtection="0"/>
    <xf numFmtId="246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47" fontId="31" fillId="0" borderId="0" applyFont="0" applyFill="0" applyBorder="0" applyAlignment="0" applyProtection="0"/>
    <xf numFmtId="176" fontId="79" fillId="0" borderId="0"/>
    <xf numFmtId="0" fontId="168" fillId="0" borderId="0" applyNumberFormat="0" applyFill="0" applyBorder="0" applyAlignment="0" applyProtection="0"/>
    <xf numFmtId="19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0" fontId="17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0" fontId="4" fillId="0" borderId="0" applyNumberFormat="0">
      <alignment horizontal="right"/>
    </xf>
    <xf numFmtId="0" fontId="162" fillId="0" borderId="0">
      <protection locked="0"/>
    </xf>
    <xf numFmtId="2" fontId="48" fillId="0" borderId="0" applyProtection="0"/>
    <xf numFmtId="181" fontId="4" fillId="0" borderId="0">
      <protection locked="0"/>
    </xf>
    <xf numFmtId="248" fontId="5" fillId="0" borderId="0" applyFont="0" applyFill="0" applyBorder="0" applyAlignment="0"/>
    <xf numFmtId="0" fontId="102" fillId="0" borderId="0" applyNumberFormat="0" applyFill="0" applyBorder="0" applyAlignment="0" applyProtection="0">
      <alignment vertical="top"/>
      <protection locked="0"/>
    </xf>
    <xf numFmtId="190" fontId="171" fillId="0" borderId="0">
      <alignment horizontal="left"/>
    </xf>
    <xf numFmtId="190" fontId="172" fillId="0" borderId="0">
      <alignment horizontal="left"/>
    </xf>
    <xf numFmtId="0" fontId="173" fillId="0" borderId="0" applyFill="0" applyBorder="0" applyProtection="0">
      <alignment horizontal="left"/>
    </xf>
    <xf numFmtId="190" fontId="174" fillId="0" borderId="0">
      <alignment horizontal="left"/>
    </xf>
    <xf numFmtId="190" fontId="174" fillId="0" borderId="0">
      <alignment horizontal="left"/>
    </xf>
    <xf numFmtId="190" fontId="174" fillId="0" borderId="0">
      <alignment horizontal="left"/>
    </xf>
    <xf numFmtId="196" fontId="4" fillId="51" borderId="38">
      <protection locked="0"/>
    </xf>
    <xf numFmtId="0" fontId="175" fillId="4" borderId="0" applyNumberFormat="0" applyBorder="0" applyAlignment="0" applyProtection="0"/>
    <xf numFmtId="190" fontId="176" fillId="38" borderId="0" applyNumberFormat="0" applyBorder="0" applyAlignment="0" applyProtection="0"/>
    <xf numFmtId="0" fontId="175" fillId="4" borderId="0" applyNumberFormat="0" applyBorder="0" applyAlignment="0" applyProtection="0"/>
    <xf numFmtId="0" fontId="58" fillId="38" borderId="0" applyNumberFormat="0" applyBorder="0" applyAlignment="0" applyProtection="0"/>
    <xf numFmtId="0" fontId="16" fillId="4" borderId="0" applyNumberFormat="0" applyBorder="0" applyAlignment="0" applyProtection="0"/>
    <xf numFmtId="190" fontId="58" fillId="38" borderId="0" applyNumberFormat="0" applyBorder="0" applyAlignment="0" applyProtection="0"/>
    <xf numFmtId="190" fontId="177" fillId="38" borderId="0" applyNumberFormat="0" applyBorder="0" applyAlignment="0" applyProtection="0"/>
    <xf numFmtId="190" fontId="177" fillId="59" borderId="0" applyNumberFormat="0" applyBorder="0" applyAlignment="0" applyProtection="0"/>
    <xf numFmtId="190" fontId="178" fillId="38" borderId="0" applyNumberFormat="0" applyBorder="0" applyAlignment="0" applyProtection="0"/>
    <xf numFmtId="190" fontId="179" fillId="59" borderId="0" applyNumberFormat="0" applyBorder="0" applyAlignment="0" applyProtection="0"/>
    <xf numFmtId="38" fontId="180" fillId="2" borderId="0" applyNumberFormat="0" applyBorder="0" applyAlignment="0" applyProtection="0"/>
    <xf numFmtId="165" fontId="44" fillId="0" borderId="0" applyFont="0" applyFill="0" applyBorder="0" applyAlignment="0" applyProtection="0">
      <alignment horizontal="right"/>
    </xf>
    <xf numFmtId="0" fontId="181" fillId="0" borderId="0" applyProtection="0">
      <alignment horizontal="right"/>
    </xf>
    <xf numFmtId="0" fontId="182" fillId="0" borderId="0" applyNumberFormat="0" applyFill="0" applyBorder="0" applyAlignment="0" applyProtection="0"/>
    <xf numFmtId="190" fontId="183" fillId="0" borderId="0">
      <alignment horizontal="left"/>
    </xf>
    <xf numFmtId="190" fontId="183" fillId="0" borderId="0">
      <alignment horizontal="left"/>
    </xf>
    <xf numFmtId="190" fontId="184" fillId="0" borderId="26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18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85" fillId="0" borderId="8" applyNumberFormat="0" applyFill="0" applyAlignment="0" applyProtection="0"/>
    <xf numFmtId="0" fontId="59" fillId="0" borderId="27" applyNumberFormat="0" applyFill="0" applyAlignment="0" applyProtection="0"/>
    <xf numFmtId="0" fontId="13" fillId="0" borderId="8" applyNumberFormat="0" applyFill="0" applyAlignment="0" applyProtection="0"/>
    <xf numFmtId="190" fontId="59" fillId="0" borderId="27" applyNumberFormat="0" applyFill="0" applyAlignment="0" applyProtection="0"/>
    <xf numFmtId="190" fontId="186" fillId="0" borderId="41" applyNumberFormat="0" applyFill="0" applyAlignment="0" applyProtection="0"/>
    <xf numFmtId="190" fontId="187" fillId="0" borderId="27" applyNumberFormat="0" applyFill="0" applyAlignment="0" applyProtection="0"/>
    <xf numFmtId="190" fontId="188" fillId="0" borderId="41" applyNumberFormat="0" applyFill="0" applyAlignment="0" applyProtection="0"/>
    <xf numFmtId="190" fontId="189" fillId="0" borderId="0">
      <alignment horizontal="left"/>
    </xf>
    <xf numFmtId="190" fontId="190" fillId="0" borderId="19">
      <alignment horizontal="left" vertical="top"/>
    </xf>
    <xf numFmtId="0" fontId="19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91" fillId="0" borderId="9" applyNumberFormat="0" applyFill="0" applyAlignment="0" applyProtection="0"/>
    <xf numFmtId="0" fontId="60" fillId="0" borderId="28" applyNumberFormat="0" applyFill="0" applyAlignment="0" applyProtection="0"/>
    <xf numFmtId="0" fontId="14" fillId="0" borderId="9" applyNumberFormat="0" applyFill="0" applyAlignment="0" applyProtection="0"/>
    <xf numFmtId="190" fontId="60" fillId="0" borderId="28" applyNumberFormat="0" applyFill="0" applyAlignment="0" applyProtection="0"/>
    <xf numFmtId="190" fontId="192" fillId="0" borderId="42" applyNumberFormat="0" applyFill="0" applyAlignment="0" applyProtection="0"/>
    <xf numFmtId="190" fontId="193" fillId="0" borderId="28" applyNumberFormat="0" applyFill="0" applyAlignment="0" applyProtection="0"/>
    <xf numFmtId="190" fontId="194" fillId="0" borderId="42" applyNumberFormat="0" applyFill="0" applyAlignment="0" applyProtection="0"/>
    <xf numFmtId="190" fontId="195" fillId="0" borderId="0">
      <alignment horizontal="left"/>
    </xf>
    <xf numFmtId="190" fontId="196" fillId="0" borderId="0">
      <alignment horizontal="left"/>
    </xf>
    <xf numFmtId="190" fontId="197" fillId="0" borderId="19">
      <alignment horizontal="left" vertical="top"/>
    </xf>
    <xf numFmtId="0" fontId="198" fillId="0" borderId="10" applyNumberFormat="0" applyFill="0" applyAlignment="0" applyProtection="0"/>
    <xf numFmtId="190" fontId="199" fillId="0" borderId="29" applyNumberFormat="0" applyFill="0" applyAlignment="0" applyProtection="0"/>
    <xf numFmtId="0" fontId="198" fillId="0" borderId="10" applyNumberFormat="0" applyFill="0" applyAlignment="0" applyProtection="0"/>
    <xf numFmtId="0" fontId="61" fillId="0" borderId="29" applyNumberFormat="0" applyFill="0" applyAlignment="0" applyProtection="0"/>
    <xf numFmtId="0" fontId="15" fillId="0" borderId="10" applyNumberFormat="0" applyFill="0" applyAlignment="0" applyProtection="0"/>
    <xf numFmtId="190" fontId="61" fillId="0" borderId="29" applyNumberFormat="0" applyFill="0" applyAlignment="0" applyProtection="0"/>
    <xf numFmtId="190" fontId="200" fillId="0" borderId="43" applyNumberFormat="0" applyFill="0" applyAlignment="0" applyProtection="0"/>
    <xf numFmtId="190" fontId="201" fillId="0" borderId="29" applyNumberFormat="0" applyFill="0" applyAlignment="0" applyProtection="0"/>
    <xf numFmtId="190" fontId="202" fillId="0" borderId="43" applyNumberFormat="0" applyFill="0" applyAlignment="0" applyProtection="0"/>
    <xf numFmtId="190" fontId="203" fillId="0" borderId="0">
      <alignment horizontal="left"/>
    </xf>
    <xf numFmtId="0" fontId="198" fillId="0" borderId="0" applyNumberFormat="0" applyFill="0" applyBorder="0" applyAlignment="0" applyProtection="0"/>
    <xf numFmtId="19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0" fontId="61" fillId="0" borderId="0" applyNumberFormat="0" applyFill="0" applyBorder="0" applyAlignment="0" applyProtection="0"/>
    <xf numFmtId="190" fontId="200" fillId="0" borderId="0" applyNumberFormat="0" applyFill="0" applyBorder="0" applyAlignment="0" applyProtection="0"/>
    <xf numFmtId="190" fontId="201" fillId="0" borderId="0" applyNumberFormat="0" applyFill="0" applyBorder="0" applyAlignment="0" applyProtection="0"/>
    <xf numFmtId="190" fontId="202" fillId="0" borderId="0" applyNumberFormat="0" applyFill="0" applyBorder="0" applyAlignment="0" applyProtection="0"/>
    <xf numFmtId="0" fontId="49" fillId="0" borderId="0" applyProtection="0"/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190" fontId="184" fillId="0" borderId="0" applyProtection="0"/>
    <xf numFmtId="190" fontId="184" fillId="0" borderId="0" applyProtection="0"/>
    <xf numFmtId="249" fontId="4" fillId="0" borderId="0">
      <protection locked="0"/>
    </xf>
    <xf numFmtId="249" fontId="4" fillId="0" borderId="0">
      <protection locked="0"/>
    </xf>
    <xf numFmtId="249" fontId="4" fillId="0" borderId="0">
      <protection locked="0"/>
    </xf>
    <xf numFmtId="190" fontId="41" fillId="0" borderId="0" applyProtection="0"/>
    <xf numFmtId="0" fontId="204" fillId="0" borderId="21">
      <alignment horizontal="center"/>
    </xf>
    <xf numFmtId="0" fontId="204" fillId="0" borderId="0">
      <alignment horizontal="center"/>
    </xf>
    <xf numFmtId="208" fontId="205" fillId="0" borderId="0">
      <alignment horizontal="center"/>
      <protection locked="0"/>
    </xf>
    <xf numFmtId="208" fontId="206" fillId="0" borderId="0">
      <alignment horizontal="center"/>
      <protection locked="0"/>
    </xf>
    <xf numFmtId="250" fontId="146" fillId="0" borderId="0" applyFill="0" applyBorder="0" applyAlignment="0" applyProtection="0"/>
    <xf numFmtId="250" fontId="147" fillId="0" borderId="0" applyFill="0" applyBorder="0" applyAlignment="0" applyProtection="0"/>
    <xf numFmtId="37" fontId="69" fillId="0" borderId="0" applyNumberFormat="0" applyFont="0" applyBorder="0" applyAlignment="0"/>
    <xf numFmtId="0" fontId="207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62" fillId="40" borderId="24" applyNumberFormat="0" applyAlignment="0" applyProtection="0"/>
    <xf numFmtId="0" fontId="208" fillId="7" borderId="11" applyNumberFormat="0" applyAlignment="0" applyProtection="0"/>
    <xf numFmtId="251" fontId="209" fillId="0" borderId="0" applyProtection="0">
      <protection locked="0"/>
    </xf>
    <xf numFmtId="0" fontId="208" fillId="7" borderId="11" applyNumberFormat="0" applyAlignment="0" applyProtection="0"/>
    <xf numFmtId="0" fontId="62" fillId="40" borderId="24" applyNumberFormat="0" applyAlignment="0" applyProtection="0"/>
    <xf numFmtId="0" fontId="18" fillId="7" borderId="11" applyNumberFormat="0" applyAlignment="0" applyProtection="0"/>
    <xf numFmtId="251" fontId="209" fillId="0" borderId="0" applyProtection="0">
      <protection locked="0"/>
    </xf>
    <xf numFmtId="190" fontId="210" fillId="40" borderId="11" applyNumberFormat="0" applyAlignment="0" applyProtection="0"/>
    <xf numFmtId="190" fontId="210" fillId="39" borderId="11" applyNumberFormat="0" applyAlignment="0" applyProtection="0"/>
    <xf numFmtId="0" fontId="18" fillId="7" borderId="11" applyNumberFormat="0" applyAlignment="0" applyProtection="0"/>
    <xf numFmtId="251" fontId="209" fillId="0" borderId="0" applyProtection="0">
      <protection locked="0"/>
    </xf>
    <xf numFmtId="0" fontId="18" fillId="7" borderId="11" applyNumberFormat="0" applyAlignment="0" applyProtection="0"/>
    <xf numFmtId="251" fontId="209" fillId="0" borderId="0" applyProtection="0">
      <protection locked="0"/>
    </xf>
    <xf numFmtId="0" fontId="18" fillId="7" borderId="11" applyNumberFormat="0" applyAlignment="0" applyProtection="0"/>
    <xf numFmtId="251" fontId="209" fillId="0" borderId="0" applyProtection="0">
      <protection locked="0"/>
    </xf>
    <xf numFmtId="0" fontId="18" fillId="7" borderId="11" applyNumberFormat="0" applyAlignment="0" applyProtection="0"/>
    <xf numFmtId="251" fontId="209" fillId="0" borderId="0" applyProtection="0">
      <protection locked="0"/>
    </xf>
    <xf numFmtId="0" fontId="18" fillId="7" borderId="11" applyNumberFormat="0" applyAlignment="0" applyProtection="0"/>
    <xf numFmtId="251" fontId="209" fillId="0" borderId="0" applyProtection="0">
      <protection locked="0"/>
    </xf>
    <xf numFmtId="0" fontId="18" fillId="7" borderId="11" applyNumberFormat="0" applyAlignment="0" applyProtection="0"/>
    <xf numFmtId="214" fontId="211" fillId="70" borderId="0"/>
    <xf numFmtId="252" fontId="212" fillId="0" borderId="0" applyFill="0" applyBorder="0" applyAlignment="0">
      <protection locked="0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1" fontId="5" fillId="0" borderId="3" applyNumberFormat="0" applyFont="0" applyFill="0" applyAlignment="0" applyProtection="0">
      <alignment horizontal="center"/>
    </xf>
    <xf numFmtId="38" fontId="5" fillId="0" borderId="39" applyNumberFormat="0" applyFont="0" applyFill="0" applyAlignment="0" applyProtection="0"/>
    <xf numFmtId="44" fontId="99" fillId="0" borderId="0" applyFill="0" applyBorder="0" applyAlignment="0"/>
    <xf numFmtId="220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44" fontId="99" fillId="0" borderId="0" applyFill="0" applyBorder="0" applyAlignment="0"/>
    <xf numFmtId="220" fontId="136" fillId="0" borderId="0" applyFill="0" applyBorder="0" applyAlignment="0"/>
    <xf numFmtId="221" fontId="99" fillId="0" borderId="0" applyFill="0" applyBorder="0" applyAlignment="0"/>
    <xf numFmtId="222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0" fontId="213" fillId="0" borderId="13" applyNumberFormat="0" applyFill="0" applyAlignment="0" applyProtection="0"/>
    <xf numFmtId="190" fontId="214" fillId="0" borderId="30" applyNumberFormat="0" applyFill="0" applyAlignment="0" applyProtection="0"/>
    <xf numFmtId="0" fontId="213" fillId="0" borderId="13" applyNumberFormat="0" applyFill="0" applyAlignment="0" applyProtection="0"/>
    <xf numFmtId="0" fontId="63" fillId="0" borderId="30" applyNumberFormat="0" applyFill="0" applyAlignment="0" applyProtection="0"/>
    <xf numFmtId="0" fontId="21" fillId="0" borderId="13" applyNumberFormat="0" applyFill="0" applyAlignment="0" applyProtection="0"/>
    <xf numFmtId="190" fontId="63" fillId="0" borderId="30" applyNumberFormat="0" applyFill="0" applyAlignment="0" applyProtection="0"/>
    <xf numFmtId="190" fontId="215" fillId="0" borderId="44" applyNumberFormat="0" applyFill="0" applyAlignment="0" applyProtection="0"/>
    <xf numFmtId="190" fontId="52" fillId="0" borderId="30" applyNumberFormat="0" applyFill="0" applyAlignment="0" applyProtection="0"/>
    <xf numFmtId="190" fontId="216" fillId="0" borderId="44" applyNumberFormat="0" applyFill="0" applyAlignment="0" applyProtection="0"/>
    <xf numFmtId="214" fontId="217" fillId="71" borderId="0"/>
    <xf numFmtId="0" fontId="4" fillId="2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48" fillId="0" borderId="0"/>
    <xf numFmtId="195" fontId="84" fillId="0" borderId="0" applyFont="0" applyFill="0" applyBorder="0" applyAlignment="0" applyProtection="0"/>
    <xf numFmtId="253" fontId="6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164" fillId="0" borderId="0" applyFont="0" applyFill="0" applyBorder="0" applyAlignment="0" applyProtection="0"/>
    <xf numFmtId="255" fontId="164" fillId="0" borderId="0" applyFont="0" applyFill="0" applyBorder="0" applyAlignment="0" applyProtection="0"/>
    <xf numFmtId="254" fontId="164" fillId="0" borderId="0" applyFont="0" applyFill="0" applyBorder="0" applyAlignment="0" applyProtection="0"/>
    <xf numFmtId="255" fontId="164" fillId="0" borderId="0" applyFont="0" applyFill="0" applyBorder="0" applyAlignment="0" applyProtection="0"/>
    <xf numFmtId="254" fontId="164" fillId="0" borderId="0" applyFont="0" applyFill="0" applyBorder="0" applyAlignment="0" applyProtection="0"/>
    <xf numFmtId="255" fontId="164" fillId="0" borderId="0" applyFont="0" applyFill="0" applyBorder="0" applyAlignment="0" applyProtection="0"/>
    <xf numFmtId="17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54" fontId="164" fillId="0" borderId="0" applyFont="0" applyFill="0" applyBorder="0" applyAlignment="0" applyProtection="0"/>
    <xf numFmtId="255" fontId="164" fillId="0" borderId="0" applyFont="0" applyFill="0" applyBorder="0" applyAlignment="0" applyProtection="0"/>
    <xf numFmtId="190" fontId="79" fillId="0" borderId="0" applyNumberFormat="0" applyFill="0" applyBorder="0" applyAlignment="0" applyProtection="0"/>
    <xf numFmtId="256" fontId="218" fillId="0" borderId="0"/>
    <xf numFmtId="169" fontId="44" fillId="0" borderId="0" applyFont="0" applyFill="0" applyBorder="0" applyAlignment="0" applyProtection="0">
      <alignment horizontal="right"/>
    </xf>
    <xf numFmtId="37" fontId="148" fillId="0" borderId="0"/>
    <xf numFmtId="190" fontId="4" fillId="0" borderId="0"/>
    <xf numFmtId="190" fontId="88" fillId="0" borderId="0"/>
    <xf numFmtId="0" fontId="219" fillId="6" borderId="0" applyNumberFormat="0" applyBorder="0" applyAlignment="0" applyProtection="0"/>
    <xf numFmtId="190" fontId="220" fillId="40" borderId="0" applyNumberFormat="0" applyBorder="0" applyAlignment="0" applyProtection="0"/>
    <xf numFmtId="0" fontId="219" fillId="6" borderId="0" applyNumberFormat="0" applyBorder="0" applyAlignment="0" applyProtection="0"/>
    <xf numFmtId="0" fontId="64" fillId="40" borderId="0" applyNumberFormat="0" applyBorder="0" applyAlignment="0" applyProtection="0"/>
    <xf numFmtId="0" fontId="221" fillId="6" borderId="0" applyNumberFormat="0" applyBorder="0" applyAlignment="0" applyProtection="0"/>
    <xf numFmtId="190" fontId="64" fillId="40" borderId="0" applyNumberFormat="0" applyBorder="0" applyAlignment="0" applyProtection="0"/>
    <xf numFmtId="190" fontId="220" fillId="6" borderId="0" applyNumberFormat="0" applyBorder="0" applyAlignment="0" applyProtection="0"/>
    <xf numFmtId="190" fontId="222" fillId="6" borderId="0" applyNumberFormat="0" applyBorder="0" applyAlignment="0" applyProtection="0"/>
    <xf numFmtId="190" fontId="223" fillId="40" borderId="0" applyNumberFormat="0" applyBorder="0" applyAlignment="0" applyProtection="0"/>
    <xf numFmtId="190" fontId="224" fillId="6" borderId="0" applyNumberFormat="0" applyBorder="0" applyAlignment="0" applyProtection="0"/>
    <xf numFmtId="0" fontId="85" fillId="0" borderId="0"/>
    <xf numFmtId="37" fontId="6" fillId="0" borderId="0"/>
    <xf numFmtId="37" fontId="225" fillId="0" borderId="0"/>
    <xf numFmtId="0" fontId="226" fillId="0" borderId="0"/>
    <xf numFmtId="0" fontId="39" fillId="0" borderId="0"/>
    <xf numFmtId="190" fontId="226" fillId="0" borderId="0"/>
    <xf numFmtId="257" fontId="44" fillId="0" borderId="0"/>
    <xf numFmtId="190" fontId="47" fillId="0" borderId="0"/>
    <xf numFmtId="257" fontId="44" fillId="0" borderId="0"/>
    <xf numFmtId="0" fontId="39" fillId="0" borderId="0"/>
    <xf numFmtId="258" fontId="152" fillId="0" borderId="0"/>
    <xf numFmtId="172" fontId="227" fillId="0" borderId="0"/>
    <xf numFmtId="172" fontId="227" fillId="0" borderId="0"/>
    <xf numFmtId="0" fontId="226" fillId="0" borderId="0"/>
    <xf numFmtId="172" fontId="7" fillId="0" borderId="0"/>
    <xf numFmtId="0" fontId="226" fillId="0" borderId="0"/>
    <xf numFmtId="0" fontId="226" fillId="0" borderId="0"/>
    <xf numFmtId="172" fontId="7" fillId="0" borderId="0"/>
    <xf numFmtId="190" fontId="226" fillId="0" borderId="0"/>
    <xf numFmtId="0" fontId="33" fillId="0" borderId="0"/>
    <xf numFmtId="0" fontId="33" fillId="0" borderId="0"/>
    <xf numFmtId="0" fontId="4" fillId="0" borderId="0"/>
    <xf numFmtId="0" fontId="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88" fillId="0" borderId="0"/>
    <xf numFmtId="0" fontId="3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190" fontId="107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3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190" fontId="29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29" fillId="0" borderId="0"/>
    <xf numFmtId="0" fontId="3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45" fillId="0" borderId="0"/>
    <xf numFmtId="0" fontId="68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2" fillId="0" borderId="0"/>
    <xf numFmtId="0" fontId="30" fillId="0" borderId="0"/>
    <xf numFmtId="19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0"/>
    <xf numFmtId="190" fontId="88" fillId="0" borderId="0"/>
    <xf numFmtId="0" fontId="4" fillId="0" borderId="0"/>
    <xf numFmtId="0" fontId="46" fillId="0" borderId="0"/>
    <xf numFmtId="0" fontId="2" fillId="0" borderId="0"/>
    <xf numFmtId="0" fontId="30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>
      <alignment vertical="center"/>
    </xf>
    <xf numFmtId="0" fontId="5" fillId="0" borderId="0"/>
    <xf numFmtId="0" fontId="4" fillId="0" borderId="0"/>
    <xf numFmtId="0" fontId="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3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4" fillId="0" borderId="0"/>
    <xf numFmtId="190" fontId="107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77" fillId="0" borderId="0"/>
    <xf numFmtId="0" fontId="45" fillId="0" borderId="0"/>
    <xf numFmtId="0" fontId="33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5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5" fillId="0" borderId="0"/>
    <xf numFmtId="0" fontId="4" fillId="0" borderId="0"/>
    <xf numFmtId="0" fontId="3" fillId="0" borderId="0"/>
    <xf numFmtId="0" fontId="4" fillId="0" borderId="0"/>
    <xf numFmtId="0" fontId="33" fillId="0" borderId="0"/>
    <xf numFmtId="0" fontId="29" fillId="0" borderId="0"/>
    <xf numFmtId="0" fontId="45" fillId="0" borderId="0"/>
    <xf numFmtId="0" fontId="2" fillId="0" borderId="0"/>
    <xf numFmtId="0" fontId="7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9" fillId="0" borderId="0"/>
    <xf numFmtId="0" fontId="3" fillId="0" borderId="0"/>
    <xf numFmtId="0" fontId="2" fillId="0" borderId="0"/>
    <xf numFmtId="0" fontId="230" fillId="0" borderId="0">
      <alignment vertical="center"/>
    </xf>
    <xf numFmtId="0" fontId="4" fillId="0" borderId="0"/>
    <xf numFmtId="0" fontId="3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31" fillId="0" borderId="0">
      <alignment vertical="center"/>
    </xf>
    <xf numFmtId="0" fontId="77" fillId="0" borderId="0"/>
    <xf numFmtId="0" fontId="45" fillId="0" borderId="0"/>
    <xf numFmtId="0" fontId="33" fillId="0" borderId="0"/>
    <xf numFmtId="0" fontId="45" fillId="0" borderId="0"/>
    <xf numFmtId="190" fontId="232" fillId="0" borderId="0"/>
    <xf numFmtId="0" fontId="33" fillId="0" borderId="0"/>
    <xf numFmtId="0" fontId="3" fillId="0" borderId="0"/>
    <xf numFmtId="0" fontId="30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77" fillId="0" borderId="0"/>
    <xf numFmtId="190" fontId="32" fillId="0" borderId="0"/>
    <xf numFmtId="190" fontId="109" fillId="0" borderId="0"/>
    <xf numFmtId="0" fontId="45" fillId="0" borderId="0"/>
    <xf numFmtId="0" fontId="3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90" fontId="2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229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90" fontId="32" fillId="0" borderId="0"/>
    <xf numFmtId="0" fontId="45" fillId="0" borderId="0" applyNumberFormat="0" applyFill="0" applyBorder="0" applyAlignment="0" applyProtection="0"/>
    <xf numFmtId="0" fontId="30" fillId="0" borderId="0"/>
    <xf numFmtId="190" fontId="32" fillId="0" borderId="0"/>
    <xf numFmtId="190" fontId="149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190" fontId="7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33" fillId="0" borderId="0"/>
    <xf numFmtId="19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196" fillId="0" borderId="0"/>
    <xf numFmtId="0" fontId="37" fillId="10" borderId="15" applyNumberFormat="0" applyFont="0" applyAlignment="0" applyProtection="0"/>
    <xf numFmtId="0" fontId="37" fillId="10" borderId="15" applyNumberFormat="0" applyFont="0" applyAlignment="0" applyProtection="0"/>
    <xf numFmtId="0" fontId="37" fillId="10" borderId="15" applyNumberFormat="0" applyFont="0" applyAlignment="0" applyProtection="0"/>
    <xf numFmtId="0" fontId="37" fillId="10" borderId="15" applyNumberFormat="0" applyFont="0" applyAlignment="0" applyProtection="0"/>
    <xf numFmtId="0" fontId="29" fillId="37" borderId="31" applyNumberFormat="0" applyFont="0" applyAlignment="0" applyProtection="0"/>
    <xf numFmtId="0" fontId="37" fillId="10" borderId="15" applyNumberFormat="0" applyFont="0" applyAlignment="0" applyProtection="0"/>
    <xf numFmtId="0" fontId="37" fillId="10" borderId="15" applyNumberFormat="0" applyFont="0" applyAlignment="0" applyProtection="0"/>
    <xf numFmtId="190" fontId="32" fillId="10" borderId="15" applyNumberFormat="0" applyFont="0" applyAlignment="0" applyProtection="0"/>
    <xf numFmtId="0" fontId="37" fillId="10" borderId="15" applyNumberFormat="0" applyFont="0" applyAlignment="0" applyProtection="0"/>
    <xf numFmtId="0" fontId="109" fillId="10" borderId="15" applyNumberFormat="0" applyFont="0" applyAlignment="0" applyProtection="0"/>
    <xf numFmtId="0" fontId="37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0" fontId="109" fillId="10" borderId="15" applyNumberFormat="0" applyFont="0" applyAlignment="0" applyProtection="0"/>
    <xf numFmtId="259" fontId="234" fillId="0" borderId="0" applyFill="0" applyBorder="0" applyProtection="0"/>
    <xf numFmtId="259" fontId="235" fillId="0" borderId="0" applyFill="0" applyProtection="0"/>
    <xf numFmtId="26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0" fontId="31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/>
    <xf numFmtId="0" fontId="240" fillId="8" borderId="12" applyNumberFormat="0" applyAlignment="0" applyProtection="0"/>
    <xf numFmtId="190" fontId="241" fillId="49" borderId="32" applyNumberFormat="0" applyAlignment="0" applyProtection="0"/>
    <xf numFmtId="0" fontId="240" fillId="8" borderId="12" applyNumberFormat="0" applyAlignment="0" applyProtection="0"/>
    <xf numFmtId="0" fontId="65" fillId="49" borderId="32" applyNumberFormat="0" applyAlignment="0" applyProtection="0"/>
    <xf numFmtId="0" fontId="19" fillId="8" borderId="12" applyNumberFormat="0" applyAlignment="0" applyProtection="0"/>
    <xf numFmtId="190" fontId="65" fillId="49" borderId="32" applyNumberFormat="0" applyAlignment="0" applyProtection="0"/>
    <xf numFmtId="190" fontId="242" fillId="49" borderId="12" applyNumberFormat="0" applyAlignment="0" applyProtection="0"/>
    <xf numFmtId="190" fontId="242" fillId="39" borderId="12" applyNumberFormat="0" applyAlignment="0" applyProtection="0"/>
    <xf numFmtId="190" fontId="243" fillId="49" borderId="32" applyNumberFormat="0" applyAlignment="0" applyProtection="0"/>
    <xf numFmtId="190" fontId="244" fillId="39" borderId="12" applyNumberFormat="0" applyAlignment="0" applyProtection="0"/>
    <xf numFmtId="178" fontId="37" fillId="49" borderId="0">
      <alignment horizontal="right"/>
    </xf>
    <xf numFmtId="0" fontId="245" fillId="68" borderId="0">
      <alignment horizontal="center"/>
    </xf>
    <xf numFmtId="0" fontId="80" fillId="52" borderId="0"/>
    <xf numFmtId="0" fontId="246" fillId="49" borderId="0" applyBorder="0">
      <alignment horizontal="centerContinuous"/>
    </xf>
    <xf numFmtId="0" fontId="247" fillId="72" borderId="0" applyBorder="0">
      <alignment horizontal="centerContinuous"/>
    </xf>
    <xf numFmtId="1" fontId="248" fillId="0" borderId="0" applyProtection="0">
      <alignment horizontal="right" vertical="center"/>
    </xf>
    <xf numFmtId="190" fontId="249" fillId="0" borderId="0">
      <alignment horizontal="left"/>
    </xf>
    <xf numFmtId="14" fontId="121" fillId="0" borderId="0">
      <alignment horizontal="center" wrapText="1"/>
      <protection locked="0"/>
    </xf>
    <xf numFmtId="190" fontId="44" fillId="49" borderId="0" applyFill="0" applyBorder="0" applyAlignment="0" applyProtection="0">
      <protection locked="0"/>
    </xf>
    <xf numFmtId="261" fontId="44" fillId="49" borderId="0" applyFill="0" applyBorder="0" applyAlignment="0" applyProtection="0">
      <alignment vertical="top"/>
    </xf>
    <xf numFmtId="262" fontId="44" fillId="0" borderId="0" applyFill="0" applyBorder="0" applyAlignment="0" applyProtection="0"/>
    <xf numFmtId="218" fontId="4" fillId="0" borderId="0" applyFont="0" applyFill="0" applyBorder="0" applyAlignment="0" applyProtection="0"/>
    <xf numFmtId="219" fontId="136" fillId="0" borderId="0" applyFont="0" applyFill="0" applyBorder="0" applyAlignment="0" applyProtection="0"/>
    <xf numFmtId="263" fontId="4" fillId="0" borderId="0" applyFont="0" applyFill="0" applyBorder="0" applyAlignment="0" applyProtection="0"/>
    <xf numFmtId="264" fontId="136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265" fontId="250" fillId="0" borderId="0" applyFont="0" applyFill="0" applyBorder="0" applyAlignment="0" applyProtection="0"/>
    <xf numFmtId="266" fontId="84" fillId="0" borderId="0" applyFont="0" applyFill="0" applyBorder="0" applyAlignment="0" applyProtection="0"/>
    <xf numFmtId="9" fontId="164" fillId="0" borderId="39" applyNumberFormat="0" applyBorder="0"/>
    <xf numFmtId="267" fontId="251" fillId="0" borderId="0" applyFont="0" applyFill="0" applyBorder="0" applyAlignment="0" applyProtection="0">
      <protection locked="0"/>
    </xf>
    <xf numFmtId="268" fontId="69" fillId="0" borderId="0" applyFont="0" applyFill="0" applyBorder="0" applyAlignment="0" applyProtection="0"/>
    <xf numFmtId="269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0" fontId="252" fillId="0" borderId="0"/>
    <xf numFmtId="44" fontId="99" fillId="0" borderId="0" applyFill="0" applyBorder="0" applyAlignment="0"/>
    <xf numFmtId="220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44" fontId="99" fillId="0" borderId="0" applyFill="0" applyBorder="0" applyAlignment="0"/>
    <xf numFmtId="220" fontId="136" fillId="0" borderId="0" applyFill="0" applyBorder="0" applyAlignment="0"/>
    <xf numFmtId="221" fontId="99" fillId="0" borderId="0" applyFill="0" applyBorder="0" applyAlignment="0"/>
    <xf numFmtId="222" fontId="136" fillId="0" borderId="0" applyFill="0" applyBorder="0" applyAlignment="0"/>
    <xf numFmtId="214" fontId="99" fillId="0" borderId="0" applyFill="0" applyBorder="0" applyAlignment="0"/>
    <xf numFmtId="196" fontId="136" fillId="0" borderId="0" applyFill="0" applyBorder="0" applyAlignment="0"/>
    <xf numFmtId="5" fontId="132" fillId="0" borderId="0"/>
    <xf numFmtId="271" fontId="132" fillId="0" borderId="0"/>
    <xf numFmtId="9" fontId="48" fillId="0" borderId="0" applyFont="0" applyFill="0" applyBorder="0" applyAlignment="0" applyProtection="0"/>
    <xf numFmtId="0" fontId="164" fillId="0" borderId="0" applyNumberFormat="0" applyFon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253" fillId="0" borderId="21">
      <alignment horizontal="center"/>
    </xf>
    <xf numFmtId="3" fontId="164" fillId="0" borderId="0" applyFont="0" applyFill="0" applyBorder="0" applyAlignment="0" applyProtection="0"/>
    <xf numFmtId="0" fontId="164" fillId="73" borderId="0" applyNumberFormat="0" applyFont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88" fillId="0" borderId="2" applyNumberFormat="0" applyFill="0" applyAlignment="0" applyProtection="0">
      <alignment horizontal="center" vertical="center"/>
    </xf>
    <xf numFmtId="1" fontId="88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76" fontId="41" fillId="0" borderId="0"/>
    <xf numFmtId="39" fontId="254" fillId="0" borderId="0" applyNumberFormat="0">
      <alignment horizontal="right"/>
    </xf>
    <xf numFmtId="0" fontId="255" fillId="74" borderId="0" applyNumberFormat="0" applyFont="0" applyBorder="0" applyAlignment="0">
      <alignment horizontal="center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4" fillId="0" borderId="17" applyBorder="0">
      <alignment horizontal="right"/>
    </xf>
    <xf numFmtId="0" fontId="256" fillId="0" borderId="0" applyNumberFormat="0" applyFill="0" applyBorder="0" applyAlignment="0" applyProtection="0">
      <alignment horizontal="left"/>
    </xf>
    <xf numFmtId="177" fontId="42" fillId="0" borderId="0" applyNumberFormat="0" applyFill="0" applyBorder="0" applyAlignment="0" applyProtection="0">
      <alignment horizontal="left"/>
    </xf>
    <xf numFmtId="14" fontId="256" fillId="0" borderId="0" applyNumberFormat="0" applyFill="0" applyBorder="0" applyAlignment="0" applyProtection="0">
      <alignment horizontal="left"/>
    </xf>
    <xf numFmtId="225" fontId="4" fillId="0" borderId="0"/>
    <xf numFmtId="190" fontId="172" fillId="0" borderId="45">
      <alignment vertic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0" fontId="255" fillId="1" borderId="5" applyNumberFormat="0" applyFont="0" applyAlignment="0">
      <alignment horizontal="center"/>
    </xf>
    <xf numFmtId="209" fontId="132" fillId="0" borderId="20"/>
    <xf numFmtId="209" fontId="133" fillId="0" borderId="20"/>
    <xf numFmtId="1" fontId="4" fillId="0" borderId="0" applyNumberFormat="0" applyFill="0" applyBorder="0" applyAlignment="0" applyProtection="0">
      <alignment horizontal="center"/>
    </xf>
    <xf numFmtId="1" fontId="48" fillId="0" borderId="0" applyNumberFormat="0" applyFill="0" applyBorder="0" applyAlignment="0" applyProtection="0">
      <alignment horizontal="center"/>
    </xf>
    <xf numFmtId="265" fontId="5" fillId="2" borderId="0" applyNumberFormat="0" applyFill="0" applyBorder="0" applyAlignment="0" applyProtection="0">
      <alignment horizontal="left"/>
    </xf>
    <xf numFmtId="0" fontId="257" fillId="0" borderId="0" applyNumberFormat="0" applyFill="0" applyBorder="0" applyAlignment="0">
      <alignment horizontal="center"/>
    </xf>
    <xf numFmtId="190" fontId="74" fillId="57" borderId="0" applyNumberFormat="0" applyBorder="0" applyAlignment="0" applyProtection="0"/>
    <xf numFmtId="190" fontId="258" fillId="57" borderId="0" applyNumberFormat="0" applyBorder="0" applyAlignment="0" applyProtection="0"/>
    <xf numFmtId="190" fontId="4" fillId="0" borderId="0" applyNumberFormat="0" applyFont="0" applyFill="0" applyBorder="0" applyAlignment="0" applyProtection="0"/>
    <xf numFmtId="190" fontId="88" fillId="0" borderId="0" applyNumberFormat="0" applyFont="0" applyFill="0" applyBorder="0" applyAlignment="0" applyProtection="0"/>
    <xf numFmtId="190" fontId="74" fillId="57" borderId="0" applyNumberFormat="0" applyBorder="0" applyAlignment="0" applyProtection="0"/>
    <xf numFmtId="190" fontId="258" fillId="57" borderId="0" applyNumberFormat="0" applyBorder="0" applyAlignment="0" applyProtection="0"/>
    <xf numFmtId="190" fontId="4" fillId="3" borderId="0" applyNumberFormat="0" applyAlignment="0" applyProtection="0"/>
    <xf numFmtId="190" fontId="88" fillId="3" borderId="0" applyNumberFormat="0" applyAlignment="0" applyProtection="0"/>
    <xf numFmtId="3" fontId="4" fillId="0" borderId="0" applyNumberFormat="0" applyFont="0" applyFill="0" applyBorder="0" applyAlignment="0" applyProtection="0"/>
    <xf numFmtId="3" fontId="88" fillId="0" borderId="0" applyNumberFormat="0" applyFont="0" applyFill="0" applyBorder="0" applyAlignment="0" applyProtection="0"/>
    <xf numFmtId="190" fontId="74" fillId="57" borderId="0" applyNumberFormat="0" applyBorder="0" applyAlignment="0" applyProtection="0"/>
    <xf numFmtId="190" fontId="258" fillId="57" borderId="0" applyNumberFormat="0" applyBorder="0" applyAlignment="0" applyProtection="0"/>
    <xf numFmtId="190" fontId="4" fillId="3" borderId="0" applyNumberFormat="0" applyBorder="0" applyAlignment="0" applyProtection="0"/>
    <xf numFmtId="190" fontId="88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8" fillId="0" borderId="0" applyNumberFormat="0" applyFont="0" applyFill="0" applyBorder="0" applyAlignment="0" applyProtection="0"/>
    <xf numFmtId="190" fontId="4" fillId="75" borderId="0" applyNumberFormat="0" applyBorder="0" applyAlignment="0" applyProtection="0"/>
    <xf numFmtId="190" fontId="88" fillId="75" borderId="0" applyNumberFormat="0" applyBorder="0" applyAlignment="0" applyProtection="0"/>
    <xf numFmtId="190" fontId="74" fillId="75" borderId="0" applyNumberFormat="0" applyBorder="0" applyAlignment="0" applyProtection="0"/>
    <xf numFmtId="190" fontId="258" fillId="75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8" fillId="0" borderId="0" applyNumberFormat="0" applyFont="0" applyFill="0" applyBorder="0" applyAlignment="0" applyProtection="0"/>
    <xf numFmtId="3" fontId="74" fillId="76" borderId="0" applyNumberFormat="0" applyBorder="0" applyAlignment="0" applyProtection="0"/>
    <xf numFmtId="3" fontId="258" fillId="76" borderId="0" applyNumberFormat="0" applyBorder="0" applyAlignment="0" applyProtection="0"/>
    <xf numFmtId="3" fontId="74" fillId="76" borderId="0" applyNumberFormat="0" applyBorder="0" applyAlignment="0" applyProtection="0"/>
    <xf numFmtId="3" fontId="258" fillId="7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8" fillId="0" borderId="0" applyNumberFormat="0" applyFont="0" applyFill="0" applyBorder="0" applyAlignment="0" applyProtection="0"/>
    <xf numFmtId="3" fontId="74" fillId="56" borderId="0" applyNumberFormat="0" applyBorder="0" applyAlignment="0" applyProtection="0"/>
    <xf numFmtId="3" fontId="258" fillId="56" borderId="0" applyNumberFormat="0" applyBorder="0" applyAlignment="0" applyProtection="0"/>
    <xf numFmtId="3" fontId="74" fillId="56" borderId="0" applyNumberFormat="0" applyBorder="0" applyAlignment="0" applyProtection="0"/>
    <xf numFmtId="3" fontId="258" fillId="56" borderId="0" applyNumberFormat="0" applyBorder="0" applyAlignment="0" applyProtection="0"/>
    <xf numFmtId="190" fontId="4" fillId="0" borderId="0" applyFont="0" applyFill="0" applyBorder="0" applyAlignment="0" applyProtection="0"/>
    <xf numFmtId="190" fontId="88" fillId="0" borderId="0" applyFont="0" applyFill="0" applyBorder="0" applyAlignment="0" applyProtection="0"/>
    <xf numFmtId="3" fontId="4" fillId="2" borderId="0" applyFont="0" applyBorder="0" applyAlignment="0" applyProtection="0"/>
    <xf numFmtId="3" fontId="88" fillId="2" borderId="0" applyFont="0" applyBorder="0" applyAlignment="0" applyProtection="0"/>
    <xf numFmtId="190" fontId="4" fillId="56" borderId="0" applyNumberFormat="0" applyFont="0" applyBorder="0" applyAlignment="0" applyProtection="0"/>
    <xf numFmtId="190" fontId="88" fillId="56" borderId="0" applyNumberFormat="0" applyFont="0" applyBorder="0" applyAlignment="0" applyProtection="0"/>
    <xf numFmtId="4" fontId="4" fillId="2" borderId="0" applyFont="0" applyBorder="0" applyAlignment="0" applyProtection="0"/>
    <xf numFmtId="4" fontId="88" fillId="2" borderId="0" applyFont="0" applyBorder="0" applyAlignment="0" applyProtection="0"/>
    <xf numFmtId="0" fontId="259" fillId="0" borderId="0"/>
    <xf numFmtId="218" fontId="4" fillId="0" borderId="0">
      <alignment horizontal="center"/>
    </xf>
    <xf numFmtId="218" fontId="4" fillId="0" borderId="0">
      <alignment horizontal="center"/>
    </xf>
    <xf numFmtId="196" fontId="260" fillId="0" borderId="0"/>
    <xf numFmtId="0" fontId="37" fillId="0" borderId="0">
      <alignment vertical="top"/>
    </xf>
    <xf numFmtId="0" fontId="4" fillId="0" borderId="0" applyNumberFormat="0" applyFill="0" applyBorder="0" applyAlignment="0" applyProtection="0"/>
    <xf numFmtId="190" fontId="31" fillId="0" borderId="0"/>
    <xf numFmtId="190" fontId="106" fillId="0" borderId="0"/>
    <xf numFmtId="190" fontId="135" fillId="0" borderId="0">
      <alignment vertical="top"/>
    </xf>
    <xf numFmtId="190" fontId="37" fillId="0" borderId="0">
      <alignment vertical="top"/>
    </xf>
    <xf numFmtId="190" fontId="10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Protection="0">
      <alignment wrapText="1"/>
    </xf>
    <xf numFmtId="39" fontId="262" fillId="0" borderId="7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0" fontId="43" fillId="0" borderId="0" applyBorder="0">
      <alignment horizontal="right"/>
    </xf>
    <xf numFmtId="40" fontId="263" fillId="0" borderId="0" applyBorder="0">
      <alignment horizontal="right"/>
    </xf>
    <xf numFmtId="0" fontId="4" fillId="0" borderId="46" applyAlignment="0"/>
    <xf numFmtId="0" fontId="264" fillId="0" borderId="0" applyBorder="0" applyProtection="0">
      <alignment vertical="center"/>
    </xf>
    <xf numFmtId="190" fontId="265" fillId="0" borderId="0">
      <alignment horizontal="left"/>
    </xf>
    <xf numFmtId="242" fontId="44" fillId="0" borderId="3" applyBorder="0" applyProtection="0">
      <alignment horizontal="right" vertical="center"/>
    </xf>
    <xf numFmtId="0" fontId="266" fillId="77" borderId="0" applyBorder="0" applyProtection="0">
      <alignment horizontal="centerContinuous" vertical="center"/>
    </xf>
    <xf numFmtId="0" fontId="266" fillId="54" borderId="3" applyBorder="0" applyProtection="0">
      <alignment horizontal="centerContinuous" vertical="center"/>
    </xf>
    <xf numFmtId="190" fontId="174" fillId="0" borderId="0">
      <alignment horizontal="left"/>
    </xf>
    <xf numFmtId="190" fontId="195" fillId="0" borderId="0"/>
    <xf numFmtId="190" fontId="196" fillId="0" borderId="0"/>
    <xf numFmtId="0" fontId="267" fillId="0" borderId="0" applyFill="0" applyBorder="0" applyProtection="0">
      <alignment horizontal="left"/>
    </xf>
    <xf numFmtId="190" fontId="189" fillId="0" borderId="0"/>
    <xf numFmtId="0" fontId="173" fillId="0" borderId="19" applyFill="0" applyBorder="0" applyProtection="0">
      <alignment horizontal="left" vertical="top"/>
    </xf>
    <xf numFmtId="190" fontId="174" fillId="0" borderId="0"/>
    <xf numFmtId="49" fontId="31" fillId="0" borderId="0" applyNumberFormat="0" applyFont="0" applyFill="0" applyBorder="0" applyAlignment="0">
      <alignment horizontal="left" vertical="center"/>
    </xf>
    <xf numFmtId="49" fontId="31" fillId="0" borderId="0">
      <alignment horizontal="right"/>
    </xf>
    <xf numFmtId="190" fontId="268" fillId="0" borderId="0"/>
    <xf numFmtId="190" fontId="268" fillId="0" borderId="0"/>
    <xf numFmtId="190" fontId="269" fillId="0" borderId="0" applyNumberFormat="0" applyFill="0" applyBorder="0" applyAlignment="0" applyProtection="0"/>
    <xf numFmtId="190" fontId="270" fillId="0" borderId="0"/>
    <xf numFmtId="190" fontId="270" fillId="0" borderId="0"/>
    <xf numFmtId="190" fontId="268" fillId="0" borderId="0"/>
    <xf numFmtId="190" fontId="268" fillId="0" borderId="0"/>
    <xf numFmtId="49" fontId="37" fillId="0" borderId="0" applyFill="0" applyBorder="0" applyAlignment="0"/>
    <xf numFmtId="272" fontId="4" fillId="0" borderId="0" applyFill="0" applyBorder="0" applyAlignment="0"/>
    <xf numFmtId="273" fontId="136" fillId="0" borderId="0" applyFill="0" applyBorder="0" applyAlignment="0"/>
    <xf numFmtId="274" fontId="4" fillId="0" borderId="0" applyFill="0" applyBorder="0" applyAlignment="0"/>
    <xf numFmtId="275" fontId="136" fillId="0" borderId="0" applyFill="0" applyBorder="0" applyAlignment="0"/>
    <xf numFmtId="190" fontId="269" fillId="0" borderId="0" applyNumberFormat="0" applyFill="0" applyBorder="0" applyAlignment="0" applyProtection="0"/>
    <xf numFmtId="276" fontId="5" fillId="0" borderId="0" applyFont="0" applyFill="0" applyBorder="0" applyAlignment="0" applyProtection="0">
      <alignment horizontal="center"/>
    </xf>
    <xf numFmtId="277" fontId="5" fillId="0" borderId="0" applyFont="0" applyFill="0" applyBorder="0" applyAlignment="0" applyProtection="0"/>
    <xf numFmtId="278" fontId="5" fillId="0" borderId="0" applyFont="0" applyFill="0" applyBorder="0" applyAlignment="0" applyProtection="0">
      <alignment horizontal="center"/>
    </xf>
    <xf numFmtId="279" fontId="5" fillId="0" borderId="0" applyFont="0" applyFill="0" applyBorder="0" applyAlignment="0" applyProtection="0">
      <alignment horizontal="center"/>
    </xf>
    <xf numFmtId="38" fontId="4" fillId="0" borderId="0" applyNumberFormat="0" applyFont="0" applyFill="0" applyAlignment="0" applyProtection="0"/>
    <xf numFmtId="40" fontId="50" fillId="0" borderId="0"/>
    <xf numFmtId="40" fontId="271" fillId="0" borderId="0"/>
    <xf numFmtId="0" fontId="272" fillId="0" borderId="0" applyNumberFormat="0" applyFill="0" applyBorder="0" applyAlignment="0" applyProtection="0"/>
    <xf numFmtId="190" fontId="273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90" fontId="66" fillId="0" borderId="0" applyNumberFormat="0" applyFill="0" applyBorder="0" applyAlignment="0" applyProtection="0"/>
    <xf numFmtId="190" fontId="274" fillId="0" borderId="0" applyNumberFormat="0" applyFill="0" applyBorder="0" applyAlignment="0" applyProtection="0"/>
    <xf numFmtId="190" fontId="275" fillId="0" borderId="0" applyNumberFormat="0" applyFill="0" applyBorder="0" applyAlignment="0" applyProtection="0"/>
    <xf numFmtId="190" fontId="274" fillId="0" borderId="0" applyNumberFormat="0" applyFill="0" applyBorder="0" applyAlignment="0" applyProtection="0"/>
    <xf numFmtId="190" fontId="270" fillId="0" borderId="0"/>
    <xf numFmtId="190" fontId="268" fillId="0" borderId="0"/>
    <xf numFmtId="3" fontId="51" fillId="0" borderId="33">
      <alignment horizontal="center"/>
    </xf>
    <xf numFmtId="3" fontId="276" fillId="0" borderId="33">
      <alignment horizontal="center"/>
    </xf>
    <xf numFmtId="0" fontId="4" fillId="0" borderId="37" applyNumberFormat="0" applyFont="0" applyFill="0" applyAlignment="0" applyProtection="0"/>
    <xf numFmtId="0" fontId="277" fillId="0" borderId="16" applyNumberFormat="0" applyFill="0" applyAlignment="0" applyProtection="0"/>
    <xf numFmtId="3" fontId="276" fillId="0" borderId="33">
      <alignment horizontal="center"/>
    </xf>
    <xf numFmtId="0" fontId="162" fillId="0" borderId="7">
      <protection locked="0"/>
    </xf>
    <xf numFmtId="190" fontId="278" fillId="0" borderId="34" applyNumberFormat="0" applyFill="0" applyAlignment="0" applyProtection="0"/>
    <xf numFmtId="190" fontId="278" fillId="0" borderId="47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190" fontId="80" fillId="0" borderId="34" applyNumberFormat="0" applyFill="0" applyAlignment="0" applyProtection="0"/>
    <xf numFmtId="190" fontId="279" fillId="0" borderId="47" applyNumberFormat="0" applyFill="0" applyAlignment="0" applyProtection="0"/>
    <xf numFmtId="259" fontId="41" fillId="0" borderId="22"/>
    <xf numFmtId="0" fontId="280" fillId="0" borderId="0"/>
    <xf numFmtId="0" fontId="4" fillId="78" borderId="0"/>
    <xf numFmtId="0" fontId="281" fillId="78" borderId="0" applyFill="0"/>
    <xf numFmtId="37" fontId="5" fillId="51" borderId="0" applyNumberFormat="0" applyBorder="0" applyAlignment="0" applyProtection="0"/>
    <xf numFmtId="37" fontId="5" fillId="0" borderId="0"/>
    <xf numFmtId="3" fontId="4" fillId="0" borderId="35" applyProtection="0"/>
    <xf numFmtId="0" fontId="5" fillId="52" borderId="0">
      <protection locked="0"/>
    </xf>
    <xf numFmtId="179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282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90" fontId="21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90" fontId="283" fillId="0" borderId="0" applyNumberFormat="0" applyFill="0" applyBorder="0" applyAlignment="0" applyProtection="0"/>
    <xf numFmtId="38" fontId="69" fillId="0" borderId="0" applyNumberFormat="0" applyFont="0" applyFill="0" applyBorder="0" applyProtection="0">
      <alignment horizontal="center" vertical="center" wrapText="1"/>
    </xf>
    <xf numFmtId="28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282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4" fontId="161" fillId="0" borderId="0" applyFont="0">
      <alignment horizontal="center"/>
    </xf>
    <xf numFmtId="1" fontId="5" fillId="0" borderId="0" applyFont="0" applyFill="0" applyBorder="0" applyProtection="0">
      <alignment horizontal="center"/>
    </xf>
    <xf numFmtId="285" fontId="85" fillId="0" borderId="0" applyFont="0" applyFill="0" applyBorder="0" applyAlignment="0" applyProtection="0"/>
    <xf numFmtId="286" fontId="85" fillId="0" borderId="0" applyFont="0" applyFill="0" applyBorder="0" applyAlignment="0" applyProtection="0"/>
    <xf numFmtId="0" fontId="284" fillId="0" borderId="0" applyNumberFormat="0" applyFill="0" applyBorder="0" applyAlignment="0" applyProtection="0">
      <alignment vertical="top"/>
      <protection locked="0"/>
    </xf>
    <xf numFmtId="190" fontId="285" fillId="49" borderId="24" applyNumberFormat="0" applyAlignment="0" applyProtection="0"/>
    <xf numFmtId="190" fontId="286" fillId="49" borderId="24" applyNumberFormat="0" applyAlignment="0" applyProtection="0"/>
    <xf numFmtId="0" fontId="55" fillId="49" borderId="24" applyNumberFormat="0" applyAlignment="0" applyProtection="0"/>
    <xf numFmtId="190" fontId="287" fillId="39" borderId="24" applyNumberFormat="0" applyAlignment="0" applyProtection="0"/>
    <xf numFmtId="190" fontId="286" fillId="49" borderId="24" applyNumberFormat="0" applyAlignment="0" applyProtection="0"/>
    <xf numFmtId="0" fontId="287" fillId="39" borderId="24" applyNumberFormat="0" applyAlignment="0" applyProtection="0"/>
    <xf numFmtId="190" fontId="55" fillId="49" borderId="24" applyNumberFormat="0" applyAlignment="0" applyProtection="0"/>
    <xf numFmtId="190" fontId="73" fillId="0" borderId="0" applyNumberFormat="0" applyFill="0" applyBorder="0" applyAlignment="0" applyProtection="0"/>
    <xf numFmtId="190" fontId="63" fillId="0" borderId="0" applyNumberFormat="0" applyFill="0" applyBorder="0" applyAlignment="0" applyProtection="0"/>
    <xf numFmtId="190" fontId="63" fillId="0" borderId="0" applyNumberFormat="0" applyFill="0" applyBorder="0" applyAlignment="0" applyProtection="0"/>
    <xf numFmtId="190" fontId="288" fillId="0" borderId="0" applyNumberFormat="0" applyFill="0" applyBorder="0" applyAlignment="0" applyProtection="0"/>
    <xf numFmtId="190" fontId="57" fillId="0" borderId="0" applyNumberFormat="0" applyFill="0" applyBorder="0" applyAlignment="0" applyProtection="0"/>
    <xf numFmtId="190" fontId="57" fillId="0" borderId="0" applyNumberFormat="0" applyFill="0" applyBorder="0" applyAlignment="0" applyProtection="0"/>
    <xf numFmtId="190" fontId="289" fillId="0" borderId="0"/>
    <xf numFmtId="41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169" fontId="4" fillId="0" borderId="0" applyFont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169" fontId="290" fillId="0" borderId="0" applyFont="0" applyFill="0" applyBorder="0" applyAlignment="0" applyProtection="0"/>
    <xf numFmtId="169" fontId="29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43" fontId="109" fillId="0" borderId="0" applyFont="0" applyFill="0" applyBorder="0" applyAlignment="0" applyProtection="0"/>
    <xf numFmtId="287" fontId="88" fillId="0" borderId="0" applyFill="0" applyBorder="0" applyAlignment="0" applyProtection="0"/>
    <xf numFmtId="43" fontId="10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287" fontId="88" fillId="0" borderId="0" applyFill="0" applyBorder="0" applyAlignment="0" applyProtection="0"/>
    <xf numFmtId="190" fontId="292" fillId="0" borderId="0" applyNumberFormat="0" applyFill="0" applyBorder="0" applyAlignment="0" applyProtection="0"/>
    <xf numFmtId="190" fontId="29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0" fontId="294" fillId="0" borderId="0" applyNumberFormat="0" applyFill="0" applyBorder="0" applyAlignment="0" applyProtection="0"/>
    <xf numFmtId="19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90" fontId="66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190" fontId="297" fillId="79" borderId="48" applyNumberFormat="0" applyAlignment="0" applyProtection="0"/>
    <xf numFmtId="190" fontId="56" fillId="79" borderId="48" applyNumberFormat="0" applyAlignment="0" applyProtection="0"/>
    <xf numFmtId="190" fontId="56" fillId="50" borderId="25" applyNumberFormat="0" applyAlignment="0" applyProtection="0"/>
    <xf numFmtId="190" fontId="56" fillId="79" borderId="48" applyNumberFormat="0" applyAlignment="0" applyProtection="0"/>
    <xf numFmtId="190" fontId="56" fillId="50" borderId="25" applyNumberFormat="0" applyAlignment="0" applyProtection="0"/>
    <xf numFmtId="190" fontId="298" fillId="0" borderId="49" applyNumberFormat="0" applyFill="0" applyAlignment="0" applyProtection="0"/>
    <xf numFmtId="190" fontId="299" fillId="0" borderId="49" applyNumberFormat="0" applyFill="0" applyAlignment="0" applyProtection="0"/>
    <xf numFmtId="0" fontId="63" fillId="0" borderId="30" applyNumberFormat="0" applyFill="0" applyAlignment="0" applyProtection="0"/>
    <xf numFmtId="190" fontId="300" fillId="0" borderId="44" applyNumberFormat="0" applyFill="0" applyAlignment="0" applyProtection="0"/>
    <xf numFmtId="190" fontId="299" fillId="0" borderId="49" applyNumberFormat="0" applyFill="0" applyAlignment="0" applyProtection="0"/>
    <xf numFmtId="0" fontId="300" fillId="0" borderId="44" applyNumberFormat="0" applyFill="0" applyAlignment="0" applyProtection="0"/>
    <xf numFmtId="190" fontId="63" fillId="0" borderId="30" applyNumberFormat="0" applyFill="0" applyAlignment="0" applyProtection="0"/>
    <xf numFmtId="42" fontId="301" fillId="0" borderId="0" applyFont="0" applyFill="0" applyBorder="0" applyAlignment="0" applyProtection="0"/>
    <xf numFmtId="44" fontId="301" fillId="0" borderId="0" applyFont="0" applyFill="0" applyBorder="0" applyAlignment="0" applyProtection="0"/>
    <xf numFmtId="190" fontId="302" fillId="59" borderId="0" applyNumberFormat="0" applyBorder="0" applyAlignment="0" applyProtection="0"/>
    <xf numFmtId="0" fontId="58" fillId="38" borderId="0" applyNumberFormat="0" applyBorder="0" applyAlignment="0" applyProtection="0"/>
    <xf numFmtId="190" fontId="58" fillId="59" borderId="0" applyNumberFormat="0" applyBorder="0" applyAlignment="0" applyProtection="0"/>
    <xf numFmtId="0" fontId="58" fillId="59" borderId="0" applyNumberFormat="0" applyBorder="0" applyAlignment="0" applyProtection="0"/>
    <xf numFmtId="190" fontId="58" fillId="38" borderId="0" applyNumberFormat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9" fontId="305" fillId="0" borderId="0" applyFont="0" applyFill="0" applyBorder="0" applyAlignment="0" applyProtection="0"/>
    <xf numFmtId="190" fontId="32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0" fontId="32" fillId="0" borderId="0"/>
    <xf numFmtId="190" fontId="306" fillId="0" borderId="0"/>
    <xf numFmtId="190" fontId="32" fillId="0" borderId="0"/>
    <xf numFmtId="190" fontId="32" fillId="0" borderId="0"/>
    <xf numFmtId="0" fontId="32" fillId="0" borderId="0"/>
    <xf numFmtId="190" fontId="76" fillId="0" borderId="0"/>
    <xf numFmtId="0" fontId="76" fillId="0" borderId="0"/>
    <xf numFmtId="190" fontId="76" fillId="0" borderId="0"/>
    <xf numFmtId="0" fontId="76" fillId="0" borderId="0"/>
    <xf numFmtId="190" fontId="76" fillId="0" borderId="0"/>
    <xf numFmtId="0" fontId="76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190" fontId="32" fillId="0" borderId="0"/>
    <xf numFmtId="0" fontId="32" fillId="0" borderId="0"/>
    <xf numFmtId="190" fontId="37" fillId="0" borderId="0">
      <alignment vertical="top"/>
    </xf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88" fillId="0" borderId="0"/>
    <xf numFmtId="0" fontId="88" fillId="0" borderId="0"/>
    <xf numFmtId="190" fontId="290" fillId="0" borderId="0"/>
    <xf numFmtId="190" fontId="291" fillId="0" borderId="0"/>
    <xf numFmtId="0" fontId="290" fillId="0" borderId="0"/>
    <xf numFmtId="190" fontId="37" fillId="0" borderId="0">
      <alignment vertical="top"/>
    </xf>
    <xf numFmtId="190" fontId="135" fillId="0" borderId="0">
      <alignment vertical="top"/>
    </xf>
    <xf numFmtId="190" fontId="135" fillId="0" borderId="0">
      <alignment vertical="top"/>
    </xf>
    <xf numFmtId="0" fontId="76" fillId="0" borderId="0"/>
    <xf numFmtId="190" fontId="76" fillId="0" borderId="0"/>
    <xf numFmtId="190" fontId="76" fillId="0" borderId="0"/>
    <xf numFmtId="0" fontId="76" fillId="0" borderId="0"/>
    <xf numFmtId="0" fontId="76" fillId="0" borderId="0"/>
    <xf numFmtId="190" fontId="88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3" fillId="0" borderId="0"/>
    <xf numFmtId="190" fontId="3" fillId="0" borderId="0"/>
    <xf numFmtId="0" fontId="3" fillId="0" borderId="0"/>
    <xf numFmtId="190" fontId="88" fillId="0" borderId="0"/>
    <xf numFmtId="190" fontId="45" fillId="0" borderId="0"/>
    <xf numFmtId="190" fontId="76" fillId="0" borderId="0"/>
    <xf numFmtId="0" fontId="45" fillId="0" borderId="0"/>
    <xf numFmtId="190" fontId="88" fillId="0" borderId="0"/>
    <xf numFmtId="190" fontId="76" fillId="0" borderId="0"/>
    <xf numFmtId="0" fontId="76" fillId="0" borderId="0"/>
    <xf numFmtId="0" fontId="88" fillId="0" borderId="0"/>
    <xf numFmtId="190" fontId="88" fillId="0" borderId="0"/>
    <xf numFmtId="190" fontId="88" fillId="0" borderId="0"/>
    <xf numFmtId="190" fontId="32" fillId="0" borderId="0"/>
    <xf numFmtId="190" fontId="32" fillId="0" borderId="0"/>
    <xf numFmtId="0" fontId="32" fillId="0" borderId="0"/>
    <xf numFmtId="190" fontId="88" fillId="0" borderId="0"/>
    <xf numFmtId="0" fontId="88" fillId="0" borderId="0"/>
    <xf numFmtId="0" fontId="88" fillId="0" borderId="0"/>
    <xf numFmtId="190" fontId="88" fillId="0" borderId="0"/>
    <xf numFmtId="190" fontId="32" fillId="0" borderId="0"/>
    <xf numFmtId="190" fontId="76" fillId="0" borderId="0"/>
    <xf numFmtId="0" fontId="76" fillId="0" borderId="0"/>
    <xf numFmtId="190" fontId="32" fillId="0" borderId="0"/>
    <xf numFmtId="0" fontId="32" fillId="0" borderId="0"/>
    <xf numFmtId="190" fontId="306" fillId="0" borderId="0"/>
    <xf numFmtId="190" fontId="32" fillId="0" borderId="0"/>
    <xf numFmtId="190" fontId="32" fillId="0" borderId="0"/>
    <xf numFmtId="190" fontId="32" fillId="0" borderId="0"/>
    <xf numFmtId="0" fontId="32" fillId="0" borderId="0"/>
    <xf numFmtId="190" fontId="32" fillId="0" borderId="0"/>
    <xf numFmtId="0" fontId="32" fillId="0" borderId="0"/>
    <xf numFmtId="190" fontId="306" fillId="0" borderId="0"/>
    <xf numFmtId="190" fontId="32" fillId="0" borderId="0"/>
    <xf numFmtId="190" fontId="32" fillId="0" borderId="0"/>
    <xf numFmtId="0" fontId="32" fillId="0" borderId="0"/>
    <xf numFmtId="190" fontId="76" fillId="0" borderId="0"/>
    <xf numFmtId="190" fontId="32" fillId="0" borderId="0"/>
    <xf numFmtId="190" fontId="32" fillId="0" borderId="0"/>
    <xf numFmtId="0" fontId="32" fillId="0" borderId="0"/>
    <xf numFmtId="0" fontId="76" fillId="0" borderId="0"/>
    <xf numFmtId="190" fontId="76" fillId="0" borderId="0"/>
    <xf numFmtId="190" fontId="32" fillId="0" borderId="0"/>
    <xf numFmtId="190" fontId="76" fillId="0" borderId="0"/>
    <xf numFmtId="0" fontId="76" fillId="0" borderId="0"/>
    <xf numFmtId="190" fontId="32" fillId="0" borderId="0"/>
    <xf numFmtId="0" fontId="32" fillId="0" borderId="0"/>
    <xf numFmtId="190" fontId="306" fillId="0" borderId="0"/>
    <xf numFmtId="190" fontId="307" fillId="40" borderId="24" applyNumberFormat="0" applyAlignment="0" applyProtection="0"/>
    <xf numFmtId="190" fontId="308" fillId="40" borderId="24" applyNumberFormat="0" applyAlignment="0" applyProtection="0"/>
    <xf numFmtId="0" fontId="62" fillId="40" borderId="24" applyNumberFormat="0" applyAlignment="0" applyProtection="0"/>
    <xf numFmtId="190" fontId="62" fillId="60" borderId="24" applyNumberFormat="0" applyAlignment="0" applyProtection="0"/>
    <xf numFmtId="190" fontId="62" fillId="39" borderId="24" applyNumberFormat="0" applyAlignment="0" applyProtection="0"/>
    <xf numFmtId="190" fontId="308" fillId="40" borderId="24" applyNumberFormat="0" applyAlignment="0" applyProtection="0"/>
    <xf numFmtId="0" fontId="62" fillId="60" borderId="24" applyNumberFormat="0" applyAlignment="0" applyProtection="0"/>
    <xf numFmtId="190" fontId="62" fillId="40" borderId="24" applyNumberFormat="0" applyAlignment="0" applyProtection="0"/>
    <xf numFmtId="190" fontId="309" fillId="40" borderId="0" applyNumberFormat="0" applyBorder="0" applyAlignment="0" applyProtection="0"/>
    <xf numFmtId="190" fontId="310" fillId="40" borderId="0" applyNumberFormat="0" applyBorder="0" applyAlignment="0" applyProtection="0"/>
    <xf numFmtId="0" fontId="64" fillId="40" borderId="0" applyNumberFormat="0" applyBorder="0" applyAlignment="0" applyProtection="0"/>
    <xf numFmtId="190" fontId="311" fillId="40" borderId="0" applyNumberFormat="0" applyBorder="0" applyAlignment="0" applyProtection="0"/>
    <xf numFmtId="190" fontId="310" fillId="40" borderId="0" applyNumberFormat="0" applyBorder="0" applyAlignment="0" applyProtection="0"/>
    <xf numFmtId="0" fontId="311" fillId="40" borderId="0" applyNumberFormat="0" applyBorder="0" applyAlignment="0" applyProtection="0"/>
    <xf numFmtId="190" fontId="64" fillId="40" borderId="0" applyNumberFormat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290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9" fontId="88" fillId="0" borderId="0" applyFill="0" applyBorder="0" applyAlignment="0" applyProtection="0"/>
    <xf numFmtId="190" fontId="72" fillId="0" borderId="50" applyNumberFormat="0" applyFill="0" applyAlignment="0" applyProtection="0"/>
    <xf numFmtId="190" fontId="67" fillId="0" borderId="50" applyNumberFormat="0" applyFill="0" applyAlignment="0" applyProtection="0"/>
    <xf numFmtId="0" fontId="67" fillId="0" borderId="34" applyNumberFormat="0" applyFill="0" applyAlignment="0" applyProtection="0"/>
    <xf numFmtId="190" fontId="67" fillId="0" borderId="47" applyNumberFormat="0" applyFill="0" applyAlignment="0" applyProtection="0"/>
    <xf numFmtId="190" fontId="67" fillId="0" borderId="50" applyNumberFormat="0" applyFill="0" applyAlignment="0" applyProtection="0"/>
    <xf numFmtId="0" fontId="67" fillId="0" borderId="47" applyNumberFormat="0" applyFill="0" applyAlignment="0" applyProtection="0"/>
    <xf numFmtId="190" fontId="67" fillId="0" borderId="34" applyNumberFormat="0" applyFill="0" applyAlignment="0" applyProtection="0"/>
    <xf numFmtId="190" fontId="312" fillId="41" borderId="0" applyNumberFormat="0" applyBorder="0" applyAlignment="0" applyProtection="0"/>
    <xf numFmtId="0" fontId="54" fillId="48" borderId="0" applyNumberFormat="0" applyBorder="0" applyAlignment="0" applyProtection="0"/>
    <xf numFmtId="190" fontId="54" fillId="41" borderId="0" applyNumberFormat="0" applyBorder="0" applyAlignment="0" applyProtection="0"/>
    <xf numFmtId="0" fontId="54" fillId="41" borderId="0" applyNumberFormat="0" applyBorder="0" applyAlignment="0" applyProtection="0"/>
    <xf numFmtId="190" fontId="54" fillId="48" borderId="0" applyNumberFormat="0" applyBorder="0" applyAlignment="0" applyProtection="0"/>
    <xf numFmtId="190" fontId="305" fillId="0" borderId="0" applyFont="0" applyFill="0" applyBorder="0" applyAlignment="0" applyProtection="0"/>
    <xf numFmtId="190" fontId="305" fillId="0" borderId="0" applyFont="0" applyFill="0" applyBorder="0" applyAlignment="0" applyProtection="0"/>
    <xf numFmtId="190" fontId="305" fillId="0" borderId="0" applyFont="0" applyFill="0" applyBorder="0" applyAlignment="0" applyProtection="0"/>
    <xf numFmtId="190" fontId="305" fillId="0" borderId="0" applyFont="0" applyFill="0" applyBorder="0" applyAlignment="0" applyProtection="0"/>
    <xf numFmtId="0" fontId="37" fillId="0" borderId="0">
      <alignment vertical="top"/>
    </xf>
    <xf numFmtId="190" fontId="305" fillId="0" borderId="0"/>
    <xf numFmtId="39" fontId="313" fillId="0" borderId="0" applyFont="0" applyBorder="0" applyAlignment="0">
      <alignment horizontal="center"/>
    </xf>
    <xf numFmtId="190" fontId="116" fillId="65" borderId="0" applyNumberFormat="0" applyBorder="0" applyAlignment="0" applyProtection="0"/>
    <xf numFmtId="190" fontId="53" fillId="65" borderId="0" applyNumberFormat="0" applyBorder="0" applyAlignment="0" applyProtection="0"/>
    <xf numFmtId="0" fontId="53" fillId="44" borderId="0" applyNumberFormat="0" applyBorder="0" applyAlignment="0" applyProtection="0"/>
    <xf numFmtId="190" fontId="53" fillId="66" borderId="0" applyNumberFormat="0" applyBorder="0" applyAlignment="0" applyProtection="0"/>
    <xf numFmtId="190" fontId="53" fillId="65" borderId="0" applyNumberFormat="0" applyBorder="0" applyAlignment="0" applyProtection="0"/>
    <xf numFmtId="0" fontId="53" fillId="66" borderId="0" applyNumberFormat="0" applyBorder="0" applyAlignment="0" applyProtection="0"/>
    <xf numFmtId="190" fontId="53" fillId="44" borderId="0" applyNumberFormat="0" applyBorder="0" applyAlignment="0" applyProtection="0"/>
    <xf numFmtId="190" fontId="116" fillId="47" borderId="0" applyNumberFormat="0" applyBorder="0" applyAlignment="0" applyProtection="0"/>
    <xf numFmtId="0" fontId="53" fillId="42" borderId="0" applyNumberFormat="0" applyBorder="0" applyAlignment="0" applyProtection="0"/>
    <xf numFmtId="190" fontId="53" fillId="47" borderId="0" applyNumberFormat="0" applyBorder="0" applyAlignment="0" applyProtection="0"/>
    <xf numFmtId="0" fontId="53" fillId="47" borderId="0" applyNumberFormat="0" applyBorder="0" applyAlignment="0" applyProtection="0"/>
    <xf numFmtId="190" fontId="53" fillId="42" borderId="0" applyNumberFormat="0" applyBorder="0" applyAlignment="0" applyProtection="0"/>
    <xf numFmtId="190" fontId="116" fillId="44" borderId="0" applyNumberFormat="0" applyBorder="0" applyAlignment="0" applyProtection="0"/>
    <xf numFmtId="190" fontId="53" fillId="44" borderId="0" applyNumberFormat="0" applyBorder="0" applyAlignment="0" applyProtection="0"/>
    <xf numFmtId="0" fontId="53" fillId="43" borderId="0" applyNumberFormat="0" applyBorder="0" applyAlignment="0" applyProtection="0"/>
    <xf numFmtId="190" fontId="53" fillId="67" borderId="0" applyNumberFormat="0" applyBorder="0" applyAlignment="0" applyProtection="0"/>
    <xf numFmtId="190" fontId="53" fillId="44" borderId="0" applyNumberFormat="0" applyBorder="0" applyAlignment="0" applyProtection="0"/>
    <xf numFmtId="0" fontId="53" fillId="67" borderId="0" applyNumberFormat="0" applyBorder="0" applyAlignment="0" applyProtection="0"/>
    <xf numFmtId="190" fontId="53" fillId="43" borderId="0" applyNumberFormat="0" applyBorder="0" applyAlignment="0" applyProtection="0"/>
    <xf numFmtId="190" fontId="116" fillId="42" borderId="0" applyNumberFormat="0" applyBorder="0" applyAlignment="0" applyProtection="0"/>
    <xf numFmtId="190" fontId="53" fillId="42" borderId="0" applyNumberFormat="0" applyBorder="0" applyAlignment="0" applyProtection="0"/>
    <xf numFmtId="0" fontId="53" fillId="45" borderId="0" applyNumberFormat="0" applyBorder="0" applyAlignment="0" applyProtection="0"/>
    <xf numFmtId="190" fontId="53" fillId="63" borderId="0" applyNumberFormat="0" applyBorder="0" applyAlignment="0" applyProtection="0"/>
    <xf numFmtId="190" fontId="53" fillId="42" borderId="0" applyNumberFormat="0" applyBorder="0" applyAlignment="0" applyProtection="0"/>
    <xf numFmtId="0" fontId="53" fillId="63" borderId="0" applyNumberFormat="0" applyBorder="0" applyAlignment="0" applyProtection="0"/>
    <xf numFmtId="190" fontId="53" fillId="45" borderId="0" applyNumberFormat="0" applyBorder="0" applyAlignment="0" applyProtection="0"/>
    <xf numFmtId="190" fontId="116" fillId="65" borderId="0" applyNumberFormat="0" applyBorder="0" applyAlignment="0" applyProtection="0"/>
    <xf numFmtId="190" fontId="53" fillId="65" borderId="0" applyNumberFormat="0" applyBorder="0" applyAlignment="0" applyProtection="0"/>
    <xf numFmtId="190" fontId="53" fillId="46" borderId="0" applyNumberFormat="0" applyBorder="0" applyAlignment="0" applyProtection="0"/>
    <xf numFmtId="190" fontId="53" fillId="65" borderId="0" applyNumberFormat="0" applyBorder="0" applyAlignment="0" applyProtection="0"/>
    <xf numFmtId="190" fontId="53" fillId="46" borderId="0" applyNumberFormat="0" applyBorder="0" applyAlignment="0" applyProtection="0"/>
    <xf numFmtId="190" fontId="116" fillId="64" borderId="0" applyNumberFormat="0" applyBorder="0" applyAlignment="0" applyProtection="0"/>
    <xf numFmtId="190" fontId="53" fillId="64" borderId="0" applyNumberFormat="0" applyBorder="0" applyAlignment="0" applyProtection="0"/>
    <xf numFmtId="0" fontId="53" fillId="47" borderId="0" applyNumberFormat="0" applyBorder="0" applyAlignment="0" applyProtection="0"/>
    <xf numFmtId="190" fontId="53" fillId="42" borderId="0" applyNumberFormat="0" applyBorder="0" applyAlignment="0" applyProtection="0"/>
    <xf numFmtId="190" fontId="53" fillId="64" borderId="0" applyNumberFormat="0" applyBorder="0" applyAlignment="0" applyProtection="0"/>
    <xf numFmtId="0" fontId="53" fillId="42" borderId="0" applyNumberFormat="0" applyBorder="0" applyAlignment="0" applyProtection="0"/>
    <xf numFmtId="190" fontId="53" fillId="47" borderId="0" applyNumberFormat="0" applyBorder="0" applyAlignment="0" applyProtection="0"/>
    <xf numFmtId="190" fontId="314" fillId="49" borderId="51" applyNumberFormat="0" applyAlignment="0" applyProtection="0"/>
    <xf numFmtId="190" fontId="61" fillId="49" borderId="51" applyNumberFormat="0" applyAlignment="0" applyProtection="0"/>
    <xf numFmtId="0" fontId="65" fillId="49" borderId="32" applyNumberFormat="0" applyAlignment="0" applyProtection="0"/>
    <xf numFmtId="190" fontId="65" fillId="39" borderId="32" applyNumberFormat="0" applyAlignment="0" applyProtection="0"/>
    <xf numFmtId="190" fontId="61" fillId="49" borderId="51" applyNumberFormat="0" applyAlignment="0" applyProtection="0"/>
    <xf numFmtId="0" fontId="65" fillId="39" borderId="32" applyNumberFormat="0" applyAlignment="0" applyProtection="0"/>
    <xf numFmtId="190" fontId="65" fillId="49" borderId="32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37" fillId="37" borderId="31" applyNumberFormat="0" applyFont="0" applyAlignment="0" applyProtection="0"/>
    <xf numFmtId="190" fontId="135" fillId="37" borderId="31" applyNumberFormat="0" applyFont="0" applyAlignment="0" applyProtection="0"/>
    <xf numFmtId="0" fontId="4" fillId="37" borderId="31" applyNumberFormat="0" applyFont="0" applyAlignment="0" applyProtection="0"/>
    <xf numFmtId="0" fontId="30" fillId="37" borderId="31" applyNumberFormat="0" applyFont="0" applyAlignment="0" applyProtection="0"/>
    <xf numFmtId="190" fontId="32" fillId="37" borderId="31" applyNumberFormat="0" applyFont="0" applyAlignment="0" applyProtection="0"/>
    <xf numFmtId="190" fontId="135" fillId="37" borderId="31" applyNumberFormat="0" applyFont="0" applyAlignment="0" applyProtection="0"/>
    <xf numFmtId="0" fontId="32" fillId="37" borderId="31" applyNumberFormat="0" applyFon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0" fontId="29" fillId="37" borderId="31" applyNumberFormat="0" applyFon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88" fillId="80" borderId="31" applyNumberFormat="0" applyAlignment="0" applyProtection="0"/>
    <xf numFmtId="0" fontId="88" fillId="80" borderId="31" applyNumberFormat="0" applyAlignment="0" applyProtection="0"/>
    <xf numFmtId="190" fontId="32" fillId="37" borderId="31" applyNumberFormat="0" applyFont="0" applyAlignment="0" applyProtection="0"/>
    <xf numFmtId="190" fontId="315" fillId="0" borderId="52" applyNumberFormat="0" applyFill="0" applyAlignment="0" applyProtection="0"/>
    <xf numFmtId="190" fontId="316" fillId="0" borderId="52" applyNumberFormat="0" applyFill="0" applyAlignment="0" applyProtection="0"/>
    <xf numFmtId="0" fontId="59" fillId="0" borderId="27" applyNumberFormat="0" applyFill="0" applyAlignment="0" applyProtection="0"/>
    <xf numFmtId="190" fontId="317" fillId="0" borderId="41" applyNumberFormat="0" applyFill="0" applyAlignment="0" applyProtection="0"/>
    <xf numFmtId="190" fontId="316" fillId="0" borderId="52" applyNumberFormat="0" applyFill="0" applyAlignment="0" applyProtection="0"/>
    <xf numFmtId="0" fontId="317" fillId="0" borderId="41" applyNumberFormat="0" applyFill="0" applyAlignment="0" applyProtection="0"/>
    <xf numFmtId="190" fontId="59" fillId="0" borderId="27" applyNumberFormat="0" applyFill="0" applyAlignment="0" applyProtection="0"/>
    <xf numFmtId="190" fontId="318" fillId="0" borderId="42" applyNumberFormat="0" applyFill="0" applyAlignment="0" applyProtection="0"/>
    <xf numFmtId="190" fontId="319" fillId="0" borderId="42" applyNumberFormat="0" applyFill="0" applyAlignment="0" applyProtection="0"/>
    <xf numFmtId="0" fontId="60" fillId="0" borderId="28" applyNumberFormat="0" applyFill="0" applyAlignment="0" applyProtection="0"/>
    <xf numFmtId="190" fontId="320" fillId="0" borderId="42" applyNumberFormat="0" applyFill="0" applyAlignment="0" applyProtection="0"/>
    <xf numFmtId="190" fontId="319" fillId="0" borderId="42" applyNumberFormat="0" applyFill="0" applyAlignment="0" applyProtection="0"/>
    <xf numFmtId="0" fontId="320" fillId="0" borderId="42" applyNumberFormat="0" applyFill="0" applyAlignment="0" applyProtection="0"/>
    <xf numFmtId="190" fontId="60" fillId="0" borderId="28" applyNumberFormat="0" applyFill="0" applyAlignment="0" applyProtection="0"/>
    <xf numFmtId="190" fontId="321" fillId="0" borderId="53" applyNumberFormat="0" applyFill="0" applyAlignment="0" applyProtection="0"/>
    <xf numFmtId="190" fontId="322" fillId="0" borderId="53" applyNumberFormat="0" applyFill="0" applyAlignment="0" applyProtection="0"/>
    <xf numFmtId="0" fontId="61" fillId="0" borderId="29" applyNumberFormat="0" applyFill="0" applyAlignment="0" applyProtection="0"/>
    <xf numFmtId="190" fontId="323" fillId="0" borderId="43" applyNumberFormat="0" applyFill="0" applyAlignment="0" applyProtection="0"/>
    <xf numFmtId="190" fontId="322" fillId="0" borderId="53" applyNumberFormat="0" applyFill="0" applyAlignment="0" applyProtection="0"/>
    <xf numFmtId="0" fontId="323" fillId="0" borderId="43" applyNumberFormat="0" applyFill="0" applyAlignment="0" applyProtection="0"/>
    <xf numFmtId="190" fontId="61" fillId="0" borderId="29" applyNumberFormat="0" applyFill="0" applyAlignment="0" applyProtection="0"/>
    <xf numFmtId="190" fontId="321" fillId="0" borderId="0" applyNumberFormat="0" applyFill="0" applyBorder="0" applyAlignment="0" applyProtection="0"/>
    <xf numFmtId="190" fontId="32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0" fontId="323" fillId="0" borderId="0" applyNumberFormat="0" applyFill="0" applyBorder="0" applyAlignment="0" applyProtection="0"/>
    <xf numFmtId="19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190" fontId="61" fillId="0" borderId="0" applyNumberFormat="0" applyFill="0" applyBorder="0" applyAlignment="0" applyProtection="0"/>
    <xf numFmtId="256" fontId="31" fillId="0" borderId="0"/>
    <xf numFmtId="0" fontId="4" fillId="0" borderId="0"/>
    <xf numFmtId="0" fontId="4" fillId="0" borderId="0"/>
    <xf numFmtId="0" fontId="324" fillId="0" borderId="0" applyFont="0" applyFill="0" applyBorder="0" applyAlignment="0" applyProtection="0"/>
    <xf numFmtId="288" fontId="31" fillId="0" borderId="0" applyFont="0" applyFill="0" applyBorder="0" applyAlignment="0" applyProtection="0"/>
    <xf numFmtId="0" fontId="85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4" fillId="0" borderId="0"/>
    <xf numFmtId="42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37" fontId="110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64" fillId="0" borderId="0"/>
    <xf numFmtId="210" fontId="89" fillId="0" borderId="0" applyFont="0" applyFill="0" applyBorder="0" applyAlignment="0" applyProtection="0"/>
    <xf numFmtId="211" fontId="89" fillId="0" borderId="0" applyFont="0" applyFill="0" applyBorder="0" applyAlignment="0" applyProtection="0"/>
    <xf numFmtId="289" fontId="89" fillId="0" borderId="0" applyFont="0" applyFill="0" applyBorder="0" applyAlignment="0" applyProtection="0"/>
    <xf numFmtId="290" fontId="89" fillId="0" borderId="0" applyFont="0" applyFill="0" applyBorder="0" applyAlignment="0" applyProtection="0"/>
    <xf numFmtId="0" fontId="89" fillId="0" borderId="0"/>
    <xf numFmtId="0" fontId="48" fillId="53" borderId="0"/>
    <xf numFmtId="0" fontId="48" fillId="0" borderId="0"/>
    <xf numFmtId="0" fontId="325" fillId="0" borderId="0" applyFont="0" applyFill="0" applyBorder="0" applyAlignment="0" applyProtection="0"/>
    <xf numFmtId="288" fontId="326" fillId="0" borderId="0" applyFill="0" applyAlignment="0" applyProtection="0"/>
    <xf numFmtId="0" fontId="211" fillId="0" borderId="0"/>
    <xf numFmtId="0" fontId="327" fillId="0" borderId="23" applyNumberFormat="0" applyFill="0" applyProtection="0">
      <alignment horizontal="left"/>
    </xf>
    <xf numFmtId="0" fontId="327" fillId="0" borderId="23" applyNumberFormat="0" applyFill="0" applyProtection="0">
      <alignment horizontal="left"/>
    </xf>
    <xf numFmtId="0" fontId="327" fillId="0" borderId="23" applyNumberFormat="0" applyFill="0" applyProtection="0">
      <alignment horizontal="left"/>
    </xf>
    <xf numFmtId="0" fontId="327" fillId="0" borderId="23" applyNumberFormat="0" applyFill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291" fontId="31" fillId="0" borderId="0" applyFont="0" applyFill="0" applyBorder="0" applyAlignment="0" applyProtection="0"/>
    <xf numFmtId="292" fontId="31" fillId="0" borderId="0" applyFont="0" applyFill="0" applyBorder="0" applyAlignment="0" applyProtection="0"/>
    <xf numFmtId="0" fontId="328" fillId="0" borderId="0" applyFont="0" applyFill="0" applyBorder="0" applyAlignment="0" applyProtection="0"/>
    <xf numFmtId="0" fontId="328" fillId="0" borderId="0" applyFont="0" applyFill="0" applyBorder="0" applyAlignment="0" applyProtection="0"/>
    <xf numFmtId="41" fontId="121" fillId="0" borderId="0" applyFont="0" applyFill="0" applyBorder="0" applyAlignment="0" applyProtection="0"/>
    <xf numFmtId="40" fontId="148" fillId="0" borderId="0" applyFont="0" applyFill="0" applyBorder="0" applyAlignment="0" applyProtection="0"/>
    <xf numFmtId="41" fontId="101" fillId="0" borderId="0"/>
    <xf numFmtId="41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9" fillId="0" borderId="0" applyNumberFormat="0" applyFill="0" applyBorder="0" applyAlignment="0" applyProtection="0">
      <alignment vertical="top"/>
      <protection locked="0"/>
    </xf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" fillId="0" borderId="18" applyNumberFormat="0" applyFill="0" applyProtection="0">
      <alignment horizontal="left"/>
    </xf>
    <xf numFmtId="0" fontId="4" fillId="0" borderId="18" applyNumberFormat="0" applyFill="0" applyProtection="0">
      <alignment horizontal="left"/>
    </xf>
    <xf numFmtId="0" fontId="4" fillId="0" borderId="18" applyNumberFormat="0" applyFill="0" applyProtection="0">
      <alignment horizontal="left"/>
    </xf>
    <xf numFmtId="0" fontId="4" fillId="0" borderId="18" applyNumberFormat="0" applyFill="0" applyProtection="0">
      <alignment horizontal="left"/>
    </xf>
    <xf numFmtId="9" fontId="3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48" fillId="0" borderId="0"/>
    <xf numFmtId="14" fontId="48" fillId="53" borderId="0"/>
    <xf numFmtId="1" fontId="4" fillId="0" borderId="23" applyFill="0" applyProtection="0">
      <alignment horizontal="center"/>
    </xf>
    <xf numFmtId="1" fontId="4" fillId="0" borderId="23" applyFill="0" applyProtection="0">
      <alignment horizontal="center"/>
    </xf>
    <xf numFmtId="1" fontId="4" fillId="0" borderId="23" applyFill="0" applyProtection="0">
      <alignment horizontal="center"/>
    </xf>
    <xf numFmtId="1" fontId="4" fillId="0" borderId="23" applyFill="0" applyProtection="0">
      <alignment horizontal="center"/>
    </xf>
    <xf numFmtId="49" fontId="4" fillId="0" borderId="0" applyFont="0" applyFill="0" applyBorder="0" applyAlignment="0" applyProtection="0"/>
    <xf numFmtId="49" fontId="331" fillId="53" borderId="0"/>
    <xf numFmtId="49" fontId="48" fillId="53" borderId="0"/>
    <xf numFmtId="49" fontId="331" fillId="53" borderId="0">
      <alignment horizontal="left"/>
    </xf>
    <xf numFmtId="293" fontId="4" fillId="0" borderId="23" applyFill="0" applyProtection="0">
      <alignment horizontal="right"/>
    </xf>
    <xf numFmtId="293" fontId="4" fillId="0" borderId="23" applyFill="0" applyProtection="0">
      <alignment horizontal="right"/>
    </xf>
    <xf numFmtId="293" fontId="4" fillId="0" borderId="23" applyFill="0" applyProtection="0">
      <alignment horizontal="right"/>
    </xf>
    <xf numFmtId="293" fontId="4" fillId="0" borderId="23" applyFill="0" applyProtection="0">
      <alignment horizontal="right"/>
    </xf>
    <xf numFmtId="37" fontId="110" fillId="0" borderId="0"/>
    <xf numFmtId="0" fontId="332" fillId="0" borderId="0"/>
    <xf numFmtId="0" fontId="110" fillId="0" borderId="0"/>
    <xf numFmtId="0" fontId="333" fillId="0" borderId="54" applyNumberFormat="0" applyFill="0" applyProtection="0">
      <alignment horizontal="centerContinuous"/>
    </xf>
    <xf numFmtId="0" fontId="334" fillId="0" borderId="18" applyNumberFormat="0" applyFill="0" applyProtection="0">
      <alignment horizontal="center"/>
    </xf>
    <xf numFmtId="0" fontId="334" fillId="0" borderId="18" applyNumberFormat="0" applyFill="0" applyProtection="0">
      <alignment horizontal="center"/>
    </xf>
    <xf numFmtId="0" fontId="334" fillId="0" borderId="18" applyNumberFormat="0" applyFill="0" applyProtection="0">
      <alignment horizontal="center"/>
    </xf>
    <xf numFmtId="0" fontId="334" fillId="0" borderId="18" applyNumberFormat="0" applyFill="0" applyProtection="0">
      <alignment horizontal="center"/>
    </xf>
    <xf numFmtId="40" fontId="335" fillId="0" borderId="0" applyFont="0" applyFill="0" applyBorder="0" applyAlignment="0" applyProtection="0"/>
    <xf numFmtId="167" fontId="91" fillId="0" borderId="0" applyFont="0" applyFill="0" applyBorder="0" applyAlignment="0" applyProtection="0"/>
    <xf numFmtId="38" fontId="335" fillId="0" borderId="0" applyFont="0" applyFill="0" applyBorder="0" applyAlignment="0" applyProtection="0"/>
    <xf numFmtId="38" fontId="336" fillId="0" borderId="0" applyFont="0" applyFill="0" applyBorder="0" applyAlignment="0" applyProtection="0"/>
    <xf numFmtId="190" fontId="4" fillId="0" borderId="0"/>
    <xf numFmtId="0" fontId="337" fillId="0" borderId="0"/>
    <xf numFmtId="49" fontId="338" fillId="53" borderId="0">
      <alignment horizontal="right"/>
    </xf>
    <xf numFmtId="49" fontId="41" fillId="53" borderId="0">
      <alignment horizontal="right"/>
    </xf>
    <xf numFmtId="0" fontId="4" fillId="0" borderId="0"/>
    <xf numFmtId="0" fontId="31" fillId="0" borderId="0"/>
    <xf numFmtId="42" fontId="121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43" fontId="41" fillId="53" borderId="7"/>
    <xf numFmtId="174" fontId="41" fillId="53" borderId="7"/>
    <xf numFmtId="211" fontId="41" fillId="53" borderId="7"/>
    <xf numFmtId="0" fontId="4" fillId="0" borderId="18" applyNumberFormat="0" applyFill="0" applyProtection="0">
      <alignment horizontal="right"/>
    </xf>
    <xf numFmtId="0" fontId="4" fillId="0" borderId="18" applyNumberFormat="0" applyFill="0" applyProtection="0">
      <alignment horizontal="right"/>
    </xf>
    <xf numFmtId="0" fontId="4" fillId="0" borderId="18" applyNumberFormat="0" applyFill="0" applyProtection="0">
      <alignment horizontal="right"/>
    </xf>
    <xf numFmtId="0" fontId="4" fillId="0" borderId="18" applyNumberFormat="0" applyFill="0" applyProtection="0">
      <alignment horizontal="right"/>
    </xf>
    <xf numFmtId="0" fontId="31" fillId="0" borderId="0" applyFont="0" applyFill="0" applyBorder="0" applyAlignment="0" applyProtection="0"/>
    <xf numFmtId="0" fontId="164" fillId="0" borderId="0" applyFont="0" applyFill="0" applyBorder="0" applyAlignment="0" applyProtection="0"/>
    <xf numFmtId="42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44" fontId="48" fillId="0" borderId="0" applyFont="0" applyFill="0" applyBorder="0" applyAlignment="0" applyProtection="0"/>
    <xf numFmtId="9" fontId="340" fillId="0" borderId="0" applyFont="0" applyFill="0" applyBorder="0" applyAlignment="0" applyProtection="0"/>
    <xf numFmtId="42" fontId="121" fillId="0" borderId="0" applyFont="0" applyFill="0" applyBorder="0" applyAlignment="0" applyProtection="0"/>
    <xf numFmtId="44" fontId="121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90" fontId="342" fillId="0" borderId="0" applyNumberFormat="0" applyFill="0" applyBorder="0" applyAlignment="0" applyProtection="0">
      <alignment vertical="top"/>
      <protection locked="0"/>
    </xf>
    <xf numFmtId="203" fontId="343" fillId="0" borderId="0" applyFont="0" applyFill="0" applyBorder="0" applyAlignment="0" applyProtection="0"/>
    <xf numFmtId="204" fontId="343" fillId="0" borderId="0" applyFont="0" applyFill="0" applyBorder="0" applyAlignment="0" applyProtection="0"/>
    <xf numFmtId="0" fontId="327" fillId="0" borderId="23" applyNumberFormat="0" applyFill="0" applyProtection="0">
      <alignment horizontal="center"/>
    </xf>
    <xf numFmtId="0" fontId="327" fillId="0" borderId="23" applyNumberFormat="0" applyFill="0" applyProtection="0">
      <alignment horizontal="center"/>
    </xf>
    <xf numFmtId="0" fontId="327" fillId="0" borderId="23" applyNumberFormat="0" applyFill="0" applyProtection="0">
      <alignment horizontal="center"/>
    </xf>
    <xf numFmtId="0" fontId="327" fillId="0" borderId="23" applyNumberFormat="0" applyFill="0" applyProtection="0">
      <alignment horizontal="center"/>
    </xf>
    <xf numFmtId="0" fontId="31" fillId="0" borderId="0"/>
    <xf numFmtId="0" fontId="34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1" fillId="0" borderId="0" applyFont="0" applyFill="0" applyBorder="0" applyAlignment="0" applyProtection="0"/>
    <xf numFmtId="0" fontId="164" fillId="0" borderId="0" applyFont="0" applyFill="0" applyBorder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0" fontId="29" fillId="0" borderId="0"/>
    <xf numFmtId="0" fontId="29" fillId="0" borderId="0"/>
    <xf numFmtId="0" fontId="29" fillId="0" borderId="0"/>
    <xf numFmtId="0" fontId="32" fillId="58" borderId="0" applyNumberFormat="0" applyBorder="0" applyAlignment="0" applyProtection="0"/>
    <xf numFmtId="0" fontId="32" fillId="41" borderId="0" applyNumberFormat="0" applyBorder="0" applyAlignment="0" applyProtection="0"/>
    <xf numFmtId="0" fontId="32" fillId="59" borderId="0" applyNumberFormat="0" applyBorder="0" applyAlignment="0" applyProtection="0"/>
    <xf numFmtId="0" fontId="32" fillId="48" borderId="0" applyNumberFormat="0" applyBorder="0" applyAlignment="0" applyProtection="0"/>
    <xf numFmtId="0" fontId="32" fillId="60" borderId="0" applyNumberFormat="0" applyBorder="0" applyAlignment="0" applyProtection="0"/>
    <xf numFmtId="0" fontId="32" fillId="35" borderId="0" applyNumberFormat="0" applyBorder="0" applyAlignment="0" applyProtection="0"/>
    <xf numFmtId="0" fontId="32" fillId="61" borderId="0" applyNumberFormat="0" applyBorder="0" applyAlignment="0" applyProtection="0"/>
    <xf numFmtId="0" fontId="32" fillId="48" borderId="0" applyNumberFormat="0" applyBorder="0" applyAlignment="0" applyProtection="0"/>
    <xf numFmtId="0" fontId="32" fillId="35" borderId="0" applyNumberFormat="0" applyBorder="0" applyAlignment="0" applyProtection="0"/>
    <xf numFmtId="0" fontId="32" fillId="43" borderId="0" applyNumberFormat="0" applyBorder="0" applyAlignment="0" applyProtection="0"/>
    <xf numFmtId="0" fontId="62" fillId="60" borderId="24" applyNumberFormat="0" applyAlignment="0" applyProtection="0"/>
    <xf numFmtId="0" fontId="53" fillId="62" borderId="0" applyNumberFormat="0" applyBorder="0" applyAlignment="0" applyProtection="0"/>
    <xf numFmtId="0" fontId="53" fillId="36" borderId="0" applyNumberFormat="0" applyBorder="0" applyAlignment="0" applyProtection="0"/>
    <xf numFmtId="0" fontId="53" fillId="61" borderId="0" applyNumberFormat="0" applyBorder="0" applyAlignment="0" applyProtection="0"/>
    <xf numFmtId="0" fontId="53" fillId="63" borderId="0" applyNumberFormat="0" applyBorder="0" applyAlignment="0" applyProtection="0"/>
    <xf numFmtId="0" fontId="53" fillId="46" borderId="0" applyNumberFormat="0" applyBorder="0" applyAlignment="0" applyProtection="0"/>
    <xf numFmtId="0" fontId="53" fillId="64" borderId="0" applyNumberFormat="0" applyBorder="0" applyAlignment="0" applyProtection="0"/>
    <xf numFmtId="3" fontId="29" fillId="0" borderId="20" applyFont="0" applyFill="0" applyAlignment="0" applyProtection="0"/>
    <xf numFmtId="3" fontId="29" fillId="0" borderId="20" applyFont="0" applyFill="0" applyAlignment="0" applyProtection="0"/>
    <xf numFmtId="0" fontId="53" fillId="66" borderId="0" applyNumberFormat="0" applyBorder="0" applyAlignment="0" applyProtection="0"/>
    <xf numFmtId="0" fontId="53" fillId="47" borderId="0" applyNumberFormat="0" applyBorder="0" applyAlignment="0" applyProtection="0"/>
    <xf numFmtId="0" fontId="53" fillId="67" borderId="0" applyNumberFormat="0" applyBorder="0" applyAlignment="0" applyProtection="0"/>
    <xf numFmtId="0" fontId="53" fillId="63" borderId="0" applyNumberFormat="0" applyBorder="0" applyAlignment="0" applyProtection="0"/>
    <xf numFmtId="0" fontId="53" fillId="42" borderId="0" applyNumberFormat="0" applyBorder="0" applyAlignment="0" applyProtection="0"/>
    <xf numFmtId="0" fontId="54" fillId="41" borderId="0" applyNumberFormat="0" applyBorder="0" applyAlignment="0" applyProtection="0"/>
    <xf numFmtId="0" fontId="287" fillId="39" borderId="24" applyNumberFormat="0" applyAlignment="0" applyProtection="0"/>
    <xf numFmtId="3" fontId="29" fillId="0" borderId="20" applyFont="0" applyFill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58" fillId="59" borderId="0" applyNumberFormat="0" applyBorder="0" applyAlignment="0" applyProtection="0"/>
    <xf numFmtId="0" fontId="317" fillId="0" borderId="41" applyNumberFormat="0" applyFill="0" applyAlignment="0" applyProtection="0"/>
    <xf numFmtId="0" fontId="320" fillId="0" borderId="42" applyNumberFormat="0" applyFill="0" applyAlignment="0" applyProtection="0"/>
    <xf numFmtId="0" fontId="323" fillId="0" borderId="43" applyNumberFormat="0" applyFill="0" applyAlignment="0" applyProtection="0"/>
    <xf numFmtId="0" fontId="323" fillId="0" borderId="0" applyNumberFormat="0" applyFill="0" applyBorder="0" applyAlignment="0" applyProtection="0"/>
    <xf numFmtId="0" fontId="62" fillId="60" borderId="24" applyNumberFormat="0" applyAlignment="0" applyProtection="0"/>
    <xf numFmtId="0" fontId="300" fillId="0" borderId="44" applyNumberFormat="0" applyFill="0" applyAlignment="0" applyProtection="0"/>
    <xf numFmtId="0" fontId="311" fillId="40" borderId="0" applyNumberFormat="0" applyBorder="0" applyAlignment="0" applyProtection="0"/>
    <xf numFmtId="0" fontId="346" fillId="0" borderId="0"/>
    <xf numFmtId="0" fontId="346" fillId="0" borderId="0"/>
    <xf numFmtId="0" fontId="346" fillId="0" borderId="0"/>
    <xf numFmtId="0" fontId="229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346" fillId="0" borderId="0"/>
    <xf numFmtId="0" fontId="1" fillId="0" borderId="0"/>
    <xf numFmtId="0" fontId="346" fillId="0" borderId="0"/>
    <xf numFmtId="0" fontId="346" fillId="0" borderId="0"/>
    <xf numFmtId="0" fontId="29" fillId="0" borderId="0"/>
    <xf numFmtId="0" fontId="346" fillId="0" borderId="0"/>
    <xf numFmtId="0" fontId="346" fillId="37" borderId="31" applyNumberFormat="0" applyFont="0" applyAlignment="0" applyProtection="0"/>
    <xf numFmtId="0" fontId="65" fillId="39" borderId="32" applyNumberFormat="0" applyAlignment="0" applyProtection="0"/>
    <xf numFmtId="9" fontId="1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347" fillId="0" borderId="47" applyNumberFormat="0" applyFill="0" applyAlignment="0" applyProtection="0"/>
    <xf numFmtId="0" fontId="4" fillId="0" borderId="0"/>
    <xf numFmtId="0" fontId="29" fillId="0" borderId="0"/>
    <xf numFmtId="0" fontId="62" fillId="60" borderId="24" applyNumberFormat="0" applyAlignment="0" applyProtection="0"/>
    <xf numFmtId="0" fontId="62" fillId="60" borderId="24" applyNumberFormat="0" applyAlignment="0" applyProtection="0"/>
    <xf numFmtId="3" fontId="29" fillId="0" borderId="20" applyFont="0" applyFill="0" applyAlignment="0" applyProtection="0"/>
    <xf numFmtId="0" fontId="29" fillId="0" borderId="0"/>
    <xf numFmtId="0" fontId="29" fillId="0" borderId="0"/>
    <xf numFmtId="169" fontId="3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3" fontId="29" fillId="0" borderId="20" applyFont="0" applyFill="0" applyAlignment="0" applyProtection="0"/>
    <xf numFmtId="3" fontId="29" fillId="0" borderId="20" applyFont="0" applyFill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0" fontId="4" fillId="0" borderId="0"/>
    <xf numFmtId="0" fontId="348" fillId="0" borderId="0">
      <alignment vertical="center"/>
    </xf>
    <xf numFmtId="0" fontId="2" fillId="0" borderId="0"/>
    <xf numFmtId="169" fontId="34" fillId="0" borderId="0" applyFont="0" applyFill="0" applyBorder="0" applyAlignment="0" applyProtection="0"/>
    <xf numFmtId="0" fontId="34" fillId="0" borderId="0"/>
    <xf numFmtId="3" fontId="30" fillId="0" borderId="20" applyFont="0" applyFill="0" applyAlignment="0" applyProtection="0"/>
    <xf numFmtId="0" fontId="29" fillId="0" borderId="0"/>
    <xf numFmtId="9" fontId="2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6" fillId="35" borderId="0" applyNumberFormat="0" applyBorder="0" applyAlignment="0" applyProtection="0"/>
    <xf numFmtId="0" fontId="34" fillId="35" borderId="0" applyNumberFormat="0" applyBorder="0" applyAlignment="0" applyProtection="0"/>
    <xf numFmtId="0" fontId="346" fillId="36" borderId="0" applyNumberFormat="0" applyBorder="0" applyAlignment="0" applyProtection="0"/>
    <xf numFmtId="0" fontId="34" fillId="36" borderId="0" applyNumberFormat="0" applyBorder="0" applyAlignment="0" applyProtection="0"/>
    <xf numFmtId="0" fontId="346" fillId="37" borderId="0" applyNumberFormat="0" applyBorder="0" applyAlignment="0" applyProtection="0"/>
    <xf numFmtId="0" fontId="34" fillId="37" borderId="0" applyNumberFormat="0" applyBorder="0" applyAlignment="0" applyProtection="0"/>
    <xf numFmtId="0" fontId="346" fillId="60" borderId="0" applyNumberFormat="0" applyBorder="0" applyAlignment="0" applyProtection="0"/>
    <xf numFmtId="0" fontId="34" fillId="60" borderId="0" applyNumberFormat="0" applyBorder="0" applyAlignment="0" applyProtection="0"/>
    <xf numFmtId="0" fontId="346" fillId="38" borderId="0" applyNumberFormat="0" applyBorder="0" applyAlignment="0" applyProtection="0"/>
    <xf numFmtId="0" fontId="346" fillId="37" borderId="0" applyNumberFormat="0" applyBorder="0" applyAlignment="0" applyProtection="0"/>
    <xf numFmtId="0" fontId="34" fillId="37" borderId="0" applyNumberFormat="0" applyBorder="0" applyAlignment="0" applyProtection="0"/>
    <xf numFmtId="0" fontId="109" fillId="60" borderId="0" applyNumberFormat="0" applyBorder="0" applyAlignment="0" applyProtection="0"/>
    <xf numFmtId="0" fontId="109" fillId="36" borderId="0" applyNumberFormat="0" applyBorder="0" applyAlignment="0" applyProtection="0"/>
    <xf numFmtId="0" fontId="109" fillId="37" borderId="0" applyNumberFormat="0" applyBorder="0" applyAlignment="0" applyProtection="0"/>
    <xf numFmtId="0" fontId="109" fillId="60" borderId="0" applyNumberFormat="0" applyBorder="0" applyAlignment="0" applyProtection="0"/>
    <xf numFmtId="0" fontId="109" fillId="38" borderId="0" applyNumberFormat="0" applyBorder="0" applyAlignment="0" applyProtection="0"/>
    <xf numFmtId="0" fontId="109" fillId="37" borderId="0" applyNumberFormat="0" applyBorder="0" applyAlignment="0" applyProtection="0"/>
    <xf numFmtId="0" fontId="346" fillId="38" borderId="0" applyNumberFormat="0" applyBorder="0" applyAlignment="0" applyProtection="0"/>
    <xf numFmtId="0" fontId="34" fillId="38" borderId="0" applyNumberFormat="0" applyBorder="0" applyAlignment="0" applyProtection="0"/>
    <xf numFmtId="0" fontId="346" fillId="36" borderId="0" applyNumberFormat="0" applyBorder="0" applyAlignment="0" applyProtection="0"/>
    <xf numFmtId="0" fontId="346" fillId="40" borderId="0" applyNumberFormat="0" applyBorder="0" applyAlignment="0" applyProtection="0"/>
    <xf numFmtId="0" fontId="34" fillId="40" borderId="0" applyNumberFormat="0" applyBorder="0" applyAlignment="0" applyProtection="0"/>
    <xf numFmtId="0" fontId="346" fillId="41" borderId="0" applyNumberFormat="0" applyBorder="0" applyAlignment="0" applyProtection="0"/>
    <xf numFmtId="0" fontId="34" fillId="41" borderId="0" applyNumberFormat="0" applyBorder="0" applyAlignment="0" applyProtection="0"/>
    <xf numFmtId="0" fontId="346" fillId="38" borderId="0" applyNumberFormat="0" applyBorder="0" applyAlignment="0" applyProtection="0"/>
    <xf numFmtId="0" fontId="34" fillId="38" borderId="0" applyNumberFormat="0" applyBorder="0" applyAlignment="0" applyProtection="0"/>
    <xf numFmtId="0" fontId="346" fillId="37" borderId="0" applyNumberFormat="0" applyBorder="0" applyAlignment="0" applyProtection="0"/>
    <xf numFmtId="0" fontId="34" fillId="37" borderId="0" applyNumberFormat="0" applyBorder="0" applyAlignment="0" applyProtection="0"/>
    <xf numFmtId="0" fontId="109" fillId="39" borderId="0" applyNumberFormat="0" applyBorder="0" applyAlignment="0" applyProtection="0"/>
    <xf numFmtId="0" fontId="109" fillId="36" borderId="0" applyNumberFormat="0" applyBorder="0" applyAlignment="0" applyProtection="0"/>
    <xf numFmtId="0" fontId="109" fillId="40" borderId="0" applyNumberFormat="0" applyBorder="0" applyAlignment="0" applyProtection="0"/>
    <xf numFmtId="0" fontId="109" fillId="39" borderId="0" applyNumberFormat="0" applyBorder="0" applyAlignment="0" applyProtection="0"/>
    <xf numFmtId="0" fontId="109" fillId="35" borderId="0" applyNumberFormat="0" applyBorder="0" applyAlignment="0" applyProtection="0"/>
    <xf numFmtId="0" fontId="109" fillId="40" borderId="0" applyNumberFormat="0" applyBorder="0" applyAlignment="0" applyProtection="0"/>
    <xf numFmtId="0" fontId="356" fillId="38" borderId="0" applyNumberFormat="0" applyBorder="0" applyAlignment="0" applyProtection="0"/>
    <xf numFmtId="0" fontId="355" fillId="38" borderId="0" applyNumberFormat="0" applyBorder="0" applyAlignment="0" applyProtection="0"/>
    <xf numFmtId="0" fontId="356" fillId="42" borderId="0" applyNumberFormat="0" applyBorder="0" applyAlignment="0" applyProtection="0"/>
    <xf numFmtId="0" fontId="355" fillId="42" borderId="0" applyNumberFormat="0" applyBorder="0" applyAlignment="0" applyProtection="0"/>
    <xf numFmtId="0" fontId="356" fillId="43" borderId="0" applyNumberFormat="0" applyBorder="0" applyAlignment="0" applyProtection="0"/>
    <xf numFmtId="0" fontId="355" fillId="43" borderId="0" applyNumberFormat="0" applyBorder="0" applyAlignment="0" applyProtection="0"/>
    <xf numFmtId="0" fontId="356" fillId="41" borderId="0" applyNumberFormat="0" applyBorder="0" applyAlignment="0" applyProtection="0"/>
    <xf numFmtId="0" fontId="355" fillId="41" borderId="0" applyNumberFormat="0" applyBorder="0" applyAlignment="0" applyProtection="0"/>
    <xf numFmtId="0" fontId="356" fillId="38" borderId="0" applyNumberFormat="0" applyBorder="0" applyAlignment="0" applyProtection="0"/>
    <xf numFmtId="0" fontId="355" fillId="38" borderId="0" applyNumberFormat="0" applyBorder="0" applyAlignment="0" applyProtection="0"/>
    <xf numFmtId="0" fontId="356" fillId="36" borderId="0" applyNumberFormat="0" applyBorder="0" applyAlignment="0" applyProtection="0"/>
    <xf numFmtId="0" fontId="355" fillId="36" borderId="0" applyNumberFormat="0" applyBorder="0" applyAlignment="0" applyProtection="0"/>
    <xf numFmtId="0" fontId="116" fillId="65" borderId="0" applyNumberFormat="0" applyBorder="0" applyAlignment="0" applyProtection="0"/>
    <xf numFmtId="0" fontId="116" fillId="36" borderId="0" applyNumberFormat="0" applyBorder="0" applyAlignment="0" applyProtection="0"/>
    <xf numFmtId="0" fontId="116" fillId="40" borderId="0" applyNumberFormat="0" applyBorder="0" applyAlignment="0" applyProtection="0"/>
    <xf numFmtId="0" fontId="116" fillId="39" borderId="0" applyNumberFormat="0" applyBorder="0" applyAlignment="0" applyProtection="0"/>
    <xf numFmtId="0" fontId="116" fillId="65" borderId="0" applyNumberFormat="0" applyBorder="0" applyAlignment="0" applyProtection="0"/>
    <xf numFmtId="0" fontId="116" fillId="36" borderId="0" applyNumberFormat="0" applyBorder="0" applyAlignment="0" applyProtection="0"/>
    <xf numFmtId="0" fontId="356" fillId="44" borderId="0" applyNumberFormat="0" applyBorder="0" applyAlignment="0" applyProtection="0"/>
    <xf numFmtId="0" fontId="355" fillId="44" borderId="0" applyNumberFormat="0" applyBorder="0" applyAlignment="0" applyProtection="0"/>
    <xf numFmtId="0" fontId="356" fillId="42" borderId="0" applyNumberFormat="0" applyBorder="0" applyAlignment="0" applyProtection="0"/>
    <xf numFmtId="0" fontId="355" fillId="42" borderId="0" applyNumberFormat="0" applyBorder="0" applyAlignment="0" applyProtection="0"/>
    <xf numFmtId="0" fontId="356" fillId="43" borderId="0" applyNumberFormat="0" applyBorder="0" applyAlignment="0" applyProtection="0"/>
    <xf numFmtId="0" fontId="355" fillId="43" borderId="0" applyNumberFormat="0" applyBorder="0" applyAlignment="0" applyProtection="0"/>
    <xf numFmtId="0" fontId="356" fillId="45" borderId="0" applyNumberFormat="0" applyBorder="0" applyAlignment="0" applyProtection="0"/>
    <xf numFmtId="0" fontId="355" fillId="45" borderId="0" applyNumberFormat="0" applyBorder="0" applyAlignment="0" applyProtection="0"/>
    <xf numFmtId="0" fontId="356" fillId="46" borderId="0" applyNumberFormat="0" applyBorder="0" applyAlignment="0" applyProtection="0"/>
    <xf numFmtId="0" fontId="356" fillId="47" borderId="0" applyNumberFormat="0" applyBorder="0" applyAlignment="0" applyProtection="0"/>
    <xf numFmtId="0" fontId="355" fillId="47" borderId="0" applyNumberFormat="0" applyBorder="0" applyAlignment="0" applyProtection="0"/>
    <xf numFmtId="0" fontId="357" fillId="48" borderId="0" applyNumberFormat="0" applyBorder="0" applyAlignment="0" applyProtection="0"/>
    <xf numFmtId="0" fontId="351" fillId="48" borderId="0" applyNumberFormat="0" applyBorder="0" applyAlignment="0" applyProtection="0"/>
    <xf numFmtId="0" fontId="358" fillId="49" borderId="24" applyNumberFormat="0" applyAlignment="0" applyProtection="0"/>
    <xf numFmtId="0" fontId="359" fillId="49" borderId="11" applyNumberFormat="0" applyAlignment="0" applyProtection="0"/>
    <xf numFmtId="0" fontId="360" fillId="50" borderId="25" applyNumberFormat="0" applyAlignment="0" applyProtection="0"/>
    <xf numFmtId="39" fontId="361" fillId="0" borderId="0"/>
    <xf numFmtId="39" fontId="361" fillId="0" borderId="0"/>
    <xf numFmtId="39" fontId="361" fillId="0" borderId="0"/>
    <xf numFmtId="39" fontId="361" fillId="0" borderId="0"/>
    <xf numFmtId="39" fontId="361" fillId="0" borderId="0"/>
    <xf numFmtId="39" fontId="361" fillId="0" borderId="0"/>
    <xf numFmtId="39" fontId="361" fillId="0" borderId="0"/>
    <xf numFmtId="39" fontId="361" fillId="0" borderId="0"/>
    <xf numFmtId="169" fontId="45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9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5" fillId="0" borderId="0" applyFont="0" applyFill="0" applyBorder="0" applyAlignment="0" applyProtection="0"/>
    <xf numFmtId="229" fontId="152" fillId="0" borderId="0"/>
    <xf numFmtId="0" fontId="156" fillId="0" borderId="0">
      <alignment horizontal="left"/>
    </xf>
    <xf numFmtId="0" fontId="157" fillId="0" borderId="0"/>
    <xf numFmtId="0" fontId="158" fillId="0" borderId="0">
      <alignment horizontal="left"/>
    </xf>
    <xf numFmtId="0" fontId="44" fillId="49" borderId="7" applyFill="0" applyBorder="0" applyAlignment="0">
      <alignment horizontal="right"/>
    </xf>
    <xf numFmtId="295" fontId="362" fillId="0" borderId="0" applyFont="0" applyFill="0" applyBorder="0" applyAlignment="0" applyProtection="0"/>
    <xf numFmtId="234" fontId="152" fillId="0" borderId="0"/>
    <xf numFmtId="238" fontId="152" fillId="0" borderId="0"/>
    <xf numFmtId="0" fontId="12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364" fillId="38" borderId="0" applyNumberFormat="0" applyBorder="0" applyAlignment="0" applyProtection="0"/>
    <xf numFmtId="0" fontId="350" fillId="38" borderId="0" applyNumberFormat="0" applyBorder="0" applyAlignment="0" applyProtection="0"/>
    <xf numFmtId="0" fontId="183" fillId="0" borderId="0">
      <alignment horizontal="left"/>
    </xf>
    <xf numFmtId="0" fontId="183" fillId="0" borderId="0">
      <alignment horizontal="left"/>
    </xf>
    <xf numFmtId="0" fontId="365" fillId="0" borderId="27" applyNumberFormat="0" applyFill="0" applyAlignment="0" applyProtection="0"/>
    <xf numFmtId="0" fontId="59" fillId="0" borderId="27" applyNumberFormat="0" applyFill="0" applyAlignment="0" applyProtection="0"/>
    <xf numFmtId="0" fontId="189" fillId="0" borderId="0">
      <alignment horizontal="left"/>
    </xf>
    <xf numFmtId="0" fontId="190" fillId="0" borderId="19">
      <alignment horizontal="left" vertical="top"/>
    </xf>
    <xf numFmtId="0" fontId="366" fillId="0" borderId="28" applyNumberFormat="0" applyFill="0" applyAlignment="0" applyProtection="0"/>
    <xf numFmtId="0" fontId="60" fillId="0" borderId="28" applyNumberFormat="0" applyFill="0" applyAlignment="0" applyProtection="0"/>
    <xf numFmtId="0" fontId="195" fillId="0" borderId="0">
      <alignment horizontal="left"/>
    </xf>
    <xf numFmtId="0" fontId="197" fillId="0" borderId="19">
      <alignment horizontal="left" vertical="top"/>
    </xf>
    <xf numFmtId="0" fontId="367" fillId="0" borderId="29" applyNumberFormat="0" applyFill="0" applyAlignment="0" applyProtection="0"/>
    <xf numFmtId="0" fontId="61" fillId="0" borderId="29" applyNumberFormat="0" applyFill="0" applyAlignment="0" applyProtection="0"/>
    <xf numFmtId="0" fontId="203" fillId="0" borderId="0">
      <alignment horizontal="left"/>
    </xf>
    <xf numFmtId="0" fontId="36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68" fillId="40" borderId="24" applyNumberFormat="0" applyAlignment="0" applyProtection="0"/>
    <xf numFmtId="0" fontId="352" fillId="40" borderId="11" applyNumberFormat="0" applyAlignment="0" applyProtection="0"/>
    <xf numFmtId="0" fontId="369" fillId="0" borderId="30" applyNumberFormat="0" applyFill="0" applyAlignment="0" applyProtection="0"/>
    <xf numFmtId="0" fontId="63" fillId="0" borderId="30" applyNumberFormat="0" applyFill="0" applyAlignment="0" applyProtection="0"/>
    <xf numFmtId="0" fontId="4" fillId="0" borderId="0"/>
    <xf numFmtId="0" fontId="370" fillId="40" borderId="0" applyNumberFormat="0" applyBorder="0" applyAlignment="0" applyProtection="0"/>
    <xf numFmtId="0" fontId="371" fillId="6" borderId="0" applyNumberFormat="0" applyBorder="0" applyAlignment="0" applyProtection="0"/>
    <xf numFmtId="0" fontId="152" fillId="0" borderId="0"/>
    <xf numFmtId="0" fontId="34" fillId="0" borderId="0"/>
    <xf numFmtId="0" fontId="34" fillId="0" borderId="0"/>
    <xf numFmtId="0" fontId="30" fillId="0" borderId="0"/>
    <xf numFmtId="0" fontId="372" fillId="0" borderId="0"/>
    <xf numFmtId="0" fontId="109" fillId="0" borderId="0"/>
    <xf numFmtId="0" fontId="148" fillId="0" borderId="0"/>
    <xf numFmtId="0" fontId="37" fillId="0" borderId="0">
      <alignment vertical="top"/>
    </xf>
    <xf numFmtId="0" fontId="196" fillId="0" borderId="0"/>
    <xf numFmtId="0" fontId="373" fillId="37" borderId="31" applyNumberFormat="0" applyFont="0" applyAlignment="0" applyProtection="0"/>
    <xf numFmtId="0" fontId="32" fillId="10" borderId="15" applyNumberFormat="0" applyFont="0" applyAlignment="0" applyProtection="0"/>
    <xf numFmtId="0" fontId="374" fillId="49" borderId="32" applyNumberFormat="0" applyAlignment="0" applyProtection="0"/>
    <xf numFmtId="0" fontId="353" fillId="49" borderId="12" applyNumberFormat="0" applyAlignment="0" applyProtection="0"/>
    <xf numFmtId="0" fontId="249" fillId="0" borderId="0">
      <alignment horizontal="left"/>
    </xf>
    <xf numFmtId="0" fontId="44" fillId="49" borderId="0" applyFill="0" applyBorder="0" applyAlignment="0" applyProtection="0"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45">
      <alignment vertical="center"/>
    </xf>
    <xf numFmtId="0" fontId="74" fillId="5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4" fillId="57" borderId="0" applyNumberFormat="0" applyBorder="0" applyAlignment="0" applyProtection="0"/>
    <xf numFmtId="0" fontId="4" fillId="3" borderId="0" applyNumberFormat="0" applyAlignment="0" applyProtection="0"/>
    <xf numFmtId="0" fontId="74" fillId="57" borderId="0" applyNumberFormat="0" applyBorder="0" applyAlignment="0" applyProtection="0"/>
    <xf numFmtId="0" fontId="4" fillId="3" borderId="0" applyNumberFormat="0" applyBorder="0" applyAlignment="0" applyProtection="0"/>
    <xf numFmtId="0" fontId="4" fillId="75" borderId="0" applyNumberFormat="0" applyBorder="0" applyAlignment="0" applyProtection="0"/>
    <xf numFmtId="0" fontId="74" fillId="75" borderId="0" applyNumberFormat="0" applyBorder="0" applyAlignment="0" applyProtection="0"/>
    <xf numFmtId="0" fontId="4" fillId="0" borderId="0" applyFont="0" applyFill="0" applyBorder="0" applyAlignment="0" applyProtection="0"/>
    <xf numFmtId="0" fontId="4" fillId="56" borderId="0" applyNumberFormat="0" applyFont="0" applyBorder="0" applyAlignment="0" applyProtection="0"/>
    <xf numFmtId="0" fontId="31" fillId="0" borderId="0"/>
    <xf numFmtId="0" fontId="265" fillId="0" borderId="0">
      <alignment horizontal="left"/>
    </xf>
    <xf numFmtId="0" fontId="174" fillId="0" borderId="0">
      <alignment horizontal="left"/>
    </xf>
    <xf numFmtId="0" fontId="195" fillId="0" borderId="0"/>
    <xf numFmtId="0" fontId="189" fillId="0" borderId="0"/>
    <xf numFmtId="0" fontId="174" fillId="0" borderId="0"/>
    <xf numFmtId="0" fontId="375" fillId="0" borderId="0" applyNumberFormat="0" applyFill="0" applyBorder="0" applyAlignment="0" applyProtection="0"/>
    <xf numFmtId="0" fontId="268" fillId="0" borderId="0"/>
    <xf numFmtId="0" fontId="268" fillId="0" borderId="0"/>
    <xf numFmtId="0" fontId="270" fillId="0" borderId="0"/>
    <xf numFmtId="0" fontId="270" fillId="0" borderId="0"/>
    <xf numFmtId="0" fontId="268" fillId="0" borderId="0"/>
    <xf numFmtId="0" fontId="268" fillId="0" borderId="0"/>
    <xf numFmtId="0" fontId="37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0" fillId="0" borderId="0"/>
    <xf numFmtId="0" fontId="268" fillId="0" borderId="0"/>
    <xf numFmtId="0" fontId="347" fillId="0" borderId="34" applyNumberFormat="0" applyFill="0" applyAlignment="0" applyProtection="0"/>
    <xf numFmtId="0" fontId="354" fillId="0" borderId="34" applyNumberFormat="0" applyFill="0" applyAlignment="0" applyProtection="0"/>
    <xf numFmtId="0" fontId="369" fillId="0" borderId="0" applyNumberFormat="0" applyFill="0" applyBorder="0" applyAlignment="0" applyProtection="0"/>
    <xf numFmtId="0" fontId="285" fillId="49" borderId="24" applyNumberFormat="0" applyAlignment="0" applyProtection="0"/>
    <xf numFmtId="0" fontId="73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297" fillId="79" borderId="48" applyNumberFormat="0" applyAlignment="0" applyProtection="0"/>
    <xf numFmtId="0" fontId="298" fillId="0" borderId="49" applyNumberFormat="0" applyFill="0" applyAlignment="0" applyProtection="0"/>
    <xf numFmtId="0" fontId="302" fillId="59" borderId="0" applyNumberFormat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37" fillId="0" borderId="0">
      <alignment vertical="top"/>
    </xf>
    <xf numFmtId="0" fontId="307" fillId="40" borderId="24" applyNumberFormat="0" applyAlignment="0" applyProtection="0"/>
    <xf numFmtId="0" fontId="309" fillId="40" borderId="0" applyNumberFormat="0" applyBorder="0" applyAlignment="0" applyProtection="0"/>
    <xf numFmtId="0" fontId="72" fillId="0" borderId="50" applyNumberFormat="0" applyFill="0" applyAlignment="0" applyProtection="0"/>
    <xf numFmtId="0" fontId="312" fillId="41" borderId="0" applyNumberFormat="0" applyBorder="0" applyAlignment="0" applyProtection="0"/>
    <xf numFmtId="0" fontId="116" fillId="65" borderId="0" applyNumberFormat="0" applyBorder="0" applyAlignment="0" applyProtection="0"/>
    <xf numFmtId="0" fontId="116" fillId="47" borderId="0" applyNumberFormat="0" applyBorder="0" applyAlignment="0" applyProtection="0"/>
    <xf numFmtId="0" fontId="116" fillId="44" borderId="0" applyNumberFormat="0" applyBorder="0" applyAlignment="0" applyProtection="0"/>
    <xf numFmtId="0" fontId="116" fillId="42" borderId="0" applyNumberFormat="0" applyBorder="0" applyAlignment="0" applyProtection="0"/>
    <xf numFmtId="0" fontId="116" fillId="65" borderId="0" applyNumberFormat="0" applyBorder="0" applyAlignment="0" applyProtection="0"/>
    <xf numFmtId="0" fontId="116" fillId="64" borderId="0" applyNumberFormat="0" applyBorder="0" applyAlignment="0" applyProtection="0"/>
    <xf numFmtId="0" fontId="314" fillId="49" borderId="51" applyNumberFormat="0" applyAlignment="0" applyProtection="0"/>
    <xf numFmtId="0" fontId="37" fillId="37" borderId="31" applyNumberFormat="0" applyFont="0" applyAlignment="0" applyProtection="0"/>
    <xf numFmtId="0" fontId="315" fillId="0" borderId="52" applyNumberFormat="0" applyFill="0" applyAlignment="0" applyProtection="0"/>
    <xf numFmtId="0" fontId="318" fillId="0" borderId="42" applyNumberFormat="0" applyFill="0" applyAlignment="0" applyProtection="0"/>
    <xf numFmtId="0" fontId="321" fillId="0" borderId="53" applyNumberFormat="0" applyFill="0" applyAlignment="0" applyProtection="0"/>
    <xf numFmtId="0" fontId="321" fillId="0" borderId="0" applyNumberFormat="0" applyFill="0" applyBorder="0" applyAlignment="0" applyProtection="0"/>
    <xf numFmtId="0" fontId="4" fillId="0" borderId="0"/>
    <xf numFmtId="0" fontId="29" fillId="0" borderId="0"/>
    <xf numFmtId="0" fontId="29" fillId="0" borderId="0"/>
    <xf numFmtId="0" fontId="34" fillId="0" borderId="0"/>
    <xf numFmtId="169" fontId="34" fillId="0" borderId="0" applyFont="0" applyFill="0" applyBorder="0" applyAlignment="0" applyProtection="0"/>
    <xf numFmtId="0" fontId="34" fillId="0" borderId="0"/>
    <xf numFmtId="169" fontId="34" fillId="0" borderId="0" applyFont="0" applyFill="0" applyBorder="0" applyAlignment="0" applyProtection="0"/>
    <xf numFmtId="0" fontId="4" fillId="0" borderId="55" quotePrefix="1">
      <alignment horizontal="justify" vertical="justify" textRotation="127" wrapText="1" justifyLastLine="1"/>
      <protection hidden="1"/>
    </xf>
    <xf numFmtId="0" fontId="346" fillId="52" borderId="0" applyNumberFormat="0" applyBorder="0" applyAlignment="0" applyProtection="0"/>
    <xf numFmtId="0" fontId="346" fillId="82" borderId="0" applyNumberFormat="0" applyBorder="0" applyAlignment="0" applyProtection="0"/>
    <xf numFmtId="0" fontId="346" fillId="3" borderId="0" applyNumberFormat="0" applyBorder="0" applyAlignment="0" applyProtection="0"/>
    <xf numFmtId="0" fontId="346" fillId="52" borderId="0" applyNumberFormat="0" applyBorder="0" applyAlignment="0" applyProtection="0"/>
    <xf numFmtId="0" fontId="346" fillId="84" borderId="0" applyNumberFormat="0" applyBorder="0" applyAlignment="0" applyProtection="0"/>
    <xf numFmtId="0" fontId="346" fillId="82" borderId="0" applyNumberFormat="0" applyBorder="0" applyAlignment="0" applyProtection="0"/>
    <xf numFmtId="0" fontId="346" fillId="58" borderId="0" applyNumberFormat="0" applyBorder="0" applyAlignment="0" applyProtection="0"/>
    <xf numFmtId="0" fontId="32" fillId="58" borderId="0" applyNumberFormat="0" applyBorder="0" applyAlignment="0" applyProtection="0"/>
    <xf numFmtId="0" fontId="346" fillId="41" borderId="0" applyNumberFormat="0" applyBorder="0" applyAlignment="0" applyProtection="0"/>
    <xf numFmtId="0" fontId="32" fillId="41" borderId="0" applyNumberFormat="0" applyBorder="0" applyAlignment="0" applyProtection="0"/>
    <xf numFmtId="0" fontId="346" fillId="59" borderId="0" applyNumberFormat="0" applyBorder="0" applyAlignment="0" applyProtection="0"/>
    <xf numFmtId="0" fontId="32" fillId="59" borderId="0" applyNumberFormat="0" applyBorder="0" applyAlignment="0" applyProtection="0"/>
    <xf numFmtId="0" fontId="346" fillId="48" borderId="0" applyNumberFormat="0" applyBorder="0" applyAlignment="0" applyProtection="0"/>
    <xf numFmtId="0" fontId="32" fillId="48" borderId="0" applyNumberFormat="0" applyBorder="0" applyAlignment="0" applyProtection="0"/>
    <xf numFmtId="0" fontId="346" fillId="38" borderId="0" applyNumberFormat="0" applyBorder="0" applyAlignment="0" applyProtection="0"/>
    <xf numFmtId="0" fontId="32" fillId="38" borderId="0" applyNumberFormat="0" applyBorder="0" applyAlignment="0" applyProtection="0"/>
    <xf numFmtId="0" fontId="346" fillId="60" borderId="0" applyNumberFormat="0" applyBorder="0" applyAlignment="0" applyProtection="0"/>
    <xf numFmtId="0" fontId="32" fillId="60" borderId="0" applyNumberFormat="0" applyBorder="0" applyAlignment="0" applyProtection="0"/>
    <xf numFmtId="0" fontId="372" fillId="85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72" fillId="8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72" fillId="87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72" fillId="8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72" fillId="89" borderId="0" applyNumberFormat="0" applyBorder="0" applyAlignment="0" applyProtection="0"/>
    <xf numFmtId="0" fontId="32" fillId="38" borderId="0" applyNumberFormat="0" applyBorder="0" applyAlignment="0" applyProtection="0"/>
    <xf numFmtId="0" fontId="372" fillId="9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46" fillId="2" borderId="0" applyNumberFormat="0" applyBorder="0" applyAlignment="0" applyProtection="0"/>
    <xf numFmtId="0" fontId="346" fillId="56" borderId="0" applyNumberFormat="0" applyBorder="0" applyAlignment="0" applyProtection="0"/>
    <xf numFmtId="0" fontId="346" fillId="91" borderId="0" applyNumberFormat="0" applyBorder="0" applyAlignment="0" applyProtection="0"/>
    <xf numFmtId="0" fontId="346" fillId="2" borderId="0" applyNumberFormat="0" applyBorder="0" applyAlignment="0" applyProtection="0"/>
    <xf numFmtId="0" fontId="346" fillId="55" borderId="0" applyNumberFormat="0" applyBorder="0" applyAlignment="0" applyProtection="0"/>
    <xf numFmtId="0" fontId="346" fillId="82" borderId="0" applyNumberFormat="0" applyBorder="0" applyAlignment="0" applyProtection="0"/>
    <xf numFmtId="0" fontId="346" fillId="35" borderId="0" applyNumberFormat="0" applyBorder="0" applyAlignment="0" applyProtection="0"/>
    <xf numFmtId="0" fontId="32" fillId="35" borderId="0" applyNumberFormat="0" applyBorder="0" applyAlignment="0" applyProtection="0"/>
    <xf numFmtId="0" fontId="346" fillId="36" borderId="0" applyNumberFormat="0" applyBorder="0" applyAlignment="0" applyProtection="0"/>
    <xf numFmtId="0" fontId="32" fillId="36" borderId="0" applyNumberFormat="0" applyBorder="0" applyAlignment="0" applyProtection="0"/>
    <xf numFmtId="0" fontId="346" fillId="61" borderId="0" applyNumberFormat="0" applyBorder="0" applyAlignment="0" applyProtection="0"/>
    <xf numFmtId="0" fontId="32" fillId="61" borderId="0" applyNumberFormat="0" applyBorder="0" applyAlignment="0" applyProtection="0"/>
    <xf numFmtId="0" fontId="346" fillId="48" borderId="0" applyNumberFormat="0" applyBorder="0" applyAlignment="0" applyProtection="0"/>
    <xf numFmtId="0" fontId="32" fillId="48" borderId="0" applyNumberFormat="0" applyBorder="0" applyAlignment="0" applyProtection="0"/>
    <xf numFmtId="0" fontId="346" fillId="35" borderId="0" applyNumberFormat="0" applyBorder="0" applyAlignment="0" applyProtection="0"/>
    <xf numFmtId="0" fontId="32" fillId="35" borderId="0" applyNumberFormat="0" applyBorder="0" applyAlignment="0" applyProtection="0"/>
    <xf numFmtId="0" fontId="346" fillId="43" borderId="0" applyNumberFormat="0" applyBorder="0" applyAlignment="0" applyProtection="0"/>
    <xf numFmtId="0" fontId="32" fillId="43" borderId="0" applyNumberFormat="0" applyBorder="0" applyAlignment="0" applyProtection="0"/>
    <xf numFmtId="0" fontId="372" fillId="9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72" fillId="93" borderId="0" applyNumberFormat="0" applyBorder="0" applyAlignment="0" applyProtection="0"/>
    <xf numFmtId="0" fontId="32" fillId="36" borderId="0" applyNumberFormat="0" applyBorder="0" applyAlignment="0" applyProtection="0"/>
    <xf numFmtId="0" fontId="372" fillId="94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72" fillId="8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72" fillId="92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72" fillId="9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56" fillId="96" borderId="0" applyNumberFormat="0" applyBorder="0" applyAlignment="0" applyProtection="0"/>
    <xf numFmtId="0" fontId="356" fillId="56" borderId="0" applyNumberFormat="0" applyBorder="0" applyAlignment="0" applyProtection="0"/>
    <xf numFmtId="0" fontId="356" fillId="91" borderId="0" applyNumberFormat="0" applyBorder="0" applyAlignment="0" applyProtection="0"/>
    <xf numFmtId="0" fontId="356" fillId="2" borderId="0" applyNumberFormat="0" applyBorder="0" applyAlignment="0" applyProtection="0"/>
    <xf numFmtId="0" fontId="356" fillId="96" borderId="0" applyNumberFormat="0" applyBorder="0" applyAlignment="0" applyProtection="0"/>
    <xf numFmtId="0" fontId="356" fillId="82" borderId="0" applyNumberFormat="0" applyBorder="0" applyAlignment="0" applyProtection="0"/>
    <xf numFmtId="0" fontId="356" fillId="62" borderId="0" applyNumberFormat="0" applyBorder="0" applyAlignment="0" applyProtection="0"/>
    <xf numFmtId="0" fontId="53" fillId="62" borderId="0" applyNumberFormat="0" applyBorder="0" applyAlignment="0" applyProtection="0"/>
    <xf numFmtId="0" fontId="356" fillId="36" borderId="0" applyNumberFormat="0" applyBorder="0" applyAlignment="0" applyProtection="0"/>
    <xf numFmtId="0" fontId="53" fillId="36" borderId="0" applyNumberFormat="0" applyBorder="0" applyAlignment="0" applyProtection="0"/>
    <xf numFmtId="0" fontId="356" fillId="61" borderId="0" applyNumberFormat="0" applyBorder="0" applyAlignment="0" applyProtection="0"/>
    <xf numFmtId="0" fontId="53" fillId="61" borderId="0" applyNumberFormat="0" applyBorder="0" applyAlignment="0" applyProtection="0"/>
    <xf numFmtId="0" fontId="356" fillId="63" borderId="0" applyNumberFormat="0" applyBorder="0" applyAlignment="0" applyProtection="0"/>
    <xf numFmtId="0" fontId="53" fillId="63" borderId="0" applyNumberFormat="0" applyBorder="0" applyAlignment="0" applyProtection="0"/>
    <xf numFmtId="0" fontId="356" fillId="46" borderId="0" applyNumberFormat="0" applyBorder="0" applyAlignment="0" applyProtection="0"/>
    <xf numFmtId="0" fontId="53" fillId="46" borderId="0" applyNumberFormat="0" applyBorder="0" applyAlignment="0" applyProtection="0"/>
    <xf numFmtId="0" fontId="356" fillId="64" borderId="0" applyNumberFormat="0" applyBorder="0" applyAlignment="0" applyProtection="0"/>
    <xf numFmtId="0" fontId="53" fillId="64" borderId="0" applyNumberFormat="0" applyBorder="0" applyAlignment="0" applyProtection="0"/>
    <xf numFmtId="0" fontId="53" fillId="62" borderId="0" applyNumberFormat="0" applyBorder="0" applyAlignment="0" applyProtection="0"/>
    <xf numFmtId="0" fontId="53" fillId="36" borderId="0" applyNumberFormat="0" applyBorder="0" applyAlignment="0" applyProtection="0"/>
    <xf numFmtId="0" fontId="53" fillId="61" borderId="0" applyNumberFormat="0" applyBorder="0" applyAlignment="0" applyProtection="0"/>
    <xf numFmtId="0" fontId="53" fillId="63" borderId="0" applyNumberFormat="0" applyBorder="0" applyAlignment="0" applyProtection="0"/>
    <xf numFmtId="0" fontId="53" fillId="46" borderId="0" applyNumberFormat="0" applyBorder="0" applyAlignment="0" applyProtection="0"/>
    <xf numFmtId="0" fontId="53" fillId="64" borderId="0" applyNumberFormat="0" applyBorder="0" applyAlignment="0" applyProtection="0"/>
    <xf numFmtId="0" fontId="356" fillId="66" borderId="0" applyNumberFormat="0" applyBorder="0" applyAlignment="0" applyProtection="0"/>
    <xf numFmtId="0" fontId="53" fillId="66" borderId="0" applyNumberFormat="0" applyBorder="0" applyAlignment="0" applyProtection="0"/>
    <xf numFmtId="0" fontId="356" fillId="47" borderId="0" applyNumberFormat="0" applyBorder="0" applyAlignment="0" applyProtection="0"/>
    <xf numFmtId="0" fontId="53" fillId="47" borderId="0" applyNumberFormat="0" applyBorder="0" applyAlignment="0" applyProtection="0"/>
    <xf numFmtId="0" fontId="356" fillId="67" borderId="0" applyNumberFormat="0" applyBorder="0" applyAlignment="0" applyProtection="0"/>
    <xf numFmtId="0" fontId="53" fillId="67" borderId="0" applyNumberFormat="0" applyBorder="0" applyAlignment="0" applyProtection="0"/>
    <xf numFmtId="0" fontId="356" fillId="63" borderId="0" applyNumberFormat="0" applyBorder="0" applyAlignment="0" applyProtection="0"/>
    <xf numFmtId="0" fontId="53" fillId="63" borderId="0" applyNumberFormat="0" applyBorder="0" applyAlignment="0" applyProtection="0"/>
    <xf numFmtId="0" fontId="356" fillId="46" borderId="0" applyNumberFormat="0" applyBorder="0" applyAlignment="0" applyProtection="0"/>
    <xf numFmtId="0" fontId="356" fillId="42" borderId="0" applyNumberFormat="0" applyBorder="0" applyAlignment="0" applyProtection="0"/>
    <xf numFmtId="0" fontId="53" fillId="42" borderId="0" applyNumberFormat="0" applyBorder="0" applyAlignment="0" applyProtection="0"/>
    <xf numFmtId="0" fontId="369" fillId="0" borderId="0" applyNumberFormat="0" applyFill="0" applyBorder="0" applyAlignment="0" applyProtection="0"/>
    <xf numFmtId="0" fontId="357" fillId="41" borderId="0" applyNumberFormat="0" applyBorder="0" applyAlignment="0" applyProtection="0"/>
    <xf numFmtId="0" fontId="54" fillId="41" borderId="0" applyNumberFormat="0" applyBorder="0" applyAlignment="0" applyProtection="0"/>
    <xf numFmtId="0" fontId="379" fillId="52" borderId="24" applyNumberFormat="0" applyAlignment="0" applyProtection="0"/>
    <xf numFmtId="0" fontId="379" fillId="39" borderId="24" applyNumberFormat="0" applyAlignment="0" applyProtection="0"/>
    <xf numFmtId="0" fontId="287" fillId="39" borderId="24" applyNumberFormat="0" applyAlignment="0" applyProtection="0"/>
    <xf numFmtId="0" fontId="380" fillId="0" borderId="44" applyNumberFormat="0" applyFill="0" applyAlignment="0" applyProtection="0"/>
    <xf numFmtId="0" fontId="360" fillId="50" borderId="25" applyNumberFormat="0" applyAlignment="0" applyProtection="0"/>
    <xf numFmtId="43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6" fontId="88" fillId="0" borderId="0" applyFill="0" applyBorder="0" applyAlignment="0" applyProtection="0"/>
    <xf numFmtId="169" fontId="372" fillId="0" borderId="0" applyFont="0" applyFill="0" applyBorder="0" applyAlignment="0" applyProtection="0"/>
    <xf numFmtId="169" fontId="37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37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46" fillId="0" borderId="0" applyFont="0" applyFill="0" applyBorder="0" applyAlignment="0" applyProtection="0"/>
    <xf numFmtId="297" fontId="4" fillId="0" borderId="0"/>
    <xf numFmtId="0" fontId="4" fillId="3" borderId="31" applyNumberFormat="0" applyFont="0" applyAlignment="0" applyProtection="0"/>
    <xf numFmtId="298" fontId="4" fillId="0" borderId="0"/>
    <xf numFmtId="1" fontId="69" fillId="0" borderId="0" applyNumberFormat="0" applyFill="0" applyBorder="0" applyAlignment="0"/>
    <xf numFmtId="299" fontId="85" fillId="0" borderId="0"/>
    <xf numFmtId="300" fontId="4" fillId="0" borderId="0"/>
    <xf numFmtId="0" fontId="368" fillId="82" borderId="24" applyNumberFormat="0" applyAlignment="0" applyProtection="0"/>
    <xf numFmtId="0" fontId="363" fillId="0" borderId="0" applyNumberFormat="0" applyFill="0" applyBorder="0" applyAlignment="0" applyProtection="0"/>
    <xf numFmtId="0" fontId="364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381" fillId="0" borderId="41" applyNumberFormat="0" applyFill="0" applyAlignment="0" applyProtection="0"/>
    <xf numFmtId="0" fontId="317" fillId="0" borderId="41" applyNumberFormat="0" applyFill="0" applyAlignment="0" applyProtection="0"/>
    <xf numFmtId="0" fontId="382" fillId="0" borderId="42" applyNumberFormat="0" applyFill="0" applyAlignment="0" applyProtection="0"/>
    <xf numFmtId="0" fontId="320" fillId="0" borderId="42" applyNumberFormat="0" applyFill="0" applyAlignment="0" applyProtection="0"/>
    <xf numFmtId="0" fontId="383" fillId="0" borderId="43" applyNumberFormat="0" applyFill="0" applyAlignment="0" applyProtection="0"/>
    <xf numFmtId="0" fontId="323" fillId="0" borderId="43" applyNumberFormat="0" applyFill="0" applyAlignment="0" applyProtection="0"/>
    <xf numFmtId="0" fontId="3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84" fillId="0" borderId="0"/>
    <xf numFmtId="0" fontId="368" fillId="60" borderId="24" applyNumberFormat="0" applyAlignment="0" applyProtection="0"/>
    <xf numFmtId="0" fontId="62" fillId="60" borderId="24" applyNumberFormat="0" applyAlignment="0" applyProtection="0"/>
    <xf numFmtId="0" fontId="155" fillId="52" borderId="56"/>
    <xf numFmtId="0" fontId="155" fillId="81" borderId="57"/>
    <xf numFmtId="10" fontId="385" fillId="51" borderId="0" applyNumberFormat="0" applyBorder="0"/>
    <xf numFmtId="0" fontId="357" fillId="83" borderId="0" applyNumberFormat="0" applyBorder="0" applyAlignment="0" applyProtection="0"/>
    <xf numFmtId="0" fontId="380" fillId="0" borderId="44" applyNumberFormat="0" applyFill="0" applyAlignment="0" applyProtection="0"/>
    <xf numFmtId="0" fontId="300" fillId="0" borderId="44" applyNumberFormat="0" applyFill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0" fontId="349" fillId="0" borderId="0">
      <alignment horizontal="left"/>
    </xf>
    <xf numFmtId="0" fontId="386" fillId="40" borderId="0" applyNumberFormat="0" applyBorder="0" applyAlignment="0" applyProtection="0"/>
    <xf numFmtId="0" fontId="311" fillId="40" borderId="0" applyNumberFormat="0" applyBorder="0" applyAlignment="0" applyProtection="0"/>
    <xf numFmtId="0" fontId="386" fillId="91" borderId="0" applyNumberFormat="0" applyBorder="0" applyAlignment="0" applyProtection="0"/>
    <xf numFmtId="0" fontId="4" fillId="0" borderId="0"/>
    <xf numFmtId="0" fontId="4" fillId="0" borderId="0"/>
    <xf numFmtId="0" fontId="387" fillId="0" borderId="0"/>
    <xf numFmtId="0" fontId="388" fillId="0" borderId="0"/>
    <xf numFmtId="0" fontId="387" fillId="0" borderId="0"/>
    <xf numFmtId="0" fontId="81" fillId="0" borderId="0"/>
    <xf numFmtId="0" fontId="4" fillId="0" borderId="0"/>
    <xf numFmtId="0" fontId="387" fillId="0" borderId="0"/>
    <xf numFmtId="0" fontId="37" fillId="0" borderId="0"/>
    <xf numFmtId="0" fontId="32" fillId="0" borderId="0"/>
    <xf numFmtId="0" fontId="69" fillId="0" borderId="0"/>
    <xf numFmtId="0" fontId="4" fillId="0" borderId="0"/>
    <xf numFmtId="0" fontId="387" fillId="0" borderId="0"/>
    <xf numFmtId="0" fontId="387" fillId="0" borderId="0"/>
    <xf numFmtId="0" fontId="69" fillId="0" borderId="0"/>
    <xf numFmtId="0" fontId="387" fillId="0" borderId="0"/>
    <xf numFmtId="0" fontId="4" fillId="0" borderId="0"/>
    <xf numFmtId="0" fontId="387" fillId="0" borderId="0"/>
    <xf numFmtId="0" fontId="387" fillId="0" borderId="0"/>
    <xf numFmtId="0" fontId="4" fillId="0" borderId="0"/>
    <xf numFmtId="0" fontId="387" fillId="0" borderId="0"/>
    <xf numFmtId="0" fontId="387" fillId="0" borderId="0"/>
    <xf numFmtId="0" fontId="4" fillId="0" borderId="0"/>
    <xf numFmtId="0" fontId="387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3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62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69" fillId="0" borderId="0"/>
    <xf numFmtId="0" fontId="16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34" fillId="0" borderId="0"/>
    <xf numFmtId="0" fontId="38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69" fillId="0" borderId="0"/>
    <xf numFmtId="0" fontId="3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55" fillId="0" borderId="0"/>
    <xf numFmtId="0" fontId="4" fillId="0" borderId="0"/>
    <xf numFmtId="0" fontId="155" fillId="0" borderId="0"/>
    <xf numFmtId="0" fontId="69" fillId="0" borderId="0"/>
    <xf numFmtId="0" fontId="4" fillId="0" borderId="0"/>
    <xf numFmtId="0" fontId="69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233" fillId="0" borderId="0"/>
    <xf numFmtId="0" fontId="4" fillId="0" borderId="0">
      <alignment vertical="top"/>
    </xf>
    <xf numFmtId="0" fontId="32" fillId="0" borderId="0"/>
    <xf numFmtId="0" fontId="233" fillId="0" borderId="0"/>
    <xf numFmtId="0" fontId="4" fillId="0" borderId="0"/>
    <xf numFmtId="0" fontId="233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387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4" fillId="0" borderId="0"/>
    <xf numFmtId="0" fontId="109" fillId="0" borderId="0"/>
    <xf numFmtId="0" fontId="4" fillId="0" borderId="0"/>
    <xf numFmtId="0" fontId="4" fillId="0" borderId="0"/>
    <xf numFmtId="0" fontId="346" fillId="37" borderId="31" applyNumberFormat="0" applyFont="0" applyAlignment="0" applyProtection="0"/>
    <xf numFmtId="0" fontId="45" fillId="37" borderId="31" applyNumberFormat="0" applyFont="0" applyAlignment="0" applyProtection="0"/>
    <xf numFmtId="0" fontId="374" fillId="39" borderId="32" applyNumberFormat="0" applyAlignment="0" applyProtection="0"/>
    <xf numFmtId="0" fontId="65" fillId="39" borderId="3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8" fillId="0" borderId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4" fillId="53" borderId="0" applyNumberFormat="0" applyBorder="0" applyAlignment="0" applyProtection="0"/>
    <xf numFmtId="303" fontId="4" fillId="0" borderId="0" applyFont="0" applyFill="0" applyBorder="0" applyAlignment="0" applyProtection="0"/>
    <xf numFmtId="0" fontId="374" fillId="52" borderId="32" applyNumberFormat="0" applyAlignment="0" applyProtection="0"/>
    <xf numFmtId="0" fontId="4" fillId="0" borderId="55" quotePrefix="1">
      <alignment horizontal="justify" vertical="justify" textRotation="127" wrapText="1" justifyLastLine="1"/>
      <protection hidden="1"/>
    </xf>
    <xf numFmtId="0" fontId="363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65" fillId="0" borderId="58" applyNumberFormat="0" applyFill="0" applyAlignment="0" applyProtection="0"/>
    <xf numFmtId="0" fontId="366" fillId="0" borderId="42" applyNumberFormat="0" applyFill="0" applyAlignment="0" applyProtection="0"/>
    <xf numFmtId="0" fontId="367" fillId="0" borderId="59" applyNumberFormat="0" applyFill="0" applyAlignment="0" applyProtection="0"/>
    <xf numFmtId="0" fontId="367" fillId="0" borderId="0" applyNumberFormat="0" applyFill="0" applyBorder="0" applyAlignment="0" applyProtection="0"/>
    <xf numFmtId="0" fontId="347" fillId="0" borderId="47" applyNumberFormat="0" applyFill="0" applyAlignment="0" applyProtection="0"/>
    <xf numFmtId="0" fontId="67" fillId="0" borderId="47" applyNumberFormat="0" applyFill="0" applyAlignment="0" applyProtection="0"/>
    <xf numFmtId="0" fontId="67" fillId="0" borderId="47" applyNumberFormat="0" applyFill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60" fillId="97" borderId="25" applyNumberFormat="0" applyAlignment="0" applyProtection="0"/>
    <xf numFmtId="0" fontId="369" fillId="0" borderId="0" applyNumberFormat="0" applyFill="0" applyBorder="0" applyAlignment="0" applyProtection="0"/>
    <xf numFmtId="0" fontId="287" fillId="39" borderId="24" applyNumberFormat="0" applyAlignment="0" applyProtection="0"/>
    <xf numFmtId="167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300" fillId="0" borderId="44" applyNumberFormat="0" applyFill="0" applyAlignment="0" applyProtection="0"/>
    <xf numFmtId="0" fontId="58" fillId="59" borderId="0" applyNumberFormat="0" applyBorder="0" applyAlignment="0" applyProtection="0"/>
    <xf numFmtId="0" fontId="34" fillId="0" borderId="0"/>
    <xf numFmtId="0" fontId="34" fillId="0" borderId="0"/>
    <xf numFmtId="39" fontId="392" fillId="0" borderId="0"/>
    <xf numFmtId="0" fontId="62" fillId="60" borderId="24" applyNumberFormat="0" applyAlignment="0" applyProtection="0"/>
    <xf numFmtId="0" fontId="311" fillId="40" borderId="0" applyNumberFormat="0" applyBorder="0" applyAlignment="0" applyProtection="0"/>
    <xf numFmtId="0" fontId="67" fillId="0" borderId="47" applyNumberFormat="0" applyFill="0" applyAlignment="0" applyProtection="0"/>
    <xf numFmtId="0" fontId="54" fillId="41" borderId="0" applyNumberFormat="0" applyBorder="0" applyAlignment="0" applyProtection="0"/>
    <xf numFmtId="0" fontId="53" fillId="66" borderId="0" applyNumberFormat="0" applyBorder="0" applyAlignment="0" applyProtection="0"/>
    <xf numFmtId="0" fontId="53" fillId="47" borderId="0" applyNumberFormat="0" applyBorder="0" applyAlignment="0" applyProtection="0"/>
    <xf numFmtId="0" fontId="53" fillId="67" borderId="0" applyNumberFormat="0" applyBorder="0" applyAlignment="0" applyProtection="0"/>
    <xf numFmtId="0" fontId="53" fillId="63" borderId="0" applyNumberFormat="0" applyBorder="0" applyAlignment="0" applyProtection="0"/>
    <xf numFmtId="0" fontId="53" fillId="42" borderId="0" applyNumberFormat="0" applyBorder="0" applyAlignment="0" applyProtection="0"/>
    <xf numFmtId="0" fontId="65" fillId="39" borderId="32" applyNumberFormat="0" applyAlignment="0" applyProtection="0"/>
    <xf numFmtId="0" fontId="317" fillId="0" borderId="41" applyNumberFormat="0" applyFill="0" applyAlignment="0" applyProtection="0"/>
    <xf numFmtId="0" fontId="320" fillId="0" borderId="42" applyNumberFormat="0" applyFill="0" applyAlignment="0" applyProtection="0"/>
    <xf numFmtId="0" fontId="323" fillId="0" borderId="43" applyNumberFormat="0" applyFill="0" applyAlignment="0" applyProtection="0"/>
    <xf numFmtId="0" fontId="323" fillId="0" borderId="0" applyNumberFormat="0" applyFill="0" applyBorder="0" applyAlignment="0" applyProtection="0"/>
    <xf numFmtId="0" fontId="34" fillId="0" borderId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55" fillId="14" borderId="0" applyNumberFormat="0" applyBorder="0" applyAlignment="0" applyProtection="0"/>
    <xf numFmtId="0" fontId="355" fillId="18" borderId="0" applyNumberFormat="0" applyBorder="0" applyAlignment="0" applyProtection="0"/>
    <xf numFmtId="0" fontId="355" fillId="22" borderId="0" applyNumberFormat="0" applyBorder="0" applyAlignment="0" applyProtection="0"/>
    <xf numFmtId="0" fontId="355" fillId="26" borderId="0" applyNumberFormat="0" applyBorder="0" applyAlignment="0" applyProtection="0"/>
    <xf numFmtId="0" fontId="355" fillId="30" borderId="0" applyNumberFormat="0" applyBorder="0" applyAlignment="0" applyProtection="0"/>
    <xf numFmtId="0" fontId="355" fillId="34" borderId="0" applyNumberFormat="0" applyBorder="0" applyAlignment="0" applyProtection="0"/>
    <xf numFmtId="0" fontId="355" fillId="11" borderId="0" applyNumberFormat="0" applyBorder="0" applyAlignment="0" applyProtection="0"/>
    <xf numFmtId="0" fontId="355" fillId="15" borderId="0" applyNumberFormat="0" applyBorder="0" applyAlignment="0" applyProtection="0"/>
    <xf numFmtId="0" fontId="355" fillId="19" borderId="0" applyNumberFormat="0" applyBorder="0" applyAlignment="0" applyProtection="0"/>
    <xf numFmtId="0" fontId="355" fillId="23" borderId="0" applyNumberFormat="0" applyBorder="0" applyAlignment="0" applyProtection="0"/>
    <xf numFmtId="0" fontId="355" fillId="27" borderId="0" applyNumberFormat="0" applyBorder="0" applyAlignment="0" applyProtection="0"/>
    <xf numFmtId="0" fontId="355" fillId="31" borderId="0" applyNumberFormat="0" applyBorder="0" applyAlignment="0" applyProtection="0"/>
    <xf numFmtId="0" fontId="351" fillId="5" borderId="0" applyNumberFormat="0" applyBorder="0" applyAlignment="0" applyProtection="0"/>
    <xf numFmtId="0" fontId="393" fillId="8" borderId="11" applyNumberFormat="0" applyAlignment="0" applyProtection="0"/>
    <xf numFmtId="0" fontId="394" fillId="9" borderId="14" applyNumberFormat="0" applyAlignment="0" applyProtection="0"/>
    <xf numFmtId="169" fontId="34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0" fontId="350" fillId="4" borderId="0" applyNumberFormat="0" applyBorder="0" applyAlignment="0" applyProtection="0"/>
    <xf numFmtId="0" fontId="396" fillId="0" borderId="8" applyNumberFormat="0" applyFill="0" applyAlignment="0" applyProtection="0"/>
    <xf numFmtId="0" fontId="397" fillId="0" borderId="9" applyNumberFormat="0" applyFill="0" applyAlignment="0" applyProtection="0"/>
    <xf numFmtId="0" fontId="398" fillId="0" borderId="10" applyNumberFormat="0" applyFill="0" applyAlignment="0" applyProtection="0"/>
    <xf numFmtId="0" fontId="398" fillId="0" borderId="0" applyNumberFormat="0" applyFill="0" applyBorder="0" applyAlignment="0" applyProtection="0"/>
    <xf numFmtId="0" fontId="352" fillId="7" borderId="11" applyNumberFormat="0" applyAlignment="0" applyProtection="0"/>
    <xf numFmtId="0" fontId="399" fillId="0" borderId="13" applyNumberFormat="0" applyFill="0" applyAlignment="0" applyProtection="0"/>
    <xf numFmtId="0" fontId="400" fillId="6" borderId="0" applyNumberFormat="0" applyBorder="0" applyAlignment="0" applyProtection="0"/>
    <xf numFmtId="0" fontId="34" fillId="10" borderId="15" applyNumberFormat="0" applyFont="0" applyAlignment="0" applyProtection="0"/>
    <xf numFmtId="0" fontId="353" fillId="8" borderId="12" applyNumberFormat="0" applyAlignment="0" applyProtection="0"/>
    <xf numFmtId="0" fontId="401" fillId="0" borderId="0" applyNumberFormat="0" applyFill="0" applyBorder="0" applyAlignment="0" applyProtection="0"/>
    <xf numFmtId="0" fontId="354" fillId="0" borderId="16" applyNumberFormat="0" applyFill="0" applyAlignment="0" applyProtection="0"/>
    <xf numFmtId="0" fontId="402" fillId="0" borderId="0" applyNumberFormat="0" applyFill="0" applyBorder="0" applyAlignment="0" applyProtection="0"/>
    <xf numFmtId="0" fontId="34" fillId="0" borderId="0"/>
    <xf numFmtId="169" fontId="34" fillId="0" borderId="0" applyFont="0" applyFill="0" applyBorder="0" applyAlignment="0" applyProtection="0"/>
    <xf numFmtId="0" fontId="352" fillId="7" borderId="11" applyNumberFormat="0" applyAlignment="0" applyProtection="0"/>
    <xf numFmtId="0" fontId="29" fillId="0" borderId="0"/>
    <xf numFmtId="3" fontId="30" fillId="0" borderId="20" applyFont="0" applyFill="0" applyAlignment="0" applyProtection="0"/>
    <xf numFmtId="40" fontId="36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0" fontId="183" fillId="0" borderId="0">
      <alignment horizontal="left"/>
    </xf>
    <xf numFmtId="0" fontId="403" fillId="0" borderId="0" applyNumberFormat="0" applyFill="0" applyBorder="0" applyAlignment="0" applyProtection="0"/>
    <xf numFmtId="0" fontId="45" fillId="0" borderId="0"/>
    <xf numFmtId="0" fontId="109" fillId="0" borderId="0"/>
    <xf numFmtId="0" fontId="45" fillId="0" borderId="0"/>
    <xf numFmtId="9" fontId="30" fillId="0" borderId="0" applyFont="0" applyFill="0" applyBorder="0" applyAlignment="0" applyProtection="0"/>
    <xf numFmtId="0" fontId="29" fillId="0" borderId="0"/>
    <xf numFmtId="3" fontId="30" fillId="0" borderId="20" applyFont="0" applyFill="0" applyAlignment="0" applyProtection="0"/>
    <xf numFmtId="0" fontId="1" fillId="0" borderId="0"/>
    <xf numFmtId="0" fontId="29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0" fontId="29" fillId="0" borderId="0"/>
    <xf numFmtId="0" fontId="29" fillId="0" borderId="0"/>
    <xf numFmtId="0" fontId="183" fillId="0" borderId="0">
      <alignment horizontal="left"/>
    </xf>
    <xf numFmtId="0" fontId="183" fillId="0" borderId="0">
      <alignment horizontal="left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83" fillId="0" borderId="0">
      <alignment horizontal="left"/>
    </xf>
    <xf numFmtId="0" fontId="29" fillId="0" borderId="0"/>
    <xf numFmtId="3" fontId="30" fillId="0" borderId="20" applyFont="0" applyFill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169" fontId="34" fillId="0" borderId="0" applyFont="0" applyFill="0" applyBorder="0" applyAlignment="0" applyProtection="0"/>
    <xf numFmtId="0" fontId="29" fillId="0" borderId="0"/>
    <xf numFmtId="3" fontId="30" fillId="0" borderId="20" applyFont="0" applyFill="0" applyAlignment="0" applyProtection="0"/>
    <xf numFmtId="0" fontId="183" fillId="0" borderId="0">
      <alignment horizontal="left"/>
    </xf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3" fontId="30" fillId="0" borderId="20" applyFont="0" applyFill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3" fontId="30" fillId="0" borderId="20" applyFont="0" applyFill="0" applyAlignment="0" applyProtection="0"/>
    <xf numFmtId="0" fontId="29" fillId="0" borderId="0"/>
    <xf numFmtId="0" fontId="29" fillId="0" borderId="0"/>
    <xf numFmtId="0" fontId="29" fillId="0" borderId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0" fontId="29" fillId="0" borderId="0"/>
    <xf numFmtId="0" fontId="29" fillId="0" borderId="0"/>
    <xf numFmtId="0" fontId="29" fillId="0" borderId="0"/>
    <xf numFmtId="3" fontId="29" fillId="0" borderId="20" applyFont="0" applyFill="0" applyAlignment="0" applyProtection="0"/>
    <xf numFmtId="9" fontId="29" fillId="0" borderId="0" applyFont="0" applyFill="0" applyBorder="0" applyAlignment="0" applyProtection="0"/>
    <xf numFmtId="3" fontId="29" fillId="0" borderId="20" applyFont="0" applyFill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364" fillId="53" borderId="0" applyNumberFormat="0" applyBorder="0" applyAlignment="0" applyProtection="0"/>
    <xf numFmtId="3" fontId="30" fillId="0" borderId="20" applyFont="0" applyFill="0" applyAlignment="0" applyProtection="0"/>
    <xf numFmtId="3" fontId="29" fillId="0" borderId="20" applyFont="0" applyFill="0" applyAlignment="0" applyProtection="0"/>
    <xf numFmtId="0" fontId="1" fillId="0" borderId="0"/>
    <xf numFmtId="0" fontId="1" fillId="0" borderId="0"/>
    <xf numFmtId="0" fontId="4" fillId="0" borderId="0"/>
    <xf numFmtId="0" fontId="404" fillId="98" borderId="0" applyNumberFormat="0" applyBorder="0" applyAlignment="0" applyProtection="0"/>
    <xf numFmtId="0" fontId="404" fillId="93" borderId="0" applyNumberFormat="0" applyBorder="0" applyAlignment="0" applyProtection="0"/>
    <xf numFmtId="0" fontId="404" fillId="94" borderId="0" applyNumberFormat="0" applyBorder="0" applyAlignment="0" applyProtection="0"/>
    <xf numFmtId="0" fontId="404" fillId="99" borderId="0" applyNumberFormat="0" applyBorder="0" applyAlignment="0" applyProtection="0"/>
    <xf numFmtId="0" fontId="404" fillId="100" borderId="0" applyNumberFormat="0" applyBorder="0" applyAlignment="0" applyProtection="0"/>
    <xf numFmtId="0" fontId="404" fillId="101" borderId="0" applyNumberFormat="0" applyBorder="0" applyAlignment="0" applyProtection="0"/>
    <xf numFmtId="9" fontId="70" fillId="0" borderId="0"/>
    <xf numFmtId="16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40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38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55" quotePrefix="1">
      <alignment horizontal="justify" vertical="justify" textRotation="127" wrapText="1" justifyLastLine="1"/>
      <protection hidden="1"/>
    </xf>
    <xf numFmtId="169" fontId="7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406" fillId="102" borderId="25" applyNumberFormat="0" applyAlignment="0" applyProtection="0"/>
    <xf numFmtId="0" fontId="407" fillId="0" borderId="44" applyNumberFormat="0" applyFill="0" applyAlignment="0" applyProtection="0"/>
    <xf numFmtId="0" fontId="408" fillId="86" borderId="0" applyNumberFormat="0" applyBorder="0" applyAlignment="0" applyProtection="0"/>
    <xf numFmtId="0" fontId="409" fillId="103" borderId="32" applyNumberFormat="0" applyAlignment="0" applyProtection="0"/>
    <xf numFmtId="0" fontId="410" fillId="103" borderId="24" applyNumberFormat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413" fillId="87" borderId="0" applyNumberFormat="0" applyBorder="0" applyAlignment="0" applyProtection="0"/>
    <xf numFmtId="0" fontId="378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" fillId="0" borderId="0"/>
    <xf numFmtId="0" fontId="4" fillId="0" borderId="0"/>
    <xf numFmtId="0" fontId="414" fillId="90" borderId="24" applyNumberFormat="0" applyAlignment="0" applyProtection="0"/>
    <xf numFmtId="0" fontId="415" fillId="104" borderId="0" applyNumberFormat="0" applyBorder="0" applyAlignment="0" applyProtection="0"/>
    <xf numFmtId="0" fontId="416" fillId="0" borderId="47" applyNumberFormat="0" applyFill="0" applyAlignment="0" applyProtection="0"/>
    <xf numFmtId="0" fontId="404" fillId="105" borderId="0" applyNumberFormat="0" applyBorder="0" applyAlignment="0" applyProtection="0"/>
    <xf numFmtId="0" fontId="404" fillId="106" borderId="0" applyNumberFormat="0" applyBorder="0" applyAlignment="0" applyProtection="0"/>
    <xf numFmtId="0" fontId="404" fillId="107" borderId="0" applyNumberFormat="0" applyBorder="0" applyAlignment="0" applyProtection="0"/>
    <xf numFmtId="0" fontId="404" fillId="99" borderId="0" applyNumberFormat="0" applyBorder="0" applyAlignment="0" applyProtection="0"/>
    <xf numFmtId="0" fontId="404" fillId="100" borderId="0" applyNumberFormat="0" applyBorder="0" applyAlignment="0" applyProtection="0"/>
    <xf numFmtId="0" fontId="404" fillId="108" borderId="0" applyNumberFormat="0" applyBorder="0" applyAlignment="0" applyProtection="0"/>
    <xf numFmtId="0" fontId="4" fillId="37" borderId="31" applyNumberFormat="0" applyFont="0" applyAlignment="0" applyProtection="0"/>
    <xf numFmtId="0" fontId="381" fillId="0" borderId="41" applyNumberFormat="0" applyFill="0" applyAlignment="0" applyProtection="0"/>
    <xf numFmtId="0" fontId="382" fillId="0" borderId="42" applyNumberFormat="0" applyFill="0" applyAlignment="0" applyProtection="0"/>
    <xf numFmtId="9" fontId="29" fillId="0" borderId="0" applyFont="0" applyFill="0" applyBorder="0" applyAlignment="0" applyProtection="0"/>
    <xf numFmtId="0" fontId="383" fillId="0" borderId="43" applyNumberFormat="0" applyFill="0" applyAlignment="0" applyProtection="0"/>
    <xf numFmtId="0" fontId="29" fillId="0" borderId="0"/>
    <xf numFmtId="0" fontId="3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17" fillId="0" borderId="0" applyFont="0" applyFill="0" applyBorder="0" applyAlignment="0" applyProtection="0"/>
    <xf numFmtId="0" fontId="29" fillId="0" borderId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169" fontId="41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62" fillId="40" borderId="62" applyNumberFormat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2" fillId="40" borderId="62" applyNumberForma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0" fontId="1" fillId="32" borderId="0" applyNumberFormat="0" applyBorder="0" applyAlignment="0" applyProtection="0"/>
    <xf numFmtId="10" fontId="5" fillId="3" borderId="6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10" fontId="5" fillId="3" borderId="6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1" fillId="0" borderId="61">
      <alignment horizontal="left" vertical="center"/>
    </xf>
    <xf numFmtId="0" fontId="1" fillId="33" borderId="0" applyNumberFormat="0" applyBorder="0" applyAlignment="0" applyProtection="0"/>
    <xf numFmtId="0" fontId="41" fillId="0" borderId="61">
      <alignment horizontal="left" vertical="center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190" fontId="140" fillId="49" borderId="62" applyNumberFormat="0" applyAlignment="0" applyProtection="0"/>
    <xf numFmtId="190" fontId="55" fillId="49" borderId="62" applyNumberFormat="0" applyAlignment="0" applyProtection="0"/>
    <xf numFmtId="0" fontId="55" fillId="49" borderId="62" applyNumberFormat="0" applyAlignment="0" applyProtection="0"/>
    <xf numFmtId="190" fontId="138" fillId="49" borderId="62" applyNumberFormat="0" applyAlignment="0" applyProtection="0"/>
    <xf numFmtId="0" fontId="2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40" borderId="62" applyNumberFormat="0" applyAlignment="0" applyProtection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49" borderId="62" applyNumberFormat="0" applyAlignment="0" applyProtection="0"/>
    <xf numFmtId="9" fontId="30" fillId="0" borderId="0" applyFont="0" applyFill="0" applyBorder="0" applyAlignment="0" applyProtection="0"/>
    <xf numFmtId="10" fontId="5" fillId="3" borderId="60" applyNumberFormat="0" applyBorder="0" applyAlignment="0" applyProtection="0"/>
    <xf numFmtId="0" fontId="41" fillId="0" borderId="6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30" fillId="0" borderId="2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9" fontId="34" fillId="0" borderId="0" applyFont="0" applyFill="0" applyBorder="0" applyAlignment="0" applyProtection="0"/>
    <xf numFmtId="169" fontId="41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169" fontId="41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45" fillId="0" borderId="0"/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190" fontId="285" fillId="49" borderId="62" applyNumberFormat="0" applyAlignment="0" applyProtection="0"/>
    <xf numFmtId="190" fontId="286" fillId="49" borderId="62" applyNumberFormat="0" applyAlignment="0" applyProtection="0"/>
    <xf numFmtId="0" fontId="55" fillId="49" borderId="62" applyNumberFormat="0" applyAlignment="0" applyProtection="0"/>
    <xf numFmtId="190" fontId="287" fillId="39" borderId="62" applyNumberFormat="0" applyAlignment="0" applyProtection="0"/>
    <xf numFmtId="190" fontId="286" fillId="49" borderId="62" applyNumberFormat="0" applyAlignment="0" applyProtection="0"/>
    <xf numFmtId="0" fontId="287" fillId="39" borderId="62" applyNumberFormat="0" applyAlignment="0" applyProtection="0"/>
    <xf numFmtId="0" fontId="34" fillId="0" borderId="0"/>
    <xf numFmtId="169" fontId="34" fillId="0" borderId="0" applyFont="0" applyFill="0" applyBorder="0" applyAlignment="0" applyProtection="0"/>
    <xf numFmtId="0" fontId="418" fillId="0" borderId="0"/>
    <xf numFmtId="169" fontId="34" fillId="0" borderId="0" applyFont="0" applyFill="0" applyBorder="0" applyAlignment="0" applyProtection="0"/>
    <xf numFmtId="0" fontId="34" fillId="0" borderId="0"/>
    <xf numFmtId="190" fontId="307" fillId="40" borderId="62" applyNumberFormat="0" applyAlignment="0" applyProtection="0"/>
    <xf numFmtId="190" fontId="308" fillId="40" borderId="62" applyNumberFormat="0" applyAlignment="0" applyProtection="0"/>
    <xf numFmtId="0" fontId="62" fillId="40" borderId="62" applyNumberFormat="0" applyAlignment="0" applyProtection="0"/>
    <xf numFmtId="190" fontId="62" fillId="60" borderId="62" applyNumberFormat="0" applyAlignment="0" applyProtection="0"/>
    <xf numFmtId="190" fontId="62" fillId="39" borderId="62" applyNumberFormat="0" applyAlignment="0" applyProtection="0"/>
    <xf numFmtId="190" fontId="308" fillId="40" borderId="62" applyNumberFormat="0" applyAlignment="0" applyProtection="0"/>
    <xf numFmtId="0" fontId="62" fillId="60" borderId="62" applyNumberFormat="0" applyAlignment="0" applyProtection="0"/>
    <xf numFmtId="190" fontId="72" fillId="0" borderId="63" applyNumberFormat="0" applyFill="0" applyAlignment="0" applyProtection="0"/>
    <xf numFmtId="190" fontId="67" fillId="0" borderId="63" applyNumberFormat="0" applyFill="0" applyAlignment="0" applyProtection="0"/>
    <xf numFmtId="190" fontId="67" fillId="0" borderId="63" applyNumberFormat="0" applyFill="0" applyAlignment="0" applyProtection="0"/>
    <xf numFmtId="190" fontId="314" fillId="49" borderId="64" applyNumberFormat="0" applyAlignment="0" applyProtection="0"/>
    <xf numFmtId="190" fontId="61" fillId="49" borderId="64" applyNumberFormat="0" applyAlignment="0" applyProtection="0"/>
    <xf numFmtId="190" fontId="61" fillId="49" borderId="64" applyNumberFormat="0" applyAlignment="0" applyProtection="0"/>
    <xf numFmtId="9" fontId="34" fillId="0" borderId="0" applyFont="0" applyFill="0" applyBorder="0" applyAlignment="0" applyProtection="0"/>
    <xf numFmtId="3" fontId="30" fillId="0" borderId="20" applyFont="0" applyFill="0" applyAlignment="0" applyProtection="0"/>
    <xf numFmtId="0" fontId="41" fillId="0" borderId="61">
      <alignment horizontal="left" vertical="center"/>
    </xf>
    <xf numFmtId="9" fontId="30" fillId="0" borderId="0" applyFont="0" applyFill="0" applyBorder="0" applyAlignment="0" applyProtection="0"/>
    <xf numFmtId="0" fontId="55" fillId="49" borderId="62" applyNumberFormat="0" applyAlignment="0" applyProtection="0"/>
    <xf numFmtId="0" fontId="41" fillId="0" borderId="61">
      <alignment horizontal="left" vertical="center"/>
    </xf>
    <xf numFmtId="9" fontId="34" fillId="0" borderId="0" applyFont="0" applyFill="0" applyBorder="0" applyAlignment="0" applyProtection="0"/>
    <xf numFmtId="0" fontId="62" fillId="40" borderId="62" applyNumberFormat="0" applyAlignment="0" applyProtection="0"/>
    <xf numFmtId="0" fontId="67" fillId="0" borderId="68" applyNumberFormat="0" applyFill="0" applyAlignment="0" applyProtection="0"/>
    <xf numFmtId="0" fontId="29" fillId="0" borderId="0"/>
    <xf numFmtId="0" fontId="65" fillId="49" borderId="67" applyNumberFormat="0" applyAlignment="0" applyProtection="0"/>
    <xf numFmtId="0" fontId="29" fillId="37" borderId="66" applyNumberFormat="0" applyFont="0" applyAlignment="0" applyProtection="0"/>
    <xf numFmtId="169" fontId="34" fillId="0" borderId="0" applyFont="0" applyFill="0" applyBorder="0" applyAlignment="0" applyProtection="0"/>
    <xf numFmtId="0" fontId="34" fillId="0" borderId="0"/>
    <xf numFmtId="0" fontId="29" fillId="37" borderId="66" applyNumberFormat="0" applyFont="0" applyAlignment="0" applyProtection="0"/>
    <xf numFmtId="0" fontId="29" fillId="37" borderId="66" applyNumberFormat="0" applyFont="0" applyAlignment="0" applyProtection="0"/>
    <xf numFmtId="190" fontId="88" fillId="80" borderId="66" applyNumberFormat="0" applyAlignment="0" applyProtection="0"/>
    <xf numFmtId="0" fontId="29" fillId="0" borderId="0"/>
    <xf numFmtId="3" fontId="30" fillId="0" borderId="20" applyFont="0" applyFill="0" applyAlignment="0" applyProtection="0"/>
    <xf numFmtId="3" fontId="30" fillId="0" borderId="20" applyFon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55" fillId="1" borderId="61" applyNumberFormat="0" applyFont="0" applyAlignment="0">
      <alignment horizontal="center"/>
    </xf>
    <xf numFmtId="0" fontId="88" fillId="80" borderId="66" applyNumberFormat="0" applyAlignment="0" applyProtection="0"/>
    <xf numFmtId="190" fontId="88" fillId="80" borderId="66" applyNumberFormat="0" applyAlignment="0" applyProtection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0" fontId="29" fillId="0" borderId="0"/>
    <xf numFmtId="190" fontId="65" fillId="49" borderId="67" applyNumberFormat="0" applyAlignment="0" applyProtection="0"/>
    <xf numFmtId="0" fontId="29" fillId="0" borderId="0"/>
    <xf numFmtId="9" fontId="30" fillId="0" borderId="0" applyFont="0" applyFill="0" applyBorder="0" applyAlignment="0" applyProtection="0"/>
    <xf numFmtId="3" fontId="30" fillId="0" borderId="20" applyFont="0" applyFill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32" fillId="37" borderId="66" applyNumberFormat="0" applyFont="0" applyAlignment="0" applyProtection="0"/>
    <xf numFmtId="190" fontId="135" fillId="37" borderId="66" applyNumberFormat="0" applyFont="0" applyAlignment="0" applyProtection="0"/>
    <xf numFmtId="190" fontId="32" fillId="37" borderId="66" applyNumberFormat="0" applyFont="0" applyAlignment="0" applyProtection="0"/>
    <xf numFmtId="0" fontId="30" fillId="37" borderId="66" applyNumberFormat="0" applyFont="0" applyAlignment="0" applyProtection="0"/>
    <xf numFmtId="0" fontId="4" fillId="37" borderId="66" applyNumberFormat="0" applyFont="0" applyAlignment="0" applyProtection="0"/>
    <xf numFmtId="190" fontId="135" fillId="37" borderId="66" applyNumberFormat="0" applyFont="0" applyAlignment="0" applyProtection="0"/>
    <xf numFmtId="190" fontId="37" fillId="37" borderId="66" applyNumberFormat="0" applyFon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65" fillId="39" borderId="67" applyNumberFormat="0" applyAlignment="0" applyProtection="0"/>
    <xf numFmtId="190" fontId="61" fillId="49" borderId="64" applyNumberFormat="0" applyAlignment="0" applyProtection="0"/>
    <xf numFmtId="190" fontId="65" fillId="39" borderId="67" applyNumberFormat="0" applyAlignment="0" applyProtection="0"/>
    <xf numFmtId="0" fontId="65" fillId="49" borderId="67" applyNumberFormat="0" applyAlignment="0" applyProtection="0"/>
    <xf numFmtId="190" fontId="61" fillId="49" borderId="64" applyNumberFormat="0" applyAlignment="0" applyProtection="0"/>
    <xf numFmtId="190" fontId="314" fillId="49" borderId="64" applyNumberFormat="0" applyAlignment="0" applyProtection="0"/>
    <xf numFmtId="0" fontId="67" fillId="0" borderId="69" applyNumberFormat="0" applyFill="0" applyAlignment="0" applyProtection="0"/>
    <xf numFmtId="190" fontId="67" fillId="0" borderId="63" applyNumberFormat="0" applyFill="0" applyAlignment="0" applyProtection="0"/>
    <xf numFmtId="190" fontId="67" fillId="0" borderId="69" applyNumberFormat="0" applyFill="0" applyAlignment="0" applyProtection="0"/>
    <xf numFmtId="0" fontId="67" fillId="0" borderId="68" applyNumberFormat="0" applyFill="0" applyAlignment="0" applyProtection="0"/>
    <xf numFmtId="190" fontId="67" fillId="0" borderId="63" applyNumberFormat="0" applyFill="0" applyAlignment="0" applyProtection="0"/>
    <xf numFmtId="190" fontId="72" fillId="0" borderId="63" applyNumberFormat="0" applyFill="0" applyAlignment="0" applyProtection="0"/>
    <xf numFmtId="0" fontId="62" fillId="60" borderId="62" applyNumberFormat="0" applyAlignment="0" applyProtection="0"/>
    <xf numFmtId="190" fontId="308" fillId="40" borderId="62" applyNumberFormat="0" applyAlignment="0" applyProtection="0"/>
    <xf numFmtId="190" fontId="62" fillId="39" borderId="62" applyNumberFormat="0" applyAlignment="0" applyProtection="0"/>
    <xf numFmtId="190" fontId="62" fillId="60" borderId="62" applyNumberFormat="0" applyAlignment="0" applyProtection="0"/>
    <xf numFmtId="0" fontId="62" fillId="40" borderId="62" applyNumberFormat="0" applyAlignment="0" applyProtection="0"/>
    <xf numFmtId="190" fontId="308" fillId="40" borderId="62" applyNumberFormat="0" applyAlignment="0" applyProtection="0"/>
    <xf numFmtId="190" fontId="307" fillId="40" borderId="62" applyNumberFormat="0" applyAlignment="0" applyProtection="0"/>
    <xf numFmtId="0" fontId="287" fillId="39" borderId="62" applyNumberFormat="0" applyAlignment="0" applyProtection="0"/>
    <xf numFmtId="190" fontId="286" fillId="49" borderId="62" applyNumberFormat="0" applyAlignment="0" applyProtection="0"/>
    <xf numFmtId="190" fontId="287" fillId="39" borderId="62" applyNumberFormat="0" applyAlignment="0" applyProtection="0"/>
    <xf numFmtId="0" fontId="55" fillId="49" borderId="62" applyNumberFormat="0" applyAlignment="0" applyProtection="0"/>
    <xf numFmtId="190" fontId="286" fillId="49" borderId="62" applyNumberFormat="0" applyAlignment="0" applyProtection="0"/>
    <xf numFmtId="190" fontId="285" fillId="49" borderId="62" applyNumberFormat="0" applyAlignment="0" applyProtection="0"/>
    <xf numFmtId="190" fontId="279" fillId="0" borderId="69" applyNumberFormat="0" applyFill="0" applyAlignment="0" applyProtection="0"/>
    <xf numFmtId="190" fontId="80" fillId="0" borderId="68" applyNumberFormat="0" applyFill="0" applyAlignment="0" applyProtection="0"/>
    <xf numFmtId="190" fontId="278" fillId="0" borderId="69" applyNumberFormat="0" applyFill="0" applyAlignment="0" applyProtection="0"/>
    <xf numFmtId="190" fontId="278" fillId="0" borderId="68" applyNumberFormat="0" applyFill="0" applyAlignment="0" applyProtection="0"/>
    <xf numFmtId="190" fontId="138" fillId="49" borderId="62" applyNumberFormat="0" applyAlignment="0" applyProtection="0"/>
    <xf numFmtId="0" fontId="55" fillId="49" borderId="62" applyNumberFormat="0" applyAlignment="0" applyProtection="0"/>
    <xf numFmtId="190" fontId="55" fillId="49" borderId="62" applyNumberFormat="0" applyAlignment="0" applyProtection="0"/>
    <xf numFmtId="190" fontId="140" fillId="49" borderId="62" applyNumberFormat="0" applyAlignment="0" applyProtection="0"/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190" fontId="243" fillId="49" borderId="67" applyNumberFormat="0" applyAlignment="0" applyProtection="0"/>
    <xf numFmtId="0" fontId="65" fillId="49" borderId="67" applyNumberFormat="0" applyAlignment="0" applyProtection="0"/>
    <xf numFmtId="190" fontId="241" fillId="49" borderId="67" applyNumberFormat="0" applyAlignment="0" applyProtection="0"/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29" fillId="37" borderId="66" applyNumberFormat="0" applyFont="0" applyAlignment="0" applyProtection="0"/>
    <xf numFmtId="0" fontId="55" fillId="49" borderId="62" applyNumberFormat="0" applyAlignment="0" applyProtection="0"/>
    <xf numFmtId="0" fontId="62" fillId="40" borderId="62" applyNumberFormat="0" applyAlignment="0" applyProtection="0"/>
    <xf numFmtId="0" fontId="67" fillId="0" borderId="68" applyNumberFormat="0" applyFill="0" applyAlignment="0" applyProtection="0"/>
    <xf numFmtId="0" fontId="65" fillId="49" borderId="67" applyNumberFormat="0" applyAlignment="0" applyProtection="0"/>
    <xf numFmtId="0" fontId="29" fillId="37" borderId="66" applyNumberFormat="0" applyFont="0" applyAlignment="0" applyProtection="0"/>
    <xf numFmtId="0" fontId="29" fillId="37" borderId="66" applyNumberFormat="0" applyFont="0" applyAlignment="0" applyProtection="0"/>
    <xf numFmtId="43" fontId="1" fillId="0" borderId="0" applyFont="0" applyFill="0" applyBorder="0" applyAlignment="0" applyProtection="0"/>
    <xf numFmtId="0" fontId="62" fillId="40" borderId="62" applyNumberFormat="0" applyAlignment="0" applyProtection="0"/>
    <xf numFmtId="0" fontId="62" fillId="40" borderId="62" applyNumberFormat="0" applyAlignment="0" applyProtection="0"/>
    <xf numFmtId="0" fontId="62" fillId="40" borderId="62" applyNumberFormat="0" applyAlignment="0" applyProtection="0"/>
    <xf numFmtId="0" fontId="62" fillId="40" borderId="62" applyNumberFormat="0" applyAlignment="0" applyProtection="0"/>
    <xf numFmtId="190" fontId="138" fillId="49" borderId="62" applyNumberFormat="0" applyAlignment="0" applyProtection="0"/>
    <xf numFmtId="0" fontId="55" fillId="49" borderId="62" applyNumberFormat="0" applyAlignment="0" applyProtection="0"/>
    <xf numFmtId="190" fontId="55" fillId="49" borderId="62" applyNumberFormat="0" applyAlignment="0" applyProtection="0"/>
    <xf numFmtId="190" fontId="140" fillId="49" borderId="62" applyNumberFormat="0" applyAlignment="0" applyProtection="0"/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41" fillId="0" borderId="61">
      <alignment horizontal="left" vertical="center"/>
    </xf>
    <xf numFmtId="0" fontId="29" fillId="37" borderId="66" applyNumberFormat="0" applyFont="0" applyAlignment="0" applyProtection="0"/>
    <xf numFmtId="190" fontId="241" fillId="49" borderId="67" applyNumberFormat="0" applyAlignment="0" applyProtection="0"/>
    <xf numFmtId="0" fontId="65" fillId="49" borderId="67" applyNumberFormat="0" applyAlignment="0" applyProtection="0"/>
    <xf numFmtId="190" fontId="65" fillId="49" borderId="67" applyNumberFormat="0" applyAlignment="0" applyProtection="0"/>
    <xf numFmtId="190" fontId="243" fillId="49" borderId="67" applyNumberFormat="0" applyAlignment="0" applyProtection="0"/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4" fillId="0" borderId="65" applyBorder="0">
      <alignment horizontal="right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0" fontId="255" fillId="1" borderId="61" applyNumberFormat="0" applyFont="0" applyAlignment="0">
      <alignment horizontal="center"/>
    </xf>
    <xf numFmtId="190" fontId="140" fillId="49" borderId="62" applyNumberFormat="0" applyAlignment="0" applyProtection="0"/>
    <xf numFmtId="190" fontId="55" fillId="49" borderId="62" applyNumberFormat="0" applyAlignment="0" applyProtection="0"/>
    <xf numFmtId="0" fontId="55" fillId="49" borderId="62" applyNumberFormat="0" applyAlignment="0" applyProtection="0"/>
    <xf numFmtId="190" fontId="138" fillId="49" borderId="62" applyNumberFormat="0" applyAlignment="0" applyProtection="0"/>
    <xf numFmtId="0" fontId="62" fillId="40" borderId="62" applyNumberFormat="0" applyAlignment="0" applyProtection="0"/>
    <xf numFmtId="0" fontId="62" fillId="40" borderId="62" applyNumberFormat="0" applyAlignment="0" applyProtection="0"/>
    <xf numFmtId="190" fontId="278" fillId="0" borderId="68" applyNumberFormat="0" applyFill="0" applyAlignment="0" applyProtection="0"/>
    <xf numFmtId="190" fontId="278" fillId="0" borderId="69" applyNumberFormat="0" applyFill="0" applyAlignment="0" applyProtection="0"/>
    <xf numFmtId="190" fontId="80" fillId="0" borderId="68" applyNumberFormat="0" applyFill="0" applyAlignment="0" applyProtection="0"/>
    <xf numFmtId="190" fontId="279" fillId="0" borderId="69" applyNumberFormat="0" applyFill="0" applyAlignment="0" applyProtection="0"/>
    <xf numFmtId="190" fontId="285" fillId="49" borderId="62" applyNumberFormat="0" applyAlignment="0" applyProtection="0"/>
    <xf numFmtId="190" fontId="286" fillId="49" borderId="62" applyNumberFormat="0" applyAlignment="0" applyProtection="0"/>
    <xf numFmtId="0" fontId="55" fillId="49" borderId="62" applyNumberFormat="0" applyAlignment="0" applyProtection="0"/>
    <xf numFmtId="190" fontId="287" fillId="39" borderId="62" applyNumberFormat="0" applyAlignment="0" applyProtection="0"/>
    <xf numFmtId="190" fontId="286" fillId="49" borderId="62" applyNumberFormat="0" applyAlignment="0" applyProtection="0"/>
    <xf numFmtId="0" fontId="287" fillId="39" borderId="62" applyNumberFormat="0" applyAlignment="0" applyProtection="0"/>
    <xf numFmtId="190" fontId="307" fillId="40" borderId="62" applyNumberFormat="0" applyAlignment="0" applyProtection="0"/>
    <xf numFmtId="190" fontId="308" fillId="40" borderId="62" applyNumberFormat="0" applyAlignment="0" applyProtection="0"/>
    <xf numFmtId="0" fontId="62" fillId="40" borderId="62" applyNumberFormat="0" applyAlignment="0" applyProtection="0"/>
    <xf numFmtId="190" fontId="62" fillId="60" borderId="62" applyNumberFormat="0" applyAlignment="0" applyProtection="0"/>
    <xf numFmtId="190" fontId="62" fillId="39" borderId="62" applyNumberFormat="0" applyAlignment="0" applyProtection="0"/>
    <xf numFmtId="190" fontId="308" fillId="40" borderId="62" applyNumberFormat="0" applyAlignment="0" applyProtection="0"/>
    <xf numFmtId="0" fontId="62" fillId="60" borderId="62" applyNumberFormat="0" applyAlignment="0" applyProtection="0"/>
    <xf numFmtId="190" fontId="72" fillId="0" borderId="63" applyNumberFormat="0" applyFill="0" applyAlignment="0" applyProtection="0"/>
    <xf numFmtId="190" fontId="67" fillId="0" borderId="63" applyNumberFormat="0" applyFill="0" applyAlignment="0" applyProtection="0"/>
    <xf numFmtId="0" fontId="67" fillId="0" borderId="68" applyNumberFormat="0" applyFill="0" applyAlignment="0" applyProtection="0"/>
    <xf numFmtId="190" fontId="67" fillId="0" borderId="69" applyNumberFormat="0" applyFill="0" applyAlignment="0" applyProtection="0"/>
    <xf numFmtId="190" fontId="67" fillId="0" borderId="63" applyNumberFormat="0" applyFill="0" applyAlignment="0" applyProtection="0"/>
    <xf numFmtId="0" fontId="67" fillId="0" borderId="69" applyNumberFormat="0" applyFill="0" applyAlignment="0" applyProtection="0"/>
    <xf numFmtId="190" fontId="314" fillId="49" borderId="64" applyNumberFormat="0" applyAlignment="0" applyProtection="0"/>
    <xf numFmtId="190" fontId="61" fillId="49" borderId="64" applyNumberFormat="0" applyAlignment="0" applyProtection="0"/>
    <xf numFmtId="0" fontId="65" fillId="49" borderId="67" applyNumberFormat="0" applyAlignment="0" applyProtection="0"/>
    <xf numFmtId="190" fontId="65" fillId="39" borderId="67" applyNumberFormat="0" applyAlignment="0" applyProtection="0"/>
    <xf numFmtId="190" fontId="61" fillId="49" borderId="64" applyNumberFormat="0" applyAlignment="0" applyProtection="0"/>
    <xf numFmtId="0" fontId="65" fillId="39" borderId="67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37" fillId="37" borderId="66" applyNumberFormat="0" applyFont="0" applyAlignment="0" applyProtection="0"/>
    <xf numFmtId="190" fontId="135" fillId="37" borderId="66" applyNumberFormat="0" applyFont="0" applyAlignment="0" applyProtection="0"/>
    <xf numFmtId="0" fontId="4" fillId="37" borderId="66" applyNumberFormat="0" applyFont="0" applyAlignment="0" applyProtection="0"/>
    <xf numFmtId="0" fontId="30" fillId="37" borderId="66" applyNumberFormat="0" applyFont="0" applyAlignment="0" applyProtection="0"/>
    <xf numFmtId="190" fontId="32" fillId="37" borderId="66" applyNumberFormat="0" applyFont="0" applyAlignment="0" applyProtection="0"/>
    <xf numFmtId="190" fontId="135" fillId="37" borderId="66" applyNumberFormat="0" applyFont="0" applyAlignment="0" applyProtection="0"/>
    <xf numFmtId="0" fontId="32" fillId="37" borderId="66" applyNumberFormat="0" applyFon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29" fillId="37" borderId="66" applyNumberFormat="0" applyFon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29" fillId="37" borderId="66" applyNumberFormat="0" applyFont="0" applyAlignment="0" applyProtection="0"/>
    <xf numFmtId="0" fontId="29" fillId="37" borderId="66" applyNumberFormat="0" applyFont="0" applyAlignment="0" applyProtection="0"/>
    <xf numFmtId="0" fontId="65" fillId="49" borderId="67" applyNumberFormat="0" applyAlignment="0" applyProtection="0"/>
    <xf numFmtId="0" fontId="67" fillId="0" borderId="68" applyNumberFormat="0" applyFill="0" applyAlignment="0" applyProtection="0"/>
    <xf numFmtId="0" fontId="62" fillId="40" borderId="62" applyNumberFormat="0" applyAlignment="0" applyProtection="0"/>
    <xf numFmtId="0" fontId="55" fillId="49" borderId="62" applyNumberFormat="0" applyAlignment="0" applyProtection="0"/>
    <xf numFmtId="9" fontId="30" fillId="0" borderId="0" applyFont="0" applyFill="0" applyBorder="0" applyAlignment="0" applyProtection="0"/>
    <xf numFmtId="0" fontId="41" fillId="0" borderId="61">
      <alignment horizontal="left" vertical="center"/>
    </xf>
    <xf numFmtId="3" fontId="30" fillId="0" borderId="20" applyFont="0" applyFill="0" applyAlignment="0" applyProtection="0"/>
    <xf numFmtId="0" fontId="29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" fillId="0" borderId="0"/>
    <xf numFmtId="0" fontId="34" fillId="0" borderId="0"/>
    <xf numFmtId="169" fontId="34" fillId="0" borderId="0" applyFont="0" applyFill="0" applyBorder="0" applyAlignment="0" applyProtection="0"/>
    <xf numFmtId="0" fontId="34" fillId="0" borderId="0"/>
    <xf numFmtId="0" fontId="29" fillId="37" borderId="66" applyNumberFormat="0" applyFont="0" applyAlignment="0" applyProtection="0"/>
    <xf numFmtId="190" fontId="241" fillId="49" borderId="67" applyNumberFormat="0" applyAlignment="0" applyProtection="0"/>
    <xf numFmtId="0" fontId="65" fillId="49" borderId="67" applyNumberFormat="0" applyAlignment="0" applyProtection="0"/>
    <xf numFmtId="190" fontId="65" fillId="49" borderId="67" applyNumberFormat="0" applyAlignment="0" applyProtection="0"/>
    <xf numFmtId="190" fontId="243" fillId="49" borderId="67" applyNumberFormat="0" applyAlignment="0" applyProtection="0"/>
    <xf numFmtId="190" fontId="278" fillId="0" borderId="68" applyNumberFormat="0" applyFill="0" applyAlignment="0" applyProtection="0"/>
    <xf numFmtId="190" fontId="278" fillId="0" borderId="69" applyNumberFormat="0" applyFill="0" applyAlignment="0" applyProtection="0"/>
    <xf numFmtId="190" fontId="80" fillId="0" borderId="68" applyNumberFormat="0" applyFill="0" applyAlignment="0" applyProtection="0"/>
    <xf numFmtId="190" fontId="279" fillId="0" borderId="69" applyNumberFormat="0" applyFill="0" applyAlignment="0" applyProtection="0"/>
    <xf numFmtId="190" fontId="285" fillId="49" borderId="62" applyNumberFormat="0" applyAlignment="0" applyProtection="0"/>
    <xf numFmtId="190" fontId="286" fillId="49" borderId="62" applyNumberFormat="0" applyAlignment="0" applyProtection="0"/>
    <xf numFmtId="0" fontId="55" fillId="49" borderId="62" applyNumberFormat="0" applyAlignment="0" applyProtection="0"/>
    <xf numFmtId="190" fontId="287" fillId="39" borderId="62" applyNumberFormat="0" applyAlignment="0" applyProtection="0"/>
    <xf numFmtId="190" fontId="286" fillId="49" borderId="62" applyNumberFormat="0" applyAlignment="0" applyProtection="0"/>
    <xf numFmtId="0" fontId="287" fillId="39" borderId="62" applyNumberFormat="0" applyAlignment="0" applyProtection="0"/>
    <xf numFmtId="190" fontId="307" fillId="40" borderId="62" applyNumberFormat="0" applyAlignment="0" applyProtection="0"/>
    <xf numFmtId="190" fontId="308" fillId="40" borderId="62" applyNumberFormat="0" applyAlignment="0" applyProtection="0"/>
    <xf numFmtId="0" fontId="62" fillId="40" borderId="62" applyNumberFormat="0" applyAlignment="0" applyProtection="0"/>
    <xf numFmtId="190" fontId="62" fillId="60" borderId="62" applyNumberFormat="0" applyAlignment="0" applyProtection="0"/>
    <xf numFmtId="190" fontId="62" fillId="39" borderId="62" applyNumberFormat="0" applyAlignment="0" applyProtection="0"/>
    <xf numFmtId="190" fontId="308" fillId="40" borderId="62" applyNumberFormat="0" applyAlignment="0" applyProtection="0"/>
    <xf numFmtId="0" fontId="62" fillId="60" borderId="62" applyNumberFormat="0" applyAlignment="0" applyProtection="0"/>
    <xf numFmtId="190" fontId="72" fillId="0" borderId="63" applyNumberFormat="0" applyFill="0" applyAlignment="0" applyProtection="0"/>
    <xf numFmtId="190" fontId="67" fillId="0" borderId="63" applyNumberFormat="0" applyFill="0" applyAlignment="0" applyProtection="0"/>
    <xf numFmtId="0" fontId="67" fillId="0" borderId="68" applyNumberFormat="0" applyFill="0" applyAlignment="0" applyProtection="0"/>
    <xf numFmtId="190" fontId="67" fillId="0" borderId="69" applyNumberFormat="0" applyFill="0" applyAlignment="0" applyProtection="0"/>
    <xf numFmtId="190" fontId="67" fillId="0" borderId="63" applyNumberFormat="0" applyFill="0" applyAlignment="0" applyProtection="0"/>
    <xf numFmtId="0" fontId="67" fillId="0" borderId="69" applyNumberFormat="0" applyFill="0" applyAlignment="0" applyProtection="0"/>
    <xf numFmtId="190" fontId="314" fillId="49" borderId="64" applyNumberFormat="0" applyAlignment="0" applyProtection="0"/>
    <xf numFmtId="190" fontId="61" fillId="49" borderId="64" applyNumberFormat="0" applyAlignment="0" applyProtection="0"/>
    <xf numFmtId="0" fontId="65" fillId="49" borderId="67" applyNumberFormat="0" applyAlignment="0" applyProtection="0"/>
    <xf numFmtId="190" fontId="65" fillId="39" borderId="67" applyNumberFormat="0" applyAlignment="0" applyProtection="0"/>
    <xf numFmtId="190" fontId="61" fillId="49" borderId="64" applyNumberFormat="0" applyAlignment="0" applyProtection="0"/>
    <xf numFmtId="0" fontId="65" fillId="39" borderId="67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37" fillId="37" borderId="66" applyNumberFormat="0" applyFont="0" applyAlignment="0" applyProtection="0"/>
    <xf numFmtId="190" fontId="135" fillId="37" borderId="66" applyNumberFormat="0" applyFont="0" applyAlignment="0" applyProtection="0"/>
    <xf numFmtId="0" fontId="4" fillId="37" borderId="66" applyNumberFormat="0" applyFont="0" applyAlignment="0" applyProtection="0"/>
    <xf numFmtId="0" fontId="30" fillId="37" borderId="66" applyNumberFormat="0" applyFont="0" applyAlignment="0" applyProtection="0"/>
    <xf numFmtId="190" fontId="32" fillId="37" borderId="66" applyNumberFormat="0" applyFont="0" applyAlignment="0" applyProtection="0"/>
    <xf numFmtId="190" fontId="135" fillId="37" borderId="66" applyNumberFormat="0" applyFont="0" applyAlignment="0" applyProtection="0"/>
    <xf numFmtId="0" fontId="32" fillId="37" borderId="66" applyNumberFormat="0" applyFon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29" fillId="37" borderId="66" applyNumberFormat="0" applyFon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190" fontId="88" fillId="80" borderId="66" applyNumberFormat="0" applyAlignment="0" applyProtection="0"/>
    <xf numFmtId="0" fontId="88" fillId="80" borderId="66" applyNumberFormat="0" applyAlignment="0" applyProtection="0"/>
    <xf numFmtId="0" fontId="62" fillId="60" borderId="62" applyNumberFormat="0" applyAlignment="0" applyProtection="0"/>
    <xf numFmtId="0" fontId="287" fillId="39" borderId="62" applyNumberFormat="0" applyAlignment="0" applyProtection="0"/>
    <xf numFmtId="43" fontId="1" fillId="0" borderId="0" applyFont="0" applyFill="0" applyBorder="0" applyAlignment="0" applyProtection="0"/>
    <xf numFmtId="0" fontId="62" fillId="60" borderId="62" applyNumberFormat="0" applyAlignment="0" applyProtection="0"/>
    <xf numFmtId="0" fontId="1" fillId="0" borderId="0"/>
    <xf numFmtId="0" fontId="346" fillId="37" borderId="66" applyNumberFormat="0" applyFont="0" applyAlignment="0" applyProtection="0"/>
    <xf numFmtId="0" fontId="65" fillId="39" borderId="67" applyNumberFormat="0" applyAlignment="0" applyProtection="0"/>
    <xf numFmtId="9" fontId="1" fillId="0" borderId="0" applyFont="0" applyFill="0" applyBorder="0" applyAlignment="0" applyProtection="0"/>
    <xf numFmtId="0" fontId="347" fillId="0" borderId="69" applyNumberFormat="0" applyFill="0" applyAlignment="0" applyProtection="0"/>
    <xf numFmtId="0" fontId="62" fillId="60" borderId="62" applyNumberFormat="0" applyAlignment="0" applyProtection="0"/>
    <xf numFmtId="0" fontId="62" fillId="60" borderId="62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49" borderId="62" applyNumberFormat="0" applyAlignment="0" applyProtection="0"/>
    <xf numFmtId="0" fontId="368" fillId="40" borderId="62" applyNumberFormat="0" applyAlignment="0" applyProtection="0"/>
    <xf numFmtId="0" fontId="373" fillId="37" borderId="66" applyNumberFormat="0" applyFont="0" applyAlignment="0" applyProtection="0"/>
    <xf numFmtId="0" fontId="374" fillId="49" borderId="67" applyNumberFormat="0" applyAlignment="0" applyProtection="0"/>
    <xf numFmtId="0" fontId="347" fillId="0" borderId="68" applyNumberFormat="0" applyFill="0" applyAlignment="0" applyProtection="0"/>
    <xf numFmtId="0" fontId="354" fillId="0" borderId="68" applyNumberFormat="0" applyFill="0" applyAlignment="0" applyProtection="0"/>
    <xf numFmtId="0" fontId="285" fillId="49" borderId="62" applyNumberFormat="0" applyAlignment="0" applyProtection="0"/>
    <xf numFmtId="0" fontId="307" fillId="40" borderId="62" applyNumberFormat="0" applyAlignment="0" applyProtection="0"/>
    <xf numFmtId="0" fontId="72" fillId="0" borderId="63" applyNumberFormat="0" applyFill="0" applyAlignment="0" applyProtection="0"/>
    <xf numFmtId="0" fontId="314" fillId="49" borderId="64" applyNumberFormat="0" applyAlignment="0" applyProtection="0"/>
    <xf numFmtId="0" fontId="37" fillId="37" borderId="66" applyNumberFormat="0" applyFont="0" applyAlignment="0" applyProtection="0"/>
    <xf numFmtId="0" fontId="379" fillId="52" borderId="62" applyNumberFormat="0" applyAlignment="0" applyProtection="0"/>
    <xf numFmtId="0" fontId="379" fillId="39" borderId="62" applyNumberFormat="0" applyAlignment="0" applyProtection="0"/>
    <xf numFmtId="0" fontId="287" fillId="39" borderId="62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3" borderId="66" applyNumberFormat="0" applyFont="0" applyAlignment="0" applyProtection="0"/>
    <xf numFmtId="0" fontId="368" fillId="82" borderId="62" applyNumberFormat="0" applyAlignment="0" applyProtection="0"/>
    <xf numFmtId="0" fontId="368" fillId="60" borderId="62" applyNumberFormat="0" applyAlignment="0" applyProtection="0"/>
    <xf numFmtId="0" fontId="62" fillId="60" borderId="62" applyNumberFormat="0" applyAlignment="0" applyProtection="0"/>
    <xf numFmtId="0" fontId="155" fillId="52" borderId="70"/>
    <xf numFmtId="0" fontId="155" fillId="81" borderId="7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6" fillId="37" borderId="66" applyNumberFormat="0" applyFont="0" applyAlignment="0" applyProtection="0"/>
    <xf numFmtId="0" fontId="45" fillId="37" borderId="66" applyNumberFormat="0" applyFont="0" applyAlignment="0" applyProtection="0"/>
    <xf numFmtId="0" fontId="374" fillId="39" borderId="67" applyNumberFormat="0" applyAlignment="0" applyProtection="0"/>
    <xf numFmtId="0" fontId="65" fillId="39" borderId="6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4" fillId="52" borderId="67" applyNumberFormat="0" applyAlignment="0" applyProtection="0"/>
    <xf numFmtId="0" fontId="347" fillId="0" borderId="69" applyNumberFormat="0" applyFill="0" applyAlignment="0" applyProtection="0"/>
    <xf numFmtId="0" fontId="67" fillId="0" borderId="69" applyNumberFormat="0" applyFill="0" applyAlignment="0" applyProtection="0"/>
    <xf numFmtId="0" fontId="67" fillId="0" borderId="69" applyNumberFormat="0" applyFill="0" applyAlignment="0" applyProtection="0"/>
    <xf numFmtId="0" fontId="287" fillId="39" borderId="62" applyNumberFormat="0" applyAlignment="0" applyProtection="0"/>
    <xf numFmtId="0" fontId="62" fillId="60" borderId="62" applyNumberFormat="0" applyAlignment="0" applyProtection="0"/>
    <xf numFmtId="0" fontId="67" fillId="0" borderId="69" applyNumberFormat="0" applyFill="0" applyAlignment="0" applyProtection="0"/>
    <xf numFmtId="0" fontId="65" fillId="39" borderId="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9" fillId="103" borderId="67" applyNumberFormat="0" applyAlignment="0" applyProtection="0"/>
    <xf numFmtId="0" fontId="410" fillId="103" borderId="62" applyNumberFormat="0" applyAlignment="0" applyProtection="0"/>
    <xf numFmtId="0" fontId="414" fillId="90" borderId="62" applyNumberFormat="0" applyAlignment="0" applyProtection="0"/>
    <xf numFmtId="0" fontId="416" fillId="0" borderId="69" applyNumberFormat="0" applyFill="0" applyAlignment="0" applyProtection="0"/>
    <xf numFmtId="0" fontId="4" fillId="37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0" fontId="67" fillId="0" borderId="147" applyNumberFormat="0" applyFill="0" applyAlignment="0" applyProtection="0"/>
    <xf numFmtId="190" fontId="80" fillId="0" borderId="380" applyNumberFormat="0" applyFill="0" applyAlignment="0" applyProtection="0"/>
    <xf numFmtId="190" fontId="286" fillId="49" borderId="170" applyNumberFormat="0" applyAlignment="0" applyProtection="0"/>
    <xf numFmtId="0" fontId="41" fillId="0" borderId="169">
      <alignment horizontal="left" vertical="center"/>
    </xf>
    <xf numFmtId="190" fontId="61" fillId="49" borderId="100" applyNumberFormat="0" applyAlignment="0" applyProtection="0"/>
    <xf numFmtId="190" fontId="65" fillId="39" borderId="151" applyNumberFormat="0" applyAlignment="0" applyProtection="0"/>
    <xf numFmtId="0" fontId="368" fillId="82" borderId="134" applyNumberFormat="0" applyAlignment="0" applyProtection="0"/>
    <xf numFmtId="0" fontId="4" fillId="0" borderId="341" applyBorder="0">
      <alignment horizontal="right"/>
    </xf>
    <xf numFmtId="0" fontId="41" fillId="0" borderId="157">
      <alignment horizontal="left" vertical="center"/>
    </xf>
    <xf numFmtId="0" fontId="374" fillId="39" borderId="247" applyNumberFormat="0" applyAlignment="0" applyProtection="0"/>
    <xf numFmtId="0" fontId="65" fillId="49" borderId="247" applyNumberFormat="0" applyAlignment="0" applyProtection="0"/>
    <xf numFmtId="0" fontId="88" fillId="80" borderId="114" applyNumberFormat="0" applyAlignment="0" applyProtection="0"/>
    <xf numFmtId="190" fontId="278" fillId="0" borderId="116" applyNumberFormat="0" applyFill="0" applyAlignment="0" applyProtection="0"/>
    <xf numFmtId="0" fontId="41" fillId="0" borderId="205">
      <alignment horizontal="left" vertical="center"/>
    </xf>
    <xf numFmtId="0" fontId="255" fillId="1" borderId="193" applyNumberFormat="0" applyFont="0" applyAlignment="0">
      <alignment horizontal="center"/>
    </xf>
    <xf numFmtId="0" fontId="55" fillId="49" borderId="242" applyNumberFormat="0" applyAlignment="0" applyProtection="0"/>
    <xf numFmtId="190" fontId="287" fillId="39" borderId="134" applyNumberFormat="0" applyAlignment="0" applyProtection="0"/>
    <xf numFmtId="190" fontId="67" fillId="0" borderId="93" applyNumberFormat="0" applyFill="0" applyAlignment="0" applyProtection="0"/>
    <xf numFmtId="190" fontId="286" fillId="49" borderId="86" applyNumberFormat="0" applyAlignment="0" applyProtection="0"/>
    <xf numFmtId="190" fontId="241" fillId="49" borderId="91" applyNumberFormat="0" applyAlignment="0" applyProtection="0"/>
    <xf numFmtId="0" fontId="41" fillId="0" borderId="85">
      <alignment horizontal="left" vertical="center"/>
    </xf>
    <xf numFmtId="0" fontId="88" fillId="80" borderId="90" applyNumberFormat="0" applyAlignment="0" applyProtection="0"/>
    <xf numFmtId="190" fontId="88" fillId="80" borderId="90" applyNumberFormat="0" applyAlignment="0" applyProtection="0"/>
    <xf numFmtId="10" fontId="5" fillId="3" borderId="156" applyNumberFormat="0" applyBorder="0" applyAlignment="0" applyProtection="0"/>
    <xf numFmtId="190" fontId="67" fillId="0" borderId="321" applyNumberFormat="0" applyFill="0" applyAlignment="0" applyProtection="0"/>
    <xf numFmtId="190" fontId="88" fillId="80" borderId="258" applyNumberFormat="0" applyAlignment="0" applyProtection="0"/>
    <xf numFmtId="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10" fontId="5" fillId="3" borderId="84" applyNumberFormat="0" applyBorder="0" applyAlignment="0" applyProtection="0"/>
    <xf numFmtId="0" fontId="41" fillId="0" borderId="253">
      <alignment horizontal="left" vertical="center"/>
    </xf>
    <xf numFmtId="0" fontId="65" fillId="49" borderId="139" applyNumberFormat="0" applyAlignment="0" applyProtection="0"/>
    <xf numFmtId="0" fontId="255" fillId="1" borderId="193" applyNumberFormat="0" applyFont="0" applyAlignment="0">
      <alignment horizontal="center"/>
    </xf>
    <xf numFmtId="0" fontId="88" fillId="80" borderId="366" applyNumberFormat="0" applyAlignment="0" applyProtection="0"/>
    <xf numFmtId="10" fontId="5" fillId="3" borderId="348" applyNumberFormat="0" applyBorder="0" applyAlignment="0" applyProtection="0"/>
    <xf numFmtId="0" fontId="65" fillId="49" borderId="247" applyNumberFormat="0" applyAlignment="0" applyProtection="0"/>
    <xf numFmtId="0" fontId="41" fillId="0" borderId="133">
      <alignment horizontal="left" vertical="center"/>
    </xf>
    <xf numFmtId="0" fontId="41" fillId="0" borderId="253">
      <alignment horizontal="left" vertical="center"/>
    </xf>
    <xf numFmtId="0" fontId="62" fillId="60" borderId="302" applyNumberFormat="0" applyAlignment="0" applyProtection="0"/>
    <xf numFmtId="190" fontId="61" fillId="49" borderId="100" applyNumberFormat="0" applyAlignment="0" applyProtection="0"/>
    <xf numFmtId="10" fontId="5" fillId="3" borderId="360" applyNumberFormat="0" applyBorder="0" applyAlignment="0" applyProtection="0"/>
    <xf numFmtId="0" fontId="4" fillId="37" borderId="174" applyNumberFormat="0" applyFont="0" applyAlignment="0" applyProtection="0"/>
    <xf numFmtId="0" fontId="65" fillId="49" borderId="295" applyNumberFormat="0" applyAlignment="0" applyProtection="0"/>
    <xf numFmtId="0" fontId="88" fillId="80" borderId="174" applyNumberFormat="0" applyAlignment="0" applyProtection="0"/>
    <xf numFmtId="0" fontId="62" fillId="40" borderId="278" applyNumberFormat="0" applyAlignment="0" applyProtection="0"/>
    <xf numFmtId="0" fontId="41" fillId="0" borderId="133">
      <alignment horizontal="left" vertical="center"/>
    </xf>
    <xf numFmtId="190" fontId="88" fillId="80" borderId="246" applyNumberFormat="0" applyAlignment="0" applyProtection="0"/>
    <xf numFmtId="0" fontId="62" fillId="40" borderId="230" applyNumberFormat="0" applyAlignment="0" applyProtection="0"/>
    <xf numFmtId="0" fontId="287" fillId="39" borderId="146" applyNumberFormat="0" applyAlignment="0" applyProtection="0"/>
    <xf numFmtId="190" fontId="287" fillId="39" borderId="146" applyNumberFormat="0" applyAlignment="0" applyProtection="0"/>
    <xf numFmtId="0" fontId="88" fillId="80" borderId="306" applyNumberFormat="0" applyAlignment="0" applyProtection="0"/>
    <xf numFmtId="0" fontId="67" fillId="0" borderId="164" applyNumberFormat="0" applyFill="0" applyAlignment="0" applyProtection="0"/>
    <xf numFmtId="10" fontId="5" fillId="3" borderId="336" applyNumberFormat="0" applyBorder="0" applyAlignment="0" applyProtection="0"/>
    <xf numFmtId="10" fontId="5" fillId="3" borderId="168" applyNumberFormat="0" applyBorder="0" applyAlignment="0" applyProtection="0"/>
    <xf numFmtId="190" fontId="67" fillId="0" borderId="189" applyNumberFormat="0" applyFill="0" applyAlignment="0" applyProtection="0"/>
    <xf numFmtId="0" fontId="62" fillId="60" borderId="170" applyNumberFormat="0" applyAlignment="0" applyProtection="0"/>
    <xf numFmtId="10" fontId="5" fillId="3" borderId="108" applyNumberFormat="0" applyBorder="0" applyAlignment="0" applyProtection="0"/>
    <xf numFmtId="190" fontId="241" fillId="49" borderId="235" applyNumberFormat="0" applyAlignment="0" applyProtection="0"/>
    <xf numFmtId="10" fontId="5" fillId="3" borderId="132" applyNumberFormat="0" applyBorder="0" applyAlignment="0" applyProtection="0"/>
    <xf numFmtId="0" fontId="41" fillId="0" borderId="253">
      <alignment horizontal="left" vertical="center"/>
    </xf>
    <xf numFmtId="190" fontId="286" fillId="49" borderId="242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0" fontId="255" fillId="1" borderId="325" applyNumberFormat="0" applyFont="0" applyAlignment="0">
      <alignment horizontal="center"/>
    </xf>
    <xf numFmtId="190" fontId="88" fillId="80" borderId="126" applyNumberFormat="0" applyAlignment="0" applyProtection="0"/>
    <xf numFmtId="0" fontId="41" fillId="0" borderId="181">
      <alignment horizontal="left" vertical="center"/>
    </xf>
    <xf numFmtId="190" fontId="88" fillId="80" borderId="150" applyNumberFormat="0" applyAlignment="0" applyProtection="0"/>
    <xf numFmtId="0" fontId="4" fillId="37" borderId="342" applyNumberFormat="0" applyFont="0" applyAlignment="0" applyProtection="0"/>
    <xf numFmtId="190" fontId="286" fillId="49" borderId="350" applyNumberFormat="0" applyAlignment="0" applyProtection="0"/>
    <xf numFmtId="10" fontId="5" fillId="3" borderId="96" applyNumberFormat="0" applyBorder="0" applyAlignment="0" applyProtection="0"/>
    <xf numFmtId="190" fontId="67" fillId="0" borderId="99" applyNumberFormat="0" applyFill="0" applyAlignment="0" applyProtection="0"/>
    <xf numFmtId="0" fontId="62" fillId="40" borderId="98" applyNumberFormat="0" applyAlignment="0" applyProtection="0"/>
    <xf numFmtId="0" fontId="67" fillId="0" borderId="153" applyNumberFormat="0" applyFill="0" applyAlignment="0" applyProtection="0"/>
    <xf numFmtId="190" fontId="307" fillId="40" borderId="98" applyNumberFormat="0" applyAlignment="0" applyProtection="0"/>
    <xf numFmtId="0" fontId="62" fillId="60" borderId="242" applyNumberFormat="0" applyAlignment="0" applyProtection="0"/>
    <xf numFmtId="0" fontId="41" fillId="0" borderId="97">
      <alignment horizontal="left" vertical="center"/>
    </xf>
    <xf numFmtId="0" fontId="255" fillId="1" borderId="193" applyNumberFormat="0" applyFont="0" applyAlignment="0">
      <alignment horizontal="center"/>
    </xf>
    <xf numFmtId="0" fontId="4" fillId="3" borderId="282" applyNumberFormat="0" applyFont="0" applyAlignment="0" applyProtection="0"/>
    <xf numFmtId="0" fontId="255" fillId="1" borderId="181" applyNumberFormat="0" applyFont="0" applyAlignment="0">
      <alignment horizontal="center"/>
    </xf>
    <xf numFmtId="0" fontId="287" fillId="39" borderId="362" applyNumberFormat="0" applyAlignment="0" applyProtection="0"/>
    <xf numFmtId="0" fontId="255" fillId="1" borderId="289" applyNumberFormat="0" applyFont="0" applyAlignment="0">
      <alignment horizontal="center"/>
    </xf>
    <xf numFmtId="0" fontId="62" fillId="60" borderId="218" applyNumberFormat="0" applyAlignment="0" applyProtection="0"/>
    <xf numFmtId="0" fontId="285" fillId="49" borderId="158" applyNumberFormat="0" applyAlignment="0" applyProtection="0"/>
    <xf numFmtId="0" fontId="67" fillId="0" borderId="105" applyNumberFormat="0" applyFill="0" applyAlignment="0" applyProtection="0"/>
    <xf numFmtId="0" fontId="347" fillId="0" borderId="237" applyNumberFormat="0" applyFill="0" applyAlignment="0" applyProtection="0"/>
    <xf numFmtId="0" fontId="41" fillId="0" borderId="277">
      <alignment horizontal="left" vertical="center"/>
    </xf>
    <xf numFmtId="0" fontId="88" fillId="80" borderId="126" applyNumberFormat="0" applyAlignment="0" applyProtection="0"/>
    <xf numFmtId="0" fontId="255" fillId="1" borderId="169" applyNumberFormat="0" applyFont="0" applyAlignment="0">
      <alignment horizontal="center"/>
    </xf>
    <xf numFmtId="190" fontId="32" fillId="37" borderId="138" applyNumberFormat="0" applyFont="0" applyAlignment="0" applyProtection="0"/>
    <xf numFmtId="0" fontId="65" fillId="49" borderId="127" applyNumberFormat="0" applyAlignment="0" applyProtection="0"/>
    <xf numFmtId="0" fontId="255" fillId="1" borderId="109" applyNumberFormat="0" applyFont="0" applyAlignment="0">
      <alignment horizontal="center"/>
    </xf>
    <xf numFmtId="190" fontId="55" fillId="49" borderId="206" applyNumberFormat="0" applyAlignment="0" applyProtection="0"/>
    <xf numFmtId="0" fontId="255" fillId="1" borderId="241" applyNumberFormat="0" applyFont="0" applyAlignment="0">
      <alignment horizontal="center"/>
    </xf>
    <xf numFmtId="0" fontId="41" fillId="0" borderId="289">
      <alignment horizontal="left" vertical="center"/>
    </xf>
    <xf numFmtId="0" fontId="255" fillId="1" borderId="241" applyNumberFormat="0" applyFont="0" applyAlignment="0">
      <alignment horizontal="center"/>
    </xf>
    <xf numFmtId="0" fontId="41" fillId="0" borderId="289">
      <alignment horizontal="left" vertical="center"/>
    </xf>
    <xf numFmtId="10" fontId="5" fillId="3" borderId="156" applyNumberFormat="0" applyBorder="0" applyAlignment="0" applyProtection="0"/>
    <xf numFmtId="190" fontId="88" fillId="80" borderId="282" applyNumberFormat="0" applyAlignment="0" applyProtection="0"/>
    <xf numFmtId="190" fontId="314" fillId="49" borderId="232" applyNumberFormat="0" applyAlignment="0" applyProtection="0"/>
    <xf numFmtId="190" fontId="307" fillId="40" borderId="122" applyNumberFormat="0" applyAlignment="0" applyProtection="0"/>
    <xf numFmtId="10" fontId="5" fillId="3" borderId="192" applyNumberFormat="0" applyBorder="0" applyAlignment="0" applyProtection="0"/>
    <xf numFmtId="190" fontId="65" fillId="49" borderId="223" applyNumberFormat="0" applyAlignment="0" applyProtection="0"/>
    <xf numFmtId="0" fontId="41" fillId="0" borderId="121">
      <alignment horizontal="left" vertical="center"/>
    </xf>
    <xf numFmtId="0" fontId="88" fillId="80" borderId="114" applyNumberFormat="0" applyAlignment="0" applyProtection="0"/>
    <xf numFmtId="0" fontId="88" fillId="80" borderId="162" applyNumberFormat="0" applyAlignment="0" applyProtection="0"/>
    <xf numFmtId="0" fontId="88" fillId="80" borderId="282" applyNumberFormat="0" applyAlignment="0" applyProtection="0"/>
    <xf numFmtId="0" fontId="55" fillId="49" borderId="146" applyNumberFormat="0" applyAlignment="0" applyProtection="0"/>
    <xf numFmtId="0" fontId="41" fillId="0" borderId="121">
      <alignment horizontal="left" vertical="center"/>
    </xf>
    <xf numFmtId="190" fontId="88" fillId="80" borderId="270" applyNumberFormat="0" applyAlignment="0" applyProtection="0"/>
    <xf numFmtId="0" fontId="255" fillId="1" borderId="121" applyNumberFormat="0" applyFont="0" applyAlignment="0">
      <alignment horizontal="center"/>
    </xf>
    <xf numFmtId="190" fontId="88" fillId="80" borderId="174" applyNumberFormat="0" applyAlignment="0" applyProtection="0"/>
    <xf numFmtId="0" fontId="4" fillId="0" borderId="113" applyBorder="0">
      <alignment horizontal="right"/>
    </xf>
    <xf numFmtId="0" fontId="88" fillId="80" borderId="114" applyNumberFormat="0" applyAlignment="0" applyProtection="0"/>
    <xf numFmtId="0" fontId="65" fillId="39" borderId="115" applyNumberFormat="0" applyAlignment="0" applyProtection="0"/>
    <xf numFmtId="0" fontId="255" fillId="1" borderId="109" applyNumberFormat="0" applyFont="0" applyAlignment="0">
      <alignment horizontal="center"/>
    </xf>
    <xf numFmtId="190" fontId="88" fillId="80" borderId="234" applyNumberFormat="0" applyAlignment="0" applyProtection="0"/>
    <xf numFmtId="190" fontId="55" fillId="49" borderId="110" applyNumberFormat="0" applyAlignment="0" applyProtection="0"/>
    <xf numFmtId="0" fontId="55" fillId="49" borderId="194" applyNumberFormat="0" applyAlignment="0" applyProtection="0"/>
    <xf numFmtId="190" fontId="279" fillId="0" borderId="249" applyNumberFormat="0" applyFill="0" applyAlignment="0" applyProtection="0"/>
    <xf numFmtId="0" fontId="41" fillId="0" borderId="205">
      <alignment horizontal="left" vertical="center"/>
    </xf>
    <xf numFmtId="0" fontId="41" fillId="0" borderId="121">
      <alignment horizontal="left" vertical="center"/>
    </xf>
    <xf numFmtId="0" fontId="41" fillId="0" borderId="217">
      <alignment horizontal="left" vertical="center"/>
    </xf>
    <xf numFmtId="190" fontId="88" fillId="80" borderId="174" applyNumberFormat="0" applyAlignment="0" applyProtection="0"/>
    <xf numFmtId="0" fontId="255" fillId="1" borderId="289" applyNumberFormat="0" applyFont="0" applyAlignment="0">
      <alignment horizontal="center"/>
    </xf>
    <xf numFmtId="0" fontId="65" fillId="49" borderId="187" applyNumberFormat="0" applyAlignment="0" applyProtection="0"/>
    <xf numFmtId="10" fontId="5" fillId="3" borderId="144" applyNumberFormat="0" applyBorder="0" applyAlignment="0" applyProtection="0"/>
    <xf numFmtId="190" fontId="88" fillId="80" borderId="186" applyNumberFormat="0" applyAlignment="0" applyProtection="0"/>
    <xf numFmtId="0" fontId="62" fillId="60" borderId="182" applyNumberFormat="0" applyAlignment="0" applyProtection="0"/>
    <xf numFmtId="0" fontId="41" fillId="0" borderId="205">
      <alignment horizontal="left" vertical="center"/>
    </xf>
    <xf numFmtId="10" fontId="5" fillId="3" borderId="132" applyNumberFormat="0" applyBorder="0" applyAlignment="0" applyProtection="0"/>
    <xf numFmtId="0" fontId="354" fillId="0" borderId="272" applyNumberFormat="0" applyFill="0" applyAlignment="0" applyProtection="0"/>
    <xf numFmtId="190" fontId="135" fillId="37" borderId="186" applyNumberFormat="0" applyFont="0" applyAlignment="0" applyProtection="0"/>
    <xf numFmtId="190" fontId="55" fillId="49" borderId="182" applyNumberFormat="0" applyAlignment="0" applyProtection="0"/>
    <xf numFmtId="190" fontId="243" fillId="49" borderId="271" applyNumberFormat="0" applyAlignment="0" applyProtection="0"/>
    <xf numFmtId="10" fontId="5" fillId="3" borderId="276" applyNumberFormat="0" applyBorder="0" applyAlignment="0" applyProtection="0"/>
    <xf numFmtId="190" fontId="88" fillId="80" borderId="330" applyNumberFormat="0" applyAlignment="0" applyProtection="0"/>
    <xf numFmtId="0" fontId="287" fillId="39" borderId="146" applyNumberFormat="0" applyAlignment="0" applyProtection="0"/>
    <xf numFmtId="190" fontId="140" fillId="49" borderId="278" applyNumberFormat="0" applyAlignment="0" applyProtection="0"/>
    <xf numFmtId="190" fontId="88" fillId="80" borderId="174" applyNumberFormat="0" applyAlignment="0" applyProtection="0"/>
    <xf numFmtId="10" fontId="5" fillId="3" borderId="144" applyNumberFormat="0" applyBorder="0" applyAlignment="0" applyProtection="0"/>
    <xf numFmtId="190" fontId="279" fillId="0" borderId="213" applyNumberFormat="0" applyFill="0" applyAlignment="0" applyProtection="0"/>
    <xf numFmtId="0" fontId="41" fillId="0" borderId="301">
      <alignment horizontal="left" vertical="center"/>
    </xf>
    <xf numFmtId="0" fontId="255" fillId="1" borderId="169" applyNumberFormat="0" applyFont="0" applyAlignment="0">
      <alignment horizontal="center"/>
    </xf>
    <xf numFmtId="0" fontId="354" fillId="0" borderId="296" applyNumberFormat="0" applyFill="0" applyAlignment="0" applyProtection="0"/>
    <xf numFmtId="190" fontId="278" fillId="0" borderId="237" applyNumberFormat="0" applyFill="0" applyAlignment="0" applyProtection="0"/>
    <xf numFmtId="0" fontId="358" fillId="49" borderId="98" applyNumberFormat="0" applyAlignment="0" applyProtection="0"/>
    <xf numFmtId="0" fontId="29" fillId="37" borderId="306" applyNumberFormat="0" applyFont="0" applyAlignment="0" applyProtection="0"/>
    <xf numFmtId="0" fontId="379" fillId="39" borderId="98" applyNumberFormat="0" applyAlignment="0" applyProtection="0"/>
    <xf numFmtId="10" fontId="5" fillId="3" borderId="228" applyNumberFormat="0" applyBorder="0" applyAlignment="0" applyProtection="0"/>
    <xf numFmtId="0" fontId="255" fillId="1" borderId="217" applyNumberFormat="0" applyFont="0" applyAlignment="0">
      <alignment horizontal="center"/>
    </xf>
    <xf numFmtId="0" fontId="307" fillId="40" borderId="98" applyNumberFormat="0" applyAlignment="0" applyProtection="0"/>
    <xf numFmtId="190" fontId="278" fillId="0" borderId="213" applyNumberFormat="0" applyFill="0" applyAlignment="0" applyProtection="0"/>
    <xf numFmtId="190" fontId="72" fillId="0" borderId="159" applyNumberFormat="0" applyFill="0" applyAlignment="0" applyProtection="0"/>
    <xf numFmtId="0" fontId="29" fillId="37" borderId="150" applyNumberFormat="0" applyFont="0" applyAlignment="0" applyProtection="0"/>
    <xf numFmtId="0" fontId="67" fillId="0" borderId="152" applyNumberFormat="0" applyFill="0" applyAlignment="0" applyProtection="0"/>
    <xf numFmtId="0" fontId="255" fillId="1" borderId="373" applyNumberFormat="0" applyFont="0" applyAlignment="0">
      <alignment horizontal="center"/>
    </xf>
    <xf numFmtId="10" fontId="5" fillId="3" borderId="228" applyNumberFormat="0" applyBorder="0" applyAlignment="0" applyProtection="0"/>
    <xf numFmtId="10" fontId="5" fillId="3" borderId="216" applyNumberFormat="0" applyBorder="0" applyAlignment="0" applyProtection="0"/>
    <xf numFmtId="0" fontId="62" fillId="60" borderId="98" applyNumberFormat="0" applyAlignment="0" applyProtection="0"/>
    <xf numFmtId="0" fontId="41" fillId="0" borderId="133">
      <alignment horizontal="left" vertical="center"/>
    </xf>
    <xf numFmtId="190" fontId="140" fillId="49" borderId="230" applyNumberFormat="0" applyAlignment="0" applyProtection="0"/>
    <xf numFmtId="0" fontId="37" fillId="37" borderId="126" applyNumberFormat="0" applyFont="0" applyAlignment="0" applyProtection="0"/>
    <xf numFmtId="0" fontId="62" fillId="40" borderId="302" applyNumberFormat="0" applyAlignment="0" applyProtection="0"/>
    <xf numFmtId="190" fontId="67" fillId="0" borderId="207" applyNumberFormat="0" applyFill="0" applyAlignment="0" applyProtection="0"/>
    <xf numFmtId="0" fontId="379" fillId="52" borderId="230" applyNumberFormat="0" applyAlignment="0" applyProtection="0"/>
    <xf numFmtId="0" fontId="65" fillId="39" borderId="91" applyNumberFormat="0" applyAlignment="0" applyProtection="0"/>
    <xf numFmtId="0" fontId="67" fillId="0" borderId="93" applyNumberFormat="0" applyFill="0" applyAlignment="0" applyProtection="0"/>
    <xf numFmtId="0" fontId="62" fillId="60" borderId="86" applyNumberFormat="0" applyAlignment="0" applyProtection="0"/>
    <xf numFmtId="0" fontId="287" fillId="39" borderId="86" applyNumberFormat="0" applyAlignment="0" applyProtection="0"/>
    <xf numFmtId="0" fontId="67" fillId="0" borderId="93" applyNumberFormat="0" applyFill="0" applyAlignment="0" applyProtection="0"/>
    <xf numFmtId="0" fontId="67" fillId="0" borderId="93" applyNumberFormat="0" applyFill="0" applyAlignment="0" applyProtection="0"/>
    <xf numFmtId="0" fontId="347" fillId="0" borderId="93" applyNumberFormat="0" applyFill="0" applyAlignment="0" applyProtection="0"/>
    <xf numFmtId="190" fontId="62" fillId="60" borderId="194" applyNumberFormat="0" applyAlignment="0" applyProtection="0"/>
    <xf numFmtId="0" fontId="255" fillId="1" borderId="133" applyNumberFormat="0" applyFont="0" applyAlignment="0">
      <alignment horizontal="center"/>
    </xf>
    <xf numFmtId="0" fontId="41" fillId="0" borderId="133">
      <alignment horizontal="left" vertical="center"/>
    </xf>
    <xf numFmtId="0" fontId="255" fillId="1" borderId="133" applyNumberFormat="0" applyFont="0" applyAlignment="0">
      <alignment horizontal="center"/>
    </xf>
    <xf numFmtId="0" fontId="65" fillId="39" borderId="91" applyNumberFormat="0" applyAlignment="0" applyProtection="0"/>
    <xf numFmtId="0" fontId="374" fillId="39" borderId="91" applyNumberFormat="0" applyAlignment="0" applyProtection="0"/>
    <xf numFmtId="0" fontId="346" fillId="37" borderId="90" applyNumberFormat="0" applyFont="0" applyAlignment="0" applyProtection="0"/>
    <xf numFmtId="0" fontId="287" fillId="39" borderId="194" applyNumberFormat="0" applyAlignment="0" applyProtection="0"/>
    <xf numFmtId="0" fontId="255" fillId="1" borderId="301" applyNumberFormat="0" applyFont="0" applyAlignment="0">
      <alignment horizontal="center"/>
    </xf>
    <xf numFmtId="10" fontId="5" fillId="3" borderId="156" applyNumberFormat="0" applyBorder="0" applyAlignment="0" applyProtection="0"/>
    <xf numFmtId="0" fontId="88" fillId="80" borderId="306" applyNumberFormat="0" applyAlignment="0" applyProtection="0"/>
    <xf numFmtId="190" fontId="67" fillId="0" borderId="255" applyNumberFormat="0" applyFill="0" applyAlignment="0" applyProtection="0"/>
    <xf numFmtId="10" fontId="5" fillId="3" borderId="180" applyNumberFormat="0" applyBorder="0" applyAlignment="0" applyProtection="0"/>
    <xf numFmtId="0" fontId="41" fillId="0" borderId="205">
      <alignment horizontal="left" vertical="center"/>
    </xf>
    <xf numFmtId="190" fontId="278" fillId="0" borderId="152" applyNumberFormat="0" applyFill="0" applyAlignment="0" applyProtection="0"/>
    <xf numFmtId="0" fontId="41" fillId="0" borderId="349">
      <alignment horizontal="left" vertical="center"/>
    </xf>
    <xf numFmtId="190" fontId="135" fillId="37" borderId="390" applyNumberFormat="0" applyFont="0" applyAlignment="0" applyProtection="0"/>
    <xf numFmtId="0" fontId="41" fillId="0" borderId="193">
      <alignment horizontal="left" vertical="center"/>
    </xf>
    <xf numFmtId="190" fontId="88" fillId="80" borderId="222" applyNumberFormat="0" applyAlignment="0" applyProtection="0"/>
    <xf numFmtId="0" fontId="41" fillId="0" borderId="157">
      <alignment horizontal="left" vertical="center"/>
    </xf>
    <xf numFmtId="0" fontId="368" fillId="82" borderId="86" applyNumberFormat="0" applyAlignment="0" applyProtection="0"/>
    <xf numFmtId="0" fontId="4" fillId="3" borderId="90" applyNumberFormat="0" applyFont="0" applyAlignment="0" applyProtection="0"/>
    <xf numFmtId="0" fontId="41" fillId="0" borderId="337">
      <alignment horizontal="left" vertical="center"/>
    </xf>
    <xf numFmtId="190" fontId="62" fillId="60" borderId="122" applyNumberFormat="0" applyAlignment="0" applyProtection="0"/>
    <xf numFmtId="0" fontId="354" fillId="0" borderId="92" applyNumberFormat="0" applyFill="0" applyAlignment="0" applyProtection="0"/>
    <xf numFmtId="0" fontId="347" fillId="0" borderId="92" applyNumberFormat="0" applyFill="0" applyAlignment="0" applyProtection="0"/>
    <xf numFmtId="0" fontId="88" fillId="80" borderId="378" applyNumberFormat="0" applyAlignment="0" applyProtection="0"/>
    <xf numFmtId="0" fontId="255" fillId="1" borderId="349" applyNumberFormat="0" applyFont="0" applyAlignment="0">
      <alignment horizontal="center"/>
    </xf>
    <xf numFmtId="0" fontId="374" fillId="39" borderId="235" applyNumberFormat="0" applyAlignment="0" applyProtection="0"/>
    <xf numFmtId="0" fontId="255" fillId="1" borderId="337" applyNumberFormat="0" applyFont="0" applyAlignment="0">
      <alignment horizontal="center"/>
    </xf>
    <xf numFmtId="190" fontId="278" fillId="0" borderId="333" applyNumberFormat="0" applyFill="0" applyAlignment="0" applyProtection="0"/>
    <xf numFmtId="0" fontId="32" fillId="37" borderId="318" applyNumberFormat="0" applyFont="0" applyAlignment="0" applyProtection="0"/>
    <xf numFmtId="0" fontId="62" fillId="40" borderId="302" applyNumberFormat="0" applyAlignment="0" applyProtection="0"/>
    <xf numFmtId="190" fontId="88" fillId="80" borderId="234" applyNumberFormat="0" applyAlignment="0" applyProtection="0"/>
    <xf numFmtId="0" fontId="41" fillId="0" borderId="217">
      <alignment horizontal="left" vertical="center"/>
    </xf>
    <xf numFmtId="0" fontId="255" fillId="1" borderId="157" applyNumberFormat="0" applyFont="0" applyAlignment="0">
      <alignment horizontal="center"/>
    </xf>
    <xf numFmtId="10" fontId="5" fillId="3" borderId="300" applyNumberFormat="0" applyBorder="0" applyAlignment="0" applyProtection="0"/>
    <xf numFmtId="0" fontId="65" fillId="49" borderId="163" applyNumberFormat="0" applyAlignment="0" applyProtection="0"/>
    <xf numFmtId="0" fontId="255" fillId="1" borderId="313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190" fontId="135" fillId="37" borderId="282" applyNumberFormat="0" applyFont="0" applyAlignment="0" applyProtection="0"/>
    <xf numFmtId="0" fontId="29" fillId="37" borderId="210" applyNumberFormat="0" applyFont="0" applyAlignment="0" applyProtection="0"/>
    <xf numFmtId="0" fontId="374" fillId="49" borderId="163" applyNumberFormat="0" applyAlignment="0" applyProtection="0"/>
    <xf numFmtId="0" fontId="41" fillId="0" borderId="133">
      <alignment horizontal="left" vertical="center"/>
    </xf>
    <xf numFmtId="0" fontId="32" fillId="37" borderId="138" applyNumberFormat="0" applyFont="0" applyAlignment="0" applyProtection="0"/>
    <xf numFmtId="10" fontId="5" fillId="3" borderId="300" applyNumberFormat="0" applyBorder="0" applyAlignment="0" applyProtection="0"/>
    <xf numFmtId="0" fontId="29" fillId="37" borderId="162" applyNumberFormat="0" applyFont="0" applyAlignment="0" applyProtection="0"/>
    <xf numFmtId="190" fontId="62" fillId="39" borderId="182" applyNumberFormat="0" applyAlignment="0" applyProtection="0"/>
    <xf numFmtId="190" fontId="308" fillId="40" borderId="254" applyNumberFormat="0" applyAlignment="0" applyProtection="0"/>
    <xf numFmtId="0" fontId="255" fillId="1" borderId="145" applyNumberFormat="0" applyFont="0" applyAlignment="0">
      <alignment horizontal="center"/>
    </xf>
    <xf numFmtId="10" fontId="5" fillId="3" borderId="120" applyNumberFormat="0" applyBorder="0" applyAlignment="0" applyProtection="0"/>
    <xf numFmtId="0" fontId="62" fillId="40" borderId="374" applyNumberFormat="0" applyAlignment="0" applyProtection="0"/>
    <xf numFmtId="0" fontId="41" fillId="0" borderId="217">
      <alignment horizontal="left" vertical="center"/>
    </xf>
    <xf numFmtId="10" fontId="5" fillId="3" borderId="120" applyNumberFormat="0" applyBorder="0" applyAlignment="0" applyProtection="0"/>
    <xf numFmtId="0" fontId="255" fillId="1" borderId="145" applyNumberFormat="0" applyFont="0" applyAlignment="0">
      <alignment horizontal="center"/>
    </xf>
    <xf numFmtId="190" fontId="72" fillId="0" borderId="255" applyNumberFormat="0" applyFill="0" applyAlignment="0" applyProtection="0"/>
    <xf numFmtId="10" fontId="5" fillId="3" borderId="120" applyNumberFormat="0" applyBorder="0" applyAlignment="0" applyProtection="0"/>
    <xf numFmtId="0" fontId="29" fillId="37" borderId="126" applyNumberFormat="0" applyFont="0" applyAlignment="0" applyProtection="0"/>
    <xf numFmtId="0" fontId="29" fillId="37" borderId="126" applyNumberFormat="0" applyFont="0" applyAlignment="0" applyProtection="0"/>
    <xf numFmtId="190" fontId="286" fillId="49" borderId="146" applyNumberFormat="0" applyAlignment="0" applyProtection="0"/>
    <xf numFmtId="10" fontId="5" fillId="3" borderId="180" applyNumberFormat="0" applyBorder="0" applyAlignment="0" applyProtection="0"/>
    <xf numFmtId="0" fontId="155" fillId="81" borderId="371"/>
    <xf numFmtId="0" fontId="255" fillId="1" borderId="121" applyNumberFormat="0" applyFont="0" applyAlignment="0">
      <alignment horizontal="center"/>
    </xf>
    <xf numFmtId="0" fontId="65" fillId="39" borderId="151" applyNumberFormat="0" applyAlignment="0" applyProtection="0"/>
    <xf numFmtId="190" fontId="32" fillId="37" borderId="342" applyNumberFormat="0" applyFont="0" applyAlignment="0" applyProtection="0"/>
    <xf numFmtId="190" fontId="62" fillId="39" borderId="266" applyNumberFormat="0" applyAlignment="0" applyProtection="0"/>
    <xf numFmtId="190" fontId="286" fillId="49" borderId="122" applyNumberFormat="0" applyAlignment="0" applyProtection="0"/>
    <xf numFmtId="0" fontId="88" fillId="80" borderId="282" applyNumberFormat="0" applyAlignment="0" applyProtection="0"/>
    <xf numFmtId="0" fontId="41" fillId="0" borderId="121">
      <alignment horizontal="left" vertical="center"/>
    </xf>
    <xf numFmtId="190" fontId="286" fillId="49" borderId="110" applyNumberFormat="0" applyAlignment="0" applyProtection="0"/>
    <xf numFmtId="0" fontId="62" fillId="40" borderId="110" applyNumberFormat="0" applyAlignment="0" applyProtection="0"/>
    <xf numFmtId="0" fontId="32" fillId="37" borderId="114" applyNumberFormat="0" applyFont="0" applyAlignment="0" applyProtection="0"/>
    <xf numFmtId="0" fontId="62" fillId="60" borderId="110" applyNumberFormat="0" applyAlignment="0" applyProtection="0"/>
    <xf numFmtId="0" fontId="88" fillId="80" borderId="114" applyNumberFormat="0" applyAlignment="0" applyProtection="0"/>
    <xf numFmtId="190" fontId="88" fillId="80" borderId="282" applyNumberFormat="0" applyAlignment="0" applyProtection="0"/>
    <xf numFmtId="0" fontId="29" fillId="37" borderId="186" applyNumberFormat="0" applyFont="0" applyAlignment="0" applyProtection="0"/>
    <xf numFmtId="190" fontId="314" fillId="49" borderId="160" applyNumberFormat="0" applyAlignment="0" applyProtection="0"/>
    <xf numFmtId="10" fontId="5" fillId="3" borderId="252" applyNumberFormat="0" applyBorder="0" applyAlignment="0" applyProtection="0"/>
    <xf numFmtId="190" fontId="88" fillId="80" borderId="162" applyNumberFormat="0" applyAlignment="0" applyProtection="0"/>
    <xf numFmtId="0" fontId="62" fillId="60" borderId="134" applyNumberFormat="0" applyAlignment="0" applyProtection="0"/>
    <xf numFmtId="0" fontId="62" fillId="40" borderId="218" applyNumberFormat="0" applyAlignment="0" applyProtection="0"/>
    <xf numFmtId="0" fontId="410" fillId="103" borderId="266" applyNumberFormat="0" applyAlignment="0" applyProtection="0"/>
    <xf numFmtId="0" fontId="41" fillId="0" borderId="145">
      <alignment horizontal="left" vertical="center"/>
    </xf>
    <xf numFmtId="190" fontId="62" fillId="39" borderId="314" applyNumberFormat="0" applyAlignment="0" applyProtection="0"/>
    <xf numFmtId="10" fontId="5" fillId="3" borderId="132" applyNumberFormat="0" applyBorder="0" applyAlignment="0" applyProtection="0"/>
    <xf numFmtId="0" fontId="88" fillId="80" borderId="222" applyNumberFormat="0" applyAlignment="0" applyProtection="0"/>
    <xf numFmtId="190" fontId="62" fillId="60" borderId="182" applyNumberFormat="0" applyAlignment="0" applyProtection="0"/>
    <xf numFmtId="10" fontId="5" fillId="3" borderId="144" applyNumberFormat="0" applyBorder="0" applyAlignment="0" applyProtection="0"/>
    <xf numFmtId="10" fontId="5" fillId="3" borderId="288" applyNumberFormat="0" applyBorder="0" applyAlignment="0" applyProtection="0"/>
    <xf numFmtId="0" fontId="255" fillId="1" borderId="121" applyNumberFormat="0" applyFont="0" applyAlignment="0">
      <alignment horizontal="center"/>
    </xf>
    <xf numFmtId="0" fontId="88" fillId="80" borderId="138" applyNumberFormat="0" applyAlignment="0" applyProtection="0"/>
    <xf numFmtId="0" fontId="41" fillId="0" borderId="349">
      <alignment horizontal="left" vertical="center"/>
    </xf>
    <xf numFmtId="0" fontId="41" fillId="0" borderId="145">
      <alignment horizontal="left" vertical="center"/>
    </xf>
    <xf numFmtId="190" fontId="88" fillId="80" borderId="246" applyNumberFormat="0" applyAlignment="0" applyProtection="0"/>
    <xf numFmtId="0" fontId="62" fillId="40" borderId="254" applyNumberFormat="0" applyAlignment="0" applyProtection="0"/>
    <xf numFmtId="190" fontId="286" fillId="49" borderId="170" applyNumberFormat="0" applyAlignment="0" applyProtection="0"/>
    <xf numFmtId="190" fontId="307" fillId="40" borderId="182" applyNumberFormat="0" applyAlignment="0" applyProtection="0"/>
    <xf numFmtId="10" fontId="5" fillId="3" borderId="192" applyNumberFormat="0" applyBorder="0" applyAlignment="0" applyProtection="0"/>
    <xf numFmtId="0" fontId="255" fillId="1" borderId="145" applyNumberFormat="0" applyFont="0" applyAlignment="0">
      <alignment horizontal="center"/>
    </xf>
    <xf numFmtId="10" fontId="5" fillId="3" borderId="204" applyNumberFormat="0" applyBorder="0" applyAlignment="0" applyProtection="0"/>
    <xf numFmtId="0" fontId="255" fillId="1" borderId="277" applyNumberFormat="0" applyFont="0" applyAlignment="0">
      <alignment horizontal="center"/>
    </xf>
    <xf numFmtId="0" fontId="88" fillId="80" borderId="270" applyNumberFormat="0" applyAlignment="0" applyProtection="0"/>
    <xf numFmtId="190" fontId="88" fillId="80" borderId="102" applyNumberFormat="0" applyAlignment="0" applyProtection="0"/>
    <xf numFmtId="0" fontId="55" fillId="49" borderId="170" applyNumberFormat="0" applyAlignment="0" applyProtection="0"/>
    <xf numFmtId="0" fontId="255" fillId="1" borderId="97" applyNumberFormat="0" applyFont="0" applyAlignment="0">
      <alignment horizontal="center"/>
    </xf>
    <xf numFmtId="0" fontId="4" fillId="0" borderId="101" applyBorder="0">
      <alignment horizontal="right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55" fillId="49" borderId="98" applyNumberFormat="0" applyAlignment="0" applyProtection="0"/>
    <xf numFmtId="0" fontId="88" fillId="80" borderId="102" applyNumberFormat="0" applyAlignment="0" applyProtection="0"/>
    <xf numFmtId="190" fontId="80" fillId="0" borderId="128" applyNumberFormat="0" applyFill="0" applyAlignment="0" applyProtection="0"/>
    <xf numFmtId="0" fontId="4" fillId="37" borderId="126" applyNumberFormat="0" applyFont="0" applyAlignment="0" applyProtection="0"/>
    <xf numFmtId="10" fontId="5" fillId="3" borderId="192" applyNumberFormat="0" applyBorder="0" applyAlignment="0" applyProtection="0"/>
    <xf numFmtId="10" fontId="5" fillId="3" borderId="252" applyNumberFormat="0" applyBorder="0" applyAlignment="0" applyProtection="0"/>
    <xf numFmtId="0" fontId="62" fillId="60" borderId="230" applyNumberFormat="0" applyAlignment="0" applyProtection="0"/>
    <xf numFmtId="0" fontId="88" fillId="80" borderId="294" applyNumberFormat="0" applyAlignment="0" applyProtection="0"/>
    <xf numFmtId="0" fontId="255" fillId="1" borderId="157" applyNumberFormat="0" applyFont="0" applyAlignment="0">
      <alignment horizontal="center"/>
    </xf>
    <xf numFmtId="0" fontId="346" fillId="37" borderId="246" applyNumberFormat="0" applyFont="0" applyAlignment="0" applyProtection="0"/>
    <xf numFmtId="0" fontId="88" fillId="80" borderId="162" applyNumberFormat="0" applyAlignment="0" applyProtection="0"/>
    <xf numFmtId="190" fontId="307" fillId="40" borderId="146" applyNumberFormat="0" applyAlignment="0" applyProtection="0"/>
    <xf numFmtId="190" fontId="88" fillId="80" borderId="330" applyNumberFormat="0" applyAlignment="0" applyProtection="0"/>
    <xf numFmtId="190" fontId="67" fillId="0" borderId="387" applyNumberFormat="0" applyFill="0" applyAlignment="0" applyProtection="0"/>
    <xf numFmtId="0" fontId="255" fillId="1" borderId="145" applyNumberFormat="0" applyFont="0" applyAlignment="0">
      <alignment horizontal="center"/>
    </xf>
    <xf numFmtId="0" fontId="29" fillId="37" borderId="306" applyNumberFormat="0" applyFont="0" applyAlignment="0" applyProtection="0"/>
    <xf numFmtId="0" fontId="4" fillId="0" borderId="137" applyBorder="0">
      <alignment horizontal="right"/>
    </xf>
    <xf numFmtId="10" fontId="5" fillId="3" borderId="168" applyNumberFormat="0" applyBorder="0" applyAlignment="0" applyProtection="0"/>
    <xf numFmtId="0" fontId="373" fillId="37" borderId="102" applyNumberFormat="0" applyFont="0" applyAlignment="0" applyProtection="0"/>
    <xf numFmtId="190" fontId="55" fillId="49" borderId="206" applyNumberFormat="0" applyAlignment="0" applyProtection="0"/>
    <xf numFmtId="0" fontId="287" fillId="39" borderId="86" applyNumberFormat="0" applyAlignment="0" applyProtection="0"/>
    <xf numFmtId="0" fontId="62" fillId="60" borderId="86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0" fontId="29" fillId="37" borderId="90" applyNumberFormat="0" applyFont="0" applyAlignment="0" applyProtection="0"/>
    <xf numFmtId="190" fontId="88" fillId="80" borderId="90" applyNumberFormat="0" applyAlignment="0" applyProtection="0"/>
    <xf numFmtId="0" fontId="67" fillId="0" borderId="92" applyNumberFormat="0" applyFill="0" applyAlignment="0" applyProtection="0"/>
    <xf numFmtId="190" fontId="67" fillId="0" borderId="87" applyNumberFormat="0" applyFill="0" applyAlignment="0" applyProtection="0"/>
    <xf numFmtId="0" fontId="62" fillId="60" borderId="86" applyNumberFormat="0" applyAlignment="0" applyProtection="0"/>
    <xf numFmtId="190" fontId="62" fillId="60" borderId="86" applyNumberFormat="0" applyAlignment="0" applyProtection="0"/>
    <xf numFmtId="190" fontId="308" fillId="40" borderId="86" applyNumberFormat="0" applyAlignment="0" applyProtection="0"/>
    <xf numFmtId="190" fontId="307" fillId="40" borderId="86" applyNumberFormat="0" applyAlignment="0" applyProtection="0"/>
    <xf numFmtId="0" fontId="287" fillId="39" borderId="86" applyNumberFormat="0" applyAlignment="0" applyProtection="0"/>
    <xf numFmtId="190" fontId="287" fillId="39" borderId="86" applyNumberFormat="0" applyAlignment="0" applyProtection="0"/>
    <xf numFmtId="0" fontId="55" fillId="49" borderId="86" applyNumberFormat="0" applyAlignment="0" applyProtection="0"/>
    <xf numFmtId="190" fontId="285" fillId="49" borderId="86" applyNumberFormat="0" applyAlignment="0" applyProtection="0"/>
    <xf numFmtId="190" fontId="278" fillId="0" borderId="93" applyNumberFormat="0" applyFill="0" applyAlignment="0" applyProtection="0"/>
    <xf numFmtId="190" fontId="243" fillId="49" borderId="91" applyNumberFormat="0" applyAlignment="0" applyProtection="0"/>
    <xf numFmtId="190" fontId="65" fillId="49" borderId="91" applyNumberFormat="0" applyAlignment="0" applyProtection="0"/>
    <xf numFmtId="0" fontId="65" fillId="49" borderId="91" applyNumberFormat="0" applyAlignment="0" applyProtection="0"/>
    <xf numFmtId="0" fontId="29" fillId="37" borderId="90" applyNumberFormat="0" applyFont="0" applyAlignment="0" applyProtection="0"/>
    <xf numFmtId="0" fontId="88" fillId="80" borderId="186" applyNumberFormat="0" applyAlignment="0" applyProtection="0"/>
    <xf numFmtId="10" fontId="5" fillId="3" borderId="336" applyNumberFormat="0" applyBorder="0" applyAlignment="0" applyProtection="0"/>
    <xf numFmtId="0" fontId="88" fillId="80" borderId="150" applyNumberFormat="0" applyAlignment="0" applyProtection="0"/>
    <xf numFmtId="10" fontId="5" fillId="3" borderId="264" applyNumberFormat="0" applyBorder="0" applyAlignment="0" applyProtection="0"/>
    <xf numFmtId="0" fontId="65" fillId="39" borderId="259" applyNumberFormat="0" applyAlignment="0" applyProtection="0"/>
    <xf numFmtId="0" fontId="65" fillId="49" borderId="247" applyNumberFormat="0" applyAlignment="0" applyProtection="0"/>
    <xf numFmtId="0" fontId="55" fillId="49" borderId="86" applyNumberFormat="0" applyAlignment="0" applyProtection="0"/>
    <xf numFmtId="0" fontId="29" fillId="37" borderId="90" applyNumberFormat="0" applyFont="0" applyAlignment="0" applyProtection="0"/>
    <xf numFmtId="0" fontId="29" fillId="37" borderId="90" applyNumberFormat="0" applyFon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29" fillId="37" borderId="90" applyNumberFormat="0" applyFon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32" fillId="37" borderId="90" applyNumberFormat="0" applyFont="0" applyAlignment="0" applyProtection="0"/>
    <xf numFmtId="190" fontId="135" fillId="37" borderId="90" applyNumberFormat="0" applyFont="0" applyAlignment="0" applyProtection="0"/>
    <xf numFmtId="190" fontId="32" fillId="37" borderId="90" applyNumberFormat="0" applyFont="0" applyAlignment="0" applyProtection="0"/>
    <xf numFmtId="0" fontId="30" fillId="37" borderId="90" applyNumberFormat="0" applyFont="0" applyAlignment="0" applyProtection="0"/>
    <xf numFmtId="0" fontId="4" fillId="37" borderId="90" applyNumberFormat="0" applyFont="0" applyAlignment="0" applyProtection="0"/>
    <xf numFmtId="190" fontId="135" fillId="37" borderId="90" applyNumberFormat="0" applyFont="0" applyAlignment="0" applyProtection="0"/>
    <xf numFmtId="190" fontId="37" fillId="37" borderId="90" applyNumberFormat="0" applyFont="0" applyAlignment="0" applyProtection="0"/>
    <xf numFmtId="0" fontId="88" fillId="80" borderId="90" applyNumberFormat="0" applyAlignment="0" applyProtection="0"/>
    <xf numFmtId="190" fontId="61" fillId="49" borderId="88" applyNumberFormat="0" applyAlignment="0" applyProtection="0"/>
    <xf numFmtId="190" fontId="65" fillId="39" borderId="91" applyNumberFormat="0" applyAlignment="0" applyProtection="0"/>
    <xf numFmtId="0" fontId="65" fillId="49" borderId="91" applyNumberFormat="0" applyAlignment="0" applyProtection="0"/>
    <xf numFmtId="190" fontId="314" fillId="49" borderId="88" applyNumberFormat="0" applyAlignment="0" applyProtection="0"/>
    <xf numFmtId="190" fontId="67" fillId="0" borderId="87" applyNumberFormat="0" applyFill="0" applyAlignment="0" applyProtection="0"/>
    <xf numFmtId="190" fontId="67" fillId="0" borderId="93" applyNumberFormat="0" applyFill="0" applyAlignment="0" applyProtection="0"/>
    <xf numFmtId="190" fontId="67" fillId="0" borderId="87" applyNumberFormat="0" applyFill="0" applyAlignment="0" applyProtection="0"/>
    <xf numFmtId="190" fontId="72" fillId="0" borderId="87" applyNumberFormat="0" applyFill="0" applyAlignment="0" applyProtection="0"/>
    <xf numFmtId="0" fontId="62" fillId="60" borderId="86" applyNumberFormat="0" applyAlignment="0" applyProtection="0"/>
    <xf numFmtId="190" fontId="308" fillId="40" borderId="86" applyNumberFormat="0" applyAlignment="0" applyProtection="0"/>
    <xf numFmtId="190" fontId="62" fillId="60" borderId="86" applyNumberFormat="0" applyAlignment="0" applyProtection="0"/>
    <xf numFmtId="0" fontId="62" fillId="40" borderId="86" applyNumberFormat="0" applyAlignment="0" applyProtection="0"/>
    <xf numFmtId="190" fontId="308" fillId="40" borderId="86" applyNumberFormat="0" applyAlignment="0" applyProtection="0"/>
    <xf numFmtId="190" fontId="307" fillId="40" borderId="86" applyNumberFormat="0" applyAlignment="0" applyProtection="0"/>
    <xf numFmtId="0" fontId="287" fillId="39" borderId="86" applyNumberFormat="0" applyAlignment="0" applyProtection="0"/>
    <xf numFmtId="0" fontId="62" fillId="40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190" fontId="65" fillId="49" borderId="91" applyNumberFormat="0" applyAlignment="0" applyProtection="0"/>
    <xf numFmtId="0" fontId="65" fillId="49" borderId="91" applyNumberFormat="0" applyAlignment="0" applyProtection="0"/>
    <xf numFmtId="190" fontId="241" fillId="49" borderId="91" applyNumberFormat="0" applyAlignment="0" applyProtection="0"/>
    <xf numFmtId="0" fontId="29" fillId="37" borderId="90" applyNumberFormat="0" applyFont="0" applyAlignment="0" applyProtection="0"/>
    <xf numFmtId="0" fontId="41" fillId="0" borderId="85">
      <alignment horizontal="left" vertical="center"/>
    </xf>
    <xf numFmtId="0" fontId="62" fillId="40" borderId="86" applyNumberFormat="0" applyAlignment="0" applyProtection="0"/>
    <xf numFmtId="0" fontId="62" fillId="40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65" fillId="49" borderId="91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55" fillId="49" borderId="86" applyNumberFormat="0" applyAlignment="0" applyProtection="0"/>
    <xf numFmtId="0" fontId="287" fillId="39" borderId="86" applyNumberFormat="0" applyAlignment="0" applyProtection="0"/>
    <xf numFmtId="190" fontId="307" fillId="40" borderId="86" applyNumberFormat="0" applyAlignment="0" applyProtection="0"/>
    <xf numFmtId="190" fontId="67" fillId="0" borderId="87" applyNumberFormat="0" applyFill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37" fillId="37" borderId="90" applyNumberFormat="0" applyFon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67" fillId="0" borderId="141" applyNumberFormat="0" applyFill="0" applyAlignment="0" applyProtection="0"/>
    <xf numFmtId="0" fontId="29" fillId="37" borderId="90" applyNumberFormat="0" applyFont="0" applyAlignment="0" applyProtection="0"/>
    <xf numFmtId="10" fontId="5" fillId="3" borderId="360" applyNumberFormat="0" applyBorder="0" applyAlignment="0" applyProtection="0"/>
    <xf numFmtId="0" fontId="65" fillId="49" borderId="91" applyNumberFormat="0" applyAlignment="0" applyProtection="0"/>
    <xf numFmtId="0" fontId="67" fillId="0" borderId="92" applyNumberFormat="0" applyFill="0" applyAlignment="0" applyProtection="0"/>
    <xf numFmtId="0" fontId="62" fillId="40" borderId="86" applyNumberFormat="0" applyAlignment="0" applyProtection="0"/>
    <xf numFmtId="0" fontId="55" fillId="49" borderId="86" applyNumberFormat="0" applyAlignment="0" applyProtection="0"/>
    <xf numFmtId="190" fontId="55" fillId="49" borderId="362" applyNumberFormat="0" applyAlignment="0" applyProtection="0"/>
    <xf numFmtId="0" fontId="41" fillId="0" borderId="85">
      <alignment horizontal="left" vertical="center"/>
    </xf>
    <xf numFmtId="190" fontId="286" fillId="49" borderId="314" applyNumberFormat="0" applyAlignment="0" applyProtection="0"/>
    <xf numFmtId="190" fontId="61" fillId="49" borderId="88" applyNumberFormat="0" applyAlignment="0" applyProtection="0"/>
    <xf numFmtId="190" fontId="61" fillId="49" borderId="88" applyNumberFormat="0" applyAlignment="0" applyProtection="0"/>
    <xf numFmtId="190" fontId="314" fillId="49" borderId="88" applyNumberFormat="0" applyAlignment="0" applyProtection="0"/>
    <xf numFmtId="190" fontId="67" fillId="0" borderId="87" applyNumberFormat="0" applyFill="0" applyAlignment="0" applyProtection="0"/>
    <xf numFmtId="190" fontId="67" fillId="0" borderId="87" applyNumberFormat="0" applyFill="0" applyAlignment="0" applyProtection="0"/>
    <xf numFmtId="0" fontId="62" fillId="40" borderId="314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135" fillId="37" borderId="354" applyNumberFormat="0" applyFont="0" applyAlignment="0" applyProtection="0"/>
    <xf numFmtId="190" fontId="285" fillId="49" borderId="230" applyNumberFormat="0" applyAlignment="0" applyProtection="0"/>
    <xf numFmtId="0" fontId="62" fillId="40" borderId="134" applyNumberFormat="0" applyAlignment="0" applyProtection="0"/>
    <xf numFmtId="0" fontId="255" fillId="1" borderId="205" applyNumberFormat="0" applyFont="0" applyAlignment="0">
      <alignment horizontal="center"/>
    </xf>
    <xf numFmtId="10" fontId="5" fillId="3" borderId="216" applyNumberFormat="0" applyBorder="0" applyAlignment="0" applyProtection="0"/>
    <xf numFmtId="0" fontId="285" fillId="49" borderId="146" applyNumberFormat="0" applyAlignment="0" applyProtection="0"/>
    <xf numFmtId="190" fontId="285" fillId="49" borderId="254" applyNumberFormat="0" applyAlignment="0" applyProtection="0"/>
    <xf numFmtId="190" fontId="88" fillId="80" borderId="222" applyNumberFormat="0" applyAlignment="0" applyProtection="0"/>
    <xf numFmtId="10" fontId="5" fillId="3" borderId="360" applyNumberFormat="0" applyBorder="0" applyAlignment="0" applyProtection="0"/>
    <xf numFmtId="10" fontId="5" fillId="3" borderId="312" applyNumberFormat="0" applyBorder="0" applyAlignment="0" applyProtection="0"/>
    <xf numFmtId="190" fontId="307" fillId="40" borderId="206" applyNumberFormat="0" applyAlignment="0" applyProtection="0"/>
    <xf numFmtId="190" fontId="287" fillId="39" borderId="218" applyNumberFormat="0" applyAlignment="0" applyProtection="0"/>
    <xf numFmtId="0" fontId="88" fillId="80" borderId="150" applyNumberFormat="0" applyAlignment="0" applyProtection="0"/>
    <xf numFmtId="0" fontId="41" fillId="0" borderId="85">
      <alignment horizontal="left" vertical="center"/>
    </xf>
    <xf numFmtId="10" fontId="5" fillId="3" borderId="84" applyNumberFormat="0" applyBorder="0" applyAlignment="0" applyProtection="0"/>
    <xf numFmtId="0" fontId="55" fillId="49" borderId="86" applyNumberFormat="0" applyAlignment="0" applyProtection="0"/>
    <xf numFmtId="0" fontId="4" fillId="0" borderId="377" applyBorder="0">
      <alignment horizontal="right"/>
    </xf>
    <xf numFmtId="190" fontId="88" fillId="80" borderId="186" applyNumberFormat="0" applyAlignment="0" applyProtection="0"/>
    <xf numFmtId="0" fontId="88" fillId="80" borderId="186" applyNumberFormat="0" applyAlignment="0" applyProtection="0"/>
    <xf numFmtId="10" fontId="5" fillId="3" borderId="240" applyNumberFormat="0" applyBorder="0" applyAlignment="0" applyProtection="0"/>
    <xf numFmtId="190" fontId="88" fillId="80" borderId="294" applyNumberFormat="0" applyAlignment="0" applyProtection="0"/>
    <xf numFmtId="0" fontId="287" fillId="39" borderId="254" applyNumberFormat="0" applyAlignment="0" applyProtection="0"/>
    <xf numFmtId="0" fontId="41" fillId="0" borderId="265">
      <alignment horizontal="left" vertical="center"/>
    </xf>
    <xf numFmtId="190" fontId="88" fillId="80" borderId="210" applyNumberFormat="0" applyAlignment="0" applyProtection="0"/>
    <xf numFmtId="0" fontId="41" fillId="0" borderId="193">
      <alignment horizontal="left" vertical="center"/>
    </xf>
    <xf numFmtId="0" fontId="4" fillId="0" borderId="293" applyBorder="0">
      <alignment horizontal="right"/>
    </xf>
    <xf numFmtId="0" fontId="88" fillId="80" borderId="150" applyNumberFormat="0" applyAlignment="0" applyProtection="0"/>
    <xf numFmtId="0" fontId="41" fillId="0" borderId="145">
      <alignment horizontal="left" vertical="center"/>
    </xf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90" fontId="279" fillId="0" borderId="141" applyNumberFormat="0" applyFill="0" applyAlignment="0" applyProtection="0"/>
    <xf numFmtId="0" fontId="255" fillId="1" borderId="133" applyNumberFormat="0" applyFont="0" applyAlignment="0">
      <alignment horizontal="center"/>
    </xf>
    <xf numFmtId="0" fontId="41" fillId="0" borderId="133">
      <alignment horizontal="left" vertical="center"/>
    </xf>
    <xf numFmtId="10" fontId="5" fillId="3" borderId="384" applyNumberFormat="0" applyBorder="0" applyAlignment="0" applyProtection="0"/>
    <xf numFmtId="10" fontId="5" fillId="3" borderId="192" applyNumberFormat="0" applyBorder="0" applyAlignment="0" applyProtection="0"/>
    <xf numFmtId="0" fontId="88" fillId="80" borderId="162" applyNumberFormat="0" applyAlignment="0" applyProtection="0"/>
    <xf numFmtId="0" fontId="255" fillId="1" borderId="169" applyNumberFormat="0" applyFont="0" applyAlignment="0">
      <alignment horizontal="center"/>
    </xf>
    <xf numFmtId="190" fontId="241" fillId="49" borderId="127" applyNumberFormat="0" applyAlignment="0" applyProtection="0"/>
    <xf numFmtId="0" fontId="65" fillId="49" borderId="127" applyNumberFormat="0" applyAlignment="0" applyProtection="0"/>
    <xf numFmtId="0" fontId="4" fillId="37" borderId="162" applyNumberFormat="0" applyFont="0" applyAlignment="0" applyProtection="0"/>
    <xf numFmtId="190" fontId="61" fillId="49" borderId="232" applyNumberFormat="0" applyAlignment="0" applyProtection="0"/>
    <xf numFmtId="190" fontId="72" fillId="0" borderId="375" applyNumberFormat="0" applyFill="0" applyAlignment="0" applyProtection="0"/>
    <xf numFmtId="190" fontId="55" fillId="49" borderId="146" applyNumberFormat="0" applyAlignment="0" applyProtection="0"/>
    <xf numFmtId="190" fontId="140" fillId="49" borderId="266" applyNumberFormat="0" applyAlignment="0" applyProtection="0"/>
    <xf numFmtId="10" fontId="5" fillId="3" borderId="240" applyNumberFormat="0" applyBorder="0" applyAlignment="0" applyProtection="0"/>
    <xf numFmtId="0" fontId="72" fillId="0" borderId="123" applyNumberFormat="0" applyFill="0" applyAlignment="0" applyProtection="0"/>
    <xf numFmtId="190" fontId="37" fillId="37" borderId="366" applyNumberFormat="0" applyFont="0" applyAlignment="0" applyProtection="0"/>
    <xf numFmtId="190" fontId="62" fillId="60" borderId="278" applyNumberFormat="0" applyAlignment="0" applyProtection="0"/>
    <xf numFmtId="0" fontId="4" fillId="0" borderId="113" applyBorder="0">
      <alignment horizontal="right"/>
    </xf>
    <xf numFmtId="190" fontId="61" fillId="49" borderId="316" applyNumberFormat="0" applyAlignment="0" applyProtection="0"/>
    <xf numFmtId="190" fontId="243" fillId="49" borderId="151" applyNumberFormat="0" applyAlignment="0" applyProtection="0"/>
    <xf numFmtId="190" fontId="138" fillId="49" borderId="206" applyNumberFormat="0" applyAlignment="0" applyProtection="0"/>
    <xf numFmtId="0" fontId="88" fillId="80" borderId="354" applyNumberFormat="0" applyAlignment="0" applyProtection="0"/>
    <xf numFmtId="0" fontId="41" fillId="0" borderId="241">
      <alignment horizontal="left" vertical="center"/>
    </xf>
    <xf numFmtId="0" fontId="88" fillId="80" borderId="282" applyNumberFormat="0" applyAlignment="0" applyProtection="0"/>
    <xf numFmtId="0" fontId="88" fillId="80" borderId="126" applyNumberFormat="0" applyAlignment="0" applyProtection="0"/>
    <xf numFmtId="0" fontId="255" fillId="1" borderId="337" applyNumberFormat="0" applyFont="0" applyAlignment="0">
      <alignment horizontal="center"/>
    </xf>
    <xf numFmtId="0" fontId="41" fillId="0" borderId="145">
      <alignment horizontal="left" vertical="center"/>
    </xf>
    <xf numFmtId="190" fontId="314" fillId="49" borderId="388" applyNumberFormat="0" applyAlignment="0" applyProtection="0"/>
    <xf numFmtId="0" fontId="41" fillId="0" borderId="121">
      <alignment horizontal="left" vertical="center"/>
    </xf>
    <xf numFmtId="0" fontId="88" fillId="80" borderId="126" applyNumberFormat="0" applyAlignment="0" applyProtection="0"/>
    <xf numFmtId="0" fontId="30" fillId="37" borderId="138" applyNumberFormat="0" applyFont="0" applyAlignment="0" applyProtection="0"/>
    <xf numFmtId="0" fontId="41" fillId="0" borderId="181">
      <alignment horizontal="left" vertical="center"/>
    </xf>
    <xf numFmtId="0" fontId="62" fillId="40" borderId="218" applyNumberFormat="0" applyAlignment="0" applyProtection="0"/>
    <xf numFmtId="0" fontId="41" fillId="0" borderId="277">
      <alignment horizontal="left" vertical="center"/>
    </xf>
    <xf numFmtId="10" fontId="5" fillId="3" borderId="192" applyNumberFormat="0" applyBorder="0" applyAlignment="0" applyProtection="0"/>
    <xf numFmtId="190" fontId="308" fillId="40" borderId="206" applyNumberFormat="0" applyAlignment="0" applyProtection="0"/>
    <xf numFmtId="190" fontId="140" fillId="49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190" fontId="67" fillId="0" borderId="261" applyNumberFormat="0" applyFill="0" applyAlignment="0" applyProtection="0"/>
    <xf numFmtId="0" fontId="88" fillId="80" borderId="186" applyNumberFormat="0" applyAlignment="0" applyProtection="0"/>
    <xf numFmtId="10" fontId="5" fillId="3" borderId="312" applyNumberFormat="0" applyBorder="0" applyAlignment="0" applyProtection="0"/>
    <xf numFmtId="190" fontId="285" fillId="49" borderId="338" applyNumberFormat="0" applyAlignment="0" applyProtection="0"/>
    <xf numFmtId="0" fontId="62" fillId="40" borderId="134" applyNumberFormat="0" applyAlignment="0" applyProtection="0"/>
    <xf numFmtId="0" fontId="88" fillId="80" borderId="210" applyNumberFormat="0" applyAlignment="0" applyProtection="0"/>
    <xf numFmtId="0" fontId="41" fillId="0" borderId="229">
      <alignment horizontal="left" vertical="center"/>
    </xf>
    <xf numFmtId="0" fontId="29" fillId="37" borderId="186" applyNumberFormat="0" applyFont="0" applyAlignment="0" applyProtection="0"/>
    <xf numFmtId="0" fontId="41" fillId="0" borderId="133">
      <alignment horizontal="left" vertical="center"/>
    </xf>
    <xf numFmtId="0" fontId="255" fillId="1" borderId="229" applyNumberFormat="0" applyFont="0" applyAlignment="0">
      <alignment horizontal="center"/>
    </xf>
    <xf numFmtId="190" fontId="88" fillId="80" borderId="150" applyNumberFormat="0" applyAlignment="0" applyProtection="0"/>
    <xf numFmtId="0" fontId="88" fillId="80" borderId="282" applyNumberFormat="0" applyAlignment="0" applyProtection="0"/>
    <xf numFmtId="0" fontId="41" fillId="0" borderId="205">
      <alignment horizontal="left" vertical="center"/>
    </xf>
    <xf numFmtId="190" fontId="307" fillId="40" borderId="206" applyNumberFormat="0" applyAlignment="0" applyProtection="0"/>
    <xf numFmtId="0" fontId="41" fillId="0" borderId="289">
      <alignment horizontal="left" vertical="center"/>
    </xf>
    <xf numFmtId="190" fontId="243" fillId="49" borderId="163" applyNumberFormat="0" applyAlignment="0" applyProtection="0"/>
    <xf numFmtId="0" fontId="255" fillId="1" borderId="97" applyNumberFormat="0" applyFont="0" applyAlignment="0">
      <alignment horizontal="center"/>
    </xf>
    <xf numFmtId="190" fontId="62" fillId="60" borderId="98" applyNumberFormat="0" applyAlignment="0" applyProtection="0"/>
    <xf numFmtId="0" fontId="255" fillId="1" borderId="97" applyNumberFormat="0" applyFont="0" applyAlignment="0">
      <alignment horizontal="center"/>
    </xf>
    <xf numFmtId="10" fontId="5" fillId="3" borderId="312" applyNumberFormat="0" applyBorder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65" fillId="39" borderId="103" applyNumberFormat="0" applyAlignment="0" applyProtection="0"/>
    <xf numFmtId="190" fontId="67" fillId="0" borderId="105" applyNumberFormat="0" applyFill="0" applyAlignment="0" applyProtection="0"/>
    <xf numFmtId="190" fontId="279" fillId="0" borderId="105" applyNumberFormat="0" applyFill="0" applyAlignment="0" applyProtection="0"/>
    <xf numFmtId="190" fontId="55" fillId="49" borderId="98" applyNumberFormat="0" applyAlignment="0" applyProtection="0"/>
    <xf numFmtId="190" fontId="286" fillId="49" borderId="98" applyNumberFormat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1" fillId="0" borderId="97">
      <alignment horizontal="left" vertical="center"/>
    </xf>
    <xf numFmtId="0" fontId="62" fillId="40" borderId="98" applyNumberFormat="0" applyAlignment="0" applyProtection="0"/>
    <xf numFmtId="0" fontId="41" fillId="0" borderId="97">
      <alignment horizontal="left" vertical="center"/>
    </xf>
    <xf numFmtId="0" fontId="255" fillId="1" borderId="97" applyNumberFormat="0" applyFont="0" applyAlignment="0">
      <alignment horizontal="center"/>
    </xf>
    <xf numFmtId="190" fontId="243" fillId="49" borderId="103" applyNumberForma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90" fontId="32" fillId="37" borderId="102" applyNumberFormat="0" applyFon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190" fontId="314" fillId="49" borderId="100" applyNumberFormat="0" applyAlignment="0" applyProtection="0"/>
    <xf numFmtId="0" fontId="347" fillId="0" borderId="105" applyNumberFormat="0" applyFill="0" applyAlignment="0" applyProtection="0"/>
    <xf numFmtId="0" fontId="88" fillId="80" borderId="162" applyNumberFormat="0" applyAlignment="0" applyProtection="0"/>
    <xf numFmtId="190" fontId="61" fillId="49" borderId="268" applyNumberFormat="0" applyAlignment="0" applyProtection="0"/>
    <xf numFmtId="10" fontId="5" fillId="3" borderId="84" applyNumberFormat="0" applyBorder="0" applyAlignment="0" applyProtection="0"/>
    <xf numFmtId="0" fontId="62" fillId="60" borderId="98" applyNumberForma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90" fontId="279" fillId="0" borderId="177" applyNumberFormat="0" applyFill="0" applyAlignment="0" applyProtection="0"/>
    <xf numFmtId="0" fontId="41" fillId="0" borderId="145">
      <alignment horizontal="left" vertical="center"/>
    </xf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88" fillId="80" borderId="150" applyNumberFormat="0" applyAlignment="0" applyProtection="0"/>
    <xf numFmtId="0" fontId="346" fillId="37" borderId="198" applyNumberFormat="0" applyFont="0" applyAlignment="0" applyProtection="0"/>
    <xf numFmtId="0" fontId="255" fillId="1" borderId="109" applyNumberFormat="0" applyFont="0" applyAlignment="0">
      <alignment horizontal="center"/>
    </xf>
    <xf numFmtId="190" fontId="88" fillId="80" borderId="246" applyNumberFormat="0" applyAlignment="0" applyProtection="0"/>
    <xf numFmtId="190" fontId="88" fillId="80" borderId="354" applyNumberFormat="0" applyAlignment="0" applyProtection="0"/>
    <xf numFmtId="190" fontId="88" fillId="80" borderId="114" applyNumberFormat="0" applyAlignment="0" applyProtection="0"/>
    <xf numFmtId="0" fontId="41" fillId="0" borderId="109">
      <alignment horizontal="left" vertical="center"/>
    </xf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360" applyNumberFormat="0" applyBorder="0" applyAlignment="0" applyProtection="0"/>
    <xf numFmtId="0" fontId="41" fillId="0" borderId="109">
      <alignment horizontal="left" vertical="center"/>
    </xf>
    <xf numFmtId="0" fontId="88" fillId="80" borderId="234" applyNumberFormat="0" applyAlignment="0" applyProtection="0"/>
    <xf numFmtId="0" fontId="41" fillId="0" borderId="229">
      <alignment horizontal="left" vertical="center"/>
    </xf>
    <xf numFmtId="0" fontId="41" fillId="0" borderId="205">
      <alignment horizontal="left" vertical="center"/>
    </xf>
    <xf numFmtId="190" fontId="88" fillId="80" borderId="246" applyNumberFormat="0" applyAlignment="0" applyProtection="0"/>
    <xf numFmtId="0" fontId="255" fillId="1" borderId="169" applyNumberFormat="0" applyFont="0" applyAlignment="0">
      <alignment horizontal="center"/>
    </xf>
    <xf numFmtId="0" fontId="62" fillId="40" borderId="86" applyNumberFormat="0" applyAlignment="0" applyProtection="0"/>
    <xf numFmtId="10" fontId="5" fillId="3" borderId="192" applyNumberFormat="0" applyBorder="0" applyAlignment="0" applyProtection="0"/>
    <xf numFmtId="0" fontId="354" fillId="0" borderId="140" applyNumberFormat="0" applyFill="0" applyAlignment="0" applyProtection="0"/>
    <xf numFmtId="10" fontId="5" fillId="3" borderId="192" applyNumberFormat="0" applyBorder="0" applyAlignment="0" applyProtection="0"/>
    <xf numFmtId="190" fontId="285" fillId="49" borderId="278" applyNumberFormat="0" applyAlignment="0" applyProtection="0"/>
    <xf numFmtId="10" fontId="5" fillId="3" borderId="192" applyNumberFormat="0" applyBorder="0" applyAlignment="0" applyProtection="0"/>
    <xf numFmtId="0" fontId="41" fillId="0" borderId="193">
      <alignment horizontal="left" vertical="center"/>
    </xf>
    <xf numFmtId="0" fontId="67" fillId="0" borderId="344" applyNumberFormat="0" applyFill="0" applyAlignment="0" applyProtection="0"/>
    <xf numFmtId="190" fontId="308" fillId="40" borderId="230" applyNumberFormat="0" applyAlignment="0" applyProtection="0"/>
    <xf numFmtId="0" fontId="88" fillId="80" borderId="186" applyNumberFormat="0" applyAlignment="0" applyProtection="0"/>
    <xf numFmtId="190" fontId="88" fillId="80" borderId="150" applyNumberFormat="0" applyAlignment="0" applyProtection="0"/>
    <xf numFmtId="0" fontId="255" fillId="1" borderId="325" applyNumberFormat="0" applyFont="0" applyAlignment="0">
      <alignment horizontal="center"/>
    </xf>
    <xf numFmtId="0" fontId="62" fillId="40" borderId="146" applyNumberFormat="0" applyAlignment="0" applyProtection="0"/>
    <xf numFmtId="0" fontId="255" fillId="1" borderId="217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90" fontId="278" fillId="0" borderId="368" applyNumberFormat="0" applyFill="0" applyAlignment="0" applyProtection="0"/>
    <xf numFmtId="0" fontId="62" fillId="60" borderId="218" applyNumberFormat="0" applyAlignment="0" applyProtection="0"/>
    <xf numFmtId="10" fontId="5" fillId="3" borderId="300" applyNumberFormat="0" applyBorder="0" applyAlignment="0" applyProtection="0"/>
    <xf numFmtId="10" fontId="5" fillId="3" borderId="312" applyNumberFormat="0" applyBorder="0" applyAlignment="0" applyProtection="0"/>
    <xf numFmtId="0" fontId="379" fillId="52" borderId="98" applyNumberFormat="0" applyAlignment="0" applyProtection="0"/>
    <xf numFmtId="0" fontId="285" fillId="49" borderId="98" applyNumberFormat="0" applyAlignment="0" applyProtection="0"/>
    <xf numFmtId="0" fontId="67" fillId="0" borderId="165" applyNumberFormat="0" applyFill="0" applyAlignment="0" applyProtection="0"/>
    <xf numFmtId="0" fontId="255" fillId="1" borderId="157" applyNumberFormat="0" applyFont="0" applyAlignment="0">
      <alignment horizontal="center"/>
    </xf>
    <xf numFmtId="190" fontId="286" fillId="49" borderId="314" applyNumberFormat="0" applyAlignment="0" applyProtection="0"/>
    <xf numFmtId="10" fontId="5" fillId="3" borderId="144" applyNumberFormat="0" applyBorder="0" applyAlignment="0" applyProtection="0"/>
    <xf numFmtId="190" fontId="67" fillId="0" borderId="327" applyNumberFormat="0" applyFill="0" applyAlignment="0" applyProtection="0"/>
    <xf numFmtId="0" fontId="368" fillId="60" borderId="98" applyNumberFormat="0" applyAlignment="0" applyProtection="0"/>
    <xf numFmtId="190" fontId="62" fillId="39" borderId="362" applyNumberFormat="0" applyAlignment="0" applyProtection="0"/>
    <xf numFmtId="10" fontId="5" fillId="3" borderId="228" applyNumberFormat="0" applyBorder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08" applyNumberFormat="0" applyBorder="0" applyAlignment="0" applyProtection="0"/>
    <xf numFmtId="190" fontId="67" fillId="0" borderId="303" applyNumberFormat="0" applyFill="0" applyAlignment="0" applyProtection="0"/>
    <xf numFmtId="0" fontId="65" fillId="49" borderId="331" applyNumberFormat="0" applyAlignment="0" applyProtection="0"/>
    <xf numFmtId="190" fontId="88" fillId="80" borderId="354" applyNumberFormat="0" applyAlignment="0" applyProtection="0"/>
    <xf numFmtId="190" fontId="61" fillId="49" borderId="184" applyNumberFormat="0" applyAlignment="0" applyProtection="0"/>
    <xf numFmtId="190" fontId="62" fillId="60" borderId="218" applyNumberFormat="0" applyAlignment="0" applyProtection="0"/>
    <xf numFmtId="0" fontId="41" fillId="0" borderId="145">
      <alignment horizontal="left" vertical="center"/>
    </xf>
    <xf numFmtId="0" fontId="255" fillId="1" borderId="217" applyNumberFormat="0" applyFont="0" applyAlignment="0">
      <alignment horizontal="center"/>
    </xf>
    <xf numFmtId="0" fontId="88" fillId="80" borderId="306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41" fillId="0" borderId="157">
      <alignment horizontal="left" vertical="center"/>
    </xf>
    <xf numFmtId="10" fontId="5" fillId="3" borderId="144" applyNumberFormat="0" applyBorder="0" applyAlignment="0" applyProtection="0"/>
    <xf numFmtId="0" fontId="62" fillId="60" borderId="134" applyNumberFormat="0" applyAlignment="0" applyProtection="0"/>
    <xf numFmtId="190" fontId="80" fillId="0" borderId="152" applyNumberFormat="0" applyFill="0" applyAlignment="0" applyProtection="0"/>
    <xf numFmtId="0" fontId="255" fillId="1" borderId="109" applyNumberFormat="0" applyFont="0" applyAlignment="0">
      <alignment horizontal="center"/>
    </xf>
    <xf numFmtId="0" fontId="62" fillId="40" borderId="110" applyNumberFormat="0" applyAlignment="0" applyProtection="0"/>
    <xf numFmtId="0" fontId="255" fillId="1" borderId="109" applyNumberFormat="0" applyFont="0" applyAlignment="0">
      <alignment horizontal="center"/>
    </xf>
    <xf numFmtId="0" fontId="4" fillId="0" borderId="341" applyBorder="0">
      <alignment horizontal="right"/>
    </xf>
    <xf numFmtId="0" fontId="88" fillId="80" borderId="210" applyNumberFormat="0" applyAlignment="0" applyProtection="0"/>
    <xf numFmtId="10" fontId="5" fillId="3" borderId="144" applyNumberFormat="0" applyBorder="0" applyAlignment="0" applyProtection="0"/>
    <xf numFmtId="190" fontId="62" fillId="60" borderId="194" applyNumberFormat="0" applyAlignment="0" applyProtection="0"/>
    <xf numFmtId="190" fontId="285" fillId="49" borderId="314" applyNumberFormat="0" applyAlignment="0" applyProtection="0"/>
    <xf numFmtId="190" fontId="241" fillId="49" borderId="391" applyNumberFormat="0" applyAlignment="0" applyProtection="0"/>
    <xf numFmtId="0" fontId="41" fillId="0" borderId="109">
      <alignment horizontal="left" vertical="center"/>
    </xf>
    <xf numFmtId="0" fontId="255" fillId="1" borderId="229" applyNumberFormat="0" applyFont="0" applyAlignment="0">
      <alignment horizontal="center"/>
    </xf>
    <xf numFmtId="0" fontId="41" fillId="0" borderId="133">
      <alignment horizontal="left" vertical="center"/>
    </xf>
    <xf numFmtId="0" fontId="55" fillId="49" borderId="134" applyNumberFormat="0" applyAlignment="0" applyProtection="0"/>
    <xf numFmtId="0" fontId="255" fillId="1" borderId="145" applyNumberFormat="0" applyFont="0" applyAlignment="0">
      <alignment horizontal="center"/>
    </xf>
    <xf numFmtId="0" fontId="287" fillId="39" borderId="158" applyNumberFormat="0" applyAlignment="0" applyProtection="0"/>
    <xf numFmtId="190" fontId="55" fillId="49" borderId="134" applyNumberFormat="0" applyAlignment="0" applyProtection="0"/>
    <xf numFmtId="10" fontId="5" fillId="3" borderId="156" applyNumberFormat="0" applyBorder="0" applyAlignment="0" applyProtection="0"/>
    <xf numFmtId="10" fontId="5" fillId="3" borderId="180" applyNumberFormat="0" applyBorder="0" applyAlignment="0" applyProtection="0"/>
    <xf numFmtId="0" fontId="62" fillId="60" borderId="302" applyNumberFormat="0" applyAlignment="0" applyProtection="0"/>
    <xf numFmtId="0" fontId="30" fillId="37" borderId="342" applyNumberFormat="0" applyFont="0" applyAlignment="0" applyProtection="0"/>
    <xf numFmtId="0" fontId="67" fillId="0" borderId="273" applyNumberFormat="0" applyFill="0" applyAlignment="0" applyProtection="0"/>
    <xf numFmtId="0" fontId="67" fillId="0" borderId="176" applyNumberFormat="0" applyFill="0" applyAlignment="0" applyProtection="0"/>
    <xf numFmtId="190" fontId="88" fillId="80" borderId="258" applyNumberFormat="0" applyAlignment="0" applyProtection="0"/>
    <xf numFmtId="190" fontId="140" fillId="49" borderId="362" applyNumberFormat="0" applyAlignment="0" applyProtection="0"/>
    <xf numFmtId="0" fontId="374" fillId="52" borderId="271" applyNumberFormat="0" applyAlignment="0" applyProtection="0"/>
    <xf numFmtId="0" fontId="88" fillId="80" borderId="306" applyNumberFormat="0" applyAlignment="0" applyProtection="0"/>
    <xf numFmtId="0" fontId="88" fillId="80" borderId="222" applyNumberFormat="0" applyAlignment="0" applyProtection="0"/>
    <xf numFmtId="10" fontId="5" fillId="3" borderId="132" applyNumberFormat="0" applyBorder="0" applyAlignment="0" applyProtection="0"/>
    <xf numFmtId="0" fontId="88" fillId="80" borderId="246" applyNumberFormat="0" applyAlignment="0" applyProtection="0"/>
    <xf numFmtId="0" fontId="67" fillId="0" borderId="380" applyNumberFormat="0" applyFill="0" applyAlignment="0" applyProtection="0"/>
    <xf numFmtId="10" fontId="5" fillId="3" borderId="204" applyNumberFormat="0" applyBorder="0" applyAlignment="0" applyProtection="0"/>
    <xf numFmtId="0" fontId="41" fillId="0" borderId="217">
      <alignment horizontal="left" vertical="center"/>
    </xf>
    <xf numFmtId="190" fontId="88" fillId="80" borderId="246" applyNumberFormat="0" applyAlignment="0" applyProtection="0"/>
    <xf numFmtId="10" fontId="5" fillId="3" borderId="144" applyNumberFormat="0" applyBorder="0" applyAlignment="0" applyProtection="0"/>
    <xf numFmtId="190" fontId="243" fillId="49" borderId="139" applyNumberFormat="0" applyAlignment="0" applyProtection="0"/>
    <xf numFmtId="190" fontId="285" fillId="49" borderId="146" applyNumberFormat="0" applyAlignment="0" applyProtection="0"/>
    <xf numFmtId="10" fontId="5" fillId="3" borderId="132" applyNumberFormat="0" applyBorder="0" applyAlignment="0" applyProtection="0"/>
    <xf numFmtId="190" fontId="88" fillId="80" borderId="162" applyNumberFormat="0" applyAlignment="0" applyProtection="0"/>
    <xf numFmtId="0" fontId="62" fillId="40" borderId="182" applyNumberFormat="0" applyAlignment="0" applyProtection="0"/>
    <xf numFmtId="0" fontId="88" fillId="80" borderId="222" applyNumberFormat="0" applyAlignment="0" applyProtection="0"/>
    <xf numFmtId="190" fontId="88" fillId="80" borderId="150" applyNumberFormat="0" applyAlignment="0" applyProtection="0"/>
    <xf numFmtId="0" fontId="62" fillId="40" borderId="350" applyNumberFormat="0" applyAlignment="0" applyProtection="0"/>
    <xf numFmtId="190" fontId="65" fillId="39" borderId="187" applyNumberFormat="0" applyAlignment="0" applyProtection="0"/>
    <xf numFmtId="0" fontId="29" fillId="37" borderId="126" applyNumberFormat="0" applyFont="0" applyAlignment="0" applyProtection="0"/>
    <xf numFmtId="0" fontId="88" fillId="80" borderId="234" applyNumberFormat="0" applyAlignment="0" applyProtection="0"/>
    <xf numFmtId="0" fontId="55" fillId="49" borderId="218" applyNumberFormat="0" applyAlignment="0" applyProtection="0"/>
    <xf numFmtId="0" fontId="41" fillId="0" borderId="325">
      <alignment horizontal="left" vertical="center"/>
    </xf>
    <xf numFmtId="190" fontId="88" fillId="80" borderId="162" applyNumberFormat="0" applyAlignment="0" applyProtection="0"/>
    <xf numFmtId="190" fontId="135" fillId="37" borderId="318" applyNumberFormat="0" applyFont="0" applyAlignment="0" applyProtection="0"/>
    <xf numFmtId="10" fontId="5" fillId="3" borderId="120" applyNumberFormat="0" applyBorder="0" applyAlignment="0" applyProtection="0"/>
    <xf numFmtId="0" fontId="287" fillId="39" borderId="170" applyNumberFormat="0" applyAlignment="0" applyProtection="0"/>
    <xf numFmtId="10" fontId="5" fillId="3" borderId="324" applyNumberFormat="0" applyBorder="0" applyAlignment="0" applyProtection="0"/>
    <xf numFmtId="10" fontId="5" fillId="3" borderId="324" applyNumberFormat="0" applyBorder="0" applyAlignment="0" applyProtection="0"/>
    <xf numFmtId="10" fontId="5" fillId="3" borderId="240" applyNumberFormat="0" applyBorder="0" applyAlignment="0" applyProtection="0"/>
    <xf numFmtId="0" fontId="255" fillId="1" borderId="193" applyNumberFormat="0" applyFont="0" applyAlignment="0">
      <alignment horizontal="center"/>
    </xf>
    <xf numFmtId="0" fontId="255" fillId="1" borderId="205" applyNumberFormat="0" applyFont="0" applyAlignment="0">
      <alignment horizontal="center"/>
    </xf>
    <xf numFmtId="0" fontId="65" fillId="39" borderId="379" applyNumberFormat="0" applyAlignment="0" applyProtection="0"/>
    <xf numFmtId="0" fontId="88" fillId="80" borderId="174" applyNumberFormat="0" applyAlignment="0" applyProtection="0"/>
    <xf numFmtId="190" fontId="138" fillId="49" borderId="110" applyNumberFormat="0" applyAlignment="0" applyProtection="0"/>
    <xf numFmtId="0" fontId="55" fillId="49" borderId="278" applyNumberFormat="0" applyAlignment="0" applyProtection="0"/>
    <xf numFmtId="0" fontId="62" fillId="40" borderId="98" applyNumberFormat="0" applyAlignment="0" applyProtection="0"/>
    <xf numFmtId="0" fontId="55" fillId="49" borderId="266" applyNumberFormat="0" applyAlignment="0" applyProtection="0"/>
    <xf numFmtId="0" fontId="41" fillId="0" borderId="145">
      <alignment horizontal="left" vertical="center"/>
    </xf>
    <xf numFmtId="0" fontId="374" fillId="52" borderId="103" applyNumberFormat="0" applyAlignment="0" applyProtection="0"/>
    <xf numFmtId="0" fontId="255" fillId="1" borderId="349" applyNumberFormat="0" applyFont="0" applyAlignment="0">
      <alignment horizontal="center"/>
    </xf>
    <xf numFmtId="190" fontId="286" fillId="49" borderId="134" applyNumberFormat="0" applyAlignment="0" applyProtection="0"/>
    <xf numFmtId="190" fontId="62" fillId="60" borderId="110" applyNumberFormat="0" applyAlignment="0" applyProtection="0"/>
    <xf numFmtId="0" fontId="287" fillId="39" borderId="158" applyNumberFormat="0" applyAlignment="0" applyProtection="0"/>
    <xf numFmtId="190" fontId="88" fillId="80" borderId="210" applyNumberFormat="0" applyAlignment="0" applyProtection="0"/>
    <xf numFmtId="190" fontId="61" fillId="49" borderId="256" applyNumberFormat="0" applyAlignment="0" applyProtection="0"/>
    <xf numFmtId="0" fontId="255" fillId="1" borderId="205" applyNumberFormat="0" applyFont="0" applyAlignment="0">
      <alignment horizontal="center"/>
    </xf>
    <xf numFmtId="190" fontId="88" fillId="80" borderId="234" applyNumberFormat="0" applyAlignment="0" applyProtection="0"/>
    <xf numFmtId="0" fontId="255" fillId="1" borderId="325" applyNumberFormat="0" applyFont="0" applyAlignment="0">
      <alignment horizontal="center"/>
    </xf>
    <xf numFmtId="10" fontId="5" fillId="3" borderId="180" applyNumberFormat="0" applyBorder="0" applyAlignment="0" applyProtection="0"/>
    <xf numFmtId="0" fontId="62" fillId="60" borderId="230" applyNumberFormat="0" applyAlignment="0" applyProtection="0"/>
    <xf numFmtId="0" fontId="347" fillId="0" borderId="176" applyNumberFormat="0" applyFill="0" applyAlignment="0" applyProtection="0"/>
    <xf numFmtId="190" fontId="88" fillId="80" borderId="138" applyNumberFormat="0" applyAlignment="0" applyProtection="0"/>
    <xf numFmtId="0" fontId="4" fillId="37" borderId="330" applyNumberFormat="0" applyFont="0" applyAlignment="0" applyProtection="0"/>
    <xf numFmtId="190" fontId="88" fillId="80" borderId="366" applyNumberFormat="0" applyAlignment="0" applyProtection="0"/>
    <xf numFmtId="0" fontId="155" fillId="81" borderId="359"/>
    <xf numFmtId="10" fontId="5" fillId="3" borderId="156" applyNumberFormat="0" applyBorder="0" applyAlignment="0" applyProtection="0"/>
    <xf numFmtId="190" fontId="88" fillId="80" borderId="234" applyNumberFormat="0" applyAlignment="0" applyProtection="0"/>
    <xf numFmtId="190" fontId="88" fillId="80" borderId="138" applyNumberFormat="0" applyAlignment="0" applyProtection="0"/>
    <xf numFmtId="0" fontId="41" fillId="0" borderId="289">
      <alignment horizontal="left" vertical="center"/>
    </xf>
    <xf numFmtId="0" fontId="41" fillId="0" borderId="361">
      <alignment horizontal="left" vertical="center"/>
    </xf>
    <xf numFmtId="10" fontId="5" fillId="3" borderId="132" applyNumberFormat="0" applyBorder="0" applyAlignment="0" applyProtection="0"/>
    <xf numFmtId="0" fontId="45" fillId="37" borderId="234" applyNumberFormat="0" applyFont="0" applyAlignment="0" applyProtection="0"/>
    <xf numFmtId="190" fontId="285" fillId="49" borderId="350" applyNumberFormat="0" applyAlignment="0" applyProtection="0"/>
    <xf numFmtId="0" fontId="41" fillId="0" borderId="385">
      <alignment horizontal="left" vertical="center"/>
    </xf>
    <xf numFmtId="0" fontId="255" fillId="1" borderId="385" applyNumberFormat="0" applyFont="0" applyAlignment="0">
      <alignment horizontal="center"/>
    </xf>
    <xf numFmtId="0" fontId="62" fillId="40" borderId="290" applyNumberFormat="0" applyAlignment="0" applyProtection="0"/>
    <xf numFmtId="190" fontId="135" fillId="37" borderId="342" applyNumberFormat="0" applyFont="0" applyAlignment="0" applyProtection="0"/>
    <xf numFmtId="190" fontId="80" fillId="0" borderId="200" applyNumberFormat="0" applyFill="0" applyAlignment="0" applyProtection="0"/>
    <xf numFmtId="0" fontId="55" fillId="49" borderId="374" applyNumberFormat="0" applyAlignment="0" applyProtection="0"/>
    <xf numFmtId="0" fontId="29" fillId="37" borderId="318" applyNumberFormat="0" applyFont="0" applyAlignment="0" applyProtection="0"/>
    <xf numFmtId="190" fontId="88" fillId="80" borderId="318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282" applyNumberFormat="0" applyAlignment="0" applyProtection="0"/>
    <xf numFmtId="0" fontId="88" fillId="80" borderId="198" applyNumberFormat="0" applyAlignment="0" applyProtection="0"/>
    <xf numFmtId="190" fontId="140" fillId="49" borderId="206" applyNumberFormat="0" applyAlignment="0" applyProtection="0"/>
    <xf numFmtId="0" fontId="255" fillId="1" borderId="265" applyNumberFormat="0" applyFont="0" applyAlignment="0">
      <alignment horizontal="center"/>
    </xf>
    <xf numFmtId="0" fontId="347" fillId="0" borderId="213" applyNumberFormat="0" applyFill="0" applyAlignment="0" applyProtection="0"/>
    <xf numFmtId="10" fontId="5" fillId="3" borderId="360" applyNumberFormat="0" applyBorder="0" applyAlignment="0" applyProtection="0"/>
    <xf numFmtId="0" fontId="29" fillId="37" borderId="246" applyNumberFormat="0" applyFont="0" applyAlignment="0" applyProtection="0"/>
    <xf numFmtId="0" fontId="37" fillId="37" borderId="246" applyNumberFormat="0" applyFont="0" applyAlignment="0" applyProtection="0"/>
    <xf numFmtId="0" fontId="287" fillId="39" borderId="350" applyNumberFormat="0" applyAlignment="0" applyProtection="0"/>
    <xf numFmtId="0" fontId="255" fillId="1" borderId="193" applyNumberFormat="0" applyFont="0" applyAlignment="0">
      <alignment horizontal="center"/>
    </xf>
    <xf numFmtId="190" fontId="72" fillId="0" borderId="219" applyNumberFormat="0" applyFill="0" applyAlignment="0" applyProtection="0"/>
    <xf numFmtId="190" fontId="65" fillId="39" borderId="247" applyNumberFormat="0" applyAlignment="0" applyProtection="0"/>
    <xf numFmtId="190" fontId="65" fillId="39" borderId="307" applyNumberFormat="0" applyAlignment="0" applyProtection="0"/>
    <xf numFmtId="0" fontId="255" fillId="1" borderId="253" applyNumberFormat="0" applyFont="0" applyAlignment="0">
      <alignment horizontal="center"/>
    </xf>
    <xf numFmtId="10" fontId="5" fillId="3" borderId="276" applyNumberFormat="0" applyBorder="0" applyAlignment="0" applyProtection="0"/>
    <xf numFmtId="190" fontId="278" fillId="0" borderId="176" applyNumberFormat="0" applyFill="0" applyAlignment="0" applyProtection="0"/>
    <xf numFmtId="190" fontId="88" fillId="80" borderId="378" applyNumberFormat="0" applyAlignment="0" applyProtection="0"/>
    <xf numFmtId="0" fontId="255" fillId="1" borderId="265" applyNumberFormat="0" applyFont="0" applyAlignment="0">
      <alignment horizontal="center"/>
    </xf>
    <xf numFmtId="190" fontId="65" fillId="39" borderId="259" applyNumberFormat="0" applyAlignment="0" applyProtection="0"/>
    <xf numFmtId="0" fontId="368" fillId="40" borderId="326" applyNumberFormat="0" applyAlignment="0" applyProtection="0"/>
    <xf numFmtId="10" fontId="5" fillId="3" borderId="192" applyNumberFormat="0" applyBorder="0" applyAlignment="0" applyProtection="0"/>
    <xf numFmtId="0" fontId="88" fillId="80" borderId="198" applyNumberFormat="0" applyAlignment="0" applyProtection="0"/>
    <xf numFmtId="0" fontId="155" fillId="52" borderId="142"/>
    <xf numFmtId="0" fontId="155" fillId="52" borderId="238"/>
    <xf numFmtId="190" fontId="286" fillId="49" borderId="146" applyNumberFormat="0" applyAlignment="0" applyProtection="0"/>
    <xf numFmtId="190" fontId="65" fillId="49" borderId="211" applyNumberFormat="0" applyAlignment="0" applyProtection="0"/>
    <xf numFmtId="0" fontId="255" fillId="1" borderId="241" applyNumberFormat="0" applyFont="0" applyAlignment="0">
      <alignment horizontal="center"/>
    </xf>
    <xf numFmtId="10" fontId="5" fillId="3" borderId="192" applyNumberFormat="0" applyBorder="0" applyAlignment="0" applyProtection="0"/>
    <xf numFmtId="0" fontId="4" fillId="0" borderId="137" applyBorder="0">
      <alignment horizontal="right"/>
    </xf>
    <xf numFmtId="190" fontId="135" fillId="37" borderId="138" applyNumberFormat="0" applyFont="0" applyAlignment="0" applyProtection="0"/>
    <xf numFmtId="0" fontId="4" fillId="37" borderId="162" applyNumberFormat="0" applyFont="0" applyAlignment="0" applyProtection="0"/>
    <xf numFmtId="0" fontId="41" fillId="0" borderId="217">
      <alignment horizontal="left" vertical="center"/>
    </xf>
    <xf numFmtId="190" fontId="308" fillId="40" borderId="134" applyNumberFormat="0" applyAlignment="0" applyProtection="0"/>
    <xf numFmtId="0" fontId="255" fillId="1" borderId="301" applyNumberFormat="0" applyFont="0" applyAlignment="0">
      <alignment horizontal="center"/>
    </xf>
    <xf numFmtId="0" fontId="41" fillId="0" borderId="313">
      <alignment horizontal="left" vertical="center"/>
    </xf>
    <xf numFmtId="0" fontId="41" fillId="0" borderId="181">
      <alignment horizontal="left" vertical="center"/>
    </xf>
    <xf numFmtId="190" fontId="72" fillId="0" borderId="171" applyNumberFormat="0" applyFill="0" applyAlignment="0" applyProtection="0"/>
    <xf numFmtId="0" fontId="41" fillId="0" borderId="205">
      <alignment horizontal="left" vertical="center"/>
    </xf>
    <xf numFmtId="190" fontId="88" fillId="80" borderId="186" applyNumberFormat="0" applyAlignment="0" applyProtection="0"/>
    <xf numFmtId="0" fontId="62" fillId="60" borderId="230" applyNumberFormat="0" applyAlignment="0" applyProtection="0"/>
    <xf numFmtId="190" fontId="135" fillId="37" borderId="162" applyNumberFormat="0" applyFont="0" applyAlignment="0" applyProtection="0"/>
    <xf numFmtId="190" fontId="61" fillId="49" borderId="172" applyNumberFormat="0" applyAlignment="0" applyProtection="0"/>
    <xf numFmtId="190" fontId="135" fillId="37" borderId="270" applyNumberFormat="0" applyFont="0" applyAlignment="0" applyProtection="0"/>
    <xf numFmtId="190" fontId="55" fillId="49" borderId="158" applyNumberFormat="0" applyAlignment="0" applyProtection="0"/>
    <xf numFmtId="0" fontId="55" fillId="49" borderId="242" applyNumberFormat="0" applyAlignment="0" applyProtection="0"/>
    <xf numFmtId="10" fontId="5" fillId="3" borderId="252" applyNumberFormat="0" applyBorder="0" applyAlignment="0" applyProtection="0"/>
    <xf numFmtId="0" fontId="41" fillId="0" borderId="205">
      <alignment horizontal="left" vertical="center"/>
    </xf>
    <xf numFmtId="0" fontId="255" fillId="1" borderId="277" applyNumberFormat="0" applyFont="0" applyAlignment="0">
      <alignment horizontal="center"/>
    </xf>
    <xf numFmtId="190" fontId="67" fillId="0" borderId="255" applyNumberFormat="0" applyFill="0" applyAlignment="0" applyProtection="0"/>
    <xf numFmtId="0" fontId="41" fillId="0" borderId="217">
      <alignment horizontal="left" vertical="center"/>
    </xf>
    <xf numFmtId="10" fontId="5" fillId="3" borderId="276" applyNumberFormat="0" applyBorder="0" applyAlignment="0" applyProtection="0"/>
    <xf numFmtId="190" fontId="65" fillId="49" borderId="175" applyNumberFormat="0" applyAlignment="0" applyProtection="0"/>
    <xf numFmtId="0" fontId="347" fillId="0" borderId="345" applyNumberFormat="0" applyFill="0" applyAlignment="0" applyProtection="0"/>
    <xf numFmtId="190" fontId="88" fillId="80" borderId="246" applyNumberFormat="0" applyAlignment="0" applyProtection="0"/>
    <xf numFmtId="190" fontId="88" fillId="80" borderId="390" applyNumberFormat="0" applyAlignment="0" applyProtection="0"/>
    <xf numFmtId="0" fontId="88" fillId="80" borderId="186" applyNumberFormat="0" applyAlignment="0" applyProtection="0"/>
    <xf numFmtId="0" fontId="41" fillId="0" borderId="337">
      <alignment horizontal="left" vertical="center"/>
    </xf>
    <xf numFmtId="190" fontId="140" fillId="49" borderId="242" applyNumberFormat="0" applyAlignment="0" applyProtection="0"/>
    <xf numFmtId="190" fontId="62" fillId="60" borderId="146" applyNumberFormat="0" applyAlignment="0" applyProtection="0"/>
    <xf numFmtId="190" fontId="138" fillId="49" borderId="146" applyNumberFormat="0" applyAlignment="0" applyProtection="0"/>
    <xf numFmtId="0" fontId="4" fillId="0" borderId="269" applyBorder="0">
      <alignment horizontal="right"/>
    </xf>
    <xf numFmtId="0" fontId="255" fillId="1" borderId="229" applyNumberFormat="0" applyFont="0" applyAlignment="0">
      <alignment horizontal="center"/>
    </xf>
    <xf numFmtId="0" fontId="29" fillId="37" borderId="294" applyNumberFormat="0" applyFont="0" applyAlignment="0" applyProtection="0"/>
    <xf numFmtId="0" fontId="368" fillId="60" borderId="374" applyNumberFormat="0" applyAlignment="0" applyProtection="0"/>
    <xf numFmtId="0" fontId="255" fillId="1" borderId="229" applyNumberFormat="0" applyFont="0" applyAlignment="0">
      <alignment horizontal="center"/>
    </xf>
    <xf numFmtId="10" fontId="5" fillId="3" borderId="348" applyNumberFormat="0" applyBorder="0" applyAlignment="0" applyProtection="0"/>
    <xf numFmtId="190" fontId="55" fillId="49" borderId="302" applyNumberFormat="0" applyAlignment="0" applyProtection="0"/>
    <xf numFmtId="10" fontId="5" fillId="3" borderId="288" applyNumberFormat="0" applyBorder="0" applyAlignment="0" applyProtection="0"/>
    <xf numFmtId="0" fontId="62" fillId="40" borderId="146" applyNumberFormat="0" applyAlignment="0" applyProtection="0"/>
    <xf numFmtId="190" fontId="241" fillId="49" borderId="295" applyNumberFormat="0" applyAlignment="0" applyProtection="0"/>
    <xf numFmtId="0" fontId="255" fillId="1" borderId="385" applyNumberFormat="0" applyFont="0" applyAlignment="0">
      <alignment horizontal="center"/>
    </xf>
    <xf numFmtId="0" fontId="41" fillId="0" borderId="193">
      <alignment horizontal="left" vertical="center"/>
    </xf>
    <xf numFmtId="0" fontId="287" fillId="39" borderId="374" applyNumberFormat="0" applyAlignment="0" applyProtection="0"/>
    <xf numFmtId="10" fontId="5" fillId="3" borderId="144" applyNumberFormat="0" applyBorder="0" applyAlignment="0" applyProtection="0"/>
    <xf numFmtId="0" fontId="55" fillId="49" borderId="350" applyNumberFormat="0" applyAlignment="0" applyProtection="0"/>
    <xf numFmtId="10" fontId="5" fillId="3" borderId="120" applyNumberFormat="0" applyBorder="0" applyAlignment="0" applyProtection="0"/>
    <xf numFmtId="0" fontId="255" fillId="1" borderId="181" applyNumberFormat="0" applyFont="0" applyAlignment="0">
      <alignment horizontal="center"/>
    </xf>
    <xf numFmtId="190" fontId="138" fillId="49" borderId="302" applyNumberFormat="0" applyAlignment="0" applyProtection="0"/>
    <xf numFmtId="0" fontId="62" fillId="60" borderId="278" applyNumberForma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90" fontId="65" fillId="39" borderId="139" applyNumberFormat="0" applyAlignment="0" applyProtection="0"/>
    <xf numFmtId="0" fontId="255" fillId="1" borderId="253" applyNumberFormat="0" applyFont="0" applyAlignment="0">
      <alignment horizontal="center"/>
    </xf>
    <xf numFmtId="0" fontId="41" fillId="0" borderId="133">
      <alignment horizontal="left" vertical="center"/>
    </xf>
    <xf numFmtId="10" fontId="5" fillId="3" borderId="120" applyNumberFormat="0" applyBorder="0" applyAlignment="0" applyProtection="0"/>
    <xf numFmtId="0" fontId="41" fillId="0" borderId="301">
      <alignment horizontal="left" vertical="center"/>
    </xf>
    <xf numFmtId="0" fontId="4" fillId="0" borderId="185" applyBorder="0">
      <alignment horizontal="right"/>
    </xf>
    <xf numFmtId="190" fontId="65" fillId="49" borderId="127" applyNumberFormat="0" applyAlignment="0" applyProtection="0"/>
    <xf numFmtId="190" fontId="314" fillId="49" borderId="124" applyNumberFormat="0" applyAlignment="0" applyProtection="0"/>
    <xf numFmtId="0" fontId="32" fillId="37" borderId="126" applyNumberFormat="0" applyFont="0" applyAlignment="0" applyProtection="0"/>
    <xf numFmtId="190" fontId="135" fillId="37" borderId="126" applyNumberFormat="0" applyFont="0" applyAlignment="0" applyProtection="0"/>
    <xf numFmtId="190" fontId="308" fillId="40" borderId="122" applyNumberFormat="0" applyAlignment="0" applyProtection="0"/>
    <xf numFmtId="0" fontId="55" fillId="49" borderId="122" applyNumberFormat="0" applyAlignment="0" applyProtection="0"/>
    <xf numFmtId="0" fontId="55" fillId="49" borderId="134" applyNumberFormat="0" applyAlignment="0" applyProtection="0"/>
    <xf numFmtId="0" fontId="88" fillId="80" borderId="210" applyNumberFormat="0" applyAlignment="0" applyProtection="0"/>
    <xf numFmtId="0" fontId="347" fillId="0" borderId="128" applyNumberFormat="0" applyFill="0" applyAlignment="0" applyProtection="0"/>
    <xf numFmtId="0" fontId="287" fillId="39" borderId="122" applyNumberFormat="0" applyAlignment="0" applyProtection="0"/>
    <xf numFmtId="0" fontId="30" fillId="37" borderId="294" applyNumberFormat="0" applyFont="0" applyAlignment="0" applyProtection="0"/>
    <xf numFmtId="0" fontId="88" fillId="80" borderId="342" applyNumberFormat="0" applyAlignment="0" applyProtection="0"/>
    <xf numFmtId="0" fontId="255" fillId="1" borderId="121" applyNumberFormat="0" applyFont="0" applyAlignment="0">
      <alignment horizontal="center"/>
    </xf>
    <xf numFmtId="190" fontId="88" fillId="80" borderId="162" applyNumberFormat="0" applyAlignment="0" applyProtection="0"/>
    <xf numFmtId="190" fontId="286" fillId="49" borderId="182" applyNumberFormat="0" applyAlignment="0" applyProtection="0"/>
    <xf numFmtId="190" fontId="241" fillId="49" borderId="127" applyNumberFormat="0" applyAlignment="0" applyProtection="0"/>
    <xf numFmtId="0" fontId="255" fillId="1" borderId="241" applyNumberFormat="0" applyFont="0" applyAlignment="0">
      <alignment horizontal="center"/>
    </xf>
    <xf numFmtId="0" fontId="41" fillId="0" borderId="337">
      <alignment horizontal="left" vertical="center"/>
    </xf>
    <xf numFmtId="190" fontId="88" fillId="80" borderId="138" applyNumberFormat="0" applyAlignment="0" applyProtection="0"/>
    <xf numFmtId="10" fontId="5" fillId="3" borderId="180" applyNumberFormat="0" applyBorder="0" applyAlignment="0" applyProtection="0"/>
    <xf numFmtId="190" fontId="279" fillId="0" borderId="117" applyNumberFormat="0" applyFill="0" applyAlignment="0" applyProtection="0"/>
    <xf numFmtId="0" fontId="67" fillId="0" borderId="116" applyNumberFormat="0" applyFill="0" applyAlignment="0" applyProtection="0"/>
    <xf numFmtId="0" fontId="41" fillId="0" borderId="109">
      <alignment horizontal="left" vertical="center"/>
    </xf>
    <xf numFmtId="0" fontId="88" fillId="80" borderId="114" applyNumberFormat="0" applyAlignment="0" applyProtection="0"/>
    <xf numFmtId="0" fontId="62" fillId="40" borderId="302" applyNumberFormat="0" applyAlignment="0" applyProtection="0"/>
    <xf numFmtId="0" fontId="314" fillId="49" borderId="328" applyNumberFormat="0" applyAlignment="0" applyProtection="0"/>
    <xf numFmtId="190" fontId="88" fillId="80" borderId="174" applyNumberFormat="0" applyAlignment="0" applyProtection="0"/>
    <xf numFmtId="0" fontId="41" fillId="0" borderId="229">
      <alignment horizontal="left" vertical="center"/>
    </xf>
    <xf numFmtId="190" fontId="88" fillId="80" borderId="234" applyNumberFormat="0" applyAlignment="0" applyProtection="0"/>
    <xf numFmtId="0" fontId="88" fillId="80" borderId="282" applyNumberFormat="0" applyAlignment="0" applyProtection="0"/>
    <xf numFmtId="190" fontId="55" fillId="49" borderId="122" applyNumberFormat="0" applyAlignment="0" applyProtection="0"/>
    <xf numFmtId="190" fontId="55" fillId="49" borderId="230" applyNumberFormat="0" applyAlignment="0" applyProtection="0"/>
    <xf numFmtId="190" fontId="138" fillId="49" borderId="122" applyNumberFormat="0" applyAlignment="0" applyProtection="0"/>
    <xf numFmtId="190" fontId="88" fillId="80" borderId="294" applyNumberFormat="0" applyAlignment="0" applyProtection="0"/>
    <xf numFmtId="0" fontId="255" fillId="1" borderId="265" applyNumberFormat="0" applyFont="0" applyAlignment="0">
      <alignment horizontal="center"/>
    </xf>
    <xf numFmtId="0" fontId="62" fillId="60" borderId="182" applyNumberFormat="0" applyAlignment="0" applyProtection="0"/>
    <xf numFmtId="0" fontId="67" fillId="0" borderId="141" applyNumberFormat="0" applyFill="0" applyAlignment="0" applyProtection="0"/>
    <xf numFmtId="190" fontId="61" fillId="49" borderId="280" applyNumberFormat="0" applyAlignment="0" applyProtection="0"/>
    <xf numFmtId="0" fontId="4" fillId="37" borderId="198" applyNumberFormat="0" applyFont="0" applyAlignment="0" applyProtection="0"/>
    <xf numFmtId="0" fontId="255" fillId="1" borderId="337" applyNumberFormat="0" applyFont="0" applyAlignment="0">
      <alignment horizontal="center"/>
    </xf>
    <xf numFmtId="10" fontId="5" fillId="3" borderId="288" applyNumberFormat="0" applyBorder="0" applyAlignment="0" applyProtection="0"/>
    <xf numFmtId="0" fontId="67" fillId="0" borderId="308" applyNumberFormat="0" applyFill="0" applyAlignment="0" applyProtection="0"/>
    <xf numFmtId="0" fontId="55" fillId="49" borderId="146" applyNumberFormat="0" applyAlignment="0" applyProtection="0"/>
    <xf numFmtId="190" fontId="72" fillId="0" borderId="159" applyNumberFormat="0" applyFill="0" applyAlignment="0" applyProtection="0"/>
    <xf numFmtId="190" fontId="88" fillId="80" borderId="174" applyNumberFormat="0" applyAlignment="0" applyProtection="0"/>
    <xf numFmtId="0" fontId="255" fillId="1" borderId="181" applyNumberFormat="0" applyFont="0" applyAlignment="0">
      <alignment horizontal="center"/>
    </xf>
    <xf numFmtId="0" fontId="88" fillId="80" borderId="150" applyNumberFormat="0" applyAlignment="0" applyProtection="0"/>
    <xf numFmtId="0" fontId="88" fillId="80" borderId="246" applyNumberFormat="0" applyAlignment="0" applyProtection="0"/>
    <xf numFmtId="0" fontId="65" fillId="39" borderId="283" applyNumberFormat="0" applyAlignment="0" applyProtection="0"/>
    <xf numFmtId="0" fontId="62" fillId="60" borderId="206" applyNumberFormat="0" applyAlignment="0" applyProtection="0"/>
    <xf numFmtId="190" fontId="62" fillId="60" borderId="290" applyNumberFormat="0" applyAlignment="0" applyProtection="0"/>
    <xf numFmtId="0" fontId="255" fillId="1" borderId="337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0" fontId="88" fillId="80" borderId="126" applyNumberFormat="0" applyAlignment="0" applyProtection="0"/>
    <xf numFmtId="190" fontId="88" fillId="80" borderId="246" applyNumberFormat="0" applyAlignment="0" applyProtection="0"/>
    <xf numFmtId="190" fontId="62" fillId="39" borderId="386" applyNumberFormat="0" applyAlignment="0" applyProtection="0"/>
    <xf numFmtId="0" fontId="88" fillId="80" borderId="318" applyNumberFormat="0" applyAlignment="0" applyProtection="0"/>
    <xf numFmtId="0" fontId="62" fillId="40" borderId="158" applyNumberFormat="0" applyAlignment="0" applyProtection="0"/>
    <xf numFmtId="0" fontId="41" fillId="0" borderId="181">
      <alignment horizontal="left" vertical="center"/>
    </xf>
    <xf numFmtId="190" fontId="279" fillId="0" borderId="213" applyNumberFormat="0" applyFill="0" applyAlignment="0" applyProtection="0"/>
    <xf numFmtId="0" fontId="255" fillId="1" borderId="313" applyNumberFormat="0" applyFont="0" applyAlignment="0">
      <alignment horizontal="center"/>
    </xf>
    <xf numFmtId="0" fontId="65" fillId="39" borderId="151" applyNumberFormat="0" applyAlignment="0" applyProtection="0"/>
    <xf numFmtId="0" fontId="358" fillId="49" borderId="326" applyNumberFormat="0" applyAlignment="0" applyProtection="0"/>
    <xf numFmtId="190" fontId="286" fillId="49" borderId="230" applyNumberFormat="0" applyAlignment="0" applyProtection="0"/>
    <xf numFmtId="10" fontId="5" fillId="3" borderId="180" applyNumberFormat="0" applyBorder="0" applyAlignment="0" applyProtection="0"/>
    <xf numFmtId="0" fontId="255" fillId="1" borderId="169" applyNumberFormat="0" applyFont="0" applyAlignment="0">
      <alignment horizontal="center"/>
    </xf>
    <xf numFmtId="190" fontId="67" fillId="0" borderId="135" applyNumberFormat="0" applyFill="0" applyAlignment="0" applyProtection="0"/>
    <xf numFmtId="190" fontId="287" fillId="39" borderId="386" applyNumberFormat="0" applyAlignment="0" applyProtection="0"/>
    <xf numFmtId="0" fontId="29" fillId="37" borderId="198" applyNumberFormat="0" applyFont="0" applyAlignment="0" applyProtection="0"/>
    <xf numFmtId="190" fontId="61" fillId="49" borderId="364" applyNumberFormat="0" applyAlignment="0" applyProtection="0"/>
    <xf numFmtId="0" fontId="41" fillId="0" borderId="301">
      <alignment horizontal="left" vertical="center"/>
    </xf>
    <xf numFmtId="10" fontId="5" fillId="3" borderId="336" applyNumberFormat="0" applyBorder="0" applyAlignment="0" applyProtection="0"/>
    <xf numFmtId="0" fontId="29" fillId="37" borderId="318" applyNumberFormat="0" applyFont="0" applyAlignment="0" applyProtection="0"/>
    <xf numFmtId="190" fontId="88" fillId="80" borderId="294" applyNumberFormat="0" applyAlignment="0" applyProtection="0"/>
    <xf numFmtId="190" fontId="285" fillId="49" borderId="146" applyNumberFormat="0" applyAlignment="0" applyProtection="0"/>
    <xf numFmtId="10" fontId="5" fillId="3" borderId="228" applyNumberFormat="0" applyBorder="0" applyAlignment="0" applyProtection="0"/>
    <xf numFmtId="190" fontId="88" fillId="80" borderId="342" applyNumberFormat="0" applyAlignment="0" applyProtection="0"/>
    <xf numFmtId="0" fontId="41" fillId="0" borderId="205">
      <alignment horizontal="left" vertical="center"/>
    </xf>
    <xf numFmtId="10" fontId="5" fillId="3" borderId="216" applyNumberFormat="0" applyBorder="0" applyAlignment="0" applyProtection="0"/>
    <xf numFmtId="10" fontId="5" fillId="3" borderId="156" applyNumberFormat="0" applyBorder="0" applyAlignment="0" applyProtection="0"/>
    <xf numFmtId="0" fontId="67" fillId="0" borderId="152" applyNumberFormat="0" applyFill="0" applyAlignment="0" applyProtection="0"/>
    <xf numFmtId="190" fontId="241" fillId="49" borderId="319" applyNumberFormat="0" applyAlignment="0" applyProtection="0"/>
    <xf numFmtId="10" fontId="5" fillId="3" borderId="180" applyNumberFormat="0" applyBorder="0" applyAlignment="0" applyProtection="0"/>
    <xf numFmtId="0" fontId="347" fillId="0" borderId="344" applyNumberFormat="0" applyFill="0" applyAlignment="0" applyProtection="0"/>
    <xf numFmtId="0" fontId="67" fillId="0" borderId="141" applyNumberFormat="0" applyFill="0" applyAlignment="0" applyProtection="0"/>
    <xf numFmtId="0" fontId="62" fillId="40" borderId="182" applyNumberFormat="0" applyAlignment="0" applyProtection="0"/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87" fillId="39" borderId="98" applyNumberFormat="0" applyAlignment="0" applyProtection="0"/>
    <xf numFmtId="190" fontId="308" fillId="40" borderId="98" applyNumberFormat="0" applyAlignment="0" applyProtection="0"/>
    <xf numFmtId="190" fontId="307" fillId="40" borderId="98" applyNumberFormat="0" applyAlignment="0" applyProtection="0"/>
    <xf numFmtId="190" fontId="285" fillId="49" borderId="98" applyNumberFormat="0" applyAlignment="0" applyProtection="0"/>
    <xf numFmtId="0" fontId="4" fillId="3" borderId="270" applyNumberFormat="0" applyFon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190" fontId="72" fillId="0" borderId="267" applyNumberFormat="0" applyFill="0" applyAlignment="0" applyProtection="0"/>
    <xf numFmtId="0" fontId="88" fillId="80" borderId="102" applyNumberFormat="0" applyAlignment="0" applyProtection="0"/>
    <xf numFmtId="0" fontId="30" fillId="37" borderId="102" applyNumberFormat="0" applyFon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255" fillId="1" borderId="373" applyNumberFormat="0" applyFont="0" applyAlignment="0">
      <alignment horizontal="center"/>
    </xf>
    <xf numFmtId="190" fontId="67" fillId="0" borderId="99" applyNumberFormat="0" applyFill="0" applyAlignment="0" applyProtection="0"/>
    <xf numFmtId="190" fontId="278" fillId="0" borderId="105" applyNumberFormat="0" applyFill="0" applyAlignment="0" applyProtection="0"/>
    <xf numFmtId="0" fontId="255" fillId="1" borderId="97" applyNumberFormat="0" applyFont="0" applyAlignment="0">
      <alignment horizontal="center"/>
    </xf>
    <xf numFmtId="0" fontId="41" fillId="0" borderId="97">
      <alignment horizontal="left" vertical="center"/>
    </xf>
    <xf numFmtId="0" fontId="55" fillId="49" borderId="98" applyNumberFormat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" fillId="0" borderId="101" applyBorder="0">
      <alignment horizontal="right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55" fillId="49" borderId="98" applyNumberFormat="0" applyAlignment="0" applyProtection="0"/>
    <xf numFmtId="0" fontId="32" fillId="37" borderId="102" applyNumberFormat="0" applyFont="0" applyAlignment="0" applyProtection="0"/>
    <xf numFmtId="190" fontId="135" fillId="37" borderId="102" applyNumberFormat="0" applyFon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65" fillId="49" borderId="103" applyNumberFormat="0" applyAlignment="0" applyProtection="0"/>
    <xf numFmtId="0" fontId="62" fillId="60" borderId="98" applyNumberFormat="0" applyAlignment="0" applyProtection="0"/>
    <xf numFmtId="0" fontId="41" fillId="0" borderId="361">
      <alignment horizontal="left" vertical="center"/>
    </xf>
    <xf numFmtId="10" fontId="5" fillId="3" borderId="156" applyNumberFormat="0" applyBorder="0" applyAlignment="0" applyProtection="0"/>
    <xf numFmtId="190" fontId="88" fillId="80" borderId="186" applyNumberFormat="0" applyAlignment="0" applyProtection="0"/>
    <xf numFmtId="0" fontId="346" fillId="37" borderId="102" applyNumberFormat="0" applyFont="0" applyAlignment="0" applyProtection="0"/>
    <xf numFmtId="190" fontId="88" fillId="80" borderId="270" applyNumberFormat="0" applyAlignment="0" applyProtection="0"/>
    <xf numFmtId="0" fontId="4" fillId="37" borderId="126" applyNumberFormat="0" applyFont="0" applyAlignment="0" applyProtection="0"/>
    <xf numFmtId="0" fontId="62" fillId="40" borderId="122" applyNumberFormat="0" applyAlignment="0" applyProtection="0"/>
    <xf numFmtId="0" fontId="255" fillId="1" borderId="109" applyNumberFormat="0" applyFont="0" applyAlignment="0">
      <alignment horizontal="center"/>
    </xf>
    <xf numFmtId="190" fontId="88" fillId="80" borderId="114" applyNumberFormat="0" applyAlignment="0" applyProtection="0"/>
    <xf numFmtId="0" fontId="41" fillId="0" borderId="109">
      <alignment horizontal="left" vertical="center"/>
    </xf>
    <xf numFmtId="190" fontId="88" fillId="80" borderId="114" applyNumberFormat="0" applyAlignment="0" applyProtection="0"/>
    <xf numFmtId="190" fontId="72" fillId="0" borderId="111" applyNumberFormat="0" applyFill="0" applyAlignment="0" applyProtection="0"/>
    <xf numFmtId="10" fontId="5" fillId="3" borderId="288" applyNumberFormat="0" applyBorder="0" applyAlignment="0" applyProtection="0"/>
    <xf numFmtId="190" fontId="286" fillId="49" borderId="110" applyNumberFormat="0" applyAlignment="0" applyProtection="0"/>
    <xf numFmtId="0" fontId="41" fillId="0" borderId="109">
      <alignment horizontal="left" vertical="center"/>
    </xf>
    <xf numFmtId="0" fontId="255" fillId="1" borderId="193" applyNumberFormat="0" applyFont="0" applyAlignment="0">
      <alignment horizontal="center"/>
    </xf>
    <xf numFmtId="0" fontId="32" fillId="37" borderId="186" applyNumberFormat="0" applyFont="0" applyAlignment="0" applyProtection="0"/>
    <xf numFmtId="0" fontId="88" fillId="80" borderId="366" applyNumberFormat="0" applyAlignment="0" applyProtection="0"/>
    <xf numFmtId="0" fontId="4" fillId="0" borderId="185" applyBorder="0">
      <alignment horizontal="right"/>
    </xf>
    <xf numFmtId="0" fontId="41" fillId="0" borderId="133">
      <alignment horizontal="left" vertical="center"/>
    </xf>
    <xf numFmtId="0" fontId="88" fillId="80" borderId="150" applyNumberFormat="0" applyAlignment="0" applyProtection="0"/>
    <xf numFmtId="190" fontId="80" fillId="0" borderId="212" applyNumberFormat="0" applyFill="0" applyAlignment="0" applyProtection="0"/>
    <xf numFmtId="0" fontId="314" fillId="49" borderId="172" applyNumberFormat="0" applyAlignment="0" applyProtection="0"/>
    <xf numFmtId="0" fontId="41" fillId="0" borderId="349">
      <alignment horizontal="left" vertical="center"/>
    </xf>
    <xf numFmtId="0" fontId="255" fillId="1" borderId="193" applyNumberFormat="0" applyFont="0" applyAlignment="0">
      <alignment horizontal="center"/>
    </xf>
    <xf numFmtId="0" fontId="65" fillId="49" borderId="259" applyNumberFormat="0" applyAlignment="0" applyProtection="0"/>
    <xf numFmtId="0" fontId="65" fillId="39" borderId="187" applyNumberFormat="0" applyAlignment="0" applyProtection="0"/>
    <xf numFmtId="0" fontId="88" fillId="80" borderId="330" applyNumberFormat="0" applyAlignment="0" applyProtection="0"/>
    <xf numFmtId="0" fontId="88" fillId="80" borderId="306" applyNumberFormat="0" applyAlignment="0" applyProtection="0"/>
    <xf numFmtId="190" fontId="61" fillId="49" borderId="184" applyNumberFormat="0" applyAlignment="0" applyProtection="0"/>
    <xf numFmtId="190" fontId="308" fillId="40" borderId="146" applyNumberFormat="0" applyAlignment="0" applyProtection="0"/>
    <xf numFmtId="0" fontId="55" fillId="49" borderId="254" applyNumberFormat="0" applyAlignment="0" applyProtection="0"/>
    <xf numFmtId="190" fontId="308" fillId="40" borderId="158" applyNumberFormat="0" applyAlignment="0" applyProtection="0"/>
    <xf numFmtId="0" fontId="41" fillId="0" borderId="217">
      <alignment horizontal="left" vertical="center"/>
    </xf>
    <xf numFmtId="190" fontId="88" fillId="80" borderId="186" applyNumberFormat="0" applyAlignment="0" applyProtection="0"/>
    <xf numFmtId="10" fontId="5" fillId="3" borderId="324" applyNumberFormat="0" applyBorder="0" applyAlignment="0" applyProtection="0"/>
    <xf numFmtId="0" fontId="41" fillId="0" borderId="217">
      <alignment horizontal="left" vertical="center"/>
    </xf>
    <xf numFmtId="0" fontId="155" fillId="52" borderId="106"/>
    <xf numFmtId="0" fontId="62" fillId="60" borderId="158" applyNumberFormat="0" applyAlignment="0" applyProtection="0"/>
    <xf numFmtId="0" fontId="88" fillId="80" borderId="354" applyNumberFormat="0" applyAlignment="0" applyProtection="0"/>
    <xf numFmtId="0" fontId="255" fillId="1" borderId="145" applyNumberFormat="0" applyFont="0" applyAlignment="0">
      <alignment horizontal="center"/>
    </xf>
    <xf numFmtId="10" fontId="5" fillId="3" borderId="168" applyNumberFormat="0" applyBorder="0" applyAlignment="0" applyProtection="0"/>
    <xf numFmtId="0" fontId="62" fillId="40" borderId="206" applyNumberFormat="0" applyAlignment="0" applyProtection="0"/>
    <xf numFmtId="0" fontId="41" fillId="0" borderId="349">
      <alignment horizontal="left" vertical="center"/>
    </xf>
    <xf numFmtId="0" fontId="368" fillId="40" borderId="266" applyNumberFormat="0" applyAlignment="0" applyProtection="0"/>
    <xf numFmtId="10" fontId="5" fillId="3" borderId="372" applyNumberFormat="0" applyBorder="0" applyAlignment="0" applyProtection="0"/>
    <xf numFmtId="0" fontId="374" fillId="49" borderId="127" applyNumberFormat="0" applyAlignment="0" applyProtection="0"/>
    <xf numFmtId="190" fontId="67" fillId="0" borderId="195" applyNumberFormat="0" applyFill="0" applyAlignment="0" applyProtection="0"/>
    <xf numFmtId="10" fontId="5" fillId="3" borderId="216" applyNumberFormat="0" applyBorder="0" applyAlignment="0" applyProtection="0"/>
    <xf numFmtId="190" fontId="55" fillId="49" borderId="206" applyNumberFormat="0" applyAlignment="0" applyProtection="0"/>
    <xf numFmtId="190" fontId="135" fillId="37" borderId="198" applyNumberFormat="0" applyFont="0" applyAlignment="0" applyProtection="0"/>
    <xf numFmtId="190" fontId="80" fillId="0" borderId="392" applyNumberFormat="0" applyFill="0" applyAlignment="0" applyProtection="0"/>
    <xf numFmtId="0" fontId="55" fillId="49" borderId="146" applyNumberFormat="0" applyAlignment="0" applyProtection="0"/>
    <xf numFmtId="0" fontId="41" fillId="0" borderId="253">
      <alignment horizontal="left" vertical="center"/>
    </xf>
    <xf numFmtId="10" fontId="5" fillId="3" borderId="168" applyNumberFormat="0" applyBorder="0" applyAlignment="0" applyProtection="0"/>
    <xf numFmtId="0" fontId="29" fillId="37" borderId="234" applyNumberFormat="0" applyFont="0" applyAlignment="0" applyProtection="0"/>
    <xf numFmtId="0" fontId="287" fillId="39" borderId="362" applyNumberFormat="0" applyAlignment="0" applyProtection="0"/>
    <xf numFmtId="190" fontId="62" fillId="60" borderId="206" applyNumberFormat="0" applyAlignment="0" applyProtection="0"/>
    <xf numFmtId="0" fontId="41" fillId="0" borderId="145">
      <alignment horizontal="left" vertical="center"/>
    </xf>
    <xf numFmtId="0" fontId="88" fillId="80" borderId="210" applyNumberFormat="0" applyAlignment="0" applyProtection="0"/>
    <xf numFmtId="10" fontId="5" fillId="3" borderId="216" applyNumberFormat="0" applyBorder="0" applyAlignment="0" applyProtection="0"/>
    <xf numFmtId="0" fontId="88" fillId="80" borderId="318" applyNumberFormat="0" applyAlignment="0" applyProtection="0"/>
    <xf numFmtId="0" fontId="255" fillId="1" borderId="121" applyNumberFormat="0" applyFont="0" applyAlignment="0">
      <alignment horizontal="center"/>
    </xf>
    <xf numFmtId="10" fontId="5" fillId="3" borderId="240" applyNumberFormat="0" applyBorder="0" applyAlignment="0" applyProtection="0"/>
    <xf numFmtId="190" fontId="62" fillId="60" borderId="122" applyNumberFormat="0" applyAlignment="0" applyProtection="0"/>
    <xf numFmtId="10" fontId="5" fillId="3" borderId="108" applyNumberFormat="0" applyBorder="0" applyAlignment="0" applyProtection="0"/>
    <xf numFmtId="0" fontId="347" fillId="0" borderId="129" applyNumberFormat="0" applyFill="0" applyAlignment="0" applyProtection="0"/>
    <xf numFmtId="0" fontId="88" fillId="80" borderId="330" applyNumberFormat="0" applyAlignment="0" applyProtection="0"/>
    <xf numFmtId="10" fontId="5" fillId="3" borderId="156" applyNumberFormat="0" applyBorder="0" applyAlignment="0" applyProtection="0"/>
    <xf numFmtId="0" fontId="88" fillId="80" borderId="162" applyNumberFormat="0" applyAlignment="0" applyProtection="0"/>
    <xf numFmtId="190" fontId="308" fillId="40" borderId="230" applyNumberFormat="0" applyAlignment="0" applyProtection="0"/>
    <xf numFmtId="0" fontId="88" fillId="80" borderId="150" applyNumberFormat="0" applyAlignment="0" applyProtection="0"/>
    <xf numFmtId="10" fontId="5" fillId="3" borderId="144" applyNumberFormat="0" applyBorder="0" applyAlignment="0" applyProtection="0"/>
    <xf numFmtId="190" fontId="287" fillId="39" borderId="362" applyNumberFormat="0" applyAlignment="0" applyProtection="0"/>
    <xf numFmtId="190" fontId="138" fillId="49" borderId="134" applyNumberFormat="0" applyAlignment="0" applyProtection="0"/>
    <xf numFmtId="190" fontId="138" fillId="49" borderId="242" applyNumberFormat="0" applyAlignment="0" applyProtection="0"/>
    <xf numFmtId="190" fontId="287" fillId="39" borderId="254" applyNumberFormat="0" applyAlignment="0" applyProtection="0"/>
    <xf numFmtId="0" fontId="41" fillId="0" borderId="337">
      <alignment horizontal="left" vertical="center"/>
    </xf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29" fillId="37" borderId="102" applyNumberFormat="0" applyFont="0" applyAlignment="0" applyProtection="0"/>
    <xf numFmtId="0" fontId="41" fillId="0" borderId="97">
      <alignment horizontal="left" vertical="center"/>
    </xf>
    <xf numFmtId="190" fontId="67" fillId="0" borderId="99" applyNumberFormat="0" applyFill="0" applyAlignment="0" applyProtection="0"/>
    <xf numFmtId="0" fontId="41" fillId="0" borderId="253">
      <alignment horizontal="left" vertical="center"/>
    </xf>
    <xf numFmtId="190" fontId="287" fillId="39" borderId="134" applyNumberFormat="0" applyAlignment="0" applyProtection="0"/>
    <xf numFmtId="0" fontId="374" fillId="39" borderId="211" applyNumberFormat="0" applyAlignment="0" applyProtection="0"/>
    <xf numFmtId="0" fontId="62" fillId="40" borderId="266" applyNumberFormat="0" applyAlignment="0" applyProtection="0"/>
    <xf numFmtId="0" fontId="41" fillId="0" borderId="229">
      <alignment horizontal="left" vertical="center"/>
    </xf>
    <xf numFmtId="10" fontId="5" fillId="3" borderId="216" applyNumberFormat="0" applyBorder="0" applyAlignment="0" applyProtection="0"/>
    <xf numFmtId="0" fontId="255" fillId="1" borderId="109" applyNumberFormat="0" applyFont="0" applyAlignment="0">
      <alignment horizontal="center"/>
    </xf>
    <xf numFmtId="0" fontId="255" fillId="1" borderId="157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10" fontId="5" fillId="3" borderId="300" applyNumberFormat="0" applyBorder="0" applyAlignment="0" applyProtection="0"/>
    <xf numFmtId="190" fontId="55" fillId="49" borderId="266" applyNumberFormat="0" applyAlignment="0" applyProtection="0"/>
    <xf numFmtId="0" fontId="255" fillId="1" borderId="109" applyNumberFormat="0" applyFont="0" applyAlignment="0">
      <alignment horizontal="center"/>
    </xf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90" fontId="32" fillId="37" borderId="126" applyNumberFormat="0" applyFont="0" applyAlignment="0" applyProtection="0"/>
    <xf numFmtId="190" fontId="88" fillId="80" borderId="126" applyNumberFormat="0" applyAlignment="0" applyProtection="0"/>
    <xf numFmtId="190" fontId="88" fillId="80" borderId="126" applyNumberFormat="0" applyAlignment="0" applyProtection="0"/>
    <xf numFmtId="190" fontId="88" fillId="80" borderId="126" applyNumberFormat="0" applyAlignment="0" applyProtection="0"/>
    <xf numFmtId="190" fontId="314" fillId="49" borderId="124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90" fontId="88" fillId="80" borderId="138" applyNumberFormat="0" applyAlignment="0" applyProtection="0"/>
    <xf numFmtId="10" fontId="5" fillId="3" borderId="120" applyNumberFormat="0" applyBorder="0" applyAlignment="0" applyProtection="0"/>
    <xf numFmtId="0" fontId="55" fillId="49" borderId="374" applyNumberFormat="0" applyAlignment="0" applyProtection="0"/>
    <xf numFmtId="190" fontId="65" fillId="49" borderId="163" applyNumberFormat="0" applyAlignment="0" applyProtection="0"/>
    <xf numFmtId="0" fontId="4" fillId="0" borderId="353" applyBorder="0">
      <alignment horizontal="right"/>
    </xf>
    <xf numFmtId="190" fontId="61" fillId="49" borderId="160" applyNumberFormat="0" applyAlignment="0" applyProtection="0"/>
    <xf numFmtId="0" fontId="88" fillId="80" borderId="258" applyNumberFormat="0" applyAlignment="0" applyProtection="0"/>
    <xf numFmtId="190" fontId="37" fillId="37" borderId="150" applyNumberFormat="0" applyFont="0" applyAlignment="0" applyProtection="0"/>
    <xf numFmtId="10" fontId="5" fillId="3" borderId="204" applyNumberFormat="0" applyBorder="0" applyAlignment="0" applyProtection="0"/>
    <xf numFmtId="0" fontId="29" fillId="37" borderId="162" applyNumberFormat="0" applyFont="0" applyAlignment="0" applyProtection="0"/>
    <xf numFmtId="190" fontId="88" fillId="80" borderId="162" applyNumberFormat="0" applyAlignment="0" applyProtection="0"/>
    <xf numFmtId="10" fontId="5" fillId="3" borderId="180" applyNumberFormat="0" applyBorder="0" applyAlignment="0" applyProtection="0"/>
    <xf numFmtId="10" fontId="5" fillId="3" borderId="216" applyNumberFormat="0" applyBorder="0" applyAlignment="0" applyProtection="0"/>
    <xf numFmtId="10" fontId="5" fillId="3" borderId="132" applyNumberFormat="0" applyBorder="0" applyAlignment="0" applyProtection="0"/>
    <xf numFmtId="0" fontId="255" fillId="1" borderId="301" applyNumberFormat="0" applyFont="0" applyAlignment="0">
      <alignment horizontal="center"/>
    </xf>
    <xf numFmtId="10" fontId="5" fillId="3" borderId="252" applyNumberFormat="0" applyBorder="0" applyAlignment="0" applyProtection="0"/>
    <xf numFmtId="10" fontId="5" fillId="3" borderId="288" applyNumberFormat="0" applyBorder="0" applyAlignment="0" applyProtection="0"/>
    <xf numFmtId="190" fontId="62" fillId="60" borderId="254" applyNumberFormat="0" applyAlignment="0" applyProtection="0"/>
    <xf numFmtId="0" fontId="255" fillId="1" borderId="181" applyNumberFormat="0" applyFont="0" applyAlignment="0">
      <alignment horizontal="center"/>
    </xf>
    <xf numFmtId="0" fontId="62" fillId="60" borderId="302" applyNumberFormat="0" applyAlignment="0" applyProtection="0"/>
    <xf numFmtId="0" fontId="29" fillId="37" borderId="282" applyNumberFormat="0" applyFont="0" applyAlignment="0" applyProtection="0"/>
    <xf numFmtId="0" fontId="62" fillId="40" borderId="158" applyNumberFormat="0" applyAlignment="0" applyProtection="0"/>
    <xf numFmtId="0" fontId="55" fillId="49" borderId="302" applyNumberFormat="0" applyAlignment="0" applyProtection="0"/>
    <xf numFmtId="190" fontId="308" fillId="40" borderId="182" applyNumberFormat="0" applyAlignment="0" applyProtection="0"/>
    <xf numFmtId="10" fontId="5" fillId="3" borderId="312" applyNumberFormat="0" applyBorder="0" applyAlignment="0" applyProtection="0"/>
    <xf numFmtId="0" fontId="287" fillId="39" borderId="350" applyNumberFormat="0" applyAlignment="0" applyProtection="0"/>
    <xf numFmtId="0" fontId="379" fillId="39" borderId="158" applyNumberFormat="0" applyAlignment="0" applyProtection="0"/>
    <xf numFmtId="0" fontId="88" fillId="80" borderId="234" applyNumberFormat="0" applyAlignment="0" applyProtection="0"/>
    <xf numFmtId="0" fontId="88" fillId="80" borderId="138" applyNumberFormat="0" applyAlignment="0" applyProtection="0"/>
    <xf numFmtId="10" fontId="5" fillId="3" borderId="120" applyNumberFormat="0" applyBorder="0" applyAlignment="0" applyProtection="0"/>
    <xf numFmtId="0" fontId="255" fillId="1" borderId="133" applyNumberFormat="0" applyFont="0" applyAlignment="0">
      <alignment horizontal="center"/>
    </xf>
    <xf numFmtId="190" fontId="286" fillId="49" borderId="230" applyNumberFormat="0" applyAlignment="0" applyProtection="0"/>
    <xf numFmtId="0" fontId="88" fillId="80" borderId="390" applyNumberFormat="0" applyAlignment="0" applyProtection="0"/>
    <xf numFmtId="0" fontId="88" fillId="80" borderId="126" applyNumberFormat="0" applyAlignment="0" applyProtection="0"/>
    <xf numFmtId="190" fontId="61" fillId="49" borderId="124" applyNumberFormat="0" applyAlignment="0" applyProtection="0"/>
    <xf numFmtId="190" fontId="88" fillId="80" borderId="126" applyNumberFormat="0" applyAlignment="0" applyProtection="0"/>
    <xf numFmtId="190" fontId="88" fillId="80" borderId="126" applyNumberFormat="0" applyAlignment="0" applyProtection="0"/>
    <xf numFmtId="0" fontId="62" fillId="40" borderId="122" applyNumberFormat="0" applyAlignment="0" applyProtection="0"/>
    <xf numFmtId="10" fontId="5" fillId="3" borderId="180" applyNumberFormat="0" applyBorder="0" applyAlignment="0" applyProtection="0"/>
    <xf numFmtId="0" fontId="45" fillId="37" borderId="126" applyNumberFormat="0" applyFont="0" applyAlignment="0" applyProtection="0"/>
    <xf numFmtId="190" fontId="285" fillId="49" borderId="254" applyNumberFormat="0" applyAlignment="0" applyProtection="0"/>
    <xf numFmtId="0" fontId="255" fillId="1" borderId="349" applyNumberFormat="0" applyFont="0" applyAlignment="0">
      <alignment horizontal="center"/>
    </xf>
    <xf numFmtId="190" fontId="308" fillId="40" borderId="374" applyNumberFormat="0" applyAlignment="0" applyProtection="0"/>
    <xf numFmtId="190" fontId="65" fillId="49" borderId="139" applyNumberFormat="0" applyAlignment="0" applyProtection="0"/>
    <xf numFmtId="0" fontId="88" fillId="80" borderId="258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229" applyNumberFormat="0" applyFont="0" applyAlignment="0">
      <alignment horizontal="center"/>
    </xf>
    <xf numFmtId="190" fontId="314" fillId="49" borderId="388" applyNumberFormat="0" applyAlignment="0" applyProtection="0"/>
    <xf numFmtId="0" fontId="347" fillId="0" borderId="261" applyNumberFormat="0" applyFill="0" applyAlignment="0" applyProtection="0"/>
    <xf numFmtId="0" fontId="41" fillId="0" borderId="181">
      <alignment horizontal="left" vertical="center"/>
    </xf>
    <xf numFmtId="10" fontId="5" fillId="3" borderId="120" applyNumberFormat="0" applyBorder="0" applyAlignment="0" applyProtection="0"/>
    <xf numFmtId="10" fontId="5" fillId="3" borderId="312" applyNumberFormat="0" applyBorder="0" applyAlignment="0" applyProtection="0"/>
    <xf numFmtId="0" fontId="41" fillId="0" borderId="181">
      <alignment horizontal="left" vertical="center"/>
    </xf>
    <xf numFmtId="0" fontId="4" fillId="0" borderId="173" applyBorder="0">
      <alignment horizontal="right"/>
    </xf>
    <xf numFmtId="10" fontId="5" fillId="3" borderId="156" applyNumberFormat="0" applyBorder="0" applyAlignment="0" applyProtection="0"/>
    <xf numFmtId="0" fontId="67" fillId="0" borderId="345" applyNumberFormat="0" applyFill="0" applyAlignment="0" applyProtection="0"/>
    <xf numFmtId="0" fontId="255" fillId="1" borderId="337" applyNumberFormat="0" applyFont="0" applyAlignment="0">
      <alignment horizontal="center"/>
    </xf>
    <xf numFmtId="190" fontId="285" fillId="49" borderId="122" applyNumberFormat="0" applyAlignment="0" applyProtection="0"/>
    <xf numFmtId="0" fontId="255" fillId="1" borderId="121" applyNumberFormat="0" applyFont="0" applyAlignment="0">
      <alignment horizontal="center"/>
    </xf>
    <xf numFmtId="0" fontId="29" fillId="37" borderId="138" applyNumberFormat="0" applyFont="0" applyAlignment="0" applyProtection="0"/>
    <xf numFmtId="0" fontId="67" fillId="0" borderId="284" applyNumberFormat="0" applyFill="0" applyAlignment="0" applyProtection="0"/>
    <xf numFmtId="190" fontId="88" fillId="80" borderId="138" applyNumberFormat="0" applyAlignment="0" applyProtection="0"/>
    <xf numFmtId="0" fontId="88" fillId="80" borderId="270" applyNumberFormat="0" applyAlignment="0" applyProtection="0"/>
    <xf numFmtId="0" fontId="41" fillId="0" borderId="157">
      <alignment horizontal="left" vertical="center"/>
    </xf>
    <xf numFmtId="0" fontId="255" fillId="1" borderId="169" applyNumberFormat="0" applyFont="0" applyAlignment="0">
      <alignment horizontal="center"/>
    </xf>
    <xf numFmtId="0" fontId="41" fillId="0" borderId="337">
      <alignment horizontal="left" vertical="center"/>
    </xf>
    <xf numFmtId="10" fontId="5" fillId="3" borderId="276" applyNumberFormat="0" applyBorder="0" applyAlignment="0" applyProtection="0"/>
    <xf numFmtId="190" fontId="88" fillId="80" borderId="318" applyNumberFormat="0" applyAlignment="0" applyProtection="0"/>
    <xf numFmtId="0" fontId="4" fillId="0" borderId="257" applyBorder="0">
      <alignment horizontal="right"/>
    </xf>
    <xf numFmtId="0" fontId="67" fillId="0" borderId="188" applyNumberFormat="0" applyFill="0" applyAlignment="0" applyProtection="0"/>
    <xf numFmtId="0" fontId="37" fillId="37" borderId="174" applyNumberFormat="0" applyFont="0" applyAlignment="0" applyProtection="0"/>
    <xf numFmtId="0" fontId="41" fillId="0" borderId="337">
      <alignment horizontal="left" vertical="center"/>
    </xf>
    <xf numFmtId="0" fontId="4" fillId="37" borderId="390" applyNumberFormat="0" applyFont="0" applyAlignment="0" applyProtection="0"/>
    <xf numFmtId="0" fontId="88" fillId="80" borderId="150" applyNumberFormat="0" applyAlignment="0" applyProtection="0"/>
    <xf numFmtId="190" fontId="286" fillId="49" borderId="158" applyNumberFormat="0" applyAlignment="0" applyProtection="0"/>
    <xf numFmtId="0" fontId="155" fillId="52" borderId="226"/>
    <xf numFmtId="0" fontId="255" fillId="1" borderId="157" applyNumberFormat="0" applyFont="0" applyAlignment="0">
      <alignment horizontal="center"/>
    </xf>
    <xf numFmtId="10" fontId="5" fillId="3" borderId="168" applyNumberFormat="0" applyBorder="0" applyAlignment="0" applyProtection="0"/>
    <xf numFmtId="190" fontId="61" fillId="49" borderId="148" applyNumberFormat="0" applyAlignment="0" applyProtection="0"/>
    <xf numFmtId="190" fontId="88" fillId="80" borderId="138" applyNumberFormat="0" applyAlignment="0" applyProtection="0"/>
    <xf numFmtId="0" fontId="255" fillId="1" borderId="133" applyNumberFormat="0" applyFont="0" applyAlignment="0">
      <alignment horizontal="center"/>
    </xf>
    <xf numFmtId="190" fontId="61" fillId="49" borderId="136" applyNumberFormat="0" applyAlignment="0" applyProtection="0"/>
    <xf numFmtId="0" fontId="255" fillId="1" borderId="205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88" fillId="80" borderId="162" applyNumberFormat="0" applyAlignment="0" applyProtection="0"/>
    <xf numFmtId="0" fontId="65" fillId="49" borderId="175" applyNumberFormat="0" applyAlignment="0" applyProtection="0"/>
    <xf numFmtId="190" fontId="138" fillId="49" borderId="194" applyNumberFormat="0" applyAlignment="0" applyProtection="0"/>
    <xf numFmtId="190" fontId="88" fillId="80" borderId="186" applyNumberFormat="0" applyAlignment="0" applyProtection="0"/>
    <xf numFmtId="190" fontId="32" fillId="37" borderId="366" applyNumberFormat="0" applyFont="0" applyAlignment="0" applyProtection="0"/>
    <xf numFmtId="0" fontId="255" fillId="1" borderId="205" applyNumberFormat="0" applyFont="0" applyAlignment="0">
      <alignment horizontal="center"/>
    </xf>
    <xf numFmtId="10" fontId="5" fillId="3" borderId="156" applyNumberFormat="0" applyBorder="0" applyAlignment="0" applyProtection="0"/>
    <xf numFmtId="10" fontId="5" fillId="3" borderId="216" applyNumberFormat="0" applyBorder="0" applyAlignment="0" applyProtection="0"/>
    <xf numFmtId="0" fontId="55" fillId="49" borderId="182" applyNumberFormat="0" applyAlignment="0" applyProtection="0"/>
    <xf numFmtId="10" fontId="5" fillId="3" borderId="252" applyNumberFormat="0" applyBorder="0" applyAlignment="0" applyProtection="0"/>
    <xf numFmtId="0" fontId="255" fillId="1" borderId="313" applyNumberFormat="0" applyFont="0" applyAlignment="0">
      <alignment horizontal="center"/>
    </xf>
    <xf numFmtId="0" fontId="67" fillId="0" borderId="368" applyNumberFormat="0" applyFill="0" applyAlignment="0" applyProtection="0"/>
    <xf numFmtId="190" fontId="88" fillId="80" borderId="150" applyNumberFormat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0" fontId="88" fillId="80" borderId="150" applyNumberFormat="0" applyAlignment="0" applyProtection="0"/>
    <xf numFmtId="190" fontId="88" fillId="80" borderId="342" applyNumberFormat="0" applyAlignment="0" applyProtection="0"/>
    <xf numFmtId="0" fontId="255" fillId="1" borderId="193" applyNumberFormat="0" applyFont="0" applyAlignment="0">
      <alignment horizontal="center"/>
    </xf>
    <xf numFmtId="0" fontId="41" fillId="0" borderId="229">
      <alignment horizontal="left" vertical="center"/>
    </xf>
    <xf numFmtId="0" fontId="88" fillId="80" borderId="246" applyNumberFormat="0" applyAlignment="0" applyProtection="0"/>
    <xf numFmtId="190" fontId="61" fillId="49" borderId="148" applyNumberFormat="0" applyAlignment="0" applyProtection="0"/>
    <xf numFmtId="190" fontId="241" fillId="49" borderId="211" applyNumberFormat="0" applyAlignment="0" applyProtection="0"/>
    <xf numFmtId="190" fontId="286" fillId="49" borderId="134" applyNumberFormat="0" applyAlignment="0" applyProtection="0"/>
    <xf numFmtId="190" fontId="279" fillId="0" borderId="141" applyNumberFormat="0" applyFill="0" applyAlignment="0" applyProtection="0"/>
    <xf numFmtId="190" fontId="308" fillId="40" borderId="134" applyNumberFormat="0" applyAlignment="0" applyProtection="0"/>
    <xf numFmtId="190" fontId="88" fillId="80" borderId="138" applyNumberFormat="0" applyAlignment="0" applyProtection="0"/>
    <xf numFmtId="0" fontId="62" fillId="40" borderId="230" applyNumberFormat="0" applyAlignment="0" applyProtection="0"/>
    <xf numFmtId="10" fontId="5" fillId="3" borderId="204" applyNumberFormat="0" applyBorder="0" applyAlignment="0" applyProtection="0"/>
    <xf numFmtId="0" fontId="255" fillId="1" borderId="217" applyNumberFormat="0" applyFont="0" applyAlignment="0">
      <alignment horizontal="center"/>
    </xf>
    <xf numFmtId="0" fontId="65" fillId="49" borderId="151" applyNumberFormat="0" applyAlignment="0" applyProtection="0"/>
    <xf numFmtId="0" fontId="88" fillId="80" borderId="138" applyNumberFormat="0" applyAlignment="0" applyProtection="0"/>
    <xf numFmtId="0" fontId="55" fillId="49" borderId="350" applyNumberFormat="0" applyAlignment="0" applyProtection="0"/>
    <xf numFmtId="0" fontId="88" fillId="80" borderId="162" applyNumberFormat="0" applyAlignment="0" applyProtection="0"/>
    <xf numFmtId="190" fontId="278" fillId="0" borderId="248" applyNumberFormat="0" applyFill="0" applyAlignment="0" applyProtection="0"/>
    <xf numFmtId="0" fontId="41" fillId="0" borderId="277">
      <alignment horizontal="left" vertical="center"/>
    </xf>
    <xf numFmtId="0" fontId="41" fillId="0" borderId="241">
      <alignment horizontal="left" vertical="center"/>
    </xf>
    <xf numFmtId="0" fontId="255" fillId="1" borderId="229" applyNumberFormat="0" applyFont="0" applyAlignment="0">
      <alignment horizontal="center"/>
    </xf>
    <xf numFmtId="190" fontId="88" fillId="80" borderId="258" applyNumberFormat="0" applyAlignment="0" applyProtection="0"/>
    <xf numFmtId="190" fontId="37" fillId="37" borderId="198" applyNumberFormat="0" applyFont="0" applyAlignment="0" applyProtection="0"/>
    <xf numFmtId="10" fontId="5" fillId="3" borderId="348" applyNumberFormat="0" applyBorder="0" applyAlignment="0" applyProtection="0"/>
    <xf numFmtId="10" fontId="5" fillId="3" borderId="156" applyNumberFormat="0" applyBorder="0" applyAlignment="0" applyProtection="0"/>
    <xf numFmtId="0" fontId="45" fillId="37" borderId="162" applyNumberFormat="0" applyFont="0" applyAlignment="0" applyProtection="0"/>
    <xf numFmtId="0" fontId="346" fillId="37" borderId="330" applyNumberFormat="0" applyFont="0" applyAlignment="0" applyProtection="0"/>
    <xf numFmtId="190" fontId="88" fillId="80" borderId="210" applyNumberFormat="0" applyAlignment="0" applyProtection="0"/>
    <xf numFmtId="190" fontId="88" fillId="80" borderId="306" applyNumberFormat="0" applyAlignment="0" applyProtection="0"/>
    <xf numFmtId="0" fontId="67" fillId="0" borderId="128" applyNumberFormat="0" applyFill="0" applyAlignment="0" applyProtection="0"/>
    <xf numFmtId="0" fontId="88" fillId="80" borderId="126" applyNumberFormat="0" applyAlignment="0" applyProtection="0"/>
    <xf numFmtId="190" fontId="37" fillId="37" borderId="126" applyNumberFormat="0" applyFont="0" applyAlignment="0" applyProtection="0"/>
    <xf numFmtId="190" fontId="67" fillId="0" borderId="123" applyNumberFormat="0" applyFill="0" applyAlignment="0" applyProtection="0"/>
    <xf numFmtId="10" fontId="5" fillId="3" borderId="264" applyNumberFormat="0" applyBorder="0" applyAlignment="0" applyProtection="0"/>
    <xf numFmtId="190" fontId="314" fillId="49" borderId="220" applyNumberFormat="0" applyAlignment="0" applyProtection="0"/>
    <xf numFmtId="0" fontId="255" fillId="1" borderId="36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0" fontId="88" fillId="80" borderId="126" applyNumberFormat="0" applyAlignment="0" applyProtection="0"/>
    <xf numFmtId="0" fontId="55" fillId="49" borderId="122" applyNumberFormat="0" applyAlignment="0" applyProtection="0"/>
    <xf numFmtId="0" fontId="62" fillId="60" borderId="278" applyNumberFormat="0" applyAlignment="0" applyProtection="0"/>
    <xf numFmtId="0" fontId="55" fillId="49" borderId="122" applyNumberFormat="0" applyAlignment="0" applyProtection="0"/>
    <xf numFmtId="0" fontId="41" fillId="0" borderId="121">
      <alignment horizontal="left" vertical="center"/>
    </xf>
    <xf numFmtId="0" fontId="62" fillId="60" borderId="290" applyNumberFormat="0" applyAlignment="0" applyProtection="0"/>
    <xf numFmtId="10" fontId="5" fillId="3" borderId="120" applyNumberFormat="0" applyBorder="0" applyAlignment="0" applyProtection="0"/>
    <xf numFmtId="10" fontId="5" fillId="3" borderId="156" applyNumberFormat="0" applyBorder="0" applyAlignment="0" applyProtection="0"/>
    <xf numFmtId="0" fontId="65" fillId="39" borderId="247" applyNumberFormat="0" applyAlignment="0" applyProtection="0"/>
    <xf numFmtId="0" fontId="88" fillId="80" borderId="210" applyNumberFormat="0" applyAlignment="0" applyProtection="0"/>
    <xf numFmtId="190" fontId="72" fillId="0" borderId="111" applyNumberFormat="0" applyFill="0" applyAlignment="0" applyProtection="0"/>
    <xf numFmtId="190" fontId="88" fillId="80" borderId="114" applyNumberFormat="0" applyAlignment="0" applyProtection="0"/>
    <xf numFmtId="0" fontId="65" fillId="39" borderId="115" applyNumberFormat="0" applyAlignment="0" applyProtection="0"/>
    <xf numFmtId="0" fontId="67" fillId="0" borderId="117" applyNumberFormat="0" applyFill="0" applyAlignment="0" applyProtection="0"/>
    <xf numFmtId="0" fontId="41" fillId="0" borderId="121">
      <alignment horizontal="left" vertical="center"/>
    </xf>
    <xf numFmtId="190" fontId="308" fillId="40" borderId="266" applyNumberFormat="0" applyAlignment="0" applyProtection="0"/>
    <xf numFmtId="0" fontId="287" fillId="39" borderId="242" applyNumberFormat="0" applyAlignment="0" applyProtection="0"/>
    <xf numFmtId="190" fontId="88" fillId="80" borderId="138" applyNumberFormat="0" applyAlignment="0" applyProtection="0"/>
    <xf numFmtId="0" fontId="29" fillId="37" borderId="138" applyNumberFormat="0" applyFont="0" applyAlignment="0" applyProtection="0"/>
    <xf numFmtId="190" fontId="88" fillId="80" borderId="138" applyNumberFormat="0" applyAlignment="0" applyProtection="0"/>
    <xf numFmtId="0" fontId="65" fillId="49" borderId="247" applyNumberFormat="0" applyAlignment="0" applyProtection="0"/>
    <xf numFmtId="0" fontId="347" fillId="0" borderId="297" applyNumberFormat="0" applyFill="0" applyAlignment="0" applyProtection="0"/>
    <xf numFmtId="190" fontId="67" fillId="0" borderId="159" applyNumberFormat="0" applyFill="0" applyAlignment="0" applyProtection="0"/>
    <xf numFmtId="190" fontId="308" fillId="40" borderId="170" applyNumberFormat="0" applyAlignment="0" applyProtection="0"/>
    <xf numFmtId="0" fontId="88" fillId="80" borderId="150" applyNumberFormat="0" applyAlignment="0" applyProtection="0"/>
    <xf numFmtId="190" fontId="88" fillId="80" borderId="222" applyNumberFormat="0" applyAlignment="0" applyProtection="0"/>
    <xf numFmtId="0" fontId="62" fillId="40" borderId="146" applyNumberFormat="0" applyAlignment="0" applyProtection="0"/>
    <xf numFmtId="10" fontId="5" fillId="3" borderId="108" applyNumberFormat="0" applyBorder="0" applyAlignment="0" applyProtection="0"/>
    <xf numFmtId="0" fontId="30" fillId="37" borderId="150" applyNumberFormat="0" applyFont="0" applyAlignment="0" applyProtection="0"/>
    <xf numFmtId="0" fontId="88" fillId="80" borderId="162" applyNumberFormat="0" applyAlignment="0" applyProtection="0"/>
    <xf numFmtId="0" fontId="287" fillId="39" borderId="374" applyNumberFormat="0" applyAlignment="0" applyProtection="0"/>
    <xf numFmtId="190" fontId="88" fillId="80" borderId="246" applyNumberFormat="0" applyAlignment="0" applyProtection="0"/>
    <xf numFmtId="190" fontId="61" fillId="49" borderId="160" applyNumberFormat="0" applyAlignment="0" applyProtection="0"/>
    <xf numFmtId="0" fontId="379" fillId="52" borderId="266" applyNumberFormat="0" applyAlignment="0" applyProtection="0"/>
    <xf numFmtId="0" fontId="88" fillId="80" borderId="162" applyNumberFormat="0" applyAlignment="0" applyProtection="0"/>
    <xf numFmtId="0" fontId="88" fillId="80" borderId="258" applyNumberFormat="0" applyAlignment="0" applyProtection="0"/>
    <xf numFmtId="0" fontId="88" fillId="80" borderId="390" applyNumberFormat="0" applyAlignment="0" applyProtection="0"/>
    <xf numFmtId="0" fontId="41" fillId="0" borderId="253">
      <alignment horizontal="left" vertical="center"/>
    </xf>
    <xf numFmtId="190" fontId="55" fillId="49" borderId="194" applyNumberFormat="0" applyAlignment="0" applyProtection="0"/>
    <xf numFmtId="0" fontId="88" fillId="80" borderId="354" applyNumberFormat="0" applyAlignment="0" applyProtection="0"/>
    <xf numFmtId="0" fontId="41" fillId="0" borderId="361">
      <alignment horizontal="left" vertical="center"/>
    </xf>
    <xf numFmtId="190" fontId="88" fillId="80" borderId="354" applyNumberFormat="0" applyAlignment="0" applyProtection="0"/>
    <xf numFmtId="190" fontId="88" fillId="80" borderId="210" applyNumberFormat="0" applyAlignment="0" applyProtection="0"/>
    <xf numFmtId="0" fontId="287" fillId="39" borderId="242" applyNumberFormat="0" applyAlignment="0" applyProtection="0"/>
    <xf numFmtId="0" fontId="255" fillId="1" borderId="217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0" fontId="88" fillId="80" borderId="114" applyNumberFormat="0" applyAlignment="0" applyProtection="0"/>
    <xf numFmtId="190" fontId="88" fillId="80" borderId="114" applyNumberFormat="0" applyAlignment="0" applyProtection="0"/>
    <xf numFmtId="0" fontId="4" fillId="0" borderId="113" applyBorder="0">
      <alignment horizontal="right"/>
    </xf>
    <xf numFmtId="0" fontId="255" fillId="1" borderId="109" applyNumberFormat="0" applyFont="0" applyAlignment="0">
      <alignment horizontal="center"/>
    </xf>
    <xf numFmtId="190" fontId="278" fillId="0" borderId="117" applyNumberFormat="0" applyFill="0" applyAlignment="0" applyProtection="0"/>
    <xf numFmtId="190" fontId="55" fillId="49" borderId="110" applyNumberFormat="0" applyAlignment="0" applyProtection="0"/>
    <xf numFmtId="0" fontId="41" fillId="0" borderId="109">
      <alignment horizontal="left" vertical="center"/>
    </xf>
    <xf numFmtId="0" fontId="29" fillId="37" borderId="114" applyNumberFormat="0" applyFont="0" applyAlignment="0" applyProtection="0"/>
    <xf numFmtId="0" fontId="55" fillId="49" borderId="110" applyNumberFormat="0" applyAlignment="0" applyProtection="0"/>
    <xf numFmtId="0" fontId="255" fillId="1" borderId="109" applyNumberFormat="0" applyFont="0" applyAlignment="0">
      <alignment horizontal="center"/>
    </xf>
    <xf numFmtId="190" fontId="88" fillId="80" borderId="114" applyNumberFormat="0" applyAlignment="0" applyProtection="0"/>
    <xf numFmtId="0" fontId="41" fillId="0" borderId="109">
      <alignment horizontal="left" vertical="center"/>
    </xf>
    <xf numFmtId="0" fontId="29" fillId="37" borderId="210" applyNumberFormat="0" applyFont="0" applyAlignment="0" applyProtection="0"/>
    <xf numFmtId="10" fontId="5" fillId="3" borderId="156" applyNumberFormat="0" applyBorder="0" applyAlignment="0" applyProtection="0"/>
    <xf numFmtId="190" fontId="62" fillId="60" borderId="290" applyNumberFormat="0" applyAlignment="0" applyProtection="0"/>
    <xf numFmtId="190" fontId="135" fillId="37" borderId="222" applyNumberFormat="0" applyFont="0" applyAlignment="0" applyProtection="0"/>
    <xf numFmtId="0" fontId="255" fillId="1" borderId="121" applyNumberFormat="0" applyFont="0" applyAlignment="0">
      <alignment horizontal="center"/>
    </xf>
    <xf numFmtId="0" fontId="29" fillId="37" borderId="174" applyNumberFormat="0" applyFont="0" applyAlignment="0" applyProtection="0"/>
    <xf numFmtId="0" fontId="65" fillId="49" borderId="127" applyNumberFormat="0" applyAlignment="0" applyProtection="0"/>
    <xf numFmtId="0" fontId="88" fillId="80" borderId="294" applyNumberFormat="0" applyAlignment="0" applyProtection="0"/>
    <xf numFmtId="0" fontId="88" fillId="80" borderId="198" applyNumberFormat="0" applyAlignment="0" applyProtection="0"/>
    <xf numFmtId="0" fontId="55" fillId="49" borderId="134" applyNumberFormat="0" applyAlignment="0" applyProtection="0"/>
    <xf numFmtId="0" fontId="65" fillId="49" borderId="199" applyNumberFormat="0" applyAlignment="0" applyProtection="0"/>
    <xf numFmtId="0" fontId="41" fillId="0" borderId="217">
      <alignment horizontal="left" vertical="center"/>
    </xf>
    <xf numFmtId="190" fontId="88" fillId="80" borderId="330" applyNumberFormat="0" applyAlignment="0" applyProtection="0"/>
    <xf numFmtId="190" fontId="67" fillId="0" borderId="303" applyNumberFormat="0" applyFill="0" applyAlignment="0" applyProtection="0"/>
    <xf numFmtId="0" fontId="255" fillId="1" borderId="157" applyNumberFormat="0" applyFont="0" applyAlignment="0">
      <alignment horizontal="center"/>
    </xf>
    <xf numFmtId="0" fontId="358" fillId="49" borderId="146" applyNumberFormat="0" applyAlignment="0" applyProtection="0"/>
    <xf numFmtId="0" fontId="287" fillId="39" borderId="134" applyNumberFormat="0" applyAlignment="0" applyProtection="0"/>
    <xf numFmtId="10" fontId="5" fillId="3" borderId="132" applyNumberFormat="0" applyBorder="0" applyAlignment="0" applyProtection="0"/>
    <xf numFmtId="0" fontId="62" fillId="40" borderId="134" applyNumberFormat="0" applyAlignment="0" applyProtection="0"/>
    <xf numFmtId="10" fontId="5" fillId="3" borderId="264" applyNumberFormat="0" applyBorder="0" applyAlignment="0" applyProtection="0"/>
    <xf numFmtId="0" fontId="62" fillId="40" borderId="158" applyNumberFormat="0" applyAlignment="0" applyProtection="0"/>
    <xf numFmtId="0" fontId="41" fillId="0" borderId="121">
      <alignment horizontal="left" vertical="center"/>
    </xf>
    <xf numFmtId="10" fontId="5" fillId="3" borderId="336" applyNumberFormat="0" applyBorder="0" applyAlignment="0" applyProtection="0"/>
    <xf numFmtId="0" fontId="41" fillId="0" borderId="241">
      <alignment horizontal="left" vertical="center"/>
    </xf>
    <xf numFmtId="190" fontId="88" fillId="80" borderId="150" applyNumberFormat="0" applyAlignment="0" applyProtection="0"/>
    <xf numFmtId="0" fontId="88" fillId="80" borderId="198" applyNumberFormat="0" applyAlignment="0" applyProtection="0"/>
    <xf numFmtId="0" fontId="255" fillId="1" borderId="265" applyNumberFormat="0" applyFont="0" applyAlignment="0">
      <alignment horizontal="center"/>
    </xf>
    <xf numFmtId="10" fontId="5" fillId="3" borderId="204" applyNumberFormat="0" applyBorder="0" applyAlignment="0" applyProtection="0"/>
    <xf numFmtId="190" fontId="88" fillId="80" borderId="126" applyNumberFormat="0" applyAlignment="0" applyProtection="0"/>
    <xf numFmtId="0" fontId="255" fillId="1" borderId="217" applyNumberFormat="0" applyFont="0" applyAlignment="0">
      <alignment horizontal="center"/>
    </xf>
    <xf numFmtId="0" fontId="379" fillId="39" borderId="134" applyNumberFormat="0" applyAlignment="0" applyProtection="0"/>
    <xf numFmtId="10" fontId="5" fillId="3" borderId="180" applyNumberFormat="0" applyBorder="0" applyAlignment="0" applyProtection="0"/>
    <xf numFmtId="0" fontId="65" fillId="49" borderId="259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156" applyNumberFormat="0" applyBorder="0" applyAlignment="0" applyProtection="0"/>
    <xf numFmtId="10" fontId="5" fillId="3" borderId="192" applyNumberFormat="0" applyBorder="0" applyAlignment="0" applyProtection="0"/>
    <xf numFmtId="0" fontId="32" fillId="37" borderId="234" applyNumberFormat="0" applyFont="0" applyAlignment="0" applyProtection="0"/>
    <xf numFmtId="190" fontId="314" fillId="49" borderId="148" applyNumberFormat="0" applyAlignment="0" applyProtection="0"/>
    <xf numFmtId="0" fontId="4" fillId="0" borderId="317" applyBorder="0">
      <alignment horizontal="right"/>
    </xf>
    <xf numFmtId="0" fontId="41" fillId="0" borderId="157">
      <alignment horizontal="left" vertical="center"/>
    </xf>
    <xf numFmtId="0" fontId="62" fillId="40" borderId="122" applyNumberFormat="0" applyAlignment="0" applyProtection="0"/>
    <xf numFmtId="0" fontId="41" fillId="0" borderId="145">
      <alignment horizontal="left" vertical="center"/>
    </xf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88" fillId="80" borderId="114" applyNumberFormat="0" applyAlignment="0" applyProtection="0"/>
    <xf numFmtId="0" fontId="65" fillId="39" borderId="115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62" fillId="40" borderId="110" applyNumberFormat="0" applyAlignment="0" applyProtection="0"/>
    <xf numFmtId="190" fontId="285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4" fillId="0" borderId="113" applyBorder="0">
      <alignment horizontal="right"/>
    </xf>
    <xf numFmtId="0" fontId="65" fillId="49" borderId="115" applyNumberFormat="0" applyAlignment="0" applyProtection="0"/>
    <xf numFmtId="190" fontId="308" fillId="40" borderId="110" applyNumberFormat="0" applyAlignment="0" applyProtection="0"/>
    <xf numFmtId="190" fontId="88" fillId="80" borderId="354" applyNumberFormat="0" applyAlignment="0" applyProtection="0"/>
    <xf numFmtId="0" fontId="4" fillId="37" borderId="246" applyNumberFormat="0" applyFont="0" applyAlignment="0" applyProtection="0"/>
    <xf numFmtId="0" fontId="62" fillId="60" borderId="182" applyNumberFormat="0" applyAlignment="0" applyProtection="0"/>
    <xf numFmtId="10" fontId="5" fillId="3" borderId="264" applyNumberFormat="0" applyBorder="0" applyAlignment="0" applyProtection="0"/>
    <xf numFmtId="0" fontId="67" fillId="0" borderId="165" applyNumberFormat="0" applyFill="0" applyAlignment="0" applyProtection="0"/>
    <xf numFmtId="190" fontId="308" fillId="40" borderId="170" applyNumberFormat="0" applyAlignment="0" applyProtection="0"/>
    <xf numFmtId="0" fontId="374" fillId="39" borderId="199" applyNumberFormat="0" applyAlignment="0" applyProtection="0"/>
    <xf numFmtId="10" fontId="5" fillId="3" borderId="132" applyNumberFormat="0" applyBorder="0" applyAlignment="0" applyProtection="0"/>
    <xf numFmtId="190" fontId="285" fillId="49" borderId="338" applyNumberFormat="0" applyAlignment="0" applyProtection="0"/>
    <xf numFmtId="0" fontId="347" fillId="0" borderId="165" applyNumberFormat="0" applyFill="0" applyAlignment="0" applyProtection="0"/>
    <xf numFmtId="0" fontId="29" fillId="37" borderId="102" applyNumberFormat="0" applyFont="0" applyAlignment="0" applyProtection="0"/>
    <xf numFmtId="190" fontId="243" fillId="49" borderId="103" applyNumberFormat="0" applyAlignment="0" applyProtection="0"/>
    <xf numFmtId="190" fontId="241" fillId="49" borderId="103" applyNumberFormat="0" applyAlignment="0" applyProtection="0"/>
    <xf numFmtId="190" fontId="61" fillId="49" borderId="100" applyNumberForma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0" fontId="67" fillId="0" borderId="104" applyNumberFormat="0" applyFill="0" applyAlignment="0" applyProtection="0"/>
    <xf numFmtId="0" fontId="62" fillId="40" borderId="98" applyNumberFormat="0" applyAlignment="0" applyProtection="0"/>
    <xf numFmtId="0" fontId="41" fillId="0" borderId="289">
      <alignment horizontal="left" vertical="center"/>
    </xf>
    <xf numFmtId="0" fontId="67" fillId="0" borderId="236" applyNumberFormat="0" applyFill="0" applyAlignment="0" applyProtection="0"/>
    <xf numFmtId="190" fontId="278" fillId="0" borderId="104" applyNumberFormat="0" applyFill="0" applyAlignment="0" applyProtection="0"/>
    <xf numFmtId="190" fontId="279" fillId="0" borderId="105" applyNumberFormat="0" applyFill="0" applyAlignment="0" applyProtection="0"/>
    <xf numFmtId="190" fontId="286" fillId="49" borderId="98" applyNumberFormat="0" applyAlignment="0" applyProtection="0"/>
    <xf numFmtId="0" fontId="62" fillId="40" borderId="98" applyNumberFormat="0" applyAlignment="0" applyProtection="0"/>
    <xf numFmtId="190" fontId="308" fillId="40" borderId="98" applyNumberFormat="0" applyAlignment="0" applyProtection="0"/>
    <xf numFmtId="0" fontId="41" fillId="0" borderId="193">
      <alignment horizontal="left" vertical="center"/>
    </xf>
    <xf numFmtId="0" fontId="255" fillId="1" borderId="121" applyNumberFormat="0" applyFont="0" applyAlignment="0">
      <alignment horizontal="center"/>
    </xf>
    <xf numFmtId="190" fontId="140" fillId="49" borderId="122" applyNumberFormat="0" applyAlignment="0" applyProtection="0"/>
    <xf numFmtId="190" fontId="308" fillId="40" borderId="386" applyNumberFormat="0" applyAlignment="0" applyProtection="0"/>
    <xf numFmtId="0" fontId="45" fillId="37" borderId="102" applyNumberFormat="0" applyFont="0" applyAlignment="0" applyProtection="0"/>
    <xf numFmtId="190" fontId="88" fillId="80" borderId="306" applyNumberFormat="0" applyAlignment="0" applyProtection="0"/>
    <xf numFmtId="10" fontId="5" fillId="3" borderId="276" applyNumberFormat="0" applyBorder="0" applyAlignment="0" applyProtection="0"/>
    <xf numFmtId="190" fontId="88" fillId="80" borderId="390" applyNumberFormat="0" applyAlignment="0" applyProtection="0"/>
    <xf numFmtId="10" fontId="5" fillId="3" borderId="288" applyNumberFormat="0" applyBorder="0" applyAlignment="0" applyProtection="0"/>
    <xf numFmtId="190" fontId="287" fillId="39" borderId="242" applyNumberFormat="0" applyAlignment="0" applyProtection="0"/>
    <xf numFmtId="10" fontId="5" fillId="3" borderId="204" applyNumberFormat="0" applyBorder="0" applyAlignment="0" applyProtection="0"/>
    <xf numFmtId="190" fontId="67" fillId="0" borderId="219" applyNumberFormat="0" applyFill="0" applyAlignment="0" applyProtection="0"/>
    <xf numFmtId="190" fontId="62" fillId="60" borderId="230" applyNumberFormat="0" applyAlignment="0" applyProtection="0"/>
    <xf numFmtId="0" fontId="29" fillId="37" borderId="222" applyNumberFormat="0" applyFont="0" applyAlignment="0" applyProtection="0"/>
    <xf numFmtId="0" fontId="255" fillId="1" borderId="145" applyNumberFormat="0" applyFont="0" applyAlignment="0">
      <alignment horizontal="center"/>
    </xf>
    <xf numFmtId="0" fontId="88" fillId="80" borderId="186" applyNumberFormat="0" applyAlignment="0" applyProtection="0"/>
    <xf numFmtId="10" fontId="5" fillId="3" borderId="108" applyNumberFormat="0" applyBorder="0" applyAlignment="0" applyProtection="0"/>
    <xf numFmtId="0" fontId="41" fillId="0" borderId="313">
      <alignment horizontal="left" vertical="center"/>
    </xf>
    <xf numFmtId="0" fontId="41" fillId="0" borderId="193">
      <alignment horizontal="left" vertical="center"/>
    </xf>
    <xf numFmtId="0" fontId="41" fillId="0" borderId="157">
      <alignment horizontal="left" vertical="center"/>
    </xf>
    <xf numFmtId="10" fontId="5" fillId="3" borderId="360" applyNumberFormat="0" applyBorder="0" applyAlignment="0" applyProtection="0"/>
    <xf numFmtId="0" fontId="65" fillId="39" borderId="115" applyNumberFormat="0" applyAlignment="0" applyProtection="0"/>
    <xf numFmtId="0" fontId="368" fillId="82" borderId="110" applyNumberFormat="0" applyAlignment="0" applyProtection="0"/>
    <xf numFmtId="10" fontId="5" fillId="3" borderId="216" applyNumberFormat="0" applyBorder="0" applyAlignment="0" applyProtection="0"/>
    <xf numFmtId="0" fontId="41" fillId="0" borderId="277">
      <alignment horizontal="left" vertical="center"/>
    </xf>
    <xf numFmtId="0" fontId="32" fillId="37" borderId="162" applyNumberFormat="0" applyFont="0" applyAlignment="0" applyProtection="0"/>
    <xf numFmtId="0" fontId="346" fillId="37" borderId="174" applyNumberFormat="0" applyFont="0" applyAlignment="0" applyProtection="0"/>
    <xf numFmtId="0" fontId="88" fillId="80" borderId="138" applyNumberFormat="0" applyAlignment="0" applyProtection="0"/>
    <xf numFmtId="190" fontId="65" fillId="49" borderId="115" applyNumberFormat="0" applyAlignment="0" applyProtection="0"/>
    <xf numFmtId="0" fontId="62" fillId="40" borderId="110" applyNumberFormat="0" applyAlignment="0" applyProtection="0"/>
    <xf numFmtId="0" fontId="55" fillId="49" borderId="170" applyNumberFormat="0" applyAlignment="0" applyProtection="0"/>
    <xf numFmtId="0" fontId="255" fillId="1" borderId="109" applyNumberFormat="0" applyFont="0" applyAlignment="0">
      <alignment horizontal="center"/>
    </xf>
    <xf numFmtId="0" fontId="72" fillId="0" borderId="147" applyNumberFormat="0" applyFill="0" applyAlignment="0" applyProtection="0"/>
    <xf numFmtId="0" fontId="88" fillId="80" borderId="114" applyNumberFormat="0" applyAlignment="0" applyProtection="0"/>
    <xf numFmtId="190" fontId="61" fillId="49" borderId="112" applyNumberFormat="0" applyAlignment="0" applyProtection="0"/>
    <xf numFmtId="0" fontId="354" fillId="0" borderId="308" applyNumberFormat="0" applyFill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41" fillId="0" borderId="133">
      <alignment horizontal="left" vertical="center"/>
    </xf>
    <xf numFmtId="0" fontId="62" fillId="40" borderId="110" applyNumberFormat="0" applyAlignment="0" applyProtection="0"/>
    <xf numFmtId="0" fontId="72" fillId="0" borderId="267" applyNumberFormat="0" applyFill="0" applyAlignment="0" applyProtection="0"/>
    <xf numFmtId="0" fontId="41" fillId="0" borderId="313">
      <alignment horizontal="left" vertical="center"/>
    </xf>
    <xf numFmtId="0" fontId="379" fillId="52" borderId="122" applyNumberFormat="0" applyAlignment="0" applyProtection="0"/>
    <xf numFmtId="10" fontId="5" fillId="3" borderId="120" applyNumberFormat="0" applyBorder="0" applyAlignment="0" applyProtection="0"/>
    <xf numFmtId="0" fontId="255" fillId="1" borderId="133" applyNumberFormat="0" applyFont="0" applyAlignment="0">
      <alignment horizontal="center"/>
    </xf>
    <xf numFmtId="10" fontId="5" fillId="3" borderId="240" applyNumberFormat="0" applyBorder="0" applyAlignment="0" applyProtection="0"/>
    <xf numFmtId="10" fontId="5" fillId="3" borderId="132" applyNumberFormat="0" applyBorder="0" applyAlignment="0" applyProtection="0"/>
    <xf numFmtId="10" fontId="5" fillId="3" borderId="144" applyNumberFormat="0" applyBorder="0" applyAlignment="0" applyProtection="0"/>
    <xf numFmtId="0" fontId="65" fillId="39" borderId="223" applyNumberFormat="0" applyAlignment="0" applyProtection="0"/>
    <xf numFmtId="190" fontId="140" fillId="49" borderId="194" applyNumberFormat="0" applyAlignment="0" applyProtection="0"/>
    <xf numFmtId="0" fontId="255" fillId="1" borderId="277" applyNumberFormat="0" applyFont="0" applyAlignment="0">
      <alignment horizontal="center"/>
    </xf>
    <xf numFmtId="0" fontId="88" fillId="80" borderId="222" applyNumberFormat="0" applyAlignment="0" applyProtection="0"/>
    <xf numFmtId="0" fontId="62" fillId="40" borderId="146" applyNumberFormat="0" applyAlignment="0" applyProtection="0"/>
    <xf numFmtId="0" fontId="255" fillId="1" borderId="205" applyNumberFormat="0" applyFont="0" applyAlignment="0">
      <alignment horizontal="center"/>
    </xf>
    <xf numFmtId="0" fontId="346" fillId="37" borderId="366" applyNumberFormat="0" applyFont="0" applyAlignment="0" applyProtection="0"/>
    <xf numFmtId="10" fontId="5" fillId="3" borderId="324" applyNumberFormat="0" applyBorder="0" applyAlignment="0" applyProtection="0"/>
    <xf numFmtId="0" fontId="88" fillId="80" borderId="198" applyNumberFormat="0" applyAlignment="0" applyProtection="0"/>
    <xf numFmtId="0" fontId="67" fillId="0" borderId="200" applyNumberFormat="0" applyFill="0" applyAlignment="0" applyProtection="0"/>
    <xf numFmtId="190" fontId="308" fillId="40" borderId="338" applyNumberFormat="0" applyAlignment="0" applyProtection="0"/>
    <xf numFmtId="0" fontId="41" fillId="0" borderId="217">
      <alignment horizontal="left" vertical="center"/>
    </xf>
    <xf numFmtId="0" fontId="379" fillId="39" borderId="278" applyNumberFormat="0" applyAlignment="0" applyProtection="0"/>
    <xf numFmtId="190" fontId="241" fillId="49" borderId="163" applyNumberFormat="0" applyAlignment="0" applyProtection="0"/>
    <xf numFmtId="0" fontId="287" fillId="39" borderId="242" applyNumberFormat="0" applyAlignment="0" applyProtection="0"/>
    <xf numFmtId="0" fontId="88" fillId="80" borderId="126" applyNumberFormat="0" applyAlignment="0" applyProtection="0"/>
    <xf numFmtId="0" fontId="62" fillId="60" borderId="134" applyNumberFormat="0" applyAlignment="0" applyProtection="0"/>
    <xf numFmtId="0" fontId="4" fillId="0" borderId="161" applyBorder="0">
      <alignment horizontal="right"/>
    </xf>
    <xf numFmtId="190" fontId="88" fillId="80" borderId="162" applyNumberFormat="0" applyAlignment="0" applyProtection="0"/>
    <xf numFmtId="0" fontId="255" fillId="1" borderId="241" applyNumberFormat="0" applyFont="0" applyAlignment="0">
      <alignment horizontal="center"/>
    </xf>
    <xf numFmtId="190" fontId="140" fillId="49" borderId="158" applyNumberFormat="0" applyAlignment="0" applyProtection="0"/>
    <xf numFmtId="10" fontId="5" fillId="3" borderId="336" applyNumberFormat="0" applyBorder="0" applyAlignment="0" applyProtection="0"/>
    <xf numFmtId="190" fontId="138" fillId="49" borderId="218" applyNumberFormat="0" applyAlignment="0" applyProtection="0"/>
    <xf numFmtId="0" fontId="29" fillId="37" borderId="186" applyNumberFormat="0" applyFont="0" applyAlignment="0" applyProtection="0"/>
    <xf numFmtId="190" fontId="243" fillId="49" borderId="223" applyNumberFormat="0" applyAlignment="0" applyProtection="0"/>
    <xf numFmtId="0" fontId="88" fillId="80" borderId="114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41" fillId="0" borderId="109">
      <alignment horizontal="left" vertical="center"/>
    </xf>
    <xf numFmtId="190" fontId="88" fillId="80" borderId="114" applyNumberFormat="0" applyAlignment="0" applyProtection="0"/>
    <xf numFmtId="190" fontId="287" fillId="39" borderId="110" applyNumberFormat="0" applyAlignment="0" applyProtection="0"/>
    <xf numFmtId="0" fontId="41" fillId="0" borderId="241">
      <alignment horizontal="left" vertical="center"/>
    </xf>
    <xf numFmtId="10" fontId="5" fillId="3" borderId="192" applyNumberFormat="0" applyBorder="0" applyAlignment="0" applyProtection="0"/>
    <xf numFmtId="10" fontId="5" fillId="3" borderId="180" applyNumberFormat="0" applyBorder="0" applyAlignment="0" applyProtection="0"/>
    <xf numFmtId="0" fontId="255" fillId="1" borderId="325" applyNumberFormat="0" applyFont="0" applyAlignment="0">
      <alignment horizontal="center"/>
    </xf>
    <xf numFmtId="0" fontId="88" fillId="80" borderId="174" applyNumberFormat="0" applyAlignment="0" applyProtection="0"/>
    <xf numFmtId="190" fontId="62" fillId="39" borderId="98" applyNumberFormat="0" applyAlignment="0" applyProtection="0"/>
    <xf numFmtId="10" fontId="5" fillId="3" borderId="252" applyNumberFormat="0" applyBorder="0" applyAlignment="0" applyProtection="0"/>
    <xf numFmtId="0" fontId="374" fillId="49" borderId="319" applyNumberFormat="0" applyAlignment="0" applyProtection="0"/>
    <xf numFmtId="0" fontId="88" fillId="80" borderId="234" applyNumberFormat="0" applyAlignment="0" applyProtection="0"/>
    <xf numFmtId="0" fontId="4" fillId="0" borderId="149" applyBorder="0">
      <alignment horizontal="right"/>
    </xf>
    <xf numFmtId="0" fontId="88" fillId="80" borderId="198" applyNumberFormat="0" applyAlignment="0" applyProtection="0"/>
    <xf numFmtId="0" fontId="55" fillId="49" borderId="158" applyNumberFormat="0" applyAlignment="0" applyProtection="0"/>
    <xf numFmtId="0" fontId="55" fillId="49" borderId="158" applyNumberFormat="0" applyAlignment="0" applyProtection="0"/>
    <xf numFmtId="0" fontId="88" fillId="80" borderId="174" applyNumberFormat="0" applyAlignment="0" applyProtection="0"/>
    <xf numFmtId="0" fontId="287" fillId="39" borderId="146" applyNumberFormat="0" applyAlignment="0" applyProtection="0"/>
    <xf numFmtId="190" fontId="61" fillId="49" borderId="148" applyNumberFormat="0" applyAlignment="0" applyProtection="0"/>
    <xf numFmtId="0" fontId="41" fillId="0" borderId="373">
      <alignment horizontal="left" vertical="center"/>
    </xf>
    <xf numFmtId="0" fontId="255" fillId="1" borderId="169" applyNumberFormat="0" applyFont="0" applyAlignment="0">
      <alignment horizontal="center"/>
    </xf>
    <xf numFmtId="10" fontId="5" fillId="3" borderId="384" applyNumberFormat="0" applyBorder="0" applyAlignment="0" applyProtection="0"/>
    <xf numFmtId="0" fontId="41" fillId="0" borderId="313">
      <alignment horizontal="left" vertical="center"/>
    </xf>
    <xf numFmtId="10" fontId="5" fillId="3" borderId="132" applyNumberFormat="0" applyBorder="0" applyAlignment="0" applyProtection="0"/>
    <xf numFmtId="0" fontId="88" fillId="80" borderId="210" applyNumberFormat="0" applyAlignment="0" applyProtection="0"/>
    <xf numFmtId="0" fontId="88" fillId="80" borderId="174" applyNumberFormat="0" applyAlignment="0" applyProtection="0"/>
    <xf numFmtId="10" fontId="5" fillId="3" borderId="324" applyNumberFormat="0" applyBorder="0" applyAlignment="0" applyProtection="0"/>
    <xf numFmtId="0" fontId="373" fillId="37" borderId="270" applyNumberFormat="0" applyFont="0" applyAlignment="0" applyProtection="0"/>
    <xf numFmtId="0" fontId="88" fillId="80" borderId="270" applyNumberFormat="0" applyAlignment="0" applyProtection="0"/>
    <xf numFmtId="0" fontId="41" fillId="0" borderId="361">
      <alignment horizontal="left" vertical="center"/>
    </xf>
    <xf numFmtId="190" fontId="88" fillId="80" borderId="222" applyNumberFormat="0" applyAlignment="0" applyProtection="0"/>
    <xf numFmtId="0" fontId="65" fillId="49" borderId="259" applyNumberFormat="0" applyAlignment="0" applyProtection="0"/>
    <xf numFmtId="190" fontId="67" fillId="0" borderId="375" applyNumberFormat="0" applyFill="0" applyAlignment="0" applyProtection="0"/>
    <xf numFmtId="0" fontId="88" fillId="80" borderId="294" applyNumberFormat="0" applyAlignment="0" applyProtection="0"/>
    <xf numFmtId="10" fontId="5" fillId="3" borderId="204" applyNumberFormat="0" applyBorder="0" applyAlignment="0" applyProtection="0"/>
    <xf numFmtId="0" fontId="62" fillId="60" borderId="314" applyNumberFormat="0" applyAlignment="0" applyProtection="0"/>
    <xf numFmtId="190" fontId="55" fillId="49" borderId="314" applyNumberFormat="0" applyAlignment="0" applyProtection="0"/>
    <xf numFmtId="0" fontId="41" fillId="0" borderId="205">
      <alignment horizontal="left" vertical="center"/>
    </xf>
    <xf numFmtId="0" fontId="32" fillId="37" borderId="174" applyNumberFormat="0" applyFont="0" applyAlignment="0" applyProtection="0"/>
    <xf numFmtId="0" fontId="62" fillId="40" borderId="314" applyNumberFormat="0" applyAlignment="0" applyProtection="0"/>
    <xf numFmtId="190" fontId="88" fillId="80" borderId="198" applyNumberFormat="0" applyAlignment="0" applyProtection="0"/>
    <xf numFmtId="0" fontId="374" fillId="52" borderId="187" applyNumberFormat="0" applyAlignment="0" applyProtection="0"/>
    <xf numFmtId="0" fontId="65" fillId="49" borderId="307" applyNumberFormat="0" applyAlignment="0" applyProtection="0"/>
    <xf numFmtId="190" fontId="65" fillId="39" borderId="367" applyNumberFormat="0" applyAlignment="0" applyProtection="0"/>
    <xf numFmtId="190" fontId="61" fillId="49" borderId="220" applyNumberFormat="0" applyAlignment="0" applyProtection="0"/>
    <xf numFmtId="0" fontId="255" fillId="1" borderId="385" applyNumberFormat="0" applyFont="0" applyAlignment="0">
      <alignment horizontal="center"/>
    </xf>
    <xf numFmtId="190" fontId="287" fillId="39" borderId="170" applyNumberForma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4" fillId="37" borderId="174" applyNumberFormat="0" applyFont="0" applyAlignment="0" applyProtection="0"/>
    <xf numFmtId="190" fontId="67" fillId="0" borderId="123" applyNumberFormat="0" applyFill="0" applyAlignment="0" applyProtection="0"/>
    <xf numFmtId="190" fontId="308" fillId="40" borderId="338" applyNumberFormat="0" applyAlignment="0" applyProtection="0"/>
    <xf numFmtId="10" fontId="5" fillId="3" borderId="372" applyNumberFormat="0" applyBorder="0" applyAlignment="0" applyProtection="0"/>
    <xf numFmtId="190" fontId="88" fillId="80" borderId="210" applyNumberFormat="0" applyAlignment="0" applyProtection="0"/>
    <xf numFmtId="10" fontId="5" fillId="3" borderId="324" applyNumberFormat="0" applyBorder="0" applyAlignment="0" applyProtection="0"/>
    <xf numFmtId="190" fontId="308" fillId="40" borderId="182" applyNumberFormat="0" applyAlignment="0" applyProtection="0"/>
    <xf numFmtId="190" fontId="88" fillId="80" borderId="150" applyNumberFormat="0" applyAlignment="0" applyProtection="0"/>
    <xf numFmtId="0" fontId="255" fillId="1" borderId="229" applyNumberFormat="0" applyFont="0" applyAlignment="0">
      <alignment horizontal="center"/>
    </xf>
    <xf numFmtId="190" fontId="88" fillId="80" borderId="306" applyNumberFormat="0" applyAlignment="0" applyProtection="0"/>
    <xf numFmtId="0" fontId="374" fillId="52" borderId="295" applyNumberFormat="0" applyAlignment="0" applyProtection="0"/>
    <xf numFmtId="0" fontId="41" fillId="0" borderId="169">
      <alignment horizontal="left" vertical="center"/>
    </xf>
    <xf numFmtId="10" fontId="5" fillId="3" borderId="252" applyNumberFormat="0" applyBorder="0" applyAlignment="0" applyProtection="0"/>
    <xf numFmtId="190" fontId="61" fillId="49" borderId="136" applyNumberFormat="0" applyAlignment="0" applyProtection="0"/>
    <xf numFmtId="190" fontId="67" fillId="0" borderId="369" applyNumberFormat="0" applyFill="0" applyAlignment="0" applyProtection="0"/>
    <xf numFmtId="0" fontId="255" fillId="1" borderId="325" applyNumberFormat="0" applyFont="0" applyAlignment="0">
      <alignment horizontal="center"/>
    </xf>
    <xf numFmtId="10" fontId="5" fillId="3" borderId="360" applyNumberFormat="0" applyBorder="0" applyAlignment="0" applyProtection="0"/>
    <xf numFmtId="0" fontId="88" fillId="80" borderId="126" applyNumberFormat="0" applyAlignment="0" applyProtection="0"/>
    <xf numFmtId="0" fontId="4" fillId="37" borderId="390" applyNumberFormat="0" applyFont="0" applyAlignment="0" applyProtection="0"/>
    <xf numFmtId="0" fontId="347" fillId="0" borderId="189" applyNumberFormat="0" applyFill="0" applyAlignment="0" applyProtection="0"/>
    <xf numFmtId="0" fontId="4" fillId="0" borderId="389" applyBorder="0">
      <alignment horizontal="right"/>
    </xf>
    <xf numFmtId="0" fontId="4" fillId="0" borderId="245" applyBorder="0">
      <alignment horizontal="right"/>
    </xf>
    <xf numFmtId="190" fontId="67" fillId="0" borderId="141" applyNumberFormat="0" applyFill="0" applyAlignment="0" applyProtection="0"/>
    <xf numFmtId="0" fontId="41" fillId="0" borderId="133">
      <alignment horizontal="left" vertical="center"/>
    </xf>
    <xf numFmtId="10" fontId="5" fillId="3" borderId="132" applyNumberFormat="0" applyBorder="0" applyAlignment="0" applyProtection="0"/>
    <xf numFmtId="0" fontId="255" fillId="1" borderId="145" applyNumberFormat="0" applyFont="0" applyAlignment="0">
      <alignment horizontal="center"/>
    </xf>
    <xf numFmtId="0" fontId="255" fillId="1" borderId="205" applyNumberFormat="0" applyFont="0" applyAlignment="0">
      <alignment horizontal="center"/>
    </xf>
    <xf numFmtId="190" fontId="88" fillId="80" borderId="186" applyNumberFormat="0" applyAlignment="0" applyProtection="0"/>
    <xf numFmtId="190" fontId="80" fillId="0" borderId="176" applyNumberFormat="0" applyFill="0" applyAlignment="0" applyProtection="0"/>
    <xf numFmtId="0" fontId="41" fillId="0" borderId="97">
      <alignment horizontal="left" vertical="center"/>
    </xf>
    <xf numFmtId="190" fontId="140" fillId="49" borderId="158" applyNumberFormat="0" applyAlignment="0" applyProtection="0"/>
    <xf numFmtId="10" fontId="5" fillId="3" borderId="192" applyNumberFormat="0" applyBorder="0" applyAlignment="0" applyProtection="0"/>
    <xf numFmtId="190" fontId="88" fillId="80" borderId="174" applyNumberFormat="0" applyAlignment="0" applyProtection="0"/>
    <xf numFmtId="190" fontId="32" fillId="37" borderId="366" applyNumberFormat="0" applyFont="0" applyAlignment="0" applyProtection="0"/>
    <xf numFmtId="10" fontId="5" fillId="3" borderId="132" applyNumberFormat="0" applyBorder="0" applyAlignment="0" applyProtection="0"/>
    <xf numFmtId="190" fontId="88" fillId="80" borderId="210" applyNumberFormat="0" applyAlignment="0" applyProtection="0"/>
    <xf numFmtId="0" fontId="255" fillId="1" borderId="97" applyNumberFormat="0" applyFont="0" applyAlignment="0">
      <alignment horizontal="center"/>
    </xf>
    <xf numFmtId="190" fontId="88" fillId="80" borderId="102" applyNumberFormat="0" applyAlignment="0" applyProtection="0"/>
    <xf numFmtId="190" fontId="285" fillId="49" borderId="98" applyNumberFormat="0" applyAlignment="0" applyProtection="0"/>
    <xf numFmtId="190" fontId="61" fillId="49" borderId="100" applyNumberFormat="0" applyAlignment="0" applyProtection="0"/>
    <xf numFmtId="0" fontId="255" fillId="1" borderId="97" applyNumberFormat="0" applyFont="0" applyAlignment="0">
      <alignment horizontal="center"/>
    </xf>
    <xf numFmtId="0" fontId="88" fillId="80" borderId="102" applyNumberFormat="0" applyAlignment="0" applyProtection="0"/>
    <xf numFmtId="190" fontId="88" fillId="80" borderId="102" applyNumberFormat="0" applyAlignment="0" applyProtection="0"/>
    <xf numFmtId="10" fontId="5" fillId="3" borderId="204" applyNumberFormat="0" applyBorder="0" applyAlignment="0" applyProtection="0"/>
    <xf numFmtId="190" fontId="88" fillId="80" borderId="162" applyNumberFormat="0" applyAlignment="0" applyProtection="0"/>
    <xf numFmtId="0" fontId="41" fillId="0" borderId="241">
      <alignment horizontal="left" vertical="center"/>
    </xf>
    <xf numFmtId="0" fontId="62" fillId="40" borderId="278" applyNumberFormat="0" applyAlignment="0" applyProtection="0"/>
    <xf numFmtId="10" fontId="5" fillId="3" borderId="144" applyNumberFormat="0" applyBorder="0" applyAlignment="0" applyProtection="0"/>
    <xf numFmtId="190" fontId="286" fillId="49" borderId="110" applyNumberFormat="0" applyAlignment="0" applyProtection="0"/>
    <xf numFmtId="0" fontId="41" fillId="0" borderId="193">
      <alignment horizontal="left" vertical="center"/>
    </xf>
    <xf numFmtId="0" fontId="65" fillId="49" borderId="343" applyNumberFormat="0" applyAlignment="0" applyProtection="0"/>
    <xf numFmtId="0" fontId="41" fillId="0" borderId="181">
      <alignment horizontal="left" vertical="center"/>
    </xf>
    <xf numFmtId="0" fontId="88" fillId="80" borderId="366" applyNumberFormat="0" applyAlignment="0" applyProtection="0"/>
    <xf numFmtId="190" fontId="88" fillId="80" borderId="222" applyNumberFormat="0" applyAlignment="0" applyProtection="0"/>
    <xf numFmtId="0" fontId="62" fillId="40" borderId="194" applyNumberFormat="0" applyAlignment="0" applyProtection="0"/>
    <xf numFmtId="0" fontId="41" fillId="0" borderId="301">
      <alignment horizontal="left" vertical="center"/>
    </xf>
    <xf numFmtId="0" fontId="255" fillId="1" borderId="133" applyNumberFormat="0" applyFont="0" applyAlignment="0">
      <alignment horizontal="center"/>
    </xf>
    <xf numFmtId="190" fontId="88" fillId="80" borderId="174" applyNumberFormat="0" applyAlignment="0" applyProtection="0"/>
    <xf numFmtId="190" fontId="88" fillId="80" borderId="282" applyNumberFormat="0" applyAlignment="0" applyProtection="0"/>
    <xf numFmtId="0" fontId="255" fillId="1" borderId="193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0" fontId="4" fillId="37" borderId="378" applyNumberFormat="0" applyFont="0" applyAlignment="0" applyProtection="0"/>
    <xf numFmtId="0" fontId="41" fillId="0" borderId="325">
      <alignment horizontal="left" vertical="center"/>
    </xf>
    <xf numFmtId="0" fontId="65" fillId="39" borderId="163" applyNumberFormat="0" applyAlignment="0" applyProtection="0"/>
    <xf numFmtId="0" fontId="41" fillId="0" borderId="133">
      <alignment horizontal="left" vertical="center"/>
    </xf>
    <xf numFmtId="0" fontId="55" fillId="49" borderId="326" applyNumberFormat="0" applyAlignment="0" applyProtection="0"/>
    <xf numFmtId="190" fontId="67" fillId="0" borderId="231" applyNumberFormat="0" applyFill="0" applyAlignment="0" applyProtection="0"/>
    <xf numFmtId="0" fontId="30" fillId="37" borderId="186" applyNumberFormat="0" applyFont="0" applyAlignment="0" applyProtection="0"/>
    <xf numFmtId="0" fontId="4" fillId="37" borderId="246" applyNumberFormat="0" applyFont="0" applyAlignment="0" applyProtection="0"/>
    <xf numFmtId="190" fontId="286" fillId="49" borderId="290" applyNumberFormat="0" applyAlignment="0" applyProtection="0"/>
    <xf numFmtId="0" fontId="4" fillId="37" borderId="342" applyNumberFormat="0" applyFont="0" applyAlignment="0" applyProtection="0"/>
    <xf numFmtId="10" fontId="5" fillId="3" borderId="132" applyNumberFormat="0" applyBorder="0" applyAlignment="0" applyProtection="0"/>
    <xf numFmtId="0" fontId="41" fillId="0" borderId="253">
      <alignment horizontal="left" vertical="center"/>
    </xf>
    <xf numFmtId="10" fontId="5" fillId="3" borderId="96" applyNumberFormat="0" applyBorder="0" applyAlignment="0" applyProtection="0"/>
    <xf numFmtId="190" fontId="88" fillId="80" borderId="318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255" fillId="1" borderId="121" applyNumberFormat="0" applyFont="0" applyAlignment="0">
      <alignment horizontal="center"/>
    </xf>
    <xf numFmtId="190" fontId="279" fillId="0" borderId="285" applyNumberFormat="0" applyFill="0" applyAlignment="0" applyProtection="0"/>
    <xf numFmtId="10" fontId="5" fillId="3" borderId="240" applyNumberFormat="0" applyBorder="0" applyAlignment="0" applyProtection="0"/>
    <xf numFmtId="10" fontId="5" fillId="3" borderId="312" applyNumberFormat="0" applyBorder="0" applyAlignment="0" applyProtection="0"/>
    <xf numFmtId="0" fontId="255" fillId="1" borderId="217" applyNumberFormat="0" applyFont="0" applyAlignment="0">
      <alignment horizontal="center"/>
    </xf>
    <xf numFmtId="0" fontId="41" fillId="0" borderId="97">
      <alignment horizontal="left" vertical="center"/>
    </xf>
    <xf numFmtId="0" fontId="67" fillId="0" borderId="105" applyNumberFormat="0" applyFill="0" applyAlignment="0" applyProtection="0"/>
    <xf numFmtId="190" fontId="65" fillId="49" borderId="199" applyNumberFormat="0" applyAlignment="0" applyProtection="0"/>
    <xf numFmtId="10" fontId="5" fillId="3" borderId="168" applyNumberFormat="0" applyBorder="0" applyAlignment="0" applyProtection="0"/>
    <xf numFmtId="190" fontId="88" fillId="80" borderId="222" applyNumberFormat="0" applyAlignment="0" applyProtection="0"/>
    <xf numFmtId="0" fontId="88" fillId="80" borderId="318" applyNumberFormat="0" applyAlignment="0" applyProtection="0"/>
    <xf numFmtId="0" fontId="67" fillId="0" borderId="177" applyNumberFormat="0" applyFill="0" applyAlignment="0" applyProtection="0"/>
    <xf numFmtId="0" fontId="29" fillId="37" borderId="354" applyNumberFormat="0" applyFont="0" applyAlignment="0" applyProtection="0"/>
    <xf numFmtId="190" fontId="278" fillId="0" borderId="140" applyNumberFormat="0" applyFill="0" applyAlignment="0" applyProtection="0"/>
    <xf numFmtId="190" fontId="88" fillId="80" borderId="114" applyNumberFormat="0" applyAlignment="0" applyProtection="0"/>
    <xf numFmtId="10" fontId="5" fillId="3" borderId="180" applyNumberFormat="0" applyBorder="0" applyAlignment="0" applyProtection="0"/>
    <xf numFmtId="0" fontId="285" fillId="49" borderId="182" applyNumberFormat="0" applyAlignment="0" applyProtection="0"/>
    <xf numFmtId="0" fontId="255" fillId="1" borderId="205" applyNumberFormat="0" applyFont="0" applyAlignment="0">
      <alignment horizontal="center"/>
    </xf>
    <xf numFmtId="10" fontId="5" fillId="3" borderId="132" applyNumberFormat="0" applyBorder="0" applyAlignment="0" applyProtection="0"/>
    <xf numFmtId="0" fontId="255" fillId="1" borderId="313" applyNumberFormat="0" applyFont="0" applyAlignment="0">
      <alignment horizontal="center"/>
    </xf>
    <xf numFmtId="10" fontId="5" fillId="3" borderId="156" applyNumberFormat="0" applyBorder="0" applyAlignment="0" applyProtection="0"/>
    <xf numFmtId="0" fontId="62" fillId="40" borderId="350" applyNumberFormat="0" applyAlignment="0" applyProtection="0"/>
    <xf numFmtId="0" fontId="88" fillId="80" borderId="246" applyNumberFormat="0" applyAlignment="0" applyProtection="0"/>
    <xf numFmtId="190" fontId="88" fillId="80" borderId="138" applyNumberFormat="0" applyAlignment="0" applyProtection="0"/>
    <xf numFmtId="0" fontId="62" fillId="40" borderId="122" applyNumberFormat="0" applyAlignment="0" applyProtection="0"/>
    <xf numFmtId="190" fontId="135" fillId="37" borderId="390" applyNumberFormat="0" applyFont="0" applyAlignment="0" applyProtection="0"/>
    <xf numFmtId="190" fontId="65" fillId="39" borderId="259" applyNumberFormat="0" applyAlignment="0" applyProtection="0"/>
    <xf numFmtId="190" fontId="88" fillId="80" borderId="198" applyNumberFormat="0" applyAlignment="0" applyProtection="0"/>
    <xf numFmtId="0" fontId="45" fillId="37" borderId="258" applyNumberFormat="0" applyFont="0" applyAlignment="0" applyProtection="0"/>
    <xf numFmtId="10" fontId="5" fillId="3" borderId="180" applyNumberFormat="0" applyBorder="0" applyAlignment="0" applyProtection="0"/>
    <xf numFmtId="190" fontId="88" fillId="80" borderId="198" applyNumberFormat="0" applyAlignment="0" applyProtection="0"/>
    <xf numFmtId="0" fontId="65" fillId="49" borderId="199" applyNumberFormat="0" applyAlignment="0" applyProtection="0"/>
    <xf numFmtId="10" fontId="5" fillId="3" borderId="252" applyNumberFormat="0" applyBorder="0" applyAlignment="0" applyProtection="0"/>
    <xf numFmtId="190" fontId="286" fillId="49" borderId="170" applyNumberFormat="0" applyAlignment="0" applyProtection="0"/>
    <xf numFmtId="0" fontId="307" fillId="40" borderId="302" applyNumberFormat="0" applyAlignment="0" applyProtection="0"/>
    <xf numFmtId="0" fontId="65" fillId="49" borderId="175" applyNumberFormat="0" applyAlignment="0" applyProtection="0"/>
    <xf numFmtId="0" fontId="65" fillId="39" borderId="115" applyNumberFormat="0" applyAlignment="0" applyProtection="0"/>
    <xf numFmtId="0" fontId="65" fillId="49" borderId="223" applyNumberFormat="0" applyAlignment="0" applyProtection="0"/>
    <xf numFmtId="0" fontId="347" fillId="0" borderId="117" applyNumberFormat="0" applyFill="0" applyAlignment="0" applyProtection="0"/>
    <xf numFmtId="0" fontId="41" fillId="0" borderId="253">
      <alignment horizontal="left" vertical="center"/>
    </xf>
    <xf numFmtId="190" fontId="88" fillId="80" borderId="246" applyNumberFormat="0" applyAlignment="0" applyProtection="0"/>
    <xf numFmtId="0" fontId="67" fillId="0" borderId="297" applyNumberFormat="0" applyFill="0" applyAlignment="0" applyProtection="0"/>
    <xf numFmtId="10" fontId="5" fillId="3" borderId="264" applyNumberFormat="0" applyBorder="0" applyAlignment="0" applyProtection="0"/>
    <xf numFmtId="190" fontId="241" fillId="49" borderId="187" applyNumberFormat="0" applyAlignment="0" applyProtection="0"/>
    <xf numFmtId="190" fontId="72" fillId="0" borderId="291" applyNumberFormat="0" applyFill="0" applyAlignment="0" applyProtection="0"/>
    <xf numFmtId="0" fontId="255" fillId="1" borderId="205" applyNumberFormat="0" applyFont="0" applyAlignment="0">
      <alignment horizontal="center"/>
    </xf>
    <xf numFmtId="0" fontId="4" fillId="37" borderId="354" applyNumberFormat="0" applyFont="0" applyAlignment="0" applyProtection="0"/>
    <xf numFmtId="0" fontId="255" fillId="1" borderId="169" applyNumberFormat="0" applyFont="0" applyAlignment="0">
      <alignment horizontal="center"/>
    </xf>
    <xf numFmtId="190" fontId="135" fillId="37" borderId="246" applyNumberFormat="0" applyFont="0" applyAlignment="0" applyProtection="0"/>
    <xf numFmtId="190" fontId="72" fillId="0" borderId="339" applyNumberFormat="0" applyFill="0" applyAlignment="0" applyProtection="0"/>
    <xf numFmtId="0" fontId="255" fillId="1" borderId="217" applyNumberFormat="0" applyFont="0" applyAlignment="0">
      <alignment horizontal="center"/>
    </xf>
    <xf numFmtId="0" fontId="41" fillId="0" borderId="253">
      <alignment horizontal="left" vertical="center"/>
    </xf>
    <xf numFmtId="190" fontId="88" fillId="80" borderId="246" applyNumberFormat="0" applyAlignment="0" applyProtection="0"/>
    <xf numFmtId="10" fontId="5" fillId="3" borderId="348" applyNumberFormat="0" applyBorder="0" applyAlignment="0" applyProtection="0"/>
    <xf numFmtId="10" fontId="5" fillId="3" borderId="144" applyNumberFormat="0" applyBorder="0" applyAlignment="0" applyProtection="0"/>
    <xf numFmtId="0" fontId="88" fillId="80" borderId="258" applyNumberFormat="0" applyAlignment="0" applyProtection="0"/>
    <xf numFmtId="0" fontId="255" fillId="1" borderId="169" applyNumberFormat="0" applyFont="0" applyAlignment="0">
      <alignment horizontal="center"/>
    </xf>
    <xf numFmtId="0" fontId="55" fillId="49" borderId="230" applyNumberFormat="0" applyAlignment="0" applyProtection="0"/>
    <xf numFmtId="10" fontId="5" fillId="3" borderId="144" applyNumberFormat="0" applyBorder="0" applyAlignment="0" applyProtection="0"/>
    <xf numFmtId="190" fontId="88" fillId="80" borderId="174" applyNumberFormat="0" applyAlignment="0" applyProtection="0"/>
    <xf numFmtId="10" fontId="5" fillId="3" borderId="108" applyNumberFormat="0" applyBorder="0" applyAlignment="0" applyProtection="0"/>
    <xf numFmtId="0" fontId="354" fillId="0" borderId="392" applyNumberFormat="0" applyFill="0" applyAlignment="0" applyProtection="0"/>
    <xf numFmtId="190" fontId="135" fillId="37" borderId="318" applyNumberFormat="0" applyFont="0" applyAlignment="0" applyProtection="0"/>
    <xf numFmtId="0" fontId="255" fillId="1" borderId="265" applyNumberFormat="0" applyFont="0" applyAlignment="0">
      <alignment horizontal="center"/>
    </xf>
    <xf numFmtId="190" fontId="287" fillId="39" borderId="170" applyNumberFormat="0" applyAlignment="0" applyProtection="0"/>
    <xf numFmtId="0" fontId="62" fillId="60" borderId="290" applyNumberFormat="0" applyAlignment="0" applyProtection="0"/>
    <xf numFmtId="190" fontId="278" fillId="0" borderId="201" applyNumberFormat="0" applyFill="0" applyAlignment="0" applyProtection="0"/>
    <xf numFmtId="190" fontId="314" fillId="49" borderId="280" applyNumberFormat="0" applyAlignment="0" applyProtection="0"/>
    <xf numFmtId="0" fontId="55" fillId="49" borderId="170" applyNumberFormat="0" applyAlignment="0" applyProtection="0"/>
    <xf numFmtId="0" fontId="62" fillId="40" borderId="254" applyNumberFormat="0" applyAlignment="0" applyProtection="0"/>
    <xf numFmtId="0" fontId="255" fillId="1" borderId="121" applyNumberFormat="0" applyFont="0" applyAlignment="0">
      <alignment horizontal="center"/>
    </xf>
    <xf numFmtId="0" fontId="4" fillId="0" borderId="125" applyBorder="0">
      <alignment horizontal="right"/>
    </xf>
    <xf numFmtId="0" fontId="287" fillId="39" borderId="182" applyNumberFormat="0" applyAlignment="0" applyProtection="0"/>
    <xf numFmtId="10" fontId="5" fillId="3" borderId="192" applyNumberFormat="0" applyBorder="0" applyAlignment="0" applyProtection="0"/>
    <xf numFmtId="0" fontId="373" fillId="37" borderId="126" applyNumberFormat="0" applyFont="0" applyAlignment="0" applyProtection="0"/>
    <xf numFmtId="190" fontId="308" fillId="40" borderId="110" applyNumberFormat="0" applyAlignment="0" applyProtection="0"/>
    <xf numFmtId="0" fontId="29" fillId="37" borderId="114" applyNumberFormat="0" applyFon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0" fontId="29" fillId="37" borderId="114" applyNumberFormat="0" applyFont="0" applyAlignment="0" applyProtection="0"/>
    <xf numFmtId="190" fontId="61" fillId="49" borderId="112" applyNumberFormat="0" applyAlignment="0" applyProtection="0"/>
    <xf numFmtId="190" fontId="308" fillId="40" borderId="110" applyNumberFormat="0" applyAlignment="0" applyProtection="0"/>
    <xf numFmtId="190" fontId="307" fillId="40" borderId="110" applyNumberFormat="0" applyAlignment="0" applyProtection="0"/>
    <xf numFmtId="0" fontId="287" fillId="3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55" fillId="49" borderId="110" applyNumberFormat="0" applyAlignment="0" applyProtection="0"/>
    <xf numFmtId="0" fontId="287" fillId="39" borderId="110" applyNumberFormat="0" applyAlignment="0" applyProtection="0"/>
    <xf numFmtId="0" fontId="4" fillId="0" borderId="137" applyBorder="0">
      <alignment horizontal="right"/>
    </xf>
    <xf numFmtId="190" fontId="287" fillId="39" borderId="290" applyNumberFormat="0" applyAlignment="0" applyProtection="0"/>
    <xf numFmtId="190" fontId="65" fillId="49" borderId="175" applyNumberFormat="0" applyAlignment="0" applyProtection="0"/>
    <xf numFmtId="190" fontId="314" fillId="49" borderId="208" applyNumberFormat="0" applyAlignment="0" applyProtection="0"/>
    <xf numFmtId="0" fontId="88" fillId="80" borderId="114" applyNumberFormat="0" applyAlignment="0" applyProtection="0"/>
    <xf numFmtId="190" fontId="88" fillId="80" borderId="114" applyNumberFormat="0" applyAlignment="0" applyProtection="0"/>
    <xf numFmtId="0" fontId="255" fillId="1" borderId="217" applyNumberFormat="0" applyFont="0" applyAlignment="0">
      <alignment horizontal="center"/>
    </xf>
    <xf numFmtId="0" fontId="55" fillId="49" borderId="110" applyNumberFormat="0" applyAlignment="0" applyProtection="0"/>
    <xf numFmtId="0" fontId="41" fillId="0" borderId="109">
      <alignment horizontal="left" vertical="center"/>
    </xf>
    <xf numFmtId="190" fontId="61" fillId="49" borderId="112" applyNumberFormat="0" applyAlignment="0" applyProtection="0"/>
    <xf numFmtId="190" fontId="314" fillId="49" borderId="112" applyNumberFormat="0" applyAlignment="0" applyProtection="0"/>
    <xf numFmtId="190" fontId="67" fillId="0" borderId="111" applyNumberFormat="0" applyFill="0" applyAlignment="0" applyProtection="0"/>
    <xf numFmtId="190" fontId="88" fillId="80" borderId="174" applyNumberFormat="0" applyAlignment="0" applyProtection="0"/>
    <xf numFmtId="0" fontId="41" fillId="0" borderId="373">
      <alignment horizontal="left" vertical="center"/>
    </xf>
    <xf numFmtId="0" fontId="255" fillId="1" borderId="121" applyNumberFormat="0" applyFont="0" applyAlignment="0">
      <alignment horizontal="center"/>
    </xf>
    <xf numFmtId="190" fontId="243" fillId="49" borderId="127" applyNumberFormat="0" applyAlignment="0" applyProtection="0"/>
    <xf numFmtId="10" fontId="5" fillId="3" borderId="108" applyNumberFormat="0" applyBorder="0" applyAlignment="0" applyProtection="0"/>
    <xf numFmtId="0" fontId="62" fillId="60" borderId="122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90" fontId="32" fillId="37" borderId="318" applyNumberFormat="0" applyFont="0" applyAlignment="0" applyProtection="0"/>
    <xf numFmtId="190" fontId="279" fillId="0" borderId="369" applyNumberFormat="0" applyFill="0" applyAlignment="0" applyProtection="0"/>
    <xf numFmtId="0" fontId="285" fillId="49" borderId="122" applyNumberFormat="0" applyAlignment="0" applyProtection="0"/>
    <xf numFmtId="190" fontId="61" fillId="49" borderId="184" applyNumberFormat="0" applyAlignment="0" applyProtection="0"/>
    <xf numFmtId="0" fontId="41" fillId="0" borderId="109">
      <alignment horizontal="left" vertical="center"/>
    </xf>
    <xf numFmtId="0" fontId="88" fillId="80" borderId="246" applyNumberFormat="0" applyAlignment="0" applyProtection="0"/>
    <xf numFmtId="0" fontId="62" fillId="60" borderId="158" applyNumberFormat="0" applyAlignment="0" applyProtection="0"/>
    <xf numFmtId="0" fontId="41" fillId="0" borderId="133">
      <alignment horizontal="left" vertical="center"/>
    </xf>
    <xf numFmtId="0" fontId="41" fillId="0" borderId="253">
      <alignment horizontal="left" vertical="center"/>
    </xf>
    <xf numFmtId="0" fontId="41" fillId="0" borderId="157">
      <alignment horizontal="left" vertical="center"/>
    </xf>
    <xf numFmtId="190" fontId="307" fillId="40" borderId="218" applyNumberFormat="0" applyAlignment="0" applyProtection="0"/>
    <xf numFmtId="10" fontId="5" fillId="3" borderId="168" applyNumberFormat="0" applyBorder="0" applyAlignment="0" applyProtection="0"/>
    <xf numFmtId="190" fontId="243" fillId="49" borderId="163" applyNumberFormat="0" applyAlignment="0" applyProtection="0"/>
    <xf numFmtId="190" fontId="279" fillId="0" borderId="177" applyNumberFormat="0" applyFill="0" applyAlignment="0" applyProtection="0"/>
    <xf numFmtId="10" fontId="5" fillId="3" borderId="156" applyNumberFormat="0" applyBorder="0" applyAlignment="0" applyProtection="0"/>
    <xf numFmtId="190" fontId="37" fillId="37" borderId="186" applyNumberFormat="0" applyFont="0" applyAlignment="0" applyProtection="0"/>
    <xf numFmtId="10" fontId="5" fillId="3" borderId="360" applyNumberFormat="0" applyBorder="0" applyAlignment="0" applyProtection="0"/>
    <xf numFmtId="0" fontId="41" fillId="0" borderId="241">
      <alignment horizontal="left" vertical="center"/>
    </xf>
    <xf numFmtId="190" fontId="307" fillId="40" borderId="326" applyNumberFormat="0" applyAlignment="0" applyProtection="0"/>
    <xf numFmtId="190" fontId="278" fillId="0" borderId="344" applyNumberFormat="0" applyFill="0" applyAlignment="0" applyProtection="0"/>
    <xf numFmtId="10" fontId="5" fillId="3" borderId="228" applyNumberFormat="0" applyBorder="0" applyAlignment="0" applyProtection="0"/>
    <xf numFmtId="0" fontId="347" fillId="0" borderId="200" applyNumberFormat="0" applyFill="0" applyAlignment="0" applyProtection="0"/>
    <xf numFmtId="190" fontId="140" fillId="49" borderId="218" applyNumberFormat="0" applyAlignment="0" applyProtection="0"/>
    <xf numFmtId="190" fontId="278" fillId="0" borderId="381" applyNumberFormat="0" applyFill="0" applyAlignment="0" applyProtection="0"/>
    <xf numFmtId="0" fontId="255" fillId="1" borderId="253" applyNumberFormat="0" applyFont="0" applyAlignment="0">
      <alignment horizontal="center"/>
    </xf>
    <xf numFmtId="0" fontId="41" fillId="0" borderId="385">
      <alignment horizontal="left" vertical="center"/>
    </xf>
    <xf numFmtId="0" fontId="67" fillId="0" borderId="272" applyNumberFormat="0" applyFill="0" applyAlignment="0" applyProtection="0"/>
    <xf numFmtId="190" fontId="88" fillId="80" borderId="294" applyNumberFormat="0" applyAlignment="0" applyProtection="0"/>
    <xf numFmtId="0" fontId="65" fillId="49" borderId="187" applyNumberFormat="0" applyAlignment="0" applyProtection="0"/>
    <xf numFmtId="0" fontId="67" fillId="0" borderId="333" applyNumberFormat="0" applyFill="0" applyAlignment="0" applyProtection="0"/>
    <xf numFmtId="190" fontId="32" fillId="37" borderId="210" applyNumberFormat="0" applyFont="0" applyAlignment="0" applyProtection="0"/>
    <xf numFmtId="190" fontId="243" fillId="49" borderId="247" applyNumberFormat="0" applyAlignment="0" applyProtection="0"/>
    <xf numFmtId="0" fontId="29" fillId="37" borderId="378" applyNumberFormat="0" applyFont="0" applyAlignment="0" applyProtection="0"/>
    <xf numFmtId="0" fontId="30" fillId="37" borderId="198" applyNumberFormat="0" applyFont="0" applyAlignment="0" applyProtection="0"/>
    <xf numFmtId="190" fontId="285" fillId="49" borderId="170" applyNumberFormat="0" applyAlignment="0" applyProtection="0"/>
    <xf numFmtId="10" fontId="5" fillId="3" borderId="204" applyNumberFormat="0" applyBorder="0" applyAlignment="0" applyProtection="0"/>
    <xf numFmtId="190" fontId="65" fillId="39" borderId="199" applyNumberFormat="0" applyAlignment="0" applyProtection="0"/>
    <xf numFmtId="190" fontId="308" fillId="40" borderId="194" applyNumberFormat="0" applyAlignment="0" applyProtection="0"/>
    <xf numFmtId="190" fontId="88" fillId="80" borderId="210" applyNumberFormat="0" applyAlignment="0" applyProtection="0"/>
    <xf numFmtId="0" fontId="255" fillId="1" borderId="265" applyNumberFormat="0" applyFont="0" applyAlignment="0">
      <alignment horizontal="center"/>
    </xf>
    <xf numFmtId="190" fontId="278" fillId="0" borderId="284" applyNumberFormat="0" applyFill="0" applyAlignment="0" applyProtection="0"/>
    <xf numFmtId="10" fontId="5" fillId="3" borderId="168" applyNumberFormat="0" applyBorder="0" applyAlignment="0" applyProtection="0"/>
    <xf numFmtId="10" fontId="5" fillId="3" borderId="144" applyNumberFormat="0" applyBorder="0" applyAlignment="0" applyProtection="0"/>
    <xf numFmtId="0" fontId="88" fillId="80" borderId="270" applyNumberFormat="0" applyAlignment="0" applyProtection="0"/>
    <xf numFmtId="10" fontId="5" fillId="3" borderId="372" applyNumberFormat="0" applyBorder="0" applyAlignment="0" applyProtection="0"/>
    <xf numFmtId="10" fontId="5" fillId="3" borderId="144" applyNumberFormat="0" applyBorder="0" applyAlignment="0" applyProtection="0"/>
    <xf numFmtId="190" fontId="65" fillId="49" borderId="151" applyNumberFormat="0" applyAlignment="0" applyProtection="0"/>
    <xf numFmtId="0" fontId="62" fillId="40" borderId="374" applyNumberFormat="0" applyAlignment="0" applyProtection="0"/>
    <xf numFmtId="0" fontId="255" fillId="1" borderId="229" applyNumberFormat="0" applyFont="0" applyAlignment="0">
      <alignment horizontal="center"/>
    </xf>
    <xf numFmtId="0" fontId="41" fillId="0" borderId="133">
      <alignment horizontal="left" vertical="center"/>
    </xf>
    <xf numFmtId="0" fontId="67" fillId="0" borderId="332" applyNumberFormat="0" applyFill="0" applyAlignment="0" applyProtection="0"/>
    <xf numFmtId="0" fontId="65" fillId="49" borderId="295" applyNumberFormat="0" applyAlignment="0" applyProtection="0"/>
    <xf numFmtId="0" fontId="88" fillId="80" borderId="258" applyNumberFormat="0" applyAlignment="0" applyProtection="0"/>
    <xf numFmtId="0" fontId="67" fillId="0" borderId="165" applyNumberFormat="0" applyFill="0" applyAlignment="0" applyProtection="0"/>
    <xf numFmtId="0" fontId="4" fillId="37" borderId="282" applyNumberFormat="0" applyFont="0" applyAlignment="0" applyProtection="0"/>
    <xf numFmtId="0" fontId="88" fillId="80" borderId="198" applyNumberFormat="0" applyAlignment="0" applyProtection="0"/>
    <xf numFmtId="190" fontId="37" fillId="37" borderId="282" applyNumberFormat="0" applyFont="0" applyAlignment="0" applyProtection="0"/>
    <xf numFmtId="190" fontId="88" fillId="80" borderId="210" applyNumberFormat="0" applyAlignment="0" applyProtection="0"/>
    <xf numFmtId="0" fontId="287" fillId="39" borderId="182" applyNumberFormat="0" applyAlignment="0" applyProtection="0"/>
    <xf numFmtId="0" fontId="255" fillId="1" borderId="241" applyNumberFormat="0" applyFont="0" applyAlignment="0">
      <alignment horizontal="center"/>
    </xf>
    <xf numFmtId="0" fontId="30" fillId="37" borderId="210" applyNumberFormat="0" applyFont="0" applyAlignment="0" applyProtection="0"/>
    <xf numFmtId="190" fontId="65" fillId="39" borderId="283" applyNumberFormat="0" applyAlignment="0" applyProtection="0"/>
    <xf numFmtId="190" fontId="67" fillId="0" borderId="171" applyNumberFormat="0" applyFill="0" applyAlignment="0" applyProtection="0"/>
    <xf numFmtId="0" fontId="41" fillId="0" borderId="265">
      <alignment horizontal="left" vertical="center"/>
    </xf>
    <xf numFmtId="0" fontId="88" fillId="80" borderId="234" applyNumberFormat="0" applyAlignment="0" applyProtection="0"/>
    <xf numFmtId="0" fontId="255" fillId="1" borderId="205" applyNumberFormat="0" applyFont="0" applyAlignment="0">
      <alignment horizontal="center"/>
    </xf>
    <xf numFmtId="10" fontId="5" fillId="3" borderId="384" applyNumberFormat="0" applyBorder="0" applyAlignment="0" applyProtection="0"/>
    <xf numFmtId="0" fontId="255" fillId="1" borderId="121" applyNumberFormat="0" applyFont="0" applyAlignment="0">
      <alignment horizontal="center"/>
    </xf>
    <xf numFmtId="0" fontId="41" fillId="0" borderId="121">
      <alignment horizontal="left" vertical="center"/>
    </xf>
    <xf numFmtId="0" fontId="55" fillId="49" borderId="122" applyNumberFormat="0" applyAlignment="0" applyProtection="0"/>
    <xf numFmtId="0" fontId="65" fillId="49" borderId="127" applyNumberFormat="0" applyAlignment="0" applyProtection="0"/>
    <xf numFmtId="0" fontId="255" fillId="1" borderId="133" applyNumberFormat="0" applyFont="0" applyAlignment="0">
      <alignment horizontal="center"/>
    </xf>
    <xf numFmtId="190" fontId="88" fillId="80" borderId="138" applyNumberFormat="0" applyAlignment="0" applyProtection="0"/>
    <xf numFmtId="0" fontId="41" fillId="0" borderId="133">
      <alignment horizontal="left" vertical="center"/>
    </xf>
    <xf numFmtId="190" fontId="88" fillId="80" borderId="138" applyNumberFormat="0" applyAlignment="0" applyProtection="0"/>
    <xf numFmtId="0" fontId="41" fillId="0" borderId="157">
      <alignment horizontal="left" vertical="center"/>
    </xf>
    <xf numFmtId="0" fontId="41" fillId="0" borderId="217">
      <alignment horizontal="left" vertical="center"/>
    </xf>
    <xf numFmtId="190" fontId="307" fillId="40" borderId="170" applyNumberFormat="0" applyAlignment="0" applyProtection="0"/>
    <xf numFmtId="10" fontId="5" fillId="3" borderId="192" applyNumberFormat="0" applyBorder="0" applyAlignment="0" applyProtection="0"/>
    <xf numFmtId="190" fontId="88" fillId="80" borderId="342" applyNumberFormat="0" applyAlignment="0" applyProtection="0"/>
    <xf numFmtId="0" fontId="4" fillId="37" borderId="378" applyNumberFormat="0" applyFont="0" applyAlignment="0" applyProtection="0"/>
    <xf numFmtId="0" fontId="62" fillId="40" borderId="170" applyNumberFormat="0" applyAlignment="0" applyProtection="0"/>
    <xf numFmtId="190" fontId="286" fillId="49" borderId="206" applyNumberFormat="0" applyAlignment="0" applyProtection="0"/>
    <xf numFmtId="0" fontId="255" fillId="1" borderId="145" applyNumberFormat="0" applyFont="0" applyAlignment="0">
      <alignment horizontal="center"/>
    </xf>
    <xf numFmtId="0" fontId="29" fillId="37" borderId="174" applyNumberFormat="0" applyFont="0" applyAlignment="0" applyProtection="0"/>
    <xf numFmtId="190" fontId="62" fillId="39" borderId="374" applyNumberFormat="0" applyAlignment="0" applyProtection="0"/>
    <xf numFmtId="190" fontId="140" fillId="49" borderId="362" applyNumberFormat="0" applyAlignment="0" applyProtection="0"/>
    <xf numFmtId="190" fontId="67" fillId="0" borderId="123" applyNumberFormat="0" applyFill="0" applyAlignment="0" applyProtection="0"/>
    <xf numFmtId="0" fontId="88" fillId="80" borderId="330" applyNumberFormat="0" applyAlignment="0" applyProtection="0"/>
    <xf numFmtId="10" fontId="5" fillId="3" borderId="228" applyNumberFormat="0" applyBorder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0" fontId="41" fillId="0" borderId="181">
      <alignment horizontal="left" vertical="center"/>
    </xf>
    <xf numFmtId="190" fontId="62" fillId="39" borderId="230" applyNumberFormat="0" applyAlignment="0" applyProtection="0"/>
    <xf numFmtId="10" fontId="5" fillId="3" borderId="288" applyNumberFormat="0" applyBorder="0" applyAlignment="0" applyProtection="0"/>
    <xf numFmtId="0" fontId="255" fillId="1" borderId="157" applyNumberFormat="0" applyFont="0" applyAlignment="0">
      <alignment horizontal="center"/>
    </xf>
    <xf numFmtId="0" fontId="67" fillId="0" borderId="201" applyNumberFormat="0" applyFill="0" applyAlignment="0" applyProtection="0"/>
    <xf numFmtId="0" fontId="67" fillId="0" borderId="284" applyNumberFormat="0" applyFill="0" applyAlignment="0" applyProtection="0"/>
    <xf numFmtId="0" fontId="255" fillId="1" borderId="181" applyNumberFormat="0" applyFont="0" applyAlignment="0">
      <alignment horizontal="center"/>
    </xf>
    <xf numFmtId="10" fontId="5" fillId="3" borderId="204" applyNumberFormat="0" applyBorder="0" applyAlignment="0" applyProtection="0"/>
    <xf numFmtId="10" fontId="5" fillId="3" borderId="336" applyNumberFormat="0" applyBorder="0" applyAlignment="0" applyProtection="0"/>
    <xf numFmtId="10" fontId="5" fillId="3" borderId="336" applyNumberFormat="0" applyBorder="0" applyAlignment="0" applyProtection="0"/>
    <xf numFmtId="0" fontId="4" fillId="0" borderId="317" applyBorder="0">
      <alignment horizontal="right"/>
    </xf>
    <xf numFmtId="0" fontId="88" fillId="80" borderId="378" applyNumberFormat="0" applyAlignment="0" applyProtection="0"/>
    <xf numFmtId="190" fontId="67" fillId="0" borderId="243" applyNumberFormat="0" applyFill="0" applyAlignment="0" applyProtection="0"/>
    <xf numFmtId="0" fontId="255" fillId="1" borderId="193" applyNumberFormat="0" applyFont="0" applyAlignment="0">
      <alignment horizontal="center"/>
    </xf>
    <xf numFmtId="0" fontId="55" fillId="49" borderId="194" applyNumberFormat="0" applyAlignment="0" applyProtection="0"/>
    <xf numFmtId="0" fontId="255" fillId="1" borderId="361" applyNumberFormat="0" applyFont="0" applyAlignment="0">
      <alignment horizontal="center"/>
    </xf>
    <xf numFmtId="190" fontId="88" fillId="80" borderId="162" applyNumberFormat="0" applyAlignment="0" applyProtection="0"/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0" fontId="88" fillId="80" borderId="174" applyNumberFormat="0" applyAlignment="0" applyProtection="0"/>
    <xf numFmtId="190" fontId="278" fillId="0" borderId="285" applyNumberFormat="0" applyFill="0" applyAlignment="0" applyProtection="0"/>
    <xf numFmtId="190" fontId="308" fillId="40" borderId="278" applyNumberFormat="0" applyAlignment="0" applyProtection="0"/>
    <xf numFmtId="190" fontId="88" fillId="80" borderId="270" applyNumberFormat="0" applyAlignment="0" applyProtection="0"/>
    <xf numFmtId="0" fontId="88" fillId="80" borderId="162" applyNumberFormat="0" applyAlignment="0" applyProtection="0"/>
    <xf numFmtId="0" fontId="88" fillId="80" borderId="234" applyNumberFormat="0" applyAlignment="0" applyProtection="0"/>
    <xf numFmtId="0" fontId="41" fillId="0" borderId="217">
      <alignment horizontal="left" vertical="center"/>
    </xf>
    <xf numFmtId="0" fontId="255" fillId="1" borderId="241" applyNumberFormat="0" applyFont="0" applyAlignment="0">
      <alignment horizontal="center"/>
    </xf>
    <xf numFmtId="190" fontId="37" fillId="37" borderId="390" applyNumberFormat="0" applyFont="0" applyAlignment="0" applyProtection="0"/>
    <xf numFmtId="190" fontId="61" fillId="49" borderId="172" applyNumberFormat="0" applyAlignment="0" applyProtection="0"/>
    <xf numFmtId="190" fontId="278" fillId="0" borderId="128" applyNumberFormat="0" applyFill="0" applyAlignment="0" applyProtection="0"/>
    <xf numFmtId="190" fontId="286" fillId="49" borderId="386" applyNumberFormat="0" applyAlignment="0" applyProtection="0"/>
    <xf numFmtId="0" fontId="65" fillId="39" borderId="139" applyNumberFormat="0" applyAlignment="0" applyProtection="0"/>
    <xf numFmtId="0" fontId="32" fillId="37" borderId="366" applyNumberFormat="0" applyFont="0" applyAlignment="0" applyProtection="0"/>
    <xf numFmtId="190" fontId="135" fillId="37" borderId="186" applyNumberFormat="0" applyFont="0" applyAlignment="0" applyProtection="0"/>
    <xf numFmtId="0" fontId="88" fillId="80" borderId="162" applyNumberFormat="0" applyAlignment="0" applyProtection="0"/>
    <xf numFmtId="0" fontId="62" fillId="40" borderId="134" applyNumberFormat="0" applyAlignment="0" applyProtection="0"/>
    <xf numFmtId="0" fontId="255" fillId="1" borderId="133" applyNumberFormat="0" applyFont="0" applyAlignment="0">
      <alignment horizontal="center"/>
    </xf>
    <xf numFmtId="190" fontId="88" fillId="80" borderId="258" applyNumberFormat="0" applyAlignment="0" applyProtection="0"/>
    <xf numFmtId="10" fontId="5" fillId="3" borderId="132" applyNumberFormat="0" applyBorder="0" applyAlignment="0" applyProtection="0"/>
    <xf numFmtId="0" fontId="62" fillId="40" borderId="134" applyNumberFormat="0" applyAlignment="0" applyProtection="0"/>
    <xf numFmtId="190" fontId="88" fillId="80" borderId="318" applyNumberFormat="0" applyAlignment="0" applyProtection="0"/>
    <xf numFmtId="190" fontId="32" fillId="37" borderId="318" applyNumberFormat="0" applyFont="0" applyAlignment="0" applyProtection="0"/>
    <xf numFmtId="0" fontId="379" fillId="52" borderId="146" applyNumberFormat="0" applyAlignment="0" applyProtection="0"/>
    <xf numFmtId="10" fontId="5" fillId="3" borderId="168" applyNumberFormat="0" applyBorder="0" applyAlignment="0" applyProtection="0"/>
    <xf numFmtId="10" fontId="5" fillId="3" borderId="300" applyNumberFormat="0" applyBorder="0" applyAlignment="0" applyProtection="0"/>
    <xf numFmtId="190" fontId="307" fillId="40" borderId="350" applyNumberFormat="0" applyAlignment="0" applyProtection="0"/>
    <xf numFmtId="0" fontId="4" fillId="37" borderId="198" applyNumberFormat="0" applyFont="0" applyAlignment="0" applyProtection="0"/>
    <xf numFmtId="10" fontId="5" fillId="3" borderId="252" applyNumberFormat="0" applyBorder="0" applyAlignment="0" applyProtection="0"/>
    <xf numFmtId="10" fontId="5" fillId="3" borderId="240" applyNumberFormat="0" applyBorder="0" applyAlignment="0" applyProtection="0"/>
    <xf numFmtId="0" fontId="41" fillId="0" borderId="157">
      <alignment horizontal="left" vertical="center"/>
    </xf>
    <xf numFmtId="0" fontId="255" fillId="1" borderId="229" applyNumberFormat="0" applyFont="0" applyAlignment="0">
      <alignment horizontal="center"/>
    </xf>
    <xf numFmtId="0" fontId="62" fillId="60" borderId="338" applyNumberFormat="0" applyAlignment="0" applyProtection="0"/>
    <xf numFmtId="0" fontId="65" fillId="39" borderId="199" applyNumberFormat="0" applyAlignment="0" applyProtection="0"/>
    <xf numFmtId="10" fontId="5" fillId="3" borderId="156" applyNumberFormat="0" applyBorder="0" applyAlignment="0" applyProtection="0"/>
    <xf numFmtId="190" fontId="88" fillId="80" borderId="126" applyNumberFormat="0" applyAlignment="0" applyProtection="0"/>
    <xf numFmtId="0" fontId="88" fillId="80" borderId="126" applyNumberFormat="0" applyAlignment="0" applyProtection="0"/>
    <xf numFmtId="190" fontId="72" fillId="0" borderId="255" applyNumberFormat="0" applyFill="0" applyAlignment="0" applyProtection="0"/>
    <xf numFmtId="190" fontId="88" fillId="80" borderId="330" applyNumberFormat="0" applyAlignment="0" applyProtection="0"/>
    <xf numFmtId="190" fontId="286" fillId="49" borderId="134" applyNumberFormat="0" applyAlignment="0" applyProtection="0"/>
    <xf numFmtId="190" fontId="88" fillId="80" borderId="222" applyNumberFormat="0" applyAlignment="0" applyProtection="0"/>
    <xf numFmtId="0" fontId="29" fillId="37" borderId="270" applyNumberFormat="0" applyFont="0" applyAlignment="0" applyProtection="0"/>
    <xf numFmtId="0" fontId="55" fillId="49" borderId="206" applyNumberFormat="0" applyAlignment="0" applyProtection="0"/>
    <xf numFmtId="0" fontId="65" fillId="49" borderId="235" applyNumberFormat="0" applyAlignment="0" applyProtection="0"/>
    <xf numFmtId="190" fontId="241" fillId="49" borderId="319" applyNumberFormat="0" applyAlignment="0" applyProtection="0"/>
    <xf numFmtId="10" fontId="5" fillId="3" borderId="336" applyNumberFormat="0" applyBorder="0" applyAlignment="0" applyProtection="0"/>
    <xf numFmtId="190" fontId="88" fillId="80" borderId="138" applyNumberFormat="0" applyAlignment="0" applyProtection="0"/>
    <xf numFmtId="190" fontId="308" fillId="40" borderId="134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0" fontId="55" fillId="49" borderId="134" applyNumberFormat="0" applyAlignment="0" applyProtection="0"/>
    <xf numFmtId="0" fontId="62" fillId="60" borderId="242" applyNumberFormat="0" applyAlignment="0" applyProtection="0"/>
    <xf numFmtId="190" fontId="88" fillId="80" borderId="234" applyNumberFormat="0" applyAlignment="0" applyProtection="0"/>
    <xf numFmtId="0" fontId="55" fillId="49" borderId="350" applyNumberFormat="0" applyAlignment="0" applyProtection="0"/>
    <xf numFmtId="0" fontId="41" fillId="0" borderId="193">
      <alignment horizontal="left" vertical="center"/>
    </xf>
    <xf numFmtId="190" fontId="243" fillId="49" borderId="379" applyNumberFormat="0" applyAlignment="0" applyProtection="0"/>
    <xf numFmtId="0" fontId="255" fillId="1" borderId="217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88" fillId="80" borderId="138" applyNumberFormat="0" applyAlignment="0" applyProtection="0"/>
    <xf numFmtId="190" fontId="286" fillId="49" borderId="278" applyNumberFormat="0" applyAlignment="0" applyProtection="0"/>
    <xf numFmtId="0" fontId="41" fillId="0" borderId="193">
      <alignment horizontal="left" vertical="center"/>
    </xf>
    <xf numFmtId="10" fontId="5" fillId="3" borderId="168" applyNumberFormat="0" applyBorder="0" applyAlignment="0" applyProtection="0"/>
    <xf numFmtId="0" fontId="88" fillId="80" borderId="258" applyNumberFormat="0" applyAlignment="0" applyProtection="0"/>
    <xf numFmtId="190" fontId="67" fillId="0" borderId="303" applyNumberFormat="0" applyFill="0" applyAlignment="0" applyProtection="0"/>
    <xf numFmtId="0" fontId="62" fillId="40" borderId="146" applyNumberFormat="0" applyAlignment="0" applyProtection="0"/>
    <xf numFmtId="10" fontId="5" fillId="3" borderId="144" applyNumberFormat="0" applyBorder="0" applyAlignment="0" applyProtection="0"/>
    <xf numFmtId="0" fontId="255" fillId="1" borderId="145" applyNumberFormat="0" applyFont="0" applyAlignment="0">
      <alignment horizontal="center"/>
    </xf>
    <xf numFmtId="0" fontId="62" fillId="40" borderId="146" applyNumberFormat="0" applyAlignment="0" applyProtection="0"/>
    <xf numFmtId="0" fontId="65" fillId="39" borderId="151" applyNumberFormat="0" applyAlignment="0" applyProtection="0"/>
    <xf numFmtId="190" fontId="61" fillId="49" borderId="316" applyNumberFormat="0" applyAlignment="0" applyProtection="0"/>
    <xf numFmtId="190" fontId="285" fillId="49" borderId="254" applyNumberFormat="0" applyAlignment="0" applyProtection="0"/>
    <xf numFmtId="190" fontId="88" fillId="80" borderId="258" applyNumberFormat="0" applyAlignment="0" applyProtection="0"/>
    <xf numFmtId="0" fontId="88" fillId="80" borderId="186" applyNumberFormat="0" applyAlignment="0" applyProtection="0"/>
    <xf numFmtId="0" fontId="41" fillId="0" borderId="325">
      <alignment horizontal="left" vertical="center"/>
    </xf>
    <xf numFmtId="190" fontId="88" fillId="80" borderId="150" applyNumberFormat="0" applyAlignment="0" applyProtection="0"/>
    <xf numFmtId="190" fontId="88" fillId="80" borderId="150" applyNumberFormat="0" applyAlignment="0" applyProtection="0"/>
    <xf numFmtId="0" fontId="255" fillId="1" borderId="145" applyNumberFormat="0" applyFont="0" applyAlignment="0">
      <alignment horizontal="center"/>
    </xf>
    <xf numFmtId="0" fontId="65" fillId="49" borderId="139" applyNumberFormat="0" applyAlignment="0" applyProtection="0"/>
    <xf numFmtId="0" fontId="55" fillId="49" borderId="134" applyNumberFormat="0" applyAlignment="0" applyProtection="0"/>
    <xf numFmtId="0" fontId="41" fillId="0" borderId="253">
      <alignment horizontal="left" vertical="center"/>
    </xf>
    <xf numFmtId="190" fontId="135" fillId="37" borderId="222" applyNumberFormat="0" applyFont="0" applyAlignment="0" applyProtection="0"/>
    <xf numFmtId="10" fontId="5" fillId="3" borderId="204" applyNumberFormat="0" applyBorder="0" applyAlignment="0" applyProtection="0"/>
    <xf numFmtId="190" fontId="67" fillId="0" borderId="291" applyNumberFormat="0" applyFill="0" applyAlignment="0" applyProtection="0"/>
    <xf numFmtId="0" fontId="255" fillId="1" borderId="205" applyNumberFormat="0" applyFont="0" applyAlignment="0">
      <alignment horizontal="center"/>
    </xf>
    <xf numFmtId="0" fontId="41" fillId="0" borderId="205">
      <alignment horizontal="left" vertical="center"/>
    </xf>
    <xf numFmtId="0" fontId="255" fillId="1" borderId="169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10" fontId="5" fillId="3" borderId="336" applyNumberFormat="0" applyBorder="0" applyAlignment="0" applyProtection="0"/>
    <xf numFmtId="0" fontId="41" fillId="0" borderId="169">
      <alignment horizontal="left" vertical="center"/>
    </xf>
    <xf numFmtId="0" fontId="88" fillId="80" borderId="270" applyNumberFormat="0" applyAlignment="0" applyProtection="0"/>
    <xf numFmtId="0" fontId="41" fillId="0" borderId="145">
      <alignment horizontal="left" vertical="center"/>
    </xf>
    <xf numFmtId="190" fontId="72" fillId="0" borderId="171" applyNumberFormat="0" applyFill="0" applyAlignment="0" applyProtection="0"/>
    <xf numFmtId="10" fontId="5" fillId="3" borderId="120" applyNumberFormat="0" applyBorder="0" applyAlignment="0" applyProtection="0"/>
    <xf numFmtId="190" fontId="61" fillId="49" borderId="124" applyNumberFormat="0" applyAlignment="0" applyProtection="0"/>
    <xf numFmtId="190" fontId="37" fillId="37" borderId="342" applyNumberFormat="0" applyFont="0" applyAlignment="0" applyProtection="0"/>
    <xf numFmtId="190" fontId="278" fillId="0" borderId="189" applyNumberFormat="0" applyFill="0" applyAlignment="0" applyProtection="0"/>
    <xf numFmtId="0" fontId="287" fillId="39" borderId="122" applyNumberFormat="0" applyAlignment="0" applyProtection="0"/>
    <xf numFmtId="0" fontId="55" fillId="49" borderId="122" applyNumberFormat="0" applyAlignment="0" applyProtection="0"/>
    <xf numFmtId="0" fontId="255" fillId="1" borderId="12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0" fontId="287" fillId="39" borderId="122" applyNumberFormat="0" applyAlignment="0" applyProtection="0"/>
    <xf numFmtId="190" fontId="308" fillId="40" borderId="122" applyNumberFormat="0" applyAlignment="0" applyProtection="0"/>
    <xf numFmtId="190" fontId="61" fillId="49" borderId="124" applyNumberFormat="0" applyAlignment="0" applyProtection="0"/>
    <xf numFmtId="0" fontId="88" fillId="80" borderId="126" applyNumberFormat="0" applyAlignment="0" applyProtection="0"/>
    <xf numFmtId="190" fontId="88" fillId="80" borderId="126" applyNumberFormat="0" applyAlignment="0" applyProtection="0"/>
    <xf numFmtId="0" fontId="88" fillId="80" borderId="126" applyNumberFormat="0" applyAlignment="0" applyProtection="0"/>
    <xf numFmtId="0" fontId="255" fillId="1" borderId="193" applyNumberFormat="0" applyFont="0" applyAlignment="0">
      <alignment horizontal="center"/>
    </xf>
    <xf numFmtId="0" fontId="55" fillId="49" borderId="266" applyNumberFormat="0" applyAlignment="0" applyProtection="0"/>
    <xf numFmtId="0" fontId="255" fillId="1" borderId="313" applyNumberFormat="0" applyFont="0" applyAlignment="0">
      <alignment horizontal="center"/>
    </xf>
    <xf numFmtId="190" fontId="67" fillId="0" borderId="351" applyNumberFormat="0" applyFill="0" applyAlignment="0" applyProtection="0"/>
    <xf numFmtId="10" fontId="5" fillId="3" borderId="324" applyNumberFormat="0" applyBorder="0" applyAlignment="0" applyProtection="0"/>
    <xf numFmtId="190" fontId="88" fillId="80" borderId="210" applyNumberFormat="0" applyAlignment="0" applyProtection="0"/>
    <xf numFmtId="0" fontId="88" fillId="80" borderId="222" applyNumberFormat="0" applyAlignment="0" applyProtection="0"/>
    <xf numFmtId="0" fontId="347" fillId="0" borderId="129" applyNumberFormat="0" applyFill="0" applyAlignment="0" applyProtection="0"/>
    <xf numFmtId="190" fontId="88" fillId="80" borderId="198" applyNumberFormat="0" applyAlignment="0" applyProtection="0"/>
    <xf numFmtId="190" fontId="308" fillId="40" borderId="182" applyNumberFormat="0" applyAlignment="0" applyProtection="0"/>
    <xf numFmtId="190" fontId="67" fillId="0" borderId="333" applyNumberFormat="0" applyFill="0" applyAlignment="0" applyProtection="0"/>
    <xf numFmtId="0" fontId="255" fillId="1" borderId="217" applyNumberFormat="0" applyFont="0" applyAlignment="0">
      <alignment horizontal="center"/>
    </xf>
    <xf numFmtId="190" fontId="88" fillId="80" borderId="258" applyNumberFormat="0" applyAlignment="0" applyProtection="0"/>
    <xf numFmtId="190" fontId="243" fillId="49" borderId="355" applyNumberFormat="0" applyAlignment="0" applyProtection="0"/>
    <xf numFmtId="190" fontId="314" fillId="49" borderId="220" applyNumberFormat="0" applyAlignment="0" applyProtection="0"/>
    <xf numFmtId="190" fontId="62" fillId="60" borderId="338" applyNumberFormat="0" applyAlignment="0" applyProtection="0"/>
    <xf numFmtId="0" fontId="62" fillId="40" borderId="134" applyNumberFormat="0" applyAlignment="0" applyProtection="0"/>
    <xf numFmtId="190" fontId="88" fillId="80" borderId="150" applyNumberFormat="0" applyAlignment="0" applyProtection="0"/>
    <xf numFmtId="190" fontId="67" fillId="0" borderId="231" applyNumberFormat="0" applyFill="0" applyAlignment="0" applyProtection="0"/>
    <xf numFmtId="190" fontId="62" fillId="60" borderId="302" applyNumberFormat="0" applyAlignment="0" applyProtection="0"/>
    <xf numFmtId="190" fontId="307" fillId="40" borderId="182" applyNumberFormat="0" applyAlignment="0" applyProtection="0"/>
    <xf numFmtId="0" fontId="255" fillId="1" borderId="133" applyNumberFormat="0" applyFont="0" applyAlignment="0">
      <alignment horizontal="center"/>
    </xf>
    <xf numFmtId="10" fontId="5" fillId="3" borderId="108" applyNumberFormat="0" applyBorder="0" applyAlignment="0" applyProtection="0"/>
    <xf numFmtId="190" fontId="67" fillId="0" borderId="273" applyNumberFormat="0" applyFill="0" applyAlignment="0" applyProtection="0"/>
    <xf numFmtId="0" fontId="255" fillId="1" borderId="145" applyNumberFormat="0" applyFont="0" applyAlignment="0">
      <alignment horizontal="center"/>
    </xf>
    <xf numFmtId="0" fontId="67" fillId="0" borderId="309" applyNumberFormat="0" applyFill="0" applyAlignment="0" applyProtection="0"/>
    <xf numFmtId="0" fontId="41" fillId="0" borderId="241">
      <alignment horizontal="left" vertical="center"/>
    </xf>
    <xf numFmtId="0" fontId="72" fillId="0" borderId="339" applyNumberFormat="0" applyFill="0" applyAlignment="0" applyProtection="0"/>
    <xf numFmtId="0" fontId="255" fillId="1" borderId="193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190" fontId="286" fillId="49" borderId="122" applyNumberFormat="0" applyAlignment="0" applyProtection="0"/>
    <xf numFmtId="10" fontId="5" fillId="3" borderId="240" applyNumberFormat="0" applyBorder="0" applyAlignment="0" applyProtection="0"/>
    <xf numFmtId="10" fontId="5" fillId="3" borderId="216" applyNumberFormat="0" applyBorder="0" applyAlignment="0" applyProtection="0"/>
    <xf numFmtId="0" fontId="88" fillId="80" borderId="174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61" fillId="49" borderId="112" applyNumberFormat="0" applyAlignment="0" applyProtection="0"/>
    <xf numFmtId="190" fontId="88" fillId="80" borderId="114" applyNumberFormat="0" applyAlignment="0" applyProtection="0"/>
    <xf numFmtId="0" fontId="255" fillId="1" borderId="109" applyNumberFormat="0" applyFont="0" applyAlignment="0">
      <alignment horizontal="center"/>
    </xf>
    <xf numFmtId="10" fontId="5" fillId="3" borderId="144" applyNumberFormat="0" applyBorder="0" applyAlignment="0" applyProtection="0"/>
    <xf numFmtId="190" fontId="286" fillId="49" borderId="302" applyNumberFormat="0" applyAlignment="0" applyProtection="0"/>
    <xf numFmtId="0" fontId="88" fillId="80" borderId="186" applyNumberFormat="0" applyAlignment="0" applyProtection="0"/>
    <xf numFmtId="0" fontId="41" fillId="0" borderId="169">
      <alignment horizontal="left" vertical="center"/>
    </xf>
    <xf numFmtId="0" fontId="287" fillId="39" borderId="170" applyNumberFormat="0" applyAlignment="0" applyProtection="0"/>
    <xf numFmtId="0" fontId="41" fillId="0" borderId="109">
      <alignment horizontal="left" vertical="center"/>
    </xf>
    <xf numFmtId="190" fontId="286" fillId="49" borderId="182" applyNumberFormat="0" applyAlignment="0" applyProtection="0"/>
    <xf numFmtId="190" fontId="135" fillId="37" borderId="198" applyNumberFormat="0" applyFont="0" applyAlignment="0" applyProtection="0"/>
    <xf numFmtId="0" fontId="72" fillId="0" borderId="279" applyNumberFormat="0" applyFill="0" applyAlignment="0" applyProtection="0"/>
    <xf numFmtId="0" fontId="55" fillId="49" borderId="338" applyNumberFormat="0" applyAlignment="0" applyProtection="0"/>
    <xf numFmtId="0" fontId="41" fillId="0" borderId="193">
      <alignment horizontal="left" vertical="center"/>
    </xf>
    <xf numFmtId="190" fontId="308" fillId="40" borderId="350" applyNumberFormat="0" applyAlignment="0" applyProtection="0"/>
    <xf numFmtId="0" fontId="255" fillId="1" borderId="157" applyNumberFormat="0" applyFont="0" applyAlignment="0">
      <alignment horizontal="center"/>
    </xf>
    <xf numFmtId="0" fontId="41" fillId="0" borderId="145">
      <alignment horizontal="left" vertical="center"/>
    </xf>
    <xf numFmtId="190" fontId="67" fillId="0" borderId="153" applyNumberFormat="0" applyFill="0" applyAlignment="0" applyProtection="0"/>
    <xf numFmtId="190" fontId="314" fillId="49" borderId="256" applyNumberFormat="0" applyAlignment="0" applyProtection="0"/>
    <xf numFmtId="190" fontId="55" fillId="49" borderId="290" applyNumberFormat="0" applyAlignment="0" applyProtection="0"/>
    <xf numFmtId="0" fontId="88" fillId="80" borderId="270" applyNumberFormat="0" applyAlignment="0" applyProtection="0"/>
    <xf numFmtId="190" fontId="88" fillId="80" borderId="198" applyNumberFormat="0" applyAlignment="0" applyProtection="0"/>
    <xf numFmtId="10" fontId="5" fillId="3" borderId="252" applyNumberFormat="0" applyBorder="0" applyAlignment="0" applyProtection="0"/>
    <xf numFmtId="0" fontId="88" fillId="80" borderId="138" applyNumberFormat="0" applyAlignment="0" applyProtection="0"/>
    <xf numFmtId="10" fontId="5" fillId="3" borderId="384" applyNumberFormat="0" applyBorder="0" applyAlignment="0" applyProtection="0"/>
    <xf numFmtId="0" fontId="67" fillId="0" borderId="200" applyNumberFormat="0" applyFill="0" applyAlignment="0" applyProtection="0"/>
    <xf numFmtId="0" fontId="88" fillId="80" borderId="330" applyNumberFormat="0" applyAlignment="0" applyProtection="0"/>
    <xf numFmtId="190" fontId="88" fillId="80" borderId="174" applyNumberFormat="0" applyAlignment="0" applyProtection="0"/>
    <xf numFmtId="0" fontId="41" fillId="0" borderId="277">
      <alignment horizontal="left" vertical="center"/>
    </xf>
    <xf numFmtId="0" fontId="65" fillId="49" borderId="307" applyNumberFormat="0" applyAlignment="0" applyProtection="0"/>
    <xf numFmtId="190" fontId="61" fillId="49" borderId="148" applyNumberFormat="0" applyAlignment="0" applyProtection="0"/>
    <xf numFmtId="0" fontId="65" fillId="39" borderId="331" applyNumberFormat="0" applyAlignment="0" applyProtection="0"/>
    <xf numFmtId="0" fontId="41" fillId="0" borderId="181">
      <alignment horizontal="left" vertical="center"/>
    </xf>
    <xf numFmtId="0" fontId="41" fillId="0" borderId="229">
      <alignment horizontal="left" vertical="center"/>
    </xf>
    <xf numFmtId="0" fontId="287" fillId="39" borderId="206" applyNumberFormat="0" applyAlignment="0" applyProtection="0"/>
    <xf numFmtId="190" fontId="88" fillId="80" borderId="162" applyNumberFormat="0" applyAlignment="0" applyProtection="0"/>
    <xf numFmtId="0" fontId="62" fillId="40" borderId="194" applyNumberFormat="0" applyAlignment="0" applyProtection="0"/>
    <xf numFmtId="190" fontId="67" fillId="0" borderId="135" applyNumberFormat="0" applyFill="0" applyAlignment="0" applyProtection="0"/>
    <xf numFmtId="190" fontId="32" fillId="37" borderId="186" applyNumberFormat="0" applyFont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190" fontId="88" fillId="80" borderId="186" applyNumberFormat="0" applyAlignment="0" applyProtection="0"/>
    <xf numFmtId="0" fontId="41" fillId="0" borderId="325">
      <alignment horizontal="left" vertical="center"/>
    </xf>
    <xf numFmtId="0" fontId="374" fillId="39" borderId="283" applyNumberFormat="0" applyAlignment="0" applyProtection="0"/>
    <xf numFmtId="0" fontId="287" fillId="39" borderId="278" applyNumberFormat="0" applyAlignment="0" applyProtection="0"/>
    <xf numFmtId="10" fontId="5" fillId="3" borderId="204" applyNumberFormat="0" applyBorder="0" applyAlignment="0" applyProtection="0"/>
    <xf numFmtId="0" fontId="41" fillId="0" borderId="265">
      <alignment horizontal="left" vertical="center"/>
    </xf>
    <xf numFmtId="0" fontId="29" fillId="37" borderId="366" applyNumberFormat="0" applyFont="0" applyAlignment="0" applyProtection="0"/>
    <xf numFmtId="0" fontId="4" fillId="37" borderId="186" applyNumberFormat="0" applyFont="0" applyAlignment="0" applyProtection="0"/>
    <xf numFmtId="10" fontId="5" fillId="3" borderId="264" applyNumberFormat="0" applyBorder="0" applyAlignment="0" applyProtection="0"/>
    <xf numFmtId="0" fontId="41" fillId="0" borderId="241">
      <alignment horizontal="left" vertical="center"/>
    </xf>
    <xf numFmtId="0" fontId="88" fillId="80" borderId="306" applyNumberFormat="0" applyAlignment="0" applyProtection="0"/>
    <xf numFmtId="0" fontId="67" fillId="0" borderId="368" applyNumberFormat="0" applyFill="0" applyAlignment="0" applyProtection="0"/>
    <xf numFmtId="190" fontId="314" fillId="49" borderId="340" applyNumberFormat="0" applyAlignment="0" applyProtection="0"/>
    <xf numFmtId="0" fontId="88" fillId="80" borderId="282" applyNumberFormat="0" applyAlignment="0" applyProtection="0"/>
    <xf numFmtId="190" fontId="88" fillId="80" borderId="258" applyNumberFormat="0" applyAlignment="0" applyProtection="0"/>
    <xf numFmtId="0" fontId="88" fillId="80" borderId="186" applyNumberFormat="0" applyAlignment="0" applyProtection="0"/>
    <xf numFmtId="190" fontId="285" fillId="49" borderId="278" applyNumberFormat="0" applyAlignment="0" applyProtection="0"/>
    <xf numFmtId="0" fontId="41" fillId="0" borderId="169">
      <alignment horizontal="left" vertical="center"/>
    </xf>
    <xf numFmtId="0" fontId="88" fillId="80" borderId="330" applyNumberFormat="0" applyAlignment="0" applyProtection="0"/>
    <xf numFmtId="0" fontId="88" fillId="80" borderId="210" applyNumberFormat="0" applyAlignment="0" applyProtection="0"/>
    <xf numFmtId="0" fontId="255" fillId="1" borderId="181" applyNumberFormat="0" applyFont="0" applyAlignment="0">
      <alignment horizontal="center"/>
    </xf>
    <xf numFmtId="190" fontId="61" fillId="49" borderId="160" applyNumberFormat="0" applyAlignment="0" applyProtection="0"/>
    <xf numFmtId="0" fontId="287" fillId="39" borderId="158" applyNumberFormat="0" applyAlignment="0" applyProtection="0"/>
    <xf numFmtId="0" fontId="255" fillId="1" borderId="289" applyNumberFormat="0" applyFont="0" applyAlignment="0">
      <alignment horizontal="center"/>
    </xf>
    <xf numFmtId="0" fontId="88" fillId="80" borderId="186" applyNumberFormat="0" applyAlignment="0" applyProtection="0"/>
    <xf numFmtId="0" fontId="65" fillId="39" borderId="211" applyNumberFormat="0" applyAlignment="0" applyProtection="0"/>
    <xf numFmtId="190" fontId="138" fillId="49" borderId="170" applyNumberFormat="0" applyAlignment="0" applyProtection="0"/>
    <xf numFmtId="190" fontId="72" fillId="0" borderId="291" applyNumberFormat="0" applyFill="0" applyAlignment="0" applyProtection="0"/>
    <xf numFmtId="0" fontId="41" fillId="0" borderId="361">
      <alignment horizontal="left" vertical="center"/>
    </xf>
    <xf numFmtId="0" fontId="374" fillId="49" borderId="295" applyNumberFormat="0" applyAlignment="0" applyProtection="0"/>
    <xf numFmtId="0" fontId="41" fillId="0" borderId="325">
      <alignment horizontal="left" vertical="center"/>
    </xf>
    <xf numFmtId="190" fontId="62" fillId="39" borderId="110" applyNumberFormat="0" applyAlignment="0" applyProtection="0"/>
    <xf numFmtId="190" fontId="88" fillId="80" borderId="186" applyNumberFormat="0" applyAlignment="0" applyProtection="0"/>
    <xf numFmtId="190" fontId="241" fillId="49" borderId="223" applyNumberFormat="0" applyAlignment="0" applyProtection="0"/>
    <xf numFmtId="0" fontId="55" fillId="49" borderId="350" applyNumberFormat="0" applyAlignment="0" applyProtection="0"/>
    <xf numFmtId="10" fontId="5" fillId="3" borderId="228" applyNumberFormat="0" applyBorder="0" applyAlignment="0" applyProtection="0"/>
    <xf numFmtId="190" fontId="243" fillId="49" borderId="235" applyNumberFormat="0" applyAlignment="0" applyProtection="0"/>
    <xf numFmtId="0" fontId="88" fillId="80" borderId="390" applyNumberFormat="0" applyAlignment="0" applyProtection="0"/>
    <xf numFmtId="190" fontId="287" fillId="39" borderId="122" applyNumberFormat="0" applyAlignment="0" applyProtection="0"/>
    <xf numFmtId="190" fontId="88" fillId="80" borderId="126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88" fillId="80" borderId="126" applyNumberFormat="0" applyAlignment="0" applyProtection="0"/>
    <xf numFmtId="0" fontId="67" fillId="0" borderId="200" applyNumberFormat="0" applyFill="0" applyAlignment="0" applyProtection="0"/>
    <xf numFmtId="0" fontId="62" fillId="60" borderId="194" applyNumberFormat="0" applyAlignment="0" applyProtection="0"/>
    <xf numFmtId="0" fontId="88" fillId="80" borderId="318" applyNumberFormat="0" applyAlignment="0" applyProtection="0"/>
    <xf numFmtId="0" fontId="255" fillId="1" borderId="253" applyNumberFormat="0" applyFont="0" applyAlignment="0">
      <alignment horizontal="center"/>
    </xf>
    <xf numFmtId="0" fontId="88" fillId="80" borderId="174" applyNumberFormat="0" applyAlignment="0" applyProtection="0"/>
    <xf numFmtId="0" fontId="4" fillId="0" borderId="173" applyBorder="0">
      <alignment horizontal="right"/>
    </xf>
    <xf numFmtId="0" fontId="88" fillId="80" borderId="138" applyNumberFormat="0" applyAlignment="0" applyProtection="0"/>
    <xf numFmtId="0" fontId="29" fillId="37" borderId="174" applyNumberFormat="0" applyFont="0" applyAlignment="0" applyProtection="0"/>
    <xf numFmtId="0" fontId="255" fillId="1" borderId="229" applyNumberFormat="0" applyFont="0" applyAlignment="0">
      <alignment horizontal="center"/>
    </xf>
    <xf numFmtId="0" fontId="255" fillId="1" borderId="361" applyNumberFormat="0" applyFont="0" applyAlignment="0">
      <alignment horizontal="center"/>
    </xf>
    <xf numFmtId="10" fontId="5" fillId="3" borderId="276" applyNumberFormat="0" applyBorder="0" applyAlignment="0" applyProtection="0"/>
    <xf numFmtId="0" fontId="55" fillId="49" borderId="230" applyNumberFormat="0" applyAlignment="0" applyProtection="0"/>
    <xf numFmtId="0" fontId="67" fillId="0" borderId="213" applyNumberFormat="0" applyFill="0" applyAlignment="0" applyProtection="0"/>
    <xf numFmtId="0" fontId="255" fillId="1" borderId="301" applyNumberFormat="0" applyFont="0" applyAlignment="0">
      <alignment horizontal="center"/>
    </xf>
    <xf numFmtId="0" fontId="65" fillId="39" borderId="271" applyNumberFormat="0" applyAlignment="0" applyProtection="0"/>
    <xf numFmtId="10" fontId="5" fillId="3" borderId="240" applyNumberFormat="0" applyBorder="0" applyAlignment="0" applyProtection="0"/>
    <xf numFmtId="10" fontId="5" fillId="3" borderId="156" applyNumberFormat="0" applyBorder="0" applyAlignment="0" applyProtection="0"/>
    <xf numFmtId="10" fontId="5" fillId="3" borderId="144" applyNumberFormat="0" applyBorder="0" applyAlignment="0" applyProtection="0"/>
    <xf numFmtId="10" fontId="5" fillId="3" borderId="132" applyNumberFormat="0" applyBorder="0" applyAlignment="0" applyProtection="0"/>
    <xf numFmtId="0" fontId="379" fillId="52" borderId="134" applyNumberFormat="0" applyAlignment="0" applyProtection="0"/>
    <xf numFmtId="190" fontId="278" fillId="0" borderId="296" applyNumberFormat="0" applyFill="0" applyAlignment="0" applyProtection="0"/>
    <xf numFmtId="0" fontId="287" fillId="39" borderId="170" applyNumberFormat="0" applyAlignment="0" applyProtection="0"/>
    <xf numFmtId="190" fontId="286" fillId="49" borderId="314" applyNumberFormat="0" applyAlignment="0" applyProtection="0"/>
    <xf numFmtId="0" fontId="4" fillId="37" borderId="258" applyNumberFormat="0" applyFont="0" applyAlignment="0" applyProtection="0"/>
    <xf numFmtId="0" fontId="62" fillId="40" borderId="122" applyNumberFormat="0" applyAlignment="0" applyProtection="0"/>
    <xf numFmtId="10" fontId="5" fillId="3" borderId="120" applyNumberFormat="0" applyBorder="0" applyAlignment="0" applyProtection="0"/>
    <xf numFmtId="10" fontId="5" fillId="3" borderId="384" applyNumberFormat="0" applyBorder="0" applyAlignment="0" applyProtection="0"/>
    <xf numFmtId="190" fontId="61" fillId="49" borderId="124" applyNumberFormat="0" applyAlignment="0" applyProtection="0"/>
    <xf numFmtId="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62" fillId="40" borderId="122" applyNumberFormat="0" applyAlignment="0" applyProtection="0"/>
    <xf numFmtId="0" fontId="88" fillId="80" borderId="150" applyNumberFormat="0" applyAlignment="0" applyProtection="0"/>
    <xf numFmtId="0" fontId="88" fillId="80" borderId="282" applyNumberFormat="0" applyAlignment="0" applyProtection="0"/>
    <xf numFmtId="190" fontId="135" fillId="37" borderId="174" applyNumberFormat="0" applyFont="0" applyAlignment="0" applyProtection="0"/>
    <xf numFmtId="0" fontId="55" fillId="49" borderId="242" applyNumberFormat="0" applyAlignment="0" applyProtection="0"/>
    <xf numFmtId="0" fontId="55" fillId="49" borderId="362" applyNumberFormat="0" applyAlignment="0" applyProtection="0"/>
    <xf numFmtId="0" fontId="368" fillId="82" borderId="122" applyNumberFormat="0" applyAlignment="0" applyProtection="0"/>
    <xf numFmtId="0" fontId="65" fillId="39" borderId="127" applyNumberFormat="0" applyAlignment="0" applyProtection="0"/>
    <xf numFmtId="0" fontId="368" fillId="60" borderId="314" applyNumberFormat="0" applyAlignment="0" applyProtection="0"/>
    <xf numFmtId="0" fontId="41" fillId="0" borderId="169">
      <alignment horizontal="left" vertical="center"/>
    </xf>
    <xf numFmtId="190" fontId="88" fillId="80" borderId="258" applyNumberFormat="0" applyAlignment="0" applyProtection="0"/>
    <xf numFmtId="10" fontId="5" fillId="3" borderId="180" applyNumberFormat="0" applyBorder="0" applyAlignment="0" applyProtection="0"/>
    <xf numFmtId="10" fontId="5" fillId="3" borderId="120" applyNumberFormat="0" applyBorder="0" applyAlignment="0" applyProtection="0"/>
    <xf numFmtId="0" fontId="255" fillId="1" borderId="157" applyNumberFormat="0" applyFont="0" applyAlignment="0">
      <alignment horizontal="center"/>
    </xf>
    <xf numFmtId="0" fontId="41" fillId="0" borderId="217">
      <alignment horizontal="left" vertical="center"/>
    </xf>
    <xf numFmtId="190" fontId="243" fillId="49" borderId="235" applyNumberFormat="0" applyAlignment="0" applyProtection="0"/>
    <xf numFmtId="0" fontId="368" fillId="82" borderId="230" applyNumberFormat="0" applyAlignment="0" applyProtection="0"/>
    <xf numFmtId="190" fontId="62" fillId="39" borderId="218" applyNumberFormat="0" applyAlignment="0" applyProtection="0"/>
    <xf numFmtId="190" fontId="72" fillId="0" borderId="363" applyNumberFormat="0" applyFill="0" applyAlignment="0" applyProtection="0"/>
    <xf numFmtId="0" fontId="255" fillId="1" borderId="133" applyNumberFormat="0" applyFont="0" applyAlignment="0">
      <alignment horizontal="center"/>
    </xf>
    <xf numFmtId="190" fontId="308" fillId="40" borderId="110" applyNumberFormat="0" applyAlignment="0" applyProtection="0"/>
    <xf numFmtId="0" fontId="62" fillId="40" borderId="110" applyNumberFormat="0" applyAlignment="0" applyProtection="0"/>
    <xf numFmtId="190" fontId="286" fillId="49" borderId="110" applyNumberFormat="0" applyAlignment="0" applyProtection="0"/>
    <xf numFmtId="190" fontId="279" fillId="0" borderId="117" applyNumberFormat="0" applyFill="0" applyAlignment="0" applyProtection="0"/>
    <xf numFmtId="190" fontId="278" fillId="0" borderId="116" applyNumberFormat="0" applyFill="0" applyAlignment="0" applyProtection="0"/>
    <xf numFmtId="190" fontId="307" fillId="40" borderId="362" applyNumberFormat="0" applyAlignment="0" applyProtection="0"/>
    <xf numFmtId="0" fontId="88" fillId="80" borderId="246" applyNumberFormat="0" applyAlignment="0" applyProtection="0"/>
    <xf numFmtId="0" fontId="67" fillId="0" borderId="116" applyNumberFormat="0" applyFill="0" applyAlignment="0" applyProtection="0"/>
    <xf numFmtId="0" fontId="88" fillId="80" borderId="114" applyNumberFormat="0" applyAlignment="0" applyProtection="0"/>
    <xf numFmtId="0" fontId="88" fillId="80" borderId="114" applyNumberFormat="0" applyAlignment="0" applyProtection="0"/>
    <xf numFmtId="0" fontId="88" fillId="80" borderId="114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241" fillId="49" borderId="115" applyNumberFormat="0" applyAlignment="0" applyProtection="0"/>
    <xf numFmtId="190" fontId="243" fillId="49" borderId="115" applyNumberFormat="0" applyAlignment="0" applyProtection="0"/>
    <xf numFmtId="0" fontId="29" fillId="37" borderId="114" applyNumberFormat="0" applyFont="0" applyAlignment="0" applyProtection="0"/>
    <xf numFmtId="0" fontId="374" fillId="52" borderId="175" applyNumberFormat="0" applyAlignment="0" applyProtection="0"/>
    <xf numFmtId="10" fontId="5" fillId="3" borderId="144" applyNumberFormat="0" applyBorder="0" applyAlignment="0" applyProtection="0"/>
    <xf numFmtId="190" fontId="72" fillId="0" borderId="183" applyNumberFormat="0" applyFill="0" applyAlignment="0" applyProtection="0"/>
    <xf numFmtId="0" fontId="67" fillId="0" borderId="201" applyNumberFormat="0" applyFill="0" applyAlignment="0" applyProtection="0"/>
    <xf numFmtId="190" fontId="308" fillId="40" borderId="122" applyNumberFormat="0" applyAlignment="0" applyProtection="0"/>
    <xf numFmtId="0" fontId="65" fillId="49" borderId="127" applyNumberFormat="0" applyAlignment="0" applyProtection="0"/>
    <xf numFmtId="0" fontId="255" fillId="1" borderId="12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190" fontId="285" fillId="49" borderId="122" applyNumberFormat="0" applyAlignment="0" applyProtection="0"/>
    <xf numFmtId="0" fontId="62" fillId="40" borderId="122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65" fillId="39" borderId="127" applyNumberFormat="0" applyAlignment="0" applyProtection="0"/>
    <xf numFmtId="10" fontId="5" fillId="3" borderId="108" applyNumberFormat="0" applyBorder="0" applyAlignment="0" applyProtection="0"/>
    <xf numFmtId="0" fontId="41" fillId="0" borderId="157">
      <alignment horizontal="left" vertical="center"/>
    </xf>
    <xf numFmtId="0" fontId="41" fillId="0" borderId="169">
      <alignment horizontal="left" vertical="center"/>
    </xf>
    <xf numFmtId="0" fontId="4" fillId="0" borderId="221" applyBorder="0">
      <alignment horizontal="right"/>
    </xf>
    <xf numFmtId="190" fontId="314" fillId="49" borderId="160" applyNumberFormat="0" applyAlignment="0" applyProtection="0"/>
    <xf numFmtId="10" fontId="5" fillId="3" borderId="168" applyNumberFormat="0" applyBorder="0" applyAlignment="0" applyProtection="0"/>
    <xf numFmtId="0" fontId="41" fillId="0" borderId="385">
      <alignment horizontal="left" vertical="center"/>
    </xf>
    <xf numFmtId="10" fontId="5" fillId="3" borderId="192" applyNumberFormat="0" applyBorder="0" applyAlignment="0" applyProtection="0"/>
    <xf numFmtId="190" fontId="88" fillId="80" borderId="138" applyNumberFormat="0" applyAlignment="0" applyProtection="0"/>
    <xf numFmtId="10" fontId="5" fillId="3" borderId="216" applyNumberFormat="0" applyBorder="0" applyAlignment="0" applyProtection="0"/>
    <xf numFmtId="0" fontId="29" fillId="37" borderId="234" applyNumberFormat="0" applyFont="0" applyAlignment="0" applyProtection="0"/>
    <xf numFmtId="0" fontId="62" fillId="40" borderId="170" applyNumberFormat="0" applyAlignment="0" applyProtection="0"/>
    <xf numFmtId="0" fontId="41" fillId="0" borderId="133">
      <alignment horizontal="left" vertical="center"/>
    </xf>
    <xf numFmtId="0" fontId="67" fillId="0" borderId="356" applyNumberFormat="0" applyFill="0" applyAlignment="0" applyProtection="0"/>
    <xf numFmtId="0" fontId="55" fillId="49" borderId="338" applyNumberFormat="0" applyAlignment="0" applyProtection="0"/>
    <xf numFmtId="0" fontId="88" fillId="80" borderId="174" applyNumberFormat="0" applyAlignment="0" applyProtection="0"/>
    <xf numFmtId="0" fontId="374" fillId="52" borderId="283" applyNumberFormat="0" applyAlignment="0" applyProtection="0"/>
    <xf numFmtId="190" fontId="65" fillId="39" borderId="175" applyNumberFormat="0" applyAlignment="0" applyProtection="0"/>
    <xf numFmtId="190" fontId="62" fillId="39" borderId="386" applyNumberFormat="0" applyAlignment="0" applyProtection="0"/>
    <xf numFmtId="10" fontId="5" fillId="3" borderId="288" applyNumberFormat="0" applyBorder="0" applyAlignment="0" applyProtection="0"/>
    <xf numFmtId="0" fontId="29" fillId="37" borderId="282" applyNumberFormat="0" applyFont="0" applyAlignment="0" applyProtection="0"/>
    <xf numFmtId="190" fontId="32" fillId="37" borderId="306" applyNumberFormat="0" applyFont="0" applyAlignment="0" applyProtection="0"/>
    <xf numFmtId="0" fontId="67" fillId="0" borderId="129" applyNumberFormat="0" applyFill="0" applyAlignment="0" applyProtection="0"/>
    <xf numFmtId="0" fontId="65" fillId="39" borderId="127" applyNumberFormat="0" applyAlignment="0" applyProtection="0"/>
    <xf numFmtId="190" fontId="88" fillId="80" borderId="126" applyNumberFormat="0" applyAlignment="0" applyProtection="0"/>
    <xf numFmtId="190" fontId="72" fillId="0" borderId="123" applyNumberFormat="0" applyFill="0" applyAlignment="0" applyProtection="0"/>
    <xf numFmtId="10" fontId="5" fillId="3" borderId="168" applyNumberFormat="0" applyBorder="0" applyAlignment="0" applyProtection="0"/>
    <xf numFmtId="10" fontId="5" fillId="3" borderId="132" applyNumberFormat="0" applyBorder="0" applyAlignment="0" applyProtection="0"/>
    <xf numFmtId="190" fontId="67" fillId="0" borderId="279" applyNumberFormat="0" applyFill="0" applyAlignment="0" applyProtection="0"/>
    <xf numFmtId="190" fontId="67" fillId="0" borderId="135" applyNumberFormat="0" applyFill="0" applyAlignment="0" applyProtection="0"/>
    <xf numFmtId="0" fontId="88" fillId="80" borderId="138" applyNumberFormat="0" applyAlignment="0" applyProtection="0"/>
    <xf numFmtId="0" fontId="67" fillId="0" borderId="140" applyNumberFormat="0" applyFill="0" applyAlignment="0" applyProtection="0"/>
    <xf numFmtId="0" fontId="41" fillId="0" borderId="313">
      <alignment horizontal="left" vertical="center"/>
    </xf>
    <xf numFmtId="190" fontId="243" fillId="49" borderId="223" applyNumberFormat="0" applyAlignment="0" applyProtection="0"/>
    <xf numFmtId="190" fontId="65" fillId="49" borderId="283" applyNumberFormat="0" applyAlignment="0" applyProtection="0"/>
    <xf numFmtId="190" fontId="37" fillId="37" borderId="174" applyNumberFormat="0" applyFont="0" applyAlignment="0" applyProtection="0"/>
    <xf numFmtId="190" fontId="80" fillId="0" borderId="248" applyNumberFormat="0" applyFill="0" applyAlignment="0" applyProtection="0"/>
    <xf numFmtId="190" fontId="307" fillId="40" borderId="242" applyNumberFormat="0" applyAlignment="0" applyProtection="0"/>
    <xf numFmtId="0" fontId="88" fillId="80" borderId="150" applyNumberFormat="0" applyAlignment="0" applyProtection="0"/>
    <xf numFmtId="0" fontId="65" fillId="49" borderId="163" applyNumberFormat="0" applyAlignment="0" applyProtection="0"/>
    <xf numFmtId="190" fontId="286" fillId="49" borderId="218" applyNumberFormat="0" applyAlignment="0" applyProtection="0"/>
    <xf numFmtId="0" fontId="30" fillId="37" borderId="270" applyNumberFormat="0" applyFont="0" applyAlignment="0" applyProtection="0"/>
    <xf numFmtId="10" fontId="5" fillId="3" borderId="324" applyNumberFormat="0" applyBorder="0" applyAlignment="0" applyProtection="0"/>
    <xf numFmtId="0" fontId="65" fillId="49" borderId="223" applyNumberFormat="0" applyAlignment="0" applyProtection="0"/>
    <xf numFmtId="0" fontId="88" fillId="80" borderId="162" applyNumberFormat="0" applyAlignment="0" applyProtection="0"/>
    <xf numFmtId="10" fontId="5" fillId="3" borderId="144" applyNumberFormat="0" applyBorder="0" applyAlignment="0" applyProtection="0"/>
    <xf numFmtId="10" fontId="5" fillId="3" borderId="144" applyNumberFormat="0" applyBorder="0" applyAlignment="0" applyProtection="0"/>
    <xf numFmtId="10" fontId="5" fillId="3" borderId="168" applyNumberFormat="0" applyBorder="0" applyAlignment="0" applyProtection="0"/>
    <xf numFmtId="190" fontId="62" fillId="60" borderId="290" applyNumberFormat="0" applyAlignment="0" applyProtection="0"/>
    <xf numFmtId="0" fontId="62" fillId="40" borderId="182" applyNumberFormat="0" applyAlignment="0" applyProtection="0"/>
    <xf numFmtId="10" fontId="5" fillId="3" borderId="300" applyNumberFormat="0" applyBorder="0" applyAlignment="0" applyProtection="0"/>
    <xf numFmtId="190" fontId="62" fillId="60" borderId="182" applyNumberFormat="0" applyAlignment="0" applyProtection="0"/>
    <xf numFmtId="0" fontId="41" fillId="0" borderId="229">
      <alignment horizontal="left" vertical="center"/>
    </xf>
    <xf numFmtId="0" fontId="88" fillId="80" borderId="174" applyNumberFormat="0" applyAlignment="0" applyProtection="0"/>
    <xf numFmtId="0" fontId="4" fillId="0" borderId="197" applyBorder="0">
      <alignment horizontal="right"/>
    </xf>
    <xf numFmtId="0" fontId="41" fillId="0" borderId="205">
      <alignment horizontal="left" vertical="center"/>
    </xf>
    <xf numFmtId="0" fontId="255" fillId="1" borderId="145" applyNumberFormat="0" applyFont="0" applyAlignment="0">
      <alignment horizontal="center"/>
    </xf>
    <xf numFmtId="190" fontId="88" fillId="80" borderId="150" applyNumberFormat="0" applyAlignment="0" applyProtection="0"/>
    <xf numFmtId="190" fontId="61" fillId="49" borderId="160" applyNumberFormat="0" applyAlignment="0" applyProtection="0"/>
    <xf numFmtId="10" fontId="5" fillId="3" borderId="180" applyNumberFormat="0" applyBorder="0" applyAlignment="0" applyProtection="0"/>
    <xf numFmtId="0" fontId="255" fillId="1" borderId="169" applyNumberFormat="0" applyFont="0" applyAlignment="0">
      <alignment horizontal="center"/>
    </xf>
    <xf numFmtId="0" fontId="4" fillId="0" borderId="197" applyBorder="0">
      <alignment horizontal="right"/>
    </xf>
    <xf numFmtId="0" fontId="55" fillId="49" borderId="170" applyNumberFormat="0" applyAlignment="0" applyProtection="0"/>
    <xf numFmtId="0" fontId="88" fillId="80" borderId="162" applyNumberFormat="0" applyAlignment="0" applyProtection="0"/>
    <xf numFmtId="0" fontId="41" fillId="0" borderId="241">
      <alignment horizontal="left" vertical="center"/>
    </xf>
    <xf numFmtId="190" fontId="62" fillId="60" borderId="242" applyNumberFormat="0" applyAlignment="0" applyProtection="0"/>
    <xf numFmtId="0" fontId="62" fillId="40" borderId="218" applyNumberFormat="0" applyAlignment="0" applyProtection="0"/>
    <xf numFmtId="0" fontId="88" fillId="80" borderId="198" applyNumberFormat="0" applyAlignment="0" applyProtection="0"/>
    <xf numFmtId="10" fontId="5" fillId="3" borderId="228" applyNumberFormat="0" applyBorder="0" applyAlignment="0" applyProtection="0"/>
    <xf numFmtId="0" fontId="41" fillId="0" borderId="361">
      <alignment horizontal="left" vertical="center"/>
    </xf>
    <xf numFmtId="10" fontId="5" fillId="3" borderId="264" applyNumberFormat="0" applyBorder="0" applyAlignment="0" applyProtection="0"/>
    <xf numFmtId="190" fontId="61" fillId="49" borderId="328" applyNumberFormat="0" applyAlignment="0" applyProtection="0"/>
    <xf numFmtId="0" fontId="29" fillId="37" borderId="210" applyNumberFormat="0" applyFont="0" applyAlignment="0" applyProtection="0"/>
    <xf numFmtId="190" fontId="138" fillId="49" borderId="206" applyNumberFormat="0" applyAlignment="0" applyProtection="0"/>
    <xf numFmtId="0" fontId="255" fillId="1" borderId="265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41" fillId="0" borderId="169">
      <alignment horizontal="left" vertical="center"/>
    </xf>
    <xf numFmtId="10" fontId="5" fillId="3" borderId="264" applyNumberFormat="0" applyBorder="0" applyAlignment="0" applyProtection="0"/>
    <xf numFmtId="0" fontId="255" fillId="1" borderId="313" applyNumberFormat="0" applyFont="0" applyAlignment="0">
      <alignment horizontal="center"/>
    </xf>
    <xf numFmtId="0" fontId="29" fillId="37" borderId="150" applyNumberFormat="0" applyFont="0" applyAlignment="0" applyProtection="0"/>
    <xf numFmtId="0" fontId="255" fillId="1" borderId="133" applyNumberFormat="0" applyFont="0" applyAlignment="0">
      <alignment horizontal="center"/>
    </xf>
    <xf numFmtId="190" fontId="285" fillId="49" borderId="134" applyNumberFormat="0" applyAlignment="0" applyProtection="0"/>
    <xf numFmtId="0" fontId="88" fillId="80" borderId="282" applyNumberFormat="0" applyAlignment="0" applyProtection="0"/>
    <xf numFmtId="0" fontId="4" fillId="0" borderId="365" applyBorder="0">
      <alignment horizontal="right"/>
    </xf>
    <xf numFmtId="10" fontId="5" fillId="3" borderId="168" applyNumberFormat="0" applyBorder="0" applyAlignment="0" applyProtection="0"/>
    <xf numFmtId="0" fontId="255" fillId="1" borderId="181" applyNumberFormat="0" applyFont="0" applyAlignment="0">
      <alignment horizontal="center"/>
    </xf>
    <xf numFmtId="0" fontId="41" fillId="0" borderId="193">
      <alignment horizontal="left" vertical="center"/>
    </xf>
    <xf numFmtId="10" fontId="5" fillId="3" borderId="132" applyNumberFormat="0" applyBorder="0" applyAlignment="0" applyProtection="0"/>
    <xf numFmtId="0" fontId="32" fillId="37" borderId="198" applyNumberFormat="0" applyFont="0" applyAlignment="0" applyProtection="0"/>
    <xf numFmtId="190" fontId="140" fillId="49" borderId="206" applyNumberFormat="0" applyAlignment="0" applyProtection="0"/>
    <xf numFmtId="0" fontId="41" fillId="0" borderId="337">
      <alignment horizontal="left" vertical="center"/>
    </xf>
    <xf numFmtId="0" fontId="88" fillId="80" borderId="258" applyNumberFormat="0" applyAlignment="0" applyProtection="0"/>
    <xf numFmtId="10" fontId="5" fillId="3" borderId="192" applyNumberFormat="0" applyBorder="0" applyAlignment="0" applyProtection="0"/>
    <xf numFmtId="0" fontId="255" fillId="1" borderId="169" applyNumberFormat="0" applyFont="0" applyAlignment="0">
      <alignment horizontal="center"/>
    </xf>
    <xf numFmtId="0" fontId="41" fillId="0" borderId="337">
      <alignment horizontal="left" vertical="center"/>
    </xf>
    <xf numFmtId="0" fontId="255" fillId="1" borderId="265" applyNumberFormat="0" applyFont="0" applyAlignment="0">
      <alignment horizontal="center"/>
    </xf>
    <xf numFmtId="0" fontId="88" fillId="80" borderId="234" applyNumberFormat="0" applyAlignment="0" applyProtection="0"/>
    <xf numFmtId="0" fontId="45" fillId="37" borderId="138" applyNumberFormat="0" applyFont="0" applyAlignment="0" applyProtection="0"/>
    <xf numFmtId="0" fontId="62" fillId="40" borderId="134" applyNumberFormat="0" applyAlignment="0" applyProtection="0"/>
    <xf numFmtId="0" fontId="88" fillId="80" borderId="330" applyNumberFormat="0" applyAlignment="0" applyProtection="0"/>
    <xf numFmtId="190" fontId="88" fillId="80" borderId="138" applyNumberFormat="0" applyAlignment="0" applyProtection="0"/>
    <xf numFmtId="190" fontId="88" fillId="80" borderId="138" applyNumberFormat="0" applyAlignment="0" applyProtection="0"/>
    <xf numFmtId="190" fontId="61" fillId="49" borderId="136" applyNumberFormat="0" applyAlignment="0" applyProtection="0"/>
    <xf numFmtId="0" fontId="88" fillId="80" borderId="138" applyNumberFormat="0" applyAlignment="0" applyProtection="0"/>
    <xf numFmtId="0" fontId="88" fillId="80" borderId="210" applyNumberFormat="0" applyAlignment="0" applyProtection="0"/>
    <xf numFmtId="0" fontId="255" fillId="1" borderId="145" applyNumberFormat="0" applyFont="0" applyAlignment="0">
      <alignment horizontal="center"/>
    </xf>
    <xf numFmtId="10" fontId="5" fillId="3" borderId="132" applyNumberFormat="0" applyBorder="0" applyAlignment="0" applyProtection="0"/>
    <xf numFmtId="0" fontId="88" fillId="80" borderId="150" applyNumberFormat="0" applyAlignment="0" applyProtection="0"/>
    <xf numFmtId="0" fontId="255" fillId="1" borderId="277" applyNumberFormat="0" applyFont="0" applyAlignment="0">
      <alignment horizontal="center"/>
    </xf>
    <xf numFmtId="190" fontId="88" fillId="80" borderId="210" applyNumberFormat="0" applyAlignment="0" applyProtection="0"/>
    <xf numFmtId="190" fontId="88" fillId="80" borderId="270" applyNumberFormat="0" applyAlignment="0" applyProtection="0"/>
    <xf numFmtId="10" fontId="5" fillId="3" borderId="180" applyNumberFormat="0" applyBorder="0" applyAlignment="0" applyProtection="0"/>
    <xf numFmtId="190" fontId="286" fillId="49" borderId="194" applyNumberFormat="0" applyAlignment="0" applyProtection="0"/>
    <xf numFmtId="10" fontId="5" fillId="3" borderId="240" applyNumberFormat="0" applyBorder="0" applyAlignment="0" applyProtection="0"/>
    <xf numFmtId="0" fontId="65" fillId="49" borderId="391" applyNumberFormat="0" applyAlignment="0" applyProtection="0"/>
    <xf numFmtId="190" fontId="88" fillId="80" borderId="294" applyNumberFormat="0" applyAlignment="0" applyProtection="0"/>
    <xf numFmtId="190" fontId="308" fillId="40" borderId="386" applyNumberFormat="0" applyAlignment="0" applyProtection="0"/>
    <xf numFmtId="10" fontId="5" fillId="3" borderId="288" applyNumberFormat="0" applyBorder="0" applyAlignment="0" applyProtection="0"/>
    <xf numFmtId="10" fontId="5" fillId="3" borderId="144" applyNumberFormat="0" applyBorder="0" applyAlignment="0" applyProtection="0"/>
    <xf numFmtId="0" fontId="255" fillId="1" borderId="253" applyNumberFormat="0" applyFont="0" applyAlignment="0">
      <alignment horizontal="center"/>
    </xf>
    <xf numFmtId="0" fontId="88" fillId="80" borderId="174" applyNumberFormat="0" applyAlignment="0" applyProtection="0"/>
    <xf numFmtId="0" fontId="88" fillId="80" borderId="174" applyNumberFormat="0" applyAlignment="0" applyProtection="0"/>
    <xf numFmtId="190" fontId="37" fillId="37" borderId="162" applyNumberFormat="0" applyFont="0" applyAlignment="0" applyProtection="0"/>
    <xf numFmtId="0" fontId="255" fillId="1" borderId="301" applyNumberFormat="0" applyFont="0" applyAlignment="0">
      <alignment horizontal="center"/>
    </xf>
    <xf numFmtId="0" fontId="65" fillId="39" borderId="175" applyNumberFormat="0" applyAlignment="0" applyProtection="0"/>
    <xf numFmtId="0" fontId="65" fillId="39" borderId="235" applyNumberFormat="0" applyAlignment="0" applyProtection="0"/>
    <xf numFmtId="0" fontId="65" fillId="49" borderId="175" applyNumberFormat="0" applyAlignment="0" applyProtection="0"/>
    <xf numFmtId="0" fontId="88" fillId="80" borderId="390" applyNumberFormat="0" applyAlignment="0" applyProtection="0"/>
    <xf numFmtId="190" fontId="88" fillId="80" borderId="150" applyNumberFormat="0" applyAlignment="0" applyProtection="0"/>
    <xf numFmtId="10" fontId="5" fillId="3" borderId="120" applyNumberFormat="0" applyBorder="0" applyAlignment="0" applyProtection="0"/>
    <xf numFmtId="190" fontId="314" fillId="49" borderId="136" applyNumberFormat="0" applyAlignment="0" applyProtection="0"/>
    <xf numFmtId="190" fontId="88" fillId="80" borderId="138" applyNumberFormat="0" applyAlignment="0" applyProtection="0"/>
    <xf numFmtId="190" fontId="88" fillId="80" borderId="138" applyNumberFormat="0" applyAlignment="0" applyProtection="0"/>
    <xf numFmtId="190" fontId="88" fillId="80" borderId="138" applyNumberFormat="0" applyAlignment="0" applyProtection="0"/>
    <xf numFmtId="190" fontId="32" fillId="37" borderId="138" applyNumberFormat="0" applyFon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255" fillId="1" borderId="121" applyNumberFormat="0" applyFont="0" applyAlignment="0">
      <alignment horizontal="center"/>
    </xf>
    <xf numFmtId="0" fontId="67" fillId="0" borderId="285" applyNumberFormat="0" applyFill="0" applyAlignment="0" applyProtection="0"/>
    <xf numFmtId="0" fontId="62" fillId="40" borderId="230" applyNumberFormat="0" applyAlignment="0" applyProtection="0"/>
    <xf numFmtId="0" fontId="55" fillId="49" borderId="254" applyNumberFormat="0" applyAlignment="0" applyProtection="0"/>
    <xf numFmtId="0" fontId="62" fillId="40" borderId="314" applyNumberFormat="0" applyAlignment="0" applyProtection="0"/>
    <xf numFmtId="190" fontId="140" fillId="49" borderId="170" applyNumberFormat="0" applyAlignment="0" applyProtection="0"/>
    <xf numFmtId="0" fontId="88" fillId="80" borderId="342" applyNumberFormat="0" applyAlignment="0" applyProtection="0"/>
    <xf numFmtId="10" fontId="5" fillId="3" borderId="324" applyNumberFormat="0" applyBorder="0" applyAlignment="0" applyProtection="0"/>
    <xf numFmtId="0" fontId="354" fillId="0" borderId="200" applyNumberFormat="0" applyFill="0" applyAlignment="0" applyProtection="0"/>
    <xf numFmtId="190" fontId="241" fillId="49" borderId="295" applyNumberFormat="0" applyAlignment="0" applyProtection="0"/>
    <xf numFmtId="10" fontId="5" fillId="3" borderId="300" applyNumberFormat="0" applyBorder="0" applyAlignment="0" applyProtection="0"/>
    <xf numFmtId="190" fontId="287" fillId="39" borderId="146" applyNumberFormat="0" applyAlignment="0" applyProtection="0"/>
    <xf numFmtId="0" fontId="255" fillId="1" borderId="289" applyNumberFormat="0" applyFont="0" applyAlignment="0">
      <alignment horizontal="center"/>
    </xf>
    <xf numFmtId="190" fontId="67" fillId="0" borderId="111" applyNumberFormat="0" applyFill="0" applyAlignment="0" applyProtection="0"/>
    <xf numFmtId="0" fontId="41" fillId="0" borderId="109">
      <alignment horizontal="left" vertical="center"/>
    </xf>
    <xf numFmtId="0" fontId="29" fillId="37" borderId="114" applyNumberFormat="0" applyFont="0" applyAlignment="0" applyProtection="0"/>
    <xf numFmtId="0" fontId="65" fillId="39" borderId="355" applyNumberFormat="0" applyAlignment="0" applyProtection="0"/>
    <xf numFmtId="10" fontId="5" fillId="3" borderId="108" applyNumberFormat="0" applyBorder="0" applyAlignment="0" applyProtection="0"/>
    <xf numFmtId="190" fontId="67" fillId="0" borderId="201" applyNumberFormat="0" applyFill="0" applyAlignment="0" applyProtection="0"/>
    <xf numFmtId="0" fontId="41" fillId="0" borderId="253">
      <alignment horizontal="left" vertical="center"/>
    </xf>
    <xf numFmtId="190" fontId="138" fillId="49" borderId="146" applyNumberFormat="0" applyAlignment="0" applyProtection="0"/>
    <xf numFmtId="10" fontId="5" fillId="3" borderId="276" applyNumberFormat="0" applyBorder="0" applyAlignment="0" applyProtection="0"/>
    <xf numFmtId="10" fontId="5" fillId="3" borderId="156" applyNumberFormat="0" applyBorder="0" applyAlignment="0" applyProtection="0"/>
    <xf numFmtId="0" fontId="65" fillId="49" borderId="283" applyNumberFormat="0" applyAlignment="0" applyProtection="0"/>
    <xf numFmtId="10" fontId="5" fillId="3" borderId="180" applyNumberFormat="0" applyBorder="0" applyAlignment="0" applyProtection="0"/>
    <xf numFmtId="0" fontId="88" fillId="80" borderId="162" applyNumberFormat="0" applyAlignment="0" applyProtection="0"/>
    <xf numFmtId="10" fontId="5" fillId="3" borderId="324" applyNumberFormat="0" applyBorder="0" applyAlignment="0" applyProtection="0"/>
    <xf numFmtId="190" fontId="88" fillId="80" borderId="174" applyNumberFormat="0" applyAlignment="0" applyProtection="0"/>
    <xf numFmtId="10" fontId="5" fillId="3" borderId="168" applyNumberFormat="0" applyBorder="0" applyAlignment="0" applyProtection="0"/>
    <xf numFmtId="0" fontId="347" fillId="0" borderId="141" applyNumberFormat="0" applyFill="0" applyAlignment="0" applyProtection="0"/>
    <xf numFmtId="10" fontId="5" fillId="3" borderId="120" applyNumberFormat="0" applyBorder="0" applyAlignment="0" applyProtection="0"/>
    <xf numFmtId="190" fontId="62" fillId="60" borderId="134" applyNumberFormat="0" applyAlignment="0" applyProtection="0"/>
    <xf numFmtId="10" fontId="5" fillId="3" borderId="300" applyNumberFormat="0" applyBorder="0" applyAlignment="0" applyProtection="0"/>
    <xf numFmtId="190" fontId="314" fillId="49" borderId="256" applyNumberFormat="0" applyAlignment="0" applyProtection="0"/>
    <xf numFmtId="190" fontId="88" fillId="80" borderId="390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190" fontId="61" fillId="49" borderId="196" applyNumberFormat="0" applyAlignment="0" applyProtection="0"/>
    <xf numFmtId="0" fontId="41" fillId="0" borderId="157">
      <alignment horizontal="left" vertical="center"/>
    </xf>
    <xf numFmtId="190" fontId="88" fillId="80" borderId="210" applyNumberFormat="0" applyAlignment="0" applyProtection="0"/>
    <xf numFmtId="0" fontId="62" fillId="40" borderId="350" applyNumberFormat="0" applyAlignment="0" applyProtection="0"/>
    <xf numFmtId="10" fontId="5" fillId="3" borderId="240" applyNumberFormat="0" applyBorder="0" applyAlignment="0" applyProtection="0"/>
    <xf numFmtId="0" fontId="41" fillId="0" borderId="253">
      <alignment horizontal="left" vertical="center"/>
    </xf>
    <xf numFmtId="10" fontId="5" fillId="3" borderId="180" applyNumberFormat="0" applyBorder="0" applyAlignment="0" applyProtection="0"/>
    <xf numFmtId="10" fontId="5" fillId="3" borderId="216" applyNumberFormat="0" applyBorder="0" applyAlignment="0" applyProtection="0"/>
    <xf numFmtId="0" fontId="88" fillId="80" borderId="366" applyNumberFormat="0" applyAlignment="0" applyProtection="0"/>
    <xf numFmtId="0" fontId="55" fillId="49" borderId="158" applyNumberFormat="0" applyAlignment="0" applyProtection="0"/>
    <xf numFmtId="0" fontId="62" fillId="60" borderId="290" applyNumberFormat="0" applyAlignment="0" applyProtection="0"/>
    <xf numFmtId="0" fontId="55" fillId="49" borderId="242" applyNumberFormat="0" applyAlignment="0" applyProtection="0"/>
    <xf numFmtId="0" fontId="62" fillId="40" borderId="374" applyNumberFormat="0" applyAlignment="0" applyProtection="0"/>
    <xf numFmtId="0" fontId="374" fillId="49" borderId="139" applyNumberFormat="0" applyAlignment="0" applyProtection="0"/>
    <xf numFmtId="0" fontId="88" fillId="80" borderId="222" applyNumberFormat="0" applyAlignment="0" applyProtection="0"/>
    <xf numFmtId="0" fontId="88" fillId="80" borderId="210" applyNumberFormat="0" applyAlignment="0" applyProtection="0"/>
    <xf numFmtId="190" fontId="62" fillId="39" borderId="266" applyNumberFormat="0" applyAlignment="0" applyProtection="0"/>
    <xf numFmtId="0" fontId="255" fillId="1" borderId="373" applyNumberFormat="0" applyFont="0" applyAlignment="0">
      <alignment horizontal="center"/>
    </xf>
    <xf numFmtId="10" fontId="5" fillId="3" borderId="180" applyNumberFormat="0" applyBorder="0" applyAlignment="0" applyProtection="0"/>
    <xf numFmtId="0" fontId="255" fillId="1" borderId="157" applyNumberFormat="0" applyFont="0" applyAlignment="0">
      <alignment horizontal="center"/>
    </xf>
    <xf numFmtId="190" fontId="314" fillId="49" borderId="280" applyNumberFormat="0" applyAlignment="0" applyProtection="0"/>
    <xf numFmtId="0" fontId="287" fillId="39" borderId="170" applyNumberFormat="0" applyAlignment="0" applyProtection="0"/>
    <xf numFmtId="0" fontId="155" fillId="52" borderId="118"/>
    <xf numFmtId="190" fontId="285" fillId="49" borderId="290" applyNumberFormat="0" applyAlignment="0" applyProtection="0"/>
    <xf numFmtId="10" fontId="5" fillId="3" borderId="348" applyNumberFormat="0" applyBorder="0" applyAlignment="0" applyProtection="0"/>
    <xf numFmtId="0" fontId="62" fillId="40" borderId="194" applyNumberFormat="0" applyAlignment="0" applyProtection="0"/>
    <xf numFmtId="10" fontId="5" fillId="3" borderId="372" applyNumberFormat="0" applyBorder="0" applyAlignment="0" applyProtection="0"/>
    <xf numFmtId="0" fontId="62" fillId="60" borderId="170" applyNumberFormat="0" applyAlignment="0" applyProtection="0"/>
    <xf numFmtId="0" fontId="62" fillId="60" borderId="290" applyNumberFormat="0" applyAlignment="0" applyProtection="0"/>
    <xf numFmtId="0" fontId="29" fillId="37" borderId="246" applyNumberFormat="0" applyFont="0" applyAlignment="0" applyProtection="0"/>
    <xf numFmtId="190" fontId="308" fillId="40" borderId="158" applyNumberFormat="0" applyAlignment="0" applyProtection="0"/>
    <xf numFmtId="0" fontId="65" fillId="49" borderId="199" applyNumberFormat="0" applyAlignment="0" applyProtection="0"/>
    <xf numFmtId="0" fontId="65" fillId="39" borderId="223" applyNumberFormat="0" applyAlignment="0" applyProtection="0"/>
    <xf numFmtId="10" fontId="5" fillId="3" borderId="180" applyNumberFormat="0" applyBorder="0" applyAlignment="0" applyProtection="0"/>
    <xf numFmtId="0" fontId="255" fillId="1" borderId="265" applyNumberFormat="0" applyFont="0" applyAlignment="0">
      <alignment horizontal="center"/>
    </xf>
    <xf numFmtId="190" fontId="88" fillId="80" borderId="294" applyNumberFormat="0" applyAlignment="0" applyProtection="0"/>
    <xf numFmtId="0" fontId="62" fillId="40" borderId="218" applyNumberFormat="0" applyAlignment="0" applyProtection="0"/>
    <xf numFmtId="10" fontId="5" fillId="3" borderId="372" applyNumberFormat="0" applyBorder="0" applyAlignment="0" applyProtection="0"/>
    <xf numFmtId="190" fontId="287" fillId="39" borderId="206" applyNumberFormat="0" applyAlignment="0" applyProtection="0"/>
    <xf numFmtId="0" fontId="55" fillId="49" borderId="302" applyNumberFormat="0" applyAlignment="0" applyProtection="0"/>
    <xf numFmtId="0" fontId="88" fillId="80" borderId="162" applyNumberFormat="0" applyAlignment="0" applyProtection="0"/>
    <xf numFmtId="0" fontId="41" fillId="0" borderId="145">
      <alignment horizontal="left" vertical="center"/>
    </xf>
    <xf numFmtId="0" fontId="88" fillId="80" borderId="198" applyNumberFormat="0" applyAlignment="0" applyProtection="0"/>
    <xf numFmtId="190" fontId="287" fillId="39" borderId="206" applyNumberFormat="0" applyAlignment="0" applyProtection="0"/>
    <xf numFmtId="0" fontId="55" fillId="49" borderId="194" applyNumberFormat="0" applyAlignment="0" applyProtection="0"/>
    <xf numFmtId="0" fontId="41" fillId="0" borderId="121">
      <alignment horizontal="left" vertical="center"/>
    </xf>
    <xf numFmtId="190" fontId="286" fillId="49" borderId="122" applyNumberFormat="0" applyAlignment="0" applyProtection="0"/>
    <xf numFmtId="190" fontId="88" fillId="80" borderId="210" applyNumberFormat="0" applyAlignment="0" applyProtection="0"/>
    <xf numFmtId="190" fontId="72" fillId="0" borderId="123" applyNumberFormat="0" applyFill="0" applyAlignment="0" applyProtection="0"/>
    <xf numFmtId="190" fontId="88" fillId="80" borderId="126" applyNumberFormat="0" applyAlignment="0" applyProtection="0"/>
    <xf numFmtId="0" fontId="41" fillId="0" borderId="121">
      <alignment horizontal="left" vertical="center"/>
    </xf>
    <xf numFmtId="0" fontId="62" fillId="40" borderId="194" applyNumberFormat="0" applyAlignment="0" applyProtection="0"/>
    <xf numFmtId="190" fontId="55" fillId="49" borderId="230" applyNumberFormat="0" applyAlignment="0" applyProtection="0"/>
    <xf numFmtId="19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62" fillId="60" borderId="374" applyNumberFormat="0" applyAlignment="0" applyProtection="0"/>
    <xf numFmtId="0" fontId="62" fillId="40" borderId="134" applyNumberFormat="0" applyAlignment="0" applyProtection="0"/>
    <xf numFmtId="0" fontId="4" fillId="37" borderId="138" applyNumberFormat="0" applyFont="0" applyAlignment="0" applyProtection="0"/>
    <xf numFmtId="190" fontId="88" fillId="80" borderId="246" applyNumberFormat="0" applyAlignment="0" applyProtection="0"/>
    <xf numFmtId="0" fontId="346" fillId="37" borderId="114" applyNumberFormat="0" applyFont="0" applyAlignment="0" applyProtection="0"/>
    <xf numFmtId="0" fontId="88" fillId="80" borderId="306" applyNumberFormat="0" applyAlignment="0" applyProtection="0"/>
    <xf numFmtId="190" fontId="88" fillId="80" borderId="198" applyNumberFormat="0" applyAlignment="0" applyProtection="0"/>
    <xf numFmtId="10" fontId="5" fillId="3" borderId="168" applyNumberFormat="0" applyBorder="0" applyAlignment="0" applyProtection="0"/>
    <xf numFmtId="190" fontId="135" fillId="37" borderId="234" applyNumberFormat="0" applyFont="0" applyAlignment="0" applyProtection="0"/>
    <xf numFmtId="0" fontId="62" fillId="60" borderId="110" applyNumberFormat="0" applyAlignment="0" applyProtection="0"/>
    <xf numFmtId="0" fontId="65" fillId="49" borderId="115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135" fillId="37" borderId="114" applyNumberFormat="0" applyFont="0" applyAlignment="0" applyProtection="0"/>
    <xf numFmtId="0" fontId="32" fillId="37" borderId="114" applyNumberFormat="0" applyFont="0" applyAlignment="0" applyProtection="0"/>
    <xf numFmtId="0" fontId="55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4" fillId="0" borderId="113" applyBorder="0">
      <alignment horizontal="right"/>
    </xf>
    <xf numFmtId="0" fontId="41" fillId="0" borderId="109">
      <alignment horizontal="left" vertical="center"/>
    </xf>
    <xf numFmtId="0" fontId="41" fillId="0" borderId="109">
      <alignment horizontal="left" vertical="center"/>
    </xf>
    <xf numFmtId="0" fontId="55" fillId="49" borderId="110" applyNumberFormat="0" applyAlignment="0" applyProtection="0"/>
    <xf numFmtId="0" fontId="41" fillId="0" borderId="109">
      <alignment horizontal="left" vertical="center"/>
    </xf>
    <xf numFmtId="0" fontId="255" fillId="1" borderId="109" applyNumberFormat="0" applyFont="0" applyAlignment="0">
      <alignment horizontal="center"/>
    </xf>
    <xf numFmtId="190" fontId="278" fillId="0" borderId="117" applyNumberFormat="0" applyFill="0" applyAlignment="0" applyProtection="0"/>
    <xf numFmtId="190" fontId="67" fillId="0" borderId="111" applyNumberFormat="0" applyFill="0" applyAlignment="0" applyProtection="0"/>
    <xf numFmtId="0" fontId="41" fillId="0" borderId="349">
      <alignment horizontal="left" vertical="center"/>
    </xf>
    <xf numFmtId="190" fontId="88" fillId="80" borderId="114" applyNumberFormat="0" applyAlignment="0" applyProtection="0"/>
    <xf numFmtId="0" fontId="88" fillId="80" borderId="114" applyNumberFormat="0" applyAlignment="0" applyProtection="0"/>
    <xf numFmtId="0" fontId="30" fillId="37" borderId="114" applyNumberFormat="0" applyFont="0" applyAlignment="0" applyProtection="0"/>
    <xf numFmtId="0" fontId="88" fillId="80" borderId="114" applyNumberFormat="0" applyAlignment="0" applyProtection="0"/>
    <xf numFmtId="10" fontId="5" fillId="3" borderId="348" applyNumberFormat="0" applyBorder="0" applyAlignment="0" applyProtection="0"/>
    <xf numFmtId="0" fontId="88" fillId="80" borderId="114" applyNumberFormat="0" applyAlignment="0" applyProtection="0"/>
    <xf numFmtId="0" fontId="88" fillId="80" borderId="114" applyNumberFormat="0" applyAlignment="0" applyProtection="0"/>
    <xf numFmtId="190" fontId="285" fillId="49" borderId="110" applyNumberFormat="0" applyAlignment="0" applyProtection="0"/>
    <xf numFmtId="190" fontId="307" fillId="40" borderId="110" applyNumberFormat="0" applyAlignment="0" applyProtection="0"/>
    <xf numFmtId="190" fontId="308" fillId="40" borderId="110" applyNumberFormat="0" applyAlignment="0" applyProtection="0"/>
    <xf numFmtId="0" fontId="287" fillId="3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65" fillId="49" borderId="379" applyNumberFormat="0" applyAlignment="0" applyProtection="0"/>
    <xf numFmtId="190" fontId="308" fillId="40" borderId="386" applyNumberFormat="0" applyAlignment="0" applyProtection="0"/>
    <xf numFmtId="0" fontId="67" fillId="0" borderId="153" applyNumberFormat="0" applyFill="0" applyAlignment="0" applyProtection="0"/>
    <xf numFmtId="10" fontId="5" fillId="3" borderId="192" applyNumberFormat="0" applyBorder="0" applyAlignment="0" applyProtection="0"/>
    <xf numFmtId="0" fontId="347" fillId="0" borderId="261" applyNumberFormat="0" applyFill="0" applyAlignment="0" applyProtection="0"/>
    <xf numFmtId="190" fontId="88" fillId="80" borderId="258" applyNumberFormat="0" applyAlignment="0" applyProtection="0"/>
    <xf numFmtId="0" fontId="67" fillId="0" borderId="164" applyNumberFormat="0" applyFill="0" applyAlignment="0" applyProtection="0"/>
    <xf numFmtId="0" fontId="255" fillId="1" borderId="361" applyNumberFormat="0" applyFont="0" applyAlignment="0">
      <alignment horizontal="center"/>
    </xf>
    <xf numFmtId="10" fontId="5" fillId="3" borderId="168" applyNumberFormat="0" applyBorder="0" applyAlignment="0" applyProtection="0"/>
    <xf numFmtId="0" fontId="41" fillId="0" borderId="205">
      <alignment horizontal="left" vertical="center"/>
    </xf>
    <xf numFmtId="0" fontId="255" fillId="1" borderId="301" applyNumberFormat="0" applyFont="0" applyAlignment="0">
      <alignment horizontal="center"/>
    </xf>
    <xf numFmtId="190" fontId="243" fillId="49" borderId="259" applyNumberFormat="0" applyAlignment="0" applyProtection="0"/>
    <xf numFmtId="190" fontId="285" fillId="49" borderId="158" applyNumberFormat="0" applyAlignment="0" applyProtection="0"/>
    <xf numFmtId="10" fontId="5" fillId="3" borderId="300" applyNumberFormat="0" applyBorder="0" applyAlignment="0" applyProtection="0"/>
    <xf numFmtId="190" fontId="140" fillId="49" borderId="290" applyNumberFormat="0" applyAlignment="0" applyProtection="0"/>
    <xf numFmtId="10" fontId="5" fillId="3" borderId="300" applyNumberFormat="0" applyBorder="0" applyAlignment="0" applyProtection="0"/>
    <xf numFmtId="0" fontId="62" fillId="60" borderId="278" applyNumberFormat="0" applyAlignment="0" applyProtection="0"/>
    <xf numFmtId="10" fontId="5" fillId="3" borderId="252" applyNumberFormat="0" applyBorder="0" applyAlignment="0" applyProtection="0"/>
    <xf numFmtId="0" fontId="379" fillId="39" borderId="290" applyNumberFormat="0" applyAlignment="0" applyProtection="0"/>
    <xf numFmtId="0" fontId="65" fillId="49" borderId="187" applyNumberFormat="0" applyAlignment="0" applyProtection="0"/>
    <xf numFmtId="190" fontId="67" fillId="0" borderId="147" applyNumberFormat="0" applyFill="0" applyAlignment="0" applyProtection="0"/>
    <xf numFmtId="0" fontId="255" fillId="1" borderId="181" applyNumberFormat="0" applyFont="0" applyAlignment="0">
      <alignment horizontal="center"/>
    </xf>
    <xf numFmtId="10" fontId="5" fillId="3" borderId="192" applyNumberFormat="0" applyBorder="0" applyAlignment="0" applyProtection="0"/>
    <xf numFmtId="0" fontId="65" fillId="39" borderId="163" applyNumberFormat="0" applyAlignment="0" applyProtection="0"/>
    <xf numFmtId="0" fontId="62" fillId="40" borderId="350" applyNumberFormat="0" applyAlignment="0" applyProtection="0"/>
    <xf numFmtId="10" fontId="5" fillId="3" borderId="252" applyNumberFormat="0" applyBorder="0" applyAlignment="0" applyProtection="0"/>
    <xf numFmtId="190" fontId="138" fillId="49" borderId="170" applyNumberFormat="0" applyAlignment="0" applyProtection="0"/>
    <xf numFmtId="0" fontId="41" fillId="0" borderId="289">
      <alignment horizontal="left" vertical="center"/>
    </xf>
    <xf numFmtId="10" fontId="5" fillId="3" borderId="264" applyNumberFormat="0" applyBorder="0" applyAlignment="0" applyProtection="0"/>
    <xf numFmtId="0" fontId="88" fillId="80" borderId="138" applyNumberFormat="0" applyAlignment="0" applyProtection="0"/>
    <xf numFmtId="0" fontId="41" fillId="0" borderId="205">
      <alignment horizontal="left" vertical="center"/>
    </xf>
    <xf numFmtId="0" fontId="41" fillId="0" borderId="217">
      <alignment horizontal="left" vertical="center"/>
    </xf>
    <xf numFmtId="0" fontId="65" fillId="39" borderId="391" applyNumberFormat="0" applyAlignment="0" applyProtection="0"/>
    <xf numFmtId="0" fontId="255" fillId="1" borderId="253" applyNumberFormat="0" applyFont="0" applyAlignment="0">
      <alignment horizontal="center"/>
    </xf>
    <xf numFmtId="0" fontId="88" fillId="80" borderId="162" applyNumberFormat="0" applyAlignment="0" applyProtection="0"/>
    <xf numFmtId="10" fontId="5" fillId="3" borderId="228" applyNumberFormat="0" applyBorder="0" applyAlignment="0" applyProtection="0"/>
    <xf numFmtId="0" fontId="88" fillId="80" borderId="186" applyNumberFormat="0" applyAlignment="0" applyProtection="0"/>
    <xf numFmtId="190" fontId="67" fillId="0" borderId="171" applyNumberFormat="0" applyFill="0" applyAlignment="0" applyProtection="0"/>
    <xf numFmtId="0" fontId="55" fillId="49" borderId="158" applyNumberFormat="0" applyAlignment="0" applyProtection="0"/>
    <xf numFmtId="0" fontId="88" fillId="80" borderId="318" applyNumberFormat="0" applyAlignment="0" applyProtection="0"/>
    <xf numFmtId="0" fontId="41" fillId="0" borderId="193">
      <alignment horizontal="left" vertical="center"/>
    </xf>
    <xf numFmtId="190" fontId="88" fillId="80" borderId="378" applyNumberFormat="0" applyAlignment="0" applyProtection="0"/>
    <xf numFmtId="190" fontId="88" fillId="80" borderId="270" applyNumberFormat="0" applyAlignment="0" applyProtection="0"/>
    <xf numFmtId="0" fontId="67" fillId="0" borderId="153" applyNumberFormat="0" applyFill="0" applyAlignment="0" applyProtection="0"/>
    <xf numFmtId="0" fontId="88" fillId="80" borderId="198" applyNumberFormat="0" applyAlignment="0" applyProtection="0"/>
    <xf numFmtId="190" fontId="65" fillId="39" borderId="355" applyNumberFormat="0" applyAlignment="0" applyProtection="0"/>
    <xf numFmtId="0" fontId="155" fillId="52" borderId="190"/>
    <xf numFmtId="190" fontId="138" fillId="49" borderId="134" applyNumberFormat="0" applyAlignment="0" applyProtection="0"/>
    <xf numFmtId="190" fontId="55" fillId="49" borderId="134" applyNumberFormat="0" applyAlignment="0" applyProtection="0"/>
    <xf numFmtId="0" fontId="255" fillId="1" borderId="337" applyNumberFormat="0" applyFont="0" applyAlignment="0">
      <alignment horizontal="center"/>
    </xf>
    <xf numFmtId="0" fontId="41" fillId="0" borderId="205">
      <alignment horizontal="left" vertical="center"/>
    </xf>
    <xf numFmtId="0" fontId="379" fillId="52" borderId="182" applyNumberFormat="0" applyAlignment="0" applyProtection="0"/>
    <xf numFmtId="190" fontId="88" fillId="80" borderId="186" applyNumberFormat="0" applyAlignment="0" applyProtection="0"/>
    <xf numFmtId="0" fontId="65" fillId="39" borderId="367" applyNumberFormat="0" applyAlignment="0" applyProtection="0"/>
    <xf numFmtId="190" fontId="314" fillId="49" borderId="256" applyNumberFormat="0" applyAlignment="0" applyProtection="0"/>
    <xf numFmtId="0" fontId="88" fillId="80" borderId="126" applyNumberFormat="0" applyAlignment="0" applyProtection="0"/>
    <xf numFmtId="0" fontId="41" fillId="0" borderId="121">
      <alignment horizontal="left" vertical="center"/>
    </xf>
    <xf numFmtId="0" fontId="67" fillId="0" borderId="128" applyNumberFormat="0" applyFill="0" applyAlignment="0" applyProtection="0"/>
    <xf numFmtId="190" fontId="279" fillId="0" borderId="129" applyNumberFormat="0" applyFill="0" applyAlignment="0" applyProtection="0"/>
    <xf numFmtId="10" fontId="5" fillId="3" borderId="192" applyNumberFormat="0" applyBorder="0" applyAlignment="0" applyProtection="0"/>
    <xf numFmtId="190" fontId="88" fillId="80" borderId="150" applyNumberFormat="0" applyAlignment="0" applyProtection="0"/>
    <xf numFmtId="10" fontId="5" fillId="3" borderId="252" applyNumberFormat="0" applyBorder="0" applyAlignment="0" applyProtection="0"/>
    <xf numFmtId="0" fontId="41" fillId="0" borderId="337">
      <alignment horizontal="left" vertical="center"/>
    </xf>
    <xf numFmtId="190" fontId="241" fillId="49" borderId="139" applyNumberFormat="0" applyAlignment="0" applyProtection="0"/>
    <xf numFmtId="0" fontId="41" fillId="0" borderId="193">
      <alignment horizontal="left" vertical="center"/>
    </xf>
    <xf numFmtId="0" fontId="88" fillId="80" borderId="174" applyNumberFormat="0" applyAlignment="0" applyProtection="0"/>
    <xf numFmtId="0" fontId="255" fillId="1" borderId="133" applyNumberFormat="0" applyFont="0" applyAlignment="0">
      <alignment horizontal="center"/>
    </xf>
    <xf numFmtId="0" fontId="287" fillId="39" borderId="134" applyNumberFormat="0" applyAlignment="0" applyProtection="0"/>
    <xf numFmtId="0" fontId="347" fillId="0" borderId="140" applyNumberFormat="0" applyFill="0" applyAlignment="0" applyProtection="0"/>
    <xf numFmtId="0" fontId="55" fillId="49" borderId="146" applyNumberFormat="0" applyAlignment="0" applyProtection="0"/>
    <xf numFmtId="0" fontId="55" fillId="49" borderId="134" applyNumberFormat="0" applyAlignment="0" applyProtection="0"/>
    <xf numFmtId="190" fontId="308" fillId="40" borderId="134" applyNumberFormat="0" applyAlignment="0" applyProtection="0"/>
    <xf numFmtId="190" fontId="135" fillId="37" borderId="138" applyNumberFormat="0" applyFont="0" applyAlignment="0" applyProtection="0"/>
    <xf numFmtId="0" fontId="32" fillId="37" borderId="138" applyNumberFormat="0" applyFont="0" applyAlignment="0" applyProtection="0"/>
    <xf numFmtId="190" fontId="314" fillId="49" borderId="136" applyNumberFormat="0" applyAlignment="0" applyProtection="0"/>
    <xf numFmtId="190" fontId="65" fillId="49" borderId="139" applyNumberFormat="0" applyAlignment="0" applyProtection="0"/>
    <xf numFmtId="10" fontId="5" fillId="3" borderId="168" applyNumberFormat="0" applyBorder="0" applyAlignment="0" applyProtection="0"/>
    <xf numFmtId="10" fontId="5" fillId="3" borderId="312" applyNumberFormat="0" applyBorder="0" applyAlignment="0" applyProtection="0"/>
    <xf numFmtId="190" fontId="286" fillId="49" borderId="290" applyNumberFormat="0" applyAlignment="0" applyProtection="0"/>
    <xf numFmtId="10" fontId="5" fillId="3" borderId="132" applyNumberFormat="0" applyBorder="0" applyAlignment="0" applyProtection="0"/>
    <xf numFmtId="0" fontId="41" fillId="0" borderId="145">
      <alignment horizontal="left" vertical="center"/>
    </xf>
    <xf numFmtId="0" fontId="41" fillId="0" borderId="205">
      <alignment horizontal="left" vertical="center"/>
    </xf>
    <xf numFmtId="0" fontId="347" fillId="0" borderId="273" applyNumberFormat="0" applyFill="0" applyAlignment="0" applyProtection="0"/>
    <xf numFmtId="190" fontId="65" fillId="39" borderId="151" applyNumberFormat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0" fontId="30" fillId="37" borderId="294" applyNumberFormat="0" applyFont="0" applyAlignment="0" applyProtection="0"/>
    <xf numFmtId="0" fontId="4" fillId="0" borderId="233" applyBorder="0">
      <alignment horizontal="right"/>
    </xf>
    <xf numFmtId="190" fontId="88" fillId="80" borderId="198" applyNumberFormat="0" applyAlignment="0" applyProtection="0"/>
    <xf numFmtId="10" fontId="5" fillId="3" borderId="132" applyNumberFormat="0" applyBorder="0" applyAlignment="0" applyProtection="0"/>
    <xf numFmtId="190" fontId="61" fillId="49" borderId="316" applyNumberFormat="0" applyAlignment="0" applyProtection="0"/>
    <xf numFmtId="10" fontId="5" fillId="3" borderId="156" applyNumberFormat="0" applyBorder="0" applyAlignment="0" applyProtection="0"/>
    <xf numFmtId="0" fontId="88" fillId="80" borderId="246" applyNumberFormat="0" applyAlignment="0" applyProtection="0"/>
    <xf numFmtId="10" fontId="5" fillId="3" borderId="192" applyNumberFormat="0" applyBorder="0" applyAlignment="0" applyProtection="0"/>
    <xf numFmtId="0" fontId="255" fillId="1" borderId="205" applyNumberFormat="0" applyFont="0" applyAlignment="0">
      <alignment horizontal="center"/>
    </xf>
    <xf numFmtId="0" fontId="62" fillId="40" borderId="158" applyNumberFormat="0" applyAlignment="0" applyProtection="0"/>
    <xf numFmtId="0" fontId="41" fillId="0" borderId="217">
      <alignment horizontal="left" vertical="center"/>
    </xf>
    <xf numFmtId="190" fontId="307" fillId="40" borderId="386" applyNumberFormat="0" applyAlignment="0" applyProtection="0"/>
    <xf numFmtId="10" fontId="5" fillId="3" borderId="384" applyNumberFormat="0" applyBorder="0" applyAlignment="0" applyProtection="0"/>
    <xf numFmtId="0" fontId="62" fillId="60" borderId="326" applyNumberFormat="0" applyAlignment="0" applyProtection="0"/>
    <xf numFmtId="190" fontId="67" fillId="0" borderId="255" applyNumberFormat="0" applyFill="0" applyAlignment="0" applyProtection="0"/>
    <xf numFmtId="0" fontId="65" fillId="49" borderId="235" applyNumberFormat="0" applyAlignment="0" applyProtection="0"/>
    <xf numFmtId="190" fontId="88" fillId="80" borderId="258" applyNumberFormat="0" applyAlignment="0" applyProtection="0"/>
    <xf numFmtId="190" fontId="138" fillId="49" borderId="158" applyNumberFormat="0" applyAlignment="0" applyProtection="0"/>
    <xf numFmtId="190" fontId="62" fillId="60" borderId="158" applyNumberFormat="0" applyAlignment="0" applyProtection="0"/>
    <xf numFmtId="10" fontId="5" fillId="3" borderId="228" applyNumberFormat="0" applyBorder="0" applyAlignment="0" applyProtection="0"/>
    <xf numFmtId="0" fontId="41" fillId="0" borderId="205">
      <alignment horizontal="left" vertical="center"/>
    </xf>
    <xf numFmtId="0" fontId="4" fillId="0" borderId="281" applyBorder="0">
      <alignment horizontal="right"/>
    </xf>
    <xf numFmtId="190" fontId="88" fillId="80" borderId="198" applyNumberFormat="0" applyAlignment="0" applyProtection="0"/>
    <xf numFmtId="10" fontId="5" fillId="3" borderId="336" applyNumberFormat="0" applyBorder="0" applyAlignment="0" applyProtection="0"/>
    <xf numFmtId="0" fontId="55" fillId="49" borderId="254" applyNumberFormat="0" applyAlignment="0" applyProtection="0"/>
    <xf numFmtId="0" fontId="88" fillId="80" borderId="186" applyNumberFormat="0" applyAlignment="0" applyProtection="0"/>
    <xf numFmtId="10" fontId="5" fillId="3" borderId="240" applyNumberFormat="0" applyBorder="0" applyAlignment="0" applyProtection="0"/>
    <xf numFmtId="0" fontId="32" fillId="37" borderId="330" applyNumberFormat="0" applyFont="0" applyAlignment="0" applyProtection="0"/>
    <xf numFmtId="0" fontId="255" fillId="1" borderId="217" applyNumberFormat="0" applyFont="0" applyAlignment="0">
      <alignment horizontal="center"/>
    </xf>
    <xf numFmtId="190" fontId="278" fillId="0" borderId="392" applyNumberFormat="0" applyFill="0" applyAlignment="0" applyProtection="0"/>
    <xf numFmtId="190" fontId="140" fillId="49" borderId="170" applyNumberFormat="0" applyAlignment="0" applyProtection="0"/>
    <xf numFmtId="190" fontId="88" fillId="80" borderId="390" applyNumberFormat="0" applyAlignment="0" applyProtection="0"/>
    <xf numFmtId="190" fontId="308" fillId="40" borderId="182" applyNumberFormat="0" applyAlignment="0" applyProtection="0"/>
    <xf numFmtId="190" fontId="37" fillId="37" borderId="174" applyNumberFormat="0" applyFont="0" applyAlignment="0" applyProtection="0"/>
    <xf numFmtId="0" fontId="255" fillId="1" borderId="241" applyNumberFormat="0" applyFont="0" applyAlignment="0">
      <alignment horizontal="center"/>
    </xf>
    <xf numFmtId="190" fontId="61" fillId="49" borderId="220" applyNumberFormat="0" applyAlignment="0" applyProtection="0"/>
    <xf numFmtId="0" fontId="62" fillId="60" borderId="218" applyNumberFormat="0" applyAlignment="0" applyProtection="0"/>
    <xf numFmtId="190" fontId="67" fillId="0" borderId="279" applyNumberFormat="0" applyFill="0" applyAlignment="0" applyProtection="0"/>
    <xf numFmtId="0" fontId="30" fillId="37" borderId="198" applyNumberFormat="0" applyFont="0" applyAlignment="0" applyProtection="0"/>
    <xf numFmtId="0" fontId="67" fillId="0" borderId="188" applyNumberFormat="0" applyFill="0" applyAlignment="0" applyProtection="0"/>
    <xf numFmtId="0" fontId="4" fillId="37" borderId="198" applyNumberFormat="0" applyFont="0" applyAlignment="0" applyProtection="0"/>
    <xf numFmtId="190" fontId="308" fillId="40" borderId="146" applyNumberFormat="0" applyAlignment="0" applyProtection="0"/>
    <xf numFmtId="0" fontId="347" fillId="0" borderId="332" applyNumberFormat="0" applyFill="0" applyAlignment="0" applyProtection="0"/>
    <xf numFmtId="190" fontId="135" fillId="37" borderId="174" applyNumberFormat="0" applyFont="0" applyAlignment="0" applyProtection="0"/>
    <xf numFmtId="190" fontId="135" fillId="37" borderId="150" applyNumberFormat="0" applyFont="0" applyAlignment="0" applyProtection="0"/>
    <xf numFmtId="0" fontId="4" fillId="0" borderId="149" applyBorder="0">
      <alignment horizontal="right"/>
    </xf>
    <xf numFmtId="0" fontId="379" fillId="39" borderId="230" applyNumberFormat="0" applyAlignment="0" applyProtection="0"/>
    <xf numFmtId="0" fontId="287" fillId="39" borderId="278" applyNumberFormat="0" applyAlignment="0" applyProtection="0"/>
    <xf numFmtId="190" fontId="286" fillId="49" borderId="158" applyNumberFormat="0" applyAlignment="0" applyProtection="0"/>
    <xf numFmtId="0" fontId="379" fillId="52" borderId="278" applyNumberFormat="0" applyAlignment="0" applyProtection="0"/>
    <xf numFmtId="0" fontId="155" fillId="52" borderId="154"/>
    <xf numFmtId="0" fontId="255" fillId="1" borderId="205" applyNumberFormat="0" applyFont="0" applyAlignment="0">
      <alignment horizontal="center"/>
    </xf>
    <xf numFmtId="0" fontId="4" fillId="0" borderId="365" applyBorder="0">
      <alignment horizontal="right"/>
    </xf>
    <xf numFmtId="0" fontId="41" fillId="0" borderId="241">
      <alignment horizontal="left" vertical="center"/>
    </xf>
    <xf numFmtId="0" fontId="88" fillId="80" borderId="258" applyNumberFormat="0" applyAlignment="0" applyProtection="0"/>
    <xf numFmtId="10" fontId="5" fillId="3" borderId="240" applyNumberFormat="0" applyBorder="0" applyAlignment="0" applyProtection="0"/>
    <xf numFmtId="0" fontId="255" fillId="1" borderId="181" applyNumberFormat="0" applyFont="0" applyAlignment="0">
      <alignment horizontal="center"/>
    </xf>
    <xf numFmtId="10" fontId="5" fillId="3" borderId="348" applyNumberFormat="0" applyBorder="0" applyAlignment="0" applyProtection="0"/>
    <xf numFmtId="10" fontId="5" fillId="3" borderId="348" applyNumberFormat="0" applyBorder="0" applyAlignment="0" applyProtection="0"/>
    <xf numFmtId="190" fontId="241" fillId="49" borderId="259" applyNumberFormat="0" applyAlignment="0" applyProtection="0"/>
    <xf numFmtId="0" fontId="287" fillId="39" borderId="218" applyNumberFormat="0" applyAlignment="0" applyProtection="0"/>
    <xf numFmtId="190" fontId="32" fillId="37" borderId="246" applyNumberFormat="0" applyFont="0" applyAlignment="0" applyProtection="0"/>
    <xf numFmtId="0" fontId="255" fillId="1" borderId="229" applyNumberFormat="0" applyFont="0" applyAlignment="0">
      <alignment horizontal="center"/>
    </xf>
    <xf numFmtId="0" fontId="374" fillId="49" borderId="355" applyNumberFormat="0" applyAlignment="0" applyProtection="0"/>
    <xf numFmtId="0" fontId="255" fillId="1" borderId="277" applyNumberFormat="0" applyFont="0" applyAlignment="0">
      <alignment horizontal="center"/>
    </xf>
    <xf numFmtId="190" fontId="88" fillId="80" borderId="222" applyNumberFormat="0" applyAlignment="0" applyProtection="0"/>
    <xf numFmtId="0" fontId="255" fillId="1" borderId="373" applyNumberFormat="0" applyFont="0" applyAlignment="0">
      <alignment horizontal="center"/>
    </xf>
    <xf numFmtId="0" fontId="155" fillId="81" borderId="287"/>
    <xf numFmtId="0" fontId="4" fillId="0" borderId="233" applyBorder="0">
      <alignment horizontal="right"/>
    </xf>
    <xf numFmtId="0" fontId="62" fillId="40" borderId="242" applyNumberFormat="0" applyAlignment="0" applyProtection="0"/>
    <xf numFmtId="0" fontId="255" fillId="1" borderId="169" applyNumberFormat="0" applyFont="0" applyAlignment="0">
      <alignment horizontal="center"/>
    </xf>
    <xf numFmtId="0" fontId="347" fillId="0" borderId="189" applyNumberFormat="0" applyFill="0" applyAlignment="0" applyProtection="0"/>
    <xf numFmtId="190" fontId="307" fillId="40" borderId="254" applyNumberFormat="0" applyAlignment="0" applyProtection="0"/>
    <xf numFmtId="190" fontId="286" fillId="49" borderId="230" applyNumberFormat="0" applyAlignment="0" applyProtection="0"/>
    <xf numFmtId="0" fontId="55" fillId="49" borderId="386" applyNumberFormat="0" applyAlignment="0" applyProtection="0"/>
    <xf numFmtId="0" fontId="255" fillId="1" borderId="241" applyNumberFormat="0" applyFont="0" applyAlignment="0">
      <alignment horizontal="center"/>
    </xf>
    <xf numFmtId="10" fontId="5" fillId="3" borderId="228" applyNumberFormat="0" applyBorder="0" applyAlignment="0" applyProtection="0"/>
    <xf numFmtId="190" fontId="88" fillId="80" borderId="378" applyNumberFormat="0" applyAlignment="0" applyProtection="0"/>
    <xf numFmtId="190" fontId="88" fillId="80" borderId="234" applyNumberFormat="0" applyAlignment="0" applyProtection="0"/>
    <xf numFmtId="10" fontId="5" fillId="3" borderId="336" applyNumberFormat="0" applyBorder="0" applyAlignment="0" applyProtection="0"/>
    <xf numFmtId="190" fontId="135" fillId="37" borderId="210" applyNumberFormat="0" applyFont="0" applyAlignment="0" applyProtection="0"/>
    <xf numFmtId="190" fontId="88" fillId="80" borderId="342" applyNumberFormat="0" applyAlignment="0" applyProtection="0"/>
    <xf numFmtId="10" fontId="5" fillId="3" borderId="276" applyNumberFormat="0" applyBorder="0" applyAlignment="0" applyProtection="0"/>
    <xf numFmtId="190" fontId="88" fillId="80" borderId="294" applyNumberFormat="0" applyAlignment="0" applyProtection="0"/>
    <xf numFmtId="0" fontId="368" fillId="60" borderId="218" applyNumberFormat="0" applyAlignment="0" applyProtection="0"/>
    <xf numFmtId="10" fontId="5" fillId="3" borderId="144" applyNumberFormat="0" applyBorder="0" applyAlignment="0" applyProtection="0"/>
    <xf numFmtId="190" fontId="88" fillId="80" borderId="150" applyNumberFormat="0" applyAlignment="0" applyProtection="0"/>
    <xf numFmtId="10" fontId="5" fillId="3" borderId="168" applyNumberFormat="0" applyBorder="0" applyAlignment="0" applyProtection="0"/>
    <xf numFmtId="190" fontId="65" fillId="49" borderId="199" applyNumberFormat="0" applyAlignment="0" applyProtection="0"/>
    <xf numFmtId="10" fontId="5" fillId="3" borderId="264" applyNumberFormat="0" applyBorder="0" applyAlignment="0" applyProtection="0"/>
    <xf numFmtId="0" fontId="88" fillId="80" borderId="234" applyNumberFormat="0" applyAlignment="0" applyProtection="0"/>
    <xf numFmtId="190" fontId="88" fillId="80" borderId="150" applyNumberFormat="0" applyAlignment="0" applyProtection="0"/>
    <xf numFmtId="0" fontId="255" fillId="1" borderId="253" applyNumberFormat="0" applyFont="0" applyAlignment="0">
      <alignment horizontal="center"/>
    </xf>
    <xf numFmtId="10" fontId="5" fillId="3" borderId="192" applyNumberFormat="0" applyBorder="0" applyAlignment="0" applyProtection="0"/>
    <xf numFmtId="0" fontId="255" fillId="1" borderId="277" applyNumberFormat="0" applyFont="0" applyAlignment="0">
      <alignment horizontal="center"/>
    </xf>
    <xf numFmtId="0" fontId="29" fillId="37" borderId="366" applyNumberFormat="0" applyFont="0" applyAlignment="0" applyProtection="0"/>
    <xf numFmtId="0" fontId="255" fillId="1" borderId="25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72" fillId="0" borderId="219" applyNumberFormat="0" applyFill="0" applyAlignment="0" applyProtection="0"/>
    <xf numFmtId="190" fontId="286" fillId="49" borderId="170" applyNumberFormat="0" applyAlignment="0" applyProtection="0"/>
    <xf numFmtId="190" fontId="62" fillId="60" borderId="122" applyNumberFormat="0" applyAlignment="0" applyProtection="0"/>
    <xf numFmtId="190" fontId="286" fillId="49" borderId="146" applyNumberFormat="0" applyAlignment="0" applyProtection="0"/>
    <xf numFmtId="10" fontId="5" fillId="3" borderId="192" applyNumberFormat="0" applyBorder="0" applyAlignment="0" applyProtection="0"/>
    <xf numFmtId="0" fontId="374" fillId="52" borderId="115" applyNumberFormat="0" applyAlignment="0" applyProtection="0"/>
    <xf numFmtId="0" fontId="41" fillId="0" borderId="157">
      <alignment horizontal="left" vertical="center"/>
    </xf>
    <xf numFmtId="0" fontId="62" fillId="40" borderId="110" applyNumberFormat="0" applyAlignment="0" applyProtection="0"/>
    <xf numFmtId="190" fontId="88" fillId="80" borderId="246" applyNumberFormat="0" applyAlignment="0" applyProtection="0"/>
    <xf numFmtId="0" fontId="62" fillId="40" borderId="218" applyNumberFormat="0" applyAlignment="0" applyProtection="0"/>
    <xf numFmtId="190" fontId="138" fillId="49" borderId="122" applyNumberFormat="0" applyAlignment="0" applyProtection="0"/>
    <xf numFmtId="0" fontId="88" fillId="80" borderId="186" applyNumberFormat="0" applyAlignment="0" applyProtection="0"/>
    <xf numFmtId="0" fontId="41" fillId="0" borderId="241">
      <alignment horizontal="left" vertical="center"/>
    </xf>
    <xf numFmtId="0" fontId="255" fillId="1" borderId="253" applyNumberFormat="0" applyFont="0" applyAlignment="0">
      <alignment horizontal="center"/>
    </xf>
    <xf numFmtId="190" fontId="61" fillId="49" borderId="244" applyNumberFormat="0" applyAlignment="0" applyProtection="0"/>
    <xf numFmtId="0" fontId="88" fillId="80" borderId="330" applyNumberFormat="0" applyAlignment="0" applyProtection="0"/>
    <xf numFmtId="190" fontId="65" fillId="39" borderId="271" applyNumberFormat="0" applyAlignment="0" applyProtection="0"/>
    <xf numFmtId="0" fontId="88" fillId="80" borderId="210" applyNumberFormat="0" applyAlignment="0" applyProtection="0"/>
    <xf numFmtId="190" fontId="308" fillId="40" borderId="182" applyNumberFormat="0" applyAlignment="0" applyProtection="0"/>
    <xf numFmtId="0" fontId="346" fillId="37" borderId="234" applyNumberFormat="0" applyFont="0" applyAlignment="0" applyProtection="0"/>
    <xf numFmtId="10" fontId="5" fillId="3" borderId="132" applyNumberFormat="0" applyBorder="0" applyAlignment="0" applyProtection="0"/>
    <xf numFmtId="190" fontId="88" fillId="80" borderId="354" applyNumberFormat="0" applyAlignment="0" applyProtection="0"/>
    <xf numFmtId="0" fontId="255" fillId="1" borderId="253" applyNumberFormat="0" applyFont="0" applyAlignment="0">
      <alignment horizontal="center"/>
    </xf>
    <xf numFmtId="0" fontId="88" fillId="80" borderId="174" applyNumberFormat="0" applyAlignment="0" applyProtection="0"/>
    <xf numFmtId="10" fontId="5" fillId="3" borderId="264" applyNumberFormat="0" applyBorder="0" applyAlignment="0" applyProtection="0"/>
    <xf numFmtId="0" fontId="255" fillId="1" borderId="265" applyNumberFormat="0" applyFont="0" applyAlignment="0">
      <alignment horizontal="center"/>
    </xf>
    <xf numFmtId="0" fontId="62" fillId="60" borderId="218" applyNumberFormat="0" applyAlignment="0" applyProtection="0"/>
    <xf numFmtId="0" fontId="29" fillId="37" borderId="138" applyNumberFormat="0" applyFont="0" applyAlignment="0" applyProtection="0"/>
    <xf numFmtId="190" fontId="287" fillId="39" borderId="194" applyNumberFormat="0" applyAlignment="0" applyProtection="0"/>
    <xf numFmtId="190" fontId="88" fillId="80" borderId="162" applyNumberFormat="0" applyAlignment="0" applyProtection="0"/>
    <xf numFmtId="0" fontId="55" fillId="49" borderId="194" applyNumberFormat="0" applyAlignment="0" applyProtection="0"/>
    <xf numFmtId="190" fontId="88" fillId="80" borderId="174" applyNumberFormat="0" applyAlignment="0" applyProtection="0"/>
    <xf numFmtId="10" fontId="5" fillId="3" borderId="144" applyNumberFormat="0" applyBorder="0" applyAlignment="0" applyProtection="0"/>
    <xf numFmtId="190" fontId="285" fillId="49" borderId="158" applyNumberFormat="0" applyAlignment="0" applyProtection="0"/>
    <xf numFmtId="190" fontId="243" fillId="49" borderId="151" applyNumberFormat="0" applyAlignment="0" applyProtection="0"/>
    <xf numFmtId="10" fontId="5" fillId="3" borderId="312" applyNumberFormat="0" applyBorder="0" applyAlignment="0" applyProtection="0"/>
    <xf numFmtId="10" fontId="5" fillId="3" borderId="156" applyNumberFormat="0" applyBorder="0" applyAlignment="0" applyProtection="0"/>
    <xf numFmtId="0" fontId="29" fillId="37" borderId="246" applyNumberFormat="0" applyFont="0" applyAlignment="0" applyProtection="0"/>
    <xf numFmtId="190" fontId="32" fillId="37" borderId="330" applyNumberFormat="0" applyFont="0" applyAlignment="0" applyProtection="0"/>
    <xf numFmtId="0" fontId="41" fillId="0" borderId="241">
      <alignment horizontal="left" vertical="center"/>
    </xf>
    <xf numFmtId="0" fontId="368" fillId="82" borderId="266" applyNumberFormat="0" applyAlignment="0" applyProtection="0"/>
    <xf numFmtId="10" fontId="5" fillId="3" borderId="144" applyNumberFormat="0" applyBorder="0" applyAlignment="0" applyProtection="0"/>
    <xf numFmtId="10" fontId="5" fillId="3" borderId="300" applyNumberFormat="0" applyBorder="0" applyAlignment="0" applyProtection="0"/>
    <xf numFmtId="0" fontId="41" fillId="0" borderId="241">
      <alignment horizontal="left" vertical="center"/>
    </xf>
    <xf numFmtId="10" fontId="5" fillId="3" borderId="228" applyNumberFormat="0" applyBorder="0" applyAlignment="0" applyProtection="0"/>
    <xf numFmtId="0" fontId="255" fillId="1" borderId="253" applyNumberFormat="0" applyFont="0" applyAlignment="0">
      <alignment horizontal="center"/>
    </xf>
    <xf numFmtId="10" fontId="5" fillId="3" borderId="324" applyNumberFormat="0" applyBorder="0" applyAlignment="0" applyProtection="0"/>
    <xf numFmtId="0" fontId="255" fillId="1" borderId="205" applyNumberFormat="0" applyFont="0" applyAlignment="0">
      <alignment horizontal="center"/>
    </xf>
    <xf numFmtId="0" fontId="88" fillId="80" borderId="210" applyNumberFormat="0" applyAlignment="0" applyProtection="0"/>
    <xf numFmtId="190" fontId="88" fillId="80" borderId="234" applyNumberFormat="0" applyAlignment="0" applyProtection="0"/>
    <xf numFmtId="0" fontId="62" fillId="40" borderId="278" applyNumberFormat="0" applyAlignment="0" applyProtection="0"/>
    <xf numFmtId="10" fontId="5" fillId="3" borderId="168" applyNumberFormat="0" applyBorder="0" applyAlignment="0" applyProtection="0"/>
    <xf numFmtId="190" fontId="55" fillId="49" borderId="146" applyNumberFormat="0" applyAlignment="0" applyProtection="0"/>
    <xf numFmtId="0" fontId="62" fillId="60" borderId="170" applyNumberFormat="0" applyAlignment="0" applyProtection="0"/>
    <xf numFmtId="0" fontId="30" fillId="37" borderId="222" applyNumberFormat="0" applyFont="0" applyAlignment="0" applyProtection="0"/>
    <xf numFmtId="0" fontId="255" fillId="1" borderId="157" applyNumberFormat="0" applyFont="0" applyAlignment="0">
      <alignment horizontal="center"/>
    </xf>
    <xf numFmtId="0" fontId="55" fillId="49" borderId="146" applyNumberFormat="0" applyAlignment="0" applyProtection="0"/>
    <xf numFmtId="0" fontId="41" fillId="0" borderId="145">
      <alignment horizontal="left" vertical="center"/>
    </xf>
    <xf numFmtId="0" fontId="41" fillId="0" borderId="193">
      <alignment horizontal="left" vertical="center"/>
    </xf>
    <xf numFmtId="0" fontId="41" fillId="0" borderId="121">
      <alignment horizontal="left" vertical="center"/>
    </xf>
    <xf numFmtId="0" fontId="88" fillId="80" borderId="354" applyNumberFormat="0" applyAlignment="0" applyProtection="0"/>
    <xf numFmtId="0" fontId="88" fillId="80" borderId="294" applyNumberFormat="0" applyAlignment="0" applyProtection="0"/>
    <xf numFmtId="190" fontId="140" fillId="49" borderId="206" applyNumberFormat="0" applyAlignment="0" applyProtection="0"/>
    <xf numFmtId="10" fontId="5" fillId="3" borderId="156" applyNumberFormat="0" applyBorder="0" applyAlignment="0" applyProtection="0"/>
    <xf numFmtId="0" fontId="88" fillId="80" borderId="210" applyNumberFormat="0" applyAlignment="0" applyProtection="0"/>
    <xf numFmtId="0" fontId="255" fillId="1" borderId="121" applyNumberFormat="0" applyFont="0" applyAlignment="0">
      <alignment horizontal="center"/>
    </xf>
    <xf numFmtId="0" fontId="62" fillId="40" borderId="122" applyNumberFormat="0" applyAlignment="0" applyProtection="0"/>
    <xf numFmtId="0" fontId="255" fillId="1" borderId="121" applyNumberFormat="0" applyFont="0" applyAlignment="0">
      <alignment horizontal="center"/>
    </xf>
    <xf numFmtId="190" fontId="80" fillId="0" borderId="164" applyNumberFormat="0" applyFill="0" applyAlignment="0" applyProtection="0"/>
    <xf numFmtId="0" fontId="62" fillId="60" borderId="146" applyNumberFormat="0" applyAlignment="0" applyProtection="0"/>
    <xf numFmtId="10" fontId="5" fillId="3" borderId="156" applyNumberFormat="0" applyBorder="0" applyAlignment="0" applyProtection="0"/>
    <xf numFmtId="0" fontId="41" fillId="0" borderId="169">
      <alignment horizontal="left" vertical="center"/>
    </xf>
    <xf numFmtId="0" fontId="255" fillId="1" borderId="193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10" fontId="5" fillId="3" borderId="372" applyNumberFormat="0" applyBorder="0" applyAlignment="0" applyProtection="0"/>
    <xf numFmtId="0" fontId="88" fillId="80" borderId="282" applyNumberFormat="0" applyAlignment="0" applyProtection="0"/>
    <xf numFmtId="0" fontId="41" fillId="0" borderId="157">
      <alignment horizontal="left" vertical="center"/>
    </xf>
    <xf numFmtId="10" fontId="5" fillId="3" borderId="348" applyNumberFormat="0" applyBorder="0" applyAlignment="0" applyProtection="0"/>
    <xf numFmtId="190" fontId="314" fillId="49" borderId="196" applyNumberFormat="0" applyAlignment="0" applyProtection="0"/>
    <xf numFmtId="0" fontId="55" fillId="49" borderId="314" applyNumberFormat="0" applyAlignment="0" applyProtection="0"/>
    <xf numFmtId="10" fontId="5" fillId="3" borderId="300" applyNumberFormat="0" applyBorder="0" applyAlignment="0" applyProtection="0"/>
    <xf numFmtId="10" fontId="5" fillId="3" borderId="120" applyNumberFormat="0" applyBorder="0" applyAlignment="0" applyProtection="0"/>
    <xf numFmtId="10" fontId="5" fillId="3" borderId="180" applyNumberFormat="0" applyBorder="0" applyAlignment="0" applyProtection="0"/>
    <xf numFmtId="190" fontId="243" fillId="49" borderId="199" applyNumberFormat="0" applyAlignment="0" applyProtection="0"/>
    <xf numFmtId="0" fontId="88" fillId="80" borderId="198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1" fillId="0" borderId="97">
      <alignment horizontal="left" vertical="center"/>
    </xf>
    <xf numFmtId="10" fontId="5" fillId="3" borderId="216" applyNumberFormat="0" applyBorder="0" applyAlignment="0" applyProtection="0"/>
    <xf numFmtId="10" fontId="5" fillId="3" borderId="180" applyNumberFormat="0" applyBorder="0" applyAlignment="0" applyProtection="0"/>
    <xf numFmtId="0" fontId="368" fillId="60" borderId="110" applyNumberFormat="0" applyAlignment="0" applyProtection="0"/>
    <xf numFmtId="10" fontId="5" fillId="3" borderId="156" applyNumberFormat="0" applyBorder="0" applyAlignment="0" applyProtection="0"/>
    <xf numFmtId="10" fontId="5" fillId="3" borderId="240" applyNumberFormat="0" applyBorder="0" applyAlignment="0" applyProtection="0"/>
    <xf numFmtId="0" fontId="255" fillId="1" borderId="169" applyNumberFormat="0" applyFont="0" applyAlignment="0">
      <alignment horizontal="center"/>
    </xf>
    <xf numFmtId="190" fontId="67" fillId="0" borderId="171" applyNumberFormat="0" applyFill="0" applyAlignment="0" applyProtection="0"/>
    <xf numFmtId="0" fontId="285" fillId="49" borderId="110" applyNumberFormat="0" applyAlignment="0" applyProtection="0"/>
    <xf numFmtId="0" fontId="41" fillId="0" borderId="373">
      <alignment horizontal="left" vertical="center"/>
    </xf>
    <xf numFmtId="0" fontId="88" fillId="80" borderId="258" applyNumberFormat="0" applyAlignment="0" applyProtection="0"/>
    <xf numFmtId="0" fontId="88" fillId="80" borderId="342" applyNumberFormat="0" applyAlignment="0" applyProtection="0"/>
    <xf numFmtId="190" fontId="62" fillId="60" borderId="374" applyNumberFormat="0" applyAlignment="0" applyProtection="0"/>
    <xf numFmtId="0" fontId="41" fillId="0" borderId="205">
      <alignment horizontal="left" vertical="center"/>
    </xf>
    <xf numFmtId="190" fontId="88" fillId="80" borderId="162" applyNumberFormat="0" applyAlignment="0" applyProtection="0"/>
    <xf numFmtId="0" fontId="88" fillId="80" borderId="270" applyNumberFormat="0" applyAlignment="0" applyProtection="0"/>
    <xf numFmtId="0" fontId="255" fillId="1" borderId="265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90" fontId="307" fillId="40" borderId="290" applyNumberFormat="0" applyAlignment="0" applyProtection="0"/>
    <xf numFmtId="0" fontId="354" fillId="0" borderId="152" applyNumberFormat="0" applyFill="0" applyAlignment="0" applyProtection="0"/>
    <xf numFmtId="0" fontId="41" fillId="0" borderId="253">
      <alignment horizontal="left" vertical="center"/>
    </xf>
    <xf numFmtId="190" fontId="88" fillId="80" borderId="366" applyNumberFormat="0" applyAlignment="0" applyProtection="0"/>
    <xf numFmtId="190" fontId="243" fillId="49" borderId="187" applyNumberFormat="0" applyAlignment="0" applyProtection="0"/>
    <xf numFmtId="0" fontId="255" fillId="1" borderId="253" applyNumberFormat="0" applyFont="0" applyAlignment="0">
      <alignment horizontal="center"/>
    </xf>
    <xf numFmtId="190" fontId="61" fillId="49" borderId="292" applyNumberFormat="0" applyAlignment="0" applyProtection="0"/>
    <xf numFmtId="0" fontId="30" fillId="37" borderId="222" applyNumberFormat="0" applyFont="0" applyAlignment="0" applyProtection="0"/>
    <xf numFmtId="0" fontId="88" fillId="80" borderId="246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41" fillId="0" borderId="121">
      <alignment horizontal="left" vertical="center"/>
    </xf>
    <xf numFmtId="0" fontId="55" fillId="49" borderId="254" applyNumberFormat="0" applyAlignment="0" applyProtection="0"/>
    <xf numFmtId="0" fontId="255" fillId="1" borderId="121" applyNumberFormat="0" applyFont="0" applyAlignment="0">
      <alignment horizontal="center"/>
    </xf>
    <xf numFmtId="190" fontId="88" fillId="80" borderId="162" applyNumberFormat="0" applyAlignment="0" applyProtection="0"/>
    <xf numFmtId="0" fontId="88" fillId="80" borderId="126" applyNumberFormat="0" applyAlignment="0" applyProtection="0"/>
    <xf numFmtId="190" fontId="88" fillId="80" borderId="126" applyNumberFormat="0" applyAlignment="0" applyProtection="0"/>
    <xf numFmtId="0" fontId="41" fillId="0" borderId="157">
      <alignment horizontal="left" vertical="center"/>
    </xf>
    <xf numFmtId="0" fontId="55" fillId="49" borderId="182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62" fillId="60" borderId="110" applyNumberFormat="0" applyAlignment="0" applyProtection="0"/>
    <xf numFmtId="0" fontId="55" fillId="49" borderId="290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90" fontId="243" fillId="49" borderId="115" applyNumberFormat="0" applyAlignment="0" applyProtection="0"/>
    <xf numFmtId="0" fontId="255" fillId="1" borderId="109" applyNumberFormat="0" applyFont="0" applyAlignment="0">
      <alignment horizontal="center"/>
    </xf>
    <xf numFmtId="0" fontId="41" fillId="0" borderId="109">
      <alignment horizontal="left" vertical="center"/>
    </xf>
    <xf numFmtId="0" fontId="41" fillId="0" borderId="109">
      <alignment horizontal="left" vertical="center"/>
    </xf>
    <xf numFmtId="0" fontId="41" fillId="0" borderId="109">
      <alignment horizontal="left" vertical="center"/>
    </xf>
    <xf numFmtId="0" fontId="41" fillId="0" borderId="109">
      <alignment horizontal="left" vertical="center"/>
    </xf>
    <xf numFmtId="190" fontId="55" fillId="49" borderId="110" applyNumberFormat="0" applyAlignment="0" applyProtection="0"/>
    <xf numFmtId="190" fontId="279" fillId="0" borderId="117" applyNumberFormat="0" applyFill="0" applyAlignment="0" applyProtection="0"/>
    <xf numFmtId="190" fontId="67" fillId="0" borderId="117" applyNumberFormat="0" applyFill="0" applyAlignment="0" applyProtection="0"/>
    <xf numFmtId="190" fontId="65" fillId="39" borderId="115" applyNumberFormat="0" applyAlignment="0" applyProtection="0"/>
    <xf numFmtId="0" fontId="88" fillId="80" borderId="114" applyNumberFormat="0" applyAlignment="0" applyProtection="0"/>
    <xf numFmtId="0" fontId="255" fillId="1" borderId="265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62" fillId="60" borderId="194" applyNumberFormat="0" applyAlignment="0" applyProtection="0"/>
    <xf numFmtId="190" fontId="65" fillId="49" borderId="175" applyNumberFormat="0" applyAlignment="0" applyProtection="0"/>
    <xf numFmtId="190" fontId="241" fillId="49" borderId="307" applyNumberFormat="0" applyAlignment="0" applyProtection="0"/>
    <xf numFmtId="0" fontId="41" fillId="0" borderId="217">
      <alignment horizontal="left" vertical="center"/>
    </xf>
    <xf numFmtId="190" fontId="88" fillId="80" borderId="366" applyNumberFormat="0" applyAlignment="0" applyProtection="0"/>
    <xf numFmtId="0" fontId="32" fillId="37" borderId="306" applyNumberFormat="0" applyFont="0" applyAlignment="0" applyProtection="0"/>
    <xf numFmtId="10" fontId="5" fillId="3" borderId="348" applyNumberFormat="0" applyBorder="0" applyAlignment="0" applyProtection="0"/>
    <xf numFmtId="0" fontId="62" fillId="40" borderId="218" applyNumberFormat="0" applyAlignment="0" applyProtection="0"/>
    <xf numFmtId="190" fontId="88" fillId="80" borderId="162" applyNumberFormat="0" applyAlignment="0" applyProtection="0"/>
    <xf numFmtId="190" fontId="67" fillId="0" borderId="99" applyNumberFormat="0" applyFill="0" applyAlignment="0" applyProtection="0"/>
    <xf numFmtId="190" fontId="314" fillId="49" borderId="100" applyNumberFormat="0" applyAlignment="0" applyProtection="0"/>
    <xf numFmtId="190" fontId="61" fillId="49" borderId="100" applyNumberFormat="0" applyAlignment="0" applyProtection="0"/>
    <xf numFmtId="0" fontId="41" fillId="0" borderId="97">
      <alignment horizontal="left" vertical="center"/>
    </xf>
    <xf numFmtId="0" fontId="55" fillId="49" borderId="98" applyNumberFormat="0" applyAlignment="0" applyProtection="0"/>
    <xf numFmtId="0" fontId="62" fillId="60" borderId="194" applyNumberFormat="0" applyAlignment="0" applyProtection="0"/>
    <xf numFmtId="0" fontId="67" fillId="0" borderId="104" applyNumberFormat="0" applyFill="0" applyAlignment="0" applyProtection="0"/>
    <xf numFmtId="10" fontId="5" fillId="3" borderId="360" applyNumberFormat="0" applyBorder="0" applyAlignment="0" applyProtection="0"/>
    <xf numFmtId="0" fontId="29" fillId="37" borderId="102" applyNumberFormat="0" applyFont="0" applyAlignment="0" applyProtection="0"/>
    <xf numFmtId="190" fontId="88" fillId="80" borderId="102" applyNumberFormat="0" applyAlignment="0" applyProtection="0"/>
    <xf numFmtId="190" fontId="37" fillId="37" borderId="102" applyNumberFormat="0" applyFon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67" fillId="0" borderId="99" applyNumberFormat="0" applyFill="0" applyAlignment="0" applyProtection="0"/>
    <xf numFmtId="0" fontId="41" fillId="0" borderId="145">
      <alignment horizontal="left" vertical="center"/>
    </xf>
    <xf numFmtId="190" fontId="138" fillId="49" borderId="230" applyNumberFormat="0" applyAlignment="0" applyProtection="0"/>
    <xf numFmtId="0" fontId="29" fillId="37" borderId="174" applyNumberFormat="0" applyFont="0" applyAlignment="0" applyProtection="0"/>
    <xf numFmtId="0" fontId="62" fillId="40" borderId="146" applyNumberFormat="0" applyAlignment="0" applyProtection="0"/>
    <xf numFmtId="0" fontId="67" fillId="0" borderId="212" applyNumberFormat="0" applyFill="0" applyAlignment="0" applyProtection="0"/>
    <xf numFmtId="0" fontId="41" fillId="0" borderId="193">
      <alignment horizontal="left" vertical="center"/>
    </xf>
    <xf numFmtId="0" fontId="41" fillId="0" borderId="97">
      <alignment horizontal="left" vertical="center"/>
    </xf>
    <xf numFmtId="190" fontId="140" fillId="49" borderId="98" applyNumberFormat="0" applyAlignment="0" applyProtection="0"/>
    <xf numFmtId="190" fontId="88" fillId="80" borderId="198" applyNumberFormat="0" applyAlignment="0" applyProtection="0"/>
    <xf numFmtId="0" fontId="373" fillId="37" borderId="366" applyNumberFormat="0" applyFont="0" applyAlignment="0" applyProtection="0"/>
    <xf numFmtId="10" fontId="5" fillId="3" borderId="168" applyNumberFormat="0" applyBorder="0" applyAlignment="0" applyProtection="0"/>
    <xf numFmtId="0" fontId="30" fillId="37" borderId="150" applyNumberFormat="0" applyFont="0" applyAlignment="0" applyProtection="0"/>
    <xf numFmtId="190" fontId="88" fillId="80" borderId="294" applyNumberFormat="0" applyAlignment="0" applyProtection="0"/>
    <xf numFmtId="0" fontId="88" fillId="80" borderId="138" applyNumberFormat="0" applyAlignment="0" applyProtection="0"/>
    <xf numFmtId="0" fontId="41" fillId="0" borderId="133">
      <alignment horizontal="left" vertical="center"/>
    </xf>
    <xf numFmtId="190" fontId="138" fillId="49" borderId="266" applyNumberFormat="0" applyAlignment="0" applyProtection="0"/>
    <xf numFmtId="0" fontId="41" fillId="0" borderId="157">
      <alignment horizontal="left" vertical="center"/>
    </xf>
    <xf numFmtId="0" fontId="287" fillId="39" borderId="218" applyNumberFormat="0" applyAlignment="0" applyProtection="0"/>
    <xf numFmtId="0" fontId="88" fillId="80" borderId="138" applyNumberFormat="0" applyAlignment="0" applyProtection="0"/>
    <xf numFmtId="190" fontId="80" fillId="0" borderId="224" applyNumberFormat="0" applyFill="0" applyAlignment="0" applyProtection="0"/>
    <xf numFmtId="0" fontId="88" fillId="80" borderId="246" applyNumberFormat="0" applyAlignment="0" applyProtection="0"/>
    <xf numFmtId="0" fontId="55" fillId="49" borderId="290" applyNumberFormat="0" applyAlignment="0" applyProtection="0"/>
    <xf numFmtId="190" fontId="243" fillId="49" borderId="163" applyNumberFormat="0" applyAlignment="0" applyProtection="0"/>
    <xf numFmtId="10" fontId="5" fillId="3" borderId="228" applyNumberFormat="0" applyBorder="0" applyAlignment="0" applyProtection="0"/>
    <xf numFmtId="0" fontId="4" fillId="0" borderId="125" applyBorder="0">
      <alignment horizontal="right"/>
    </xf>
    <xf numFmtId="0" fontId="41" fillId="0" borderId="289">
      <alignment horizontal="left" vertical="center"/>
    </xf>
    <xf numFmtId="0" fontId="287" fillId="39" borderId="98" applyNumberFormat="0" applyAlignment="0" applyProtection="0"/>
    <xf numFmtId="0" fontId="55" fillId="49" borderId="98" applyNumberFormat="0" applyAlignment="0" applyProtection="0"/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190" fontId="138" fillId="49" borderId="266" applyNumberFormat="0" applyAlignment="0" applyProtection="0"/>
    <xf numFmtId="0" fontId="67" fillId="0" borderId="273" applyNumberFormat="0" applyFill="0" applyAlignment="0" applyProtection="0"/>
    <xf numFmtId="0" fontId="30" fillId="37" borderId="174" applyNumberFormat="0" applyFont="0" applyAlignment="0" applyProtection="0"/>
    <xf numFmtId="0" fontId="65" fillId="49" borderId="139" applyNumberFormat="0" applyAlignment="0" applyProtection="0"/>
    <xf numFmtId="0" fontId="88" fillId="80" borderId="222" applyNumberFormat="0" applyAlignment="0" applyProtection="0"/>
    <xf numFmtId="190" fontId="88" fillId="80" borderId="174" applyNumberFormat="0" applyAlignment="0" applyProtection="0"/>
    <xf numFmtId="0" fontId="41" fillId="0" borderId="145">
      <alignment horizontal="left" vertical="center"/>
    </xf>
    <xf numFmtId="0" fontId="255" fillId="1" borderId="145" applyNumberFormat="0" applyFont="0" applyAlignment="0">
      <alignment horizontal="center"/>
    </xf>
    <xf numFmtId="190" fontId="279" fillId="0" borderId="153" applyNumberFormat="0" applyFill="0" applyAlignment="0" applyProtection="0"/>
    <xf numFmtId="0" fontId="41" fillId="0" borderId="157">
      <alignment horizontal="left" vertical="center"/>
    </xf>
    <xf numFmtId="0" fontId="41" fillId="0" borderId="241">
      <alignment horizontal="left" vertical="center"/>
    </xf>
    <xf numFmtId="0" fontId="41" fillId="0" borderId="229">
      <alignment horizontal="left" vertical="center"/>
    </xf>
    <xf numFmtId="0" fontId="65" fillId="49" borderId="103" applyNumberFormat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1" fillId="0" borderId="97">
      <alignment horizontal="left" vertical="center"/>
    </xf>
    <xf numFmtId="190" fontId="241" fillId="49" borderId="103" applyNumberFormat="0" applyAlignment="0" applyProtection="0"/>
    <xf numFmtId="0" fontId="65" fillId="49" borderId="103" applyNumberFormat="0" applyAlignment="0" applyProtection="0"/>
    <xf numFmtId="190" fontId="65" fillId="49" borderId="103" applyNumberFormat="0" applyAlignment="0" applyProtection="0"/>
    <xf numFmtId="0" fontId="4" fillId="0" borderId="101" applyBorder="0">
      <alignment horizontal="right"/>
    </xf>
    <xf numFmtId="0" fontId="62" fillId="40" borderId="98" applyNumberFormat="0" applyAlignment="0" applyProtection="0"/>
    <xf numFmtId="0" fontId="287" fillId="39" borderId="98" applyNumberFormat="0" applyAlignment="0" applyProtection="0"/>
    <xf numFmtId="190" fontId="307" fillId="40" borderId="98" applyNumberFormat="0" applyAlignment="0" applyProtection="0"/>
    <xf numFmtId="190" fontId="308" fillId="40" borderId="98" applyNumberFormat="0" applyAlignment="0" applyProtection="0"/>
    <xf numFmtId="0" fontId="62" fillId="40" borderId="98" applyNumberFormat="0" applyAlignment="0" applyProtection="0"/>
    <xf numFmtId="190" fontId="62" fillId="60" borderId="98" applyNumberFormat="0" applyAlignment="0" applyProtection="0"/>
    <xf numFmtId="190" fontId="308" fillId="40" borderId="98" applyNumberFormat="0" applyAlignment="0" applyProtection="0"/>
    <xf numFmtId="0" fontId="62" fillId="60" borderId="98" applyNumberFormat="0" applyAlignment="0" applyProtection="0"/>
    <xf numFmtId="190" fontId="72" fillId="0" borderId="99" applyNumberFormat="0" applyFill="0" applyAlignment="0" applyProtection="0"/>
    <xf numFmtId="190" fontId="67" fillId="0" borderId="99" applyNumberFormat="0" applyFill="0" applyAlignment="0" applyProtection="0"/>
    <xf numFmtId="190" fontId="67" fillId="0" borderId="105" applyNumberFormat="0" applyFill="0" applyAlignment="0" applyProtection="0"/>
    <xf numFmtId="190" fontId="67" fillId="0" borderId="99" applyNumberFormat="0" applyFill="0" applyAlignment="0" applyProtection="0"/>
    <xf numFmtId="190" fontId="314" fillId="49" borderId="100" applyNumberFormat="0" applyAlignment="0" applyProtection="0"/>
    <xf numFmtId="0" fontId="65" fillId="49" borderId="103" applyNumberFormat="0" applyAlignment="0" applyProtection="0"/>
    <xf numFmtId="190" fontId="65" fillId="39" borderId="103" applyNumberFormat="0" applyAlignment="0" applyProtection="0"/>
    <xf numFmtId="190" fontId="61" fillId="49" borderId="100" applyNumberFormat="0" applyAlignment="0" applyProtection="0"/>
    <xf numFmtId="0" fontId="88" fillId="80" borderId="102" applyNumberFormat="0" applyAlignment="0" applyProtection="0"/>
    <xf numFmtId="190" fontId="37" fillId="37" borderId="102" applyNumberFormat="0" applyFont="0" applyAlignment="0" applyProtection="0"/>
    <xf numFmtId="190" fontId="135" fillId="37" borderId="102" applyNumberFormat="0" applyFont="0" applyAlignment="0" applyProtection="0"/>
    <xf numFmtId="0" fontId="4" fillId="37" borderId="102" applyNumberFormat="0" applyFont="0" applyAlignment="0" applyProtection="0"/>
    <xf numFmtId="0" fontId="30" fillId="37" borderId="102" applyNumberFormat="0" applyFont="0" applyAlignment="0" applyProtection="0"/>
    <xf numFmtId="190" fontId="32" fillId="37" borderId="102" applyNumberFormat="0" applyFont="0" applyAlignment="0" applyProtection="0"/>
    <xf numFmtId="190" fontId="135" fillId="37" borderId="102" applyNumberFormat="0" applyFont="0" applyAlignment="0" applyProtection="0"/>
    <xf numFmtId="0" fontId="32" fillId="37" borderId="102" applyNumberFormat="0" applyFon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0" fontId="29" fillId="37" borderId="102" applyNumberFormat="0" applyFon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88" fillId="80" borderId="102" applyNumberFormat="0" applyAlignment="0" applyProtection="0"/>
    <xf numFmtId="0" fontId="29" fillId="37" borderId="102" applyNumberFormat="0" applyFont="0" applyAlignment="0" applyProtection="0"/>
    <xf numFmtId="0" fontId="29" fillId="37" borderId="102" applyNumberFormat="0" applyFont="0" applyAlignment="0" applyProtection="0"/>
    <xf numFmtId="0" fontId="55" fillId="49" borderId="98" applyNumberFormat="0" applyAlignment="0" applyProtection="0"/>
    <xf numFmtId="190" fontId="88" fillId="80" borderId="330" applyNumberFormat="0" applyAlignment="0" applyProtection="0"/>
    <xf numFmtId="190" fontId="65" fillId="39" borderId="235" applyNumberFormat="0" applyAlignment="0" applyProtection="0"/>
    <xf numFmtId="0" fontId="88" fillId="80" borderId="162" applyNumberFormat="0" applyAlignment="0" applyProtection="0"/>
    <xf numFmtId="0" fontId="62" fillId="40" borderId="230" applyNumberFormat="0" applyAlignment="0" applyProtection="0"/>
    <xf numFmtId="190" fontId="285" fillId="49" borderId="194" applyNumberFormat="0" applyAlignment="0" applyProtection="0"/>
    <xf numFmtId="0" fontId="29" fillId="37" borderId="102" applyNumberFormat="0" applyFont="0" applyAlignment="0" applyProtection="0"/>
    <xf numFmtId="0" fontId="65" fillId="49" borderId="103" applyNumberFormat="0" applyAlignment="0" applyProtection="0"/>
    <xf numFmtId="190" fontId="243" fillId="49" borderId="103" applyNumberFormat="0" applyAlignment="0" applyProtection="0"/>
    <xf numFmtId="190" fontId="278" fillId="0" borderId="105" applyNumberFormat="0" applyFill="0" applyAlignment="0" applyProtection="0"/>
    <xf numFmtId="0" fontId="55" fillId="49" borderId="98" applyNumberFormat="0" applyAlignment="0" applyProtection="0"/>
    <xf numFmtId="190" fontId="287" fillId="39" borderId="98" applyNumberFormat="0" applyAlignment="0" applyProtection="0"/>
    <xf numFmtId="0" fontId="287" fillId="39" borderId="98" applyNumberFormat="0" applyAlignment="0" applyProtection="0"/>
    <xf numFmtId="190" fontId="308" fillId="40" borderId="98" applyNumberFormat="0" applyAlignment="0" applyProtection="0"/>
    <xf numFmtId="190" fontId="67" fillId="0" borderId="99" applyNumberFormat="0" applyFill="0" applyAlignment="0" applyProtection="0"/>
    <xf numFmtId="0" fontId="67" fillId="0" borderId="104" applyNumberFormat="0" applyFill="0" applyAlignment="0" applyProtection="0"/>
    <xf numFmtId="190" fontId="88" fillId="80" borderId="102" applyNumberFormat="0" applyAlignment="0" applyProtection="0"/>
    <xf numFmtId="0" fontId="29" fillId="37" borderId="102" applyNumberFormat="0" applyFon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0" fontId="62" fillId="60" borderId="98" applyNumberFormat="0" applyAlignment="0" applyProtection="0"/>
    <xf numFmtId="0" fontId="287" fillId="39" borderId="98" applyNumberFormat="0" applyAlignment="0" applyProtection="0"/>
    <xf numFmtId="0" fontId="373" fillId="37" borderId="114" applyNumberFormat="0" applyFont="0" applyAlignment="0" applyProtection="0"/>
    <xf numFmtId="10" fontId="5" fillId="3" borderId="180" applyNumberFormat="0" applyBorder="0" applyAlignment="0" applyProtection="0"/>
    <xf numFmtId="0" fontId="4" fillId="0" borderId="149" applyBorder="0">
      <alignment horizontal="right"/>
    </xf>
    <xf numFmtId="0" fontId="88" fillId="80" borderId="234" applyNumberFormat="0" applyAlignment="0" applyProtection="0"/>
    <xf numFmtId="0" fontId="255" fillId="1" borderId="157" applyNumberFormat="0" applyFont="0" applyAlignment="0">
      <alignment horizontal="center"/>
    </xf>
    <xf numFmtId="190" fontId="314" fillId="49" borderId="232" applyNumberFormat="0" applyAlignment="0" applyProtection="0"/>
    <xf numFmtId="190" fontId="307" fillId="40" borderId="158" applyNumberFormat="0" applyAlignment="0" applyProtection="0"/>
    <xf numFmtId="0" fontId="88" fillId="80" borderId="174" applyNumberFormat="0" applyAlignment="0" applyProtection="0"/>
    <xf numFmtId="10" fontId="5" fillId="3" borderId="264" applyNumberFormat="0" applyBorder="0" applyAlignment="0" applyProtection="0"/>
    <xf numFmtId="0" fontId="255" fillId="1" borderId="169" applyNumberFormat="0" applyFont="0" applyAlignment="0">
      <alignment horizontal="center"/>
    </xf>
    <xf numFmtId="190" fontId="278" fillId="0" borderId="248" applyNumberFormat="0" applyFill="0" applyAlignment="0" applyProtection="0"/>
    <xf numFmtId="10" fontId="5" fillId="3" borderId="276" applyNumberFormat="0" applyBorder="0" applyAlignment="0" applyProtection="0"/>
    <xf numFmtId="0" fontId="255" fillId="1" borderId="229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0" fontId="4" fillId="37" borderId="138" applyNumberFormat="0" applyFont="0" applyAlignment="0" applyProtection="0"/>
    <xf numFmtId="0" fontId="88" fillId="80" borderId="114" applyNumberFormat="0" applyAlignment="0" applyProtection="0"/>
    <xf numFmtId="0" fontId="55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4" fillId="0" borderId="113" applyBorder="0">
      <alignment horizontal="right"/>
    </xf>
    <xf numFmtId="0" fontId="255" fillId="1" borderId="109" applyNumberFormat="0" applyFont="0" applyAlignment="0">
      <alignment horizontal="center"/>
    </xf>
    <xf numFmtId="0" fontId="287" fillId="39" borderId="230" applyNumberFormat="0" applyAlignment="0" applyProtection="0"/>
    <xf numFmtId="190" fontId="88" fillId="80" borderId="114" applyNumberFormat="0" applyAlignment="0" applyProtection="0"/>
    <xf numFmtId="0" fontId="62" fillId="60" borderId="254" applyNumberFormat="0" applyAlignment="0" applyProtection="0"/>
    <xf numFmtId="190" fontId="287" fillId="39" borderId="314" applyNumberFormat="0" applyAlignment="0" applyProtection="0"/>
    <xf numFmtId="0" fontId="347" fillId="0" borderId="225" applyNumberFormat="0" applyFill="0" applyAlignment="0" applyProtection="0"/>
    <xf numFmtId="10" fontId="5" fillId="3" borderId="324" applyNumberFormat="0" applyBorder="0" applyAlignment="0" applyProtection="0"/>
    <xf numFmtId="0" fontId="255" fillId="1" borderId="157" applyNumberFormat="0" applyFont="0" applyAlignment="0">
      <alignment horizontal="center"/>
    </xf>
    <xf numFmtId="10" fontId="5" fillId="3" borderId="300" applyNumberFormat="0" applyBorder="0" applyAlignment="0" applyProtection="0"/>
    <xf numFmtId="0" fontId="287" fillId="39" borderId="194" applyNumberFormat="0" applyAlignment="0" applyProtection="0"/>
    <xf numFmtId="190" fontId="287" fillId="39" borderId="182" applyNumberFormat="0" applyAlignment="0" applyProtection="0"/>
    <xf numFmtId="190" fontId="88" fillId="80" borderId="294" applyNumberFormat="0" applyAlignment="0" applyProtection="0"/>
    <xf numFmtId="0" fontId="41" fillId="0" borderId="157">
      <alignment horizontal="left" vertical="center"/>
    </xf>
    <xf numFmtId="190" fontId="88" fillId="80" borderId="390" applyNumberFormat="0" applyAlignment="0" applyProtection="0"/>
    <xf numFmtId="0" fontId="88" fillId="80" borderId="150" applyNumberFormat="0" applyAlignment="0" applyProtection="0"/>
    <xf numFmtId="0" fontId="255" fillId="1" borderId="133" applyNumberFormat="0" applyFont="0" applyAlignment="0">
      <alignment horizontal="center"/>
    </xf>
    <xf numFmtId="190" fontId="138" fillId="49" borderId="218" applyNumberFormat="0" applyAlignment="0" applyProtection="0"/>
    <xf numFmtId="190" fontId="88" fillId="80" borderId="318" applyNumberFormat="0" applyAlignment="0" applyProtection="0"/>
    <xf numFmtId="10" fontId="5" fillId="3" borderId="156" applyNumberFormat="0" applyBorder="0" applyAlignment="0" applyProtection="0"/>
    <xf numFmtId="190" fontId="308" fillId="40" borderId="194" applyNumberFormat="0" applyAlignment="0" applyProtection="0"/>
    <xf numFmtId="10" fontId="5" fillId="3" borderId="144" applyNumberFormat="0" applyBorder="0" applyAlignment="0" applyProtection="0"/>
    <xf numFmtId="0" fontId="88" fillId="80" borderId="222" applyNumberFormat="0" applyAlignment="0" applyProtection="0"/>
    <xf numFmtId="0" fontId="41" fillId="0" borderId="157">
      <alignment horizontal="left" vertical="center"/>
    </xf>
    <xf numFmtId="0" fontId="88" fillId="80" borderId="342" applyNumberFormat="0" applyAlignment="0" applyProtection="0"/>
    <xf numFmtId="0" fontId="41" fillId="0" borderId="373">
      <alignment horizontal="left" vertical="center"/>
    </xf>
    <xf numFmtId="0" fontId="62" fillId="60" borderId="146" applyNumberFormat="0" applyAlignment="0" applyProtection="0"/>
    <xf numFmtId="0" fontId="88" fillId="80" borderId="174" applyNumberFormat="0" applyAlignment="0" applyProtection="0"/>
    <xf numFmtId="10" fontId="5" fillId="3" borderId="216" applyNumberFormat="0" applyBorder="0" applyAlignment="0" applyProtection="0"/>
    <xf numFmtId="190" fontId="67" fillId="0" borderId="171" applyNumberFormat="0" applyFill="0" applyAlignment="0" applyProtection="0"/>
    <xf numFmtId="190" fontId="62" fillId="60" borderId="314" applyNumberFormat="0" applyAlignment="0" applyProtection="0"/>
    <xf numFmtId="10" fontId="5" fillId="3" borderId="312" applyNumberFormat="0" applyBorder="0" applyAlignment="0" applyProtection="0"/>
    <xf numFmtId="0" fontId="374" fillId="49" borderId="223" applyNumberFormat="0" applyAlignment="0" applyProtection="0"/>
    <xf numFmtId="0" fontId="32" fillId="37" borderId="126" applyNumberFormat="0" applyFont="0" applyAlignment="0" applyProtection="0"/>
    <xf numFmtId="190" fontId="286" fillId="49" borderId="122" applyNumberFormat="0" applyAlignment="0" applyProtection="0"/>
    <xf numFmtId="0" fontId="41" fillId="0" borderId="133">
      <alignment horizontal="left" vertical="center"/>
    </xf>
    <xf numFmtId="190" fontId="286" fillId="49" borderId="134" applyNumberFormat="0" applyAlignment="0" applyProtection="0"/>
    <xf numFmtId="0" fontId="379" fillId="39" borderId="194" applyNumberFormat="0" applyAlignment="0" applyProtection="0"/>
    <xf numFmtId="0" fontId="41" fillId="0" borderId="289">
      <alignment horizontal="left" vertical="center"/>
    </xf>
    <xf numFmtId="190" fontId="88" fillId="80" borderId="306" applyNumberFormat="0" applyAlignment="0" applyProtection="0"/>
    <xf numFmtId="190" fontId="286" fillId="49" borderId="158" applyNumberFormat="0" applyAlignment="0" applyProtection="0"/>
    <xf numFmtId="0" fontId="29" fillId="37" borderId="138" applyNumberFormat="0" applyFont="0" applyAlignment="0" applyProtection="0"/>
    <xf numFmtId="0" fontId="29" fillId="37" borderId="138" applyNumberFormat="0" applyFont="0" applyAlignment="0" applyProtection="0"/>
    <xf numFmtId="0" fontId="29" fillId="37" borderId="222" applyNumberFormat="0" applyFont="0" applyAlignment="0" applyProtection="0"/>
    <xf numFmtId="190" fontId="279" fillId="0" borderId="201" applyNumberFormat="0" applyFill="0" applyAlignment="0" applyProtection="0"/>
    <xf numFmtId="0" fontId="255" fillId="1" borderId="349" applyNumberFormat="0" applyFont="0" applyAlignment="0">
      <alignment horizontal="center"/>
    </xf>
    <xf numFmtId="10" fontId="5" fillId="3" borderId="264" applyNumberFormat="0" applyBorder="0" applyAlignment="0" applyProtection="0"/>
    <xf numFmtId="10" fontId="5" fillId="3" borderId="252" applyNumberFormat="0" applyBorder="0" applyAlignment="0" applyProtection="0"/>
    <xf numFmtId="190" fontId="88" fillId="80" borderId="366" applyNumberFormat="0" applyAlignment="0" applyProtection="0"/>
    <xf numFmtId="190" fontId="88" fillId="80" borderId="210" applyNumberFormat="0" applyAlignment="0" applyProtection="0"/>
    <xf numFmtId="190" fontId="243" fillId="49" borderId="307" applyNumberFormat="0" applyAlignment="0" applyProtection="0"/>
    <xf numFmtId="190" fontId="65" fillId="39" borderId="199" applyNumberFormat="0" applyAlignment="0" applyProtection="0"/>
    <xf numFmtId="0" fontId="255" fillId="1" borderId="193" applyNumberFormat="0" applyFont="0" applyAlignment="0">
      <alignment horizontal="center"/>
    </xf>
    <xf numFmtId="190" fontId="61" fillId="49" borderId="340" applyNumberFormat="0" applyAlignment="0" applyProtection="0"/>
    <xf numFmtId="0" fontId="55" fillId="49" borderId="98" applyNumberFormat="0" applyAlignment="0" applyProtection="0"/>
    <xf numFmtId="10" fontId="5" fillId="3" borderId="96" applyNumberFormat="0" applyBorder="0" applyAlignment="0" applyProtection="0"/>
    <xf numFmtId="0" fontId="41" fillId="0" borderId="97">
      <alignment horizontal="left" vertical="center"/>
    </xf>
    <xf numFmtId="0" fontId="88" fillId="80" borderId="162" applyNumberFormat="0" applyAlignment="0" applyProtection="0"/>
    <xf numFmtId="10" fontId="5" fillId="3" borderId="132" applyNumberFormat="0" applyBorder="0" applyAlignment="0" applyProtection="0"/>
    <xf numFmtId="0" fontId="255" fillId="1" borderId="157" applyNumberFormat="0" applyFont="0" applyAlignment="0">
      <alignment horizontal="center"/>
    </xf>
    <xf numFmtId="10" fontId="5" fillId="3" borderId="132" applyNumberFormat="0" applyBorder="0" applyAlignment="0" applyProtection="0"/>
    <xf numFmtId="190" fontId="88" fillId="80" borderId="366" applyNumberFormat="0" applyAlignment="0" applyProtection="0"/>
    <xf numFmtId="190" fontId="287" fillId="39" borderId="302" applyNumberFormat="0" applyAlignment="0" applyProtection="0"/>
    <xf numFmtId="0" fontId="88" fillId="80" borderId="342" applyNumberFormat="0" applyAlignment="0" applyProtection="0"/>
    <xf numFmtId="0" fontId="55" fillId="49" borderId="350" applyNumberFormat="0" applyAlignment="0" applyProtection="0"/>
    <xf numFmtId="0" fontId="255" fillId="1" borderId="157" applyNumberFormat="0" applyFont="0" applyAlignment="0">
      <alignment horizontal="center"/>
    </xf>
    <xf numFmtId="0" fontId="65" fillId="49" borderId="199" applyNumberFormat="0" applyAlignment="0" applyProtection="0"/>
    <xf numFmtId="0" fontId="88" fillId="80" borderId="270" applyNumberFormat="0" applyAlignment="0" applyProtection="0"/>
    <xf numFmtId="0" fontId="41" fillId="0" borderId="169">
      <alignment horizontal="left" vertical="center"/>
    </xf>
    <xf numFmtId="0" fontId="379" fillId="52" borderId="242" applyNumberFormat="0" applyAlignment="0" applyProtection="0"/>
    <xf numFmtId="190" fontId="67" fillId="0" borderId="195" applyNumberFormat="0" applyFill="0" applyAlignment="0" applyProtection="0"/>
    <xf numFmtId="190" fontId="138" fillId="49" borderId="182" applyNumberFormat="0" applyAlignment="0" applyProtection="0"/>
    <xf numFmtId="0" fontId="307" fillId="40" borderId="386" applyNumberFormat="0" applyAlignment="0" applyProtection="0"/>
    <xf numFmtId="190" fontId="61" fillId="49" borderId="220" applyNumberFormat="0" applyAlignment="0" applyProtection="0"/>
    <xf numFmtId="0" fontId="67" fillId="0" borderId="176" applyNumberFormat="0" applyFill="0" applyAlignment="0" applyProtection="0"/>
    <xf numFmtId="190" fontId="61" fillId="49" borderId="172" applyNumberFormat="0" applyAlignment="0" applyProtection="0"/>
    <xf numFmtId="0" fontId="41" fillId="0" borderId="193">
      <alignment horizontal="left" vertical="center"/>
    </xf>
    <xf numFmtId="190" fontId="88" fillId="80" borderId="294" applyNumberFormat="0" applyAlignment="0" applyProtection="0"/>
    <xf numFmtId="0" fontId="307" fillId="40" borderId="242" applyNumberFormat="0" applyAlignment="0" applyProtection="0"/>
    <xf numFmtId="0" fontId="65" fillId="49" borderId="247" applyNumberFormat="0" applyAlignment="0" applyProtection="0"/>
    <xf numFmtId="0" fontId="62" fillId="40" borderId="290" applyNumberFormat="0" applyAlignment="0" applyProtection="0"/>
    <xf numFmtId="190" fontId="67" fillId="0" borderId="327" applyNumberFormat="0" applyFill="0" applyAlignment="0" applyProtection="0"/>
    <xf numFmtId="0" fontId="67" fillId="0" borderId="297" applyNumberFormat="0" applyFill="0" applyAlignment="0" applyProtection="0"/>
    <xf numFmtId="0" fontId="347" fillId="0" borderId="104" applyNumberFormat="0" applyFill="0" applyAlignment="0" applyProtection="0"/>
    <xf numFmtId="0" fontId="354" fillId="0" borderId="104" applyNumberFormat="0" applyFill="0" applyAlignment="0" applyProtection="0"/>
    <xf numFmtId="190" fontId="62" fillId="60" borderId="134" applyNumberFormat="0" applyAlignment="0" applyProtection="0"/>
    <xf numFmtId="190" fontId="67" fillId="0" borderId="273" applyNumberFormat="0" applyFill="0" applyAlignment="0" applyProtection="0"/>
    <xf numFmtId="0" fontId="4" fillId="3" borderId="102" applyNumberFormat="0" applyFont="0" applyAlignment="0" applyProtection="0"/>
    <xf numFmtId="190" fontId="88" fillId="80" borderId="306" applyNumberFormat="0" applyAlignment="0" applyProtection="0"/>
    <xf numFmtId="0" fontId="88" fillId="80" borderId="210" applyNumberFormat="0" applyAlignment="0" applyProtection="0"/>
    <xf numFmtId="0" fontId="62" fillId="40" borderId="338" applyNumberFormat="0" applyAlignment="0" applyProtection="0"/>
    <xf numFmtId="190" fontId="278" fillId="0" borderId="164" applyNumberFormat="0" applyFill="0" applyAlignment="0" applyProtection="0"/>
    <xf numFmtId="0" fontId="41" fillId="0" borderId="265">
      <alignment horizontal="left" vertical="center"/>
    </xf>
    <xf numFmtId="0" fontId="255" fillId="1" borderId="325" applyNumberFormat="0" applyFont="0" applyAlignment="0">
      <alignment horizontal="center"/>
    </xf>
    <xf numFmtId="10" fontId="5" fillId="3" borderId="288" applyNumberFormat="0" applyBorder="0" applyAlignment="0" applyProtection="0"/>
    <xf numFmtId="10" fontId="5" fillId="3" borderId="168" applyNumberFormat="0" applyBorder="0" applyAlignment="0" applyProtection="0"/>
    <xf numFmtId="0" fontId="346" fillId="37" borderId="102" applyNumberFormat="0" applyFont="0" applyAlignment="0" applyProtection="0"/>
    <xf numFmtId="0" fontId="374" fillId="39" borderId="103" applyNumberFormat="0" applyAlignment="0" applyProtection="0"/>
    <xf numFmtId="0" fontId="41" fillId="0" borderId="145">
      <alignment horizontal="left" vertical="center"/>
    </xf>
    <xf numFmtId="10" fontId="5" fillId="3" borderId="240" applyNumberFormat="0" applyBorder="0" applyAlignment="0" applyProtection="0"/>
    <xf numFmtId="190" fontId="88" fillId="80" borderId="282" applyNumberFormat="0" applyAlignment="0" applyProtection="0"/>
    <xf numFmtId="0" fontId="347" fillId="0" borderId="105" applyNumberFormat="0" applyFill="0" applyAlignment="0" applyProtection="0"/>
    <xf numFmtId="0" fontId="65" fillId="49" borderId="391" applyNumberFormat="0" applyAlignment="0" applyProtection="0"/>
    <xf numFmtId="0" fontId="62" fillId="40" borderId="218" applyNumberFormat="0" applyAlignment="0" applyProtection="0"/>
    <xf numFmtId="0" fontId="62" fillId="40" borderId="146" applyNumberFormat="0" applyAlignment="0" applyProtection="0"/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190" fontId="61" fillId="49" borderId="184" applyNumberFormat="0" applyAlignment="0" applyProtection="0"/>
    <xf numFmtId="0" fontId="67" fillId="0" borderId="105" applyNumberFormat="0" applyFill="0" applyAlignment="0" applyProtection="0"/>
    <xf numFmtId="0" fontId="287" fillId="39" borderId="98" applyNumberFormat="0" applyAlignment="0" applyProtection="0"/>
    <xf numFmtId="0" fontId="62" fillId="60" borderId="98" applyNumberFormat="0" applyAlignment="0" applyProtection="0"/>
    <xf numFmtId="0" fontId="67" fillId="0" borderId="105" applyNumberFormat="0" applyFill="0" applyAlignment="0" applyProtection="0"/>
    <xf numFmtId="0" fontId="65" fillId="39" borderId="103" applyNumberFormat="0" applyAlignment="0" applyProtection="0"/>
    <xf numFmtId="0" fontId="37" fillId="37" borderId="138" applyNumberFormat="0" applyFont="0" applyAlignment="0" applyProtection="0"/>
    <xf numFmtId="0" fontId="88" fillId="80" borderId="318" applyNumberFormat="0" applyAlignment="0" applyProtection="0"/>
    <xf numFmtId="0" fontId="62" fillId="60" borderId="110" applyNumberFormat="0" applyAlignment="0" applyProtection="0"/>
    <xf numFmtId="190" fontId="279" fillId="0" borderId="225" applyNumberFormat="0" applyFill="0" applyAlignment="0" applyProtection="0"/>
    <xf numFmtId="190" fontId="62" fillId="39" borderId="206" applyNumberFormat="0" applyAlignment="0" applyProtection="0"/>
    <xf numFmtId="0" fontId="88" fillId="80" borderId="294" applyNumberFormat="0" applyAlignment="0" applyProtection="0"/>
    <xf numFmtId="0" fontId="67" fillId="0" borderId="164" applyNumberFormat="0" applyFill="0" applyAlignment="0" applyProtection="0"/>
    <xf numFmtId="0" fontId="29" fillId="37" borderId="162" applyNumberFormat="0" applyFont="0" applyAlignment="0" applyProtection="0"/>
    <xf numFmtId="0" fontId="62" fillId="60" borderId="170" applyNumberFormat="0" applyAlignment="0" applyProtection="0"/>
    <xf numFmtId="10" fontId="5" fillId="3" borderId="336" applyNumberFormat="0" applyBorder="0" applyAlignment="0" applyProtection="0"/>
    <xf numFmtId="0" fontId="307" fillId="40" borderId="110" applyNumberFormat="0" applyAlignment="0" applyProtection="0"/>
    <xf numFmtId="0" fontId="55" fillId="49" borderId="206" applyNumberFormat="0" applyAlignment="0" applyProtection="0"/>
    <xf numFmtId="0" fontId="88" fillId="80" borderId="222" applyNumberFormat="0" applyAlignment="0" applyProtection="0"/>
    <xf numFmtId="10" fontId="5" fillId="3" borderId="216" applyNumberFormat="0" applyBorder="0" applyAlignment="0" applyProtection="0"/>
    <xf numFmtId="0" fontId="358" fillId="49" borderId="110" applyNumberFormat="0" applyAlignment="0" applyProtection="0"/>
    <xf numFmtId="0" fontId="4" fillId="37" borderId="366" applyNumberFormat="0" applyFont="0" applyAlignment="0" applyProtection="0"/>
    <xf numFmtId="190" fontId="308" fillId="40" borderId="290" applyNumberFormat="0" applyAlignment="0" applyProtection="0"/>
    <xf numFmtId="190" fontId="287" fillId="39" borderId="182" applyNumberFormat="0" applyAlignment="0" applyProtection="0"/>
    <xf numFmtId="0" fontId="374" fillId="52" borderId="343" applyNumberFormat="0" applyAlignment="0" applyProtection="0"/>
    <xf numFmtId="0" fontId="62" fillId="40" borderId="350" applyNumberFormat="0" applyAlignment="0" applyProtection="0"/>
    <xf numFmtId="10" fontId="5" fillId="3" borderId="156" applyNumberFormat="0" applyBorder="0" applyAlignment="0" applyProtection="0"/>
    <xf numFmtId="190" fontId="88" fillId="80" borderId="186" applyNumberFormat="0" applyAlignment="0" applyProtection="0"/>
    <xf numFmtId="10" fontId="5" fillId="3" borderId="276" applyNumberFormat="0" applyBorder="0" applyAlignment="0" applyProtection="0"/>
    <xf numFmtId="0" fontId="41" fillId="0" borderId="337">
      <alignment horizontal="left" vertical="center"/>
    </xf>
    <xf numFmtId="10" fontId="5" fillId="3" borderId="276" applyNumberFormat="0" applyBorder="0" applyAlignment="0" applyProtection="0"/>
    <xf numFmtId="0" fontId="287" fillId="39" borderId="158" applyNumberFormat="0" applyAlignment="0" applyProtection="0"/>
    <xf numFmtId="190" fontId="314" fillId="49" borderId="268" applyNumberFormat="0" applyAlignment="0" applyProtection="0"/>
    <xf numFmtId="10" fontId="5" fillId="3" borderId="324" applyNumberFormat="0" applyBorder="0" applyAlignment="0" applyProtection="0"/>
    <xf numFmtId="0" fontId="55" fillId="49" borderId="374" applyNumberFormat="0" applyAlignment="0" applyProtection="0"/>
    <xf numFmtId="0" fontId="62" fillId="60" borderId="278" applyNumberFormat="0" applyAlignment="0" applyProtection="0"/>
    <xf numFmtId="10" fontId="5" fillId="3" borderId="144" applyNumberFormat="0" applyBorder="0" applyAlignment="0" applyProtection="0"/>
    <xf numFmtId="0" fontId="255" fillId="1" borderId="229" applyNumberFormat="0" applyFont="0" applyAlignment="0">
      <alignment horizontal="center"/>
    </xf>
    <xf numFmtId="0" fontId="41" fillId="0" borderId="169">
      <alignment horizontal="left" vertical="center"/>
    </xf>
    <xf numFmtId="0" fontId="29" fillId="37" borderId="198" applyNumberFormat="0" applyFont="0" applyAlignment="0" applyProtection="0"/>
    <xf numFmtId="0" fontId="88" fillId="80" borderId="198" applyNumberFormat="0" applyAlignment="0" applyProtection="0"/>
    <xf numFmtId="190" fontId="67" fillId="0" borderId="195" applyNumberFormat="0" applyFill="0" applyAlignment="0" applyProtection="0"/>
    <xf numFmtId="190" fontId="88" fillId="80" borderId="186" applyNumberFormat="0" applyAlignment="0" applyProtection="0"/>
    <xf numFmtId="0" fontId="4" fillId="0" borderId="209" applyBorder="0">
      <alignment horizontal="right"/>
    </xf>
    <xf numFmtId="0" fontId="41" fillId="0" borderId="133">
      <alignment horizontal="left" vertical="center"/>
    </xf>
    <xf numFmtId="10" fontId="5" fillId="3" borderId="264" applyNumberFormat="0" applyBorder="0" applyAlignment="0" applyProtection="0"/>
    <xf numFmtId="0" fontId="41" fillId="0" borderId="337">
      <alignment horizontal="left" vertical="center"/>
    </xf>
    <xf numFmtId="190" fontId="37" fillId="37" borderId="222" applyNumberFormat="0" applyFont="0" applyAlignment="0" applyProtection="0"/>
    <xf numFmtId="190" fontId="55" fillId="49" borderId="122" applyNumberFormat="0" applyAlignment="0" applyProtection="0"/>
    <xf numFmtId="0" fontId="62" fillId="60" borderId="206" applyNumberFormat="0" applyAlignment="0" applyProtection="0"/>
    <xf numFmtId="0" fontId="255" fillId="1" borderId="121" applyNumberFormat="0" applyFont="0" applyAlignment="0">
      <alignment horizontal="center"/>
    </xf>
    <xf numFmtId="0" fontId="65" fillId="39" borderId="127" applyNumberFormat="0" applyAlignment="0" applyProtection="0"/>
    <xf numFmtId="0" fontId="4" fillId="0" borderId="125" applyBorder="0">
      <alignment horizontal="right"/>
    </xf>
    <xf numFmtId="0" fontId="88" fillId="80" borderId="186" applyNumberFormat="0" applyAlignment="0" applyProtection="0"/>
    <xf numFmtId="0" fontId="255" fillId="1" borderId="133" applyNumberFormat="0" applyFont="0" applyAlignment="0">
      <alignment horizontal="center"/>
    </xf>
    <xf numFmtId="0" fontId="55" fillId="49" borderId="158" applyNumberFormat="0" applyAlignment="0" applyProtection="0"/>
    <xf numFmtId="190" fontId="88" fillId="80" borderId="174" applyNumberFormat="0" applyAlignment="0" applyProtection="0"/>
    <xf numFmtId="0" fontId="88" fillId="80" borderId="126" applyNumberFormat="0" applyAlignment="0" applyProtection="0"/>
    <xf numFmtId="0" fontId="41" fillId="0" borderId="133">
      <alignment horizontal="left" vertical="center"/>
    </xf>
    <xf numFmtId="0" fontId="32" fillId="37" borderId="234" applyNumberFormat="0" applyFont="0" applyAlignment="0" applyProtection="0"/>
    <xf numFmtId="190" fontId="307" fillId="40" borderId="134" applyNumberFormat="0" applyAlignment="0" applyProtection="0"/>
    <xf numFmtId="0" fontId="255" fillId="1" borderId="277" applyNumberFormat="0" applyFont="0" applyAlignment="0">
      <alignment horizontal="center"/>
    </xf>
    <xf numFmtId="0" fontId="41" fillId="0" borderId="373">
      <alignment horizontal="left" vertical="center"/>
    </xf>
    <xf numFmtId="0" fontId="374" fillId="49" borderId="307" applyNumberFormat="0" applyAlignment="0" applyProtection="0"/>
    <xf numFmtId="10" fontId="5" fillId="3" borderId="168" applyNumberFormat="0" applyBorder="0" applyAlignment="0" applyProtection="0"/>
    <xf numFmtId="190" fontId="65" fillId="39" borderId="247" applyNumberFormat="0" applyAlignment="0" applyProtection="0"/>
    <xf numFmtId="0" fontId="29" fillId="37" borderId="294" applyNumberFormat="0" applyFont="0" applyAlignment="0" applyProtection="0"/>
    <xf numFmtId="190" fontId="307" fillId="40" borderId="206" applyNumberFormat="0" applyAlignment="0" applyProtection="0"/>
    <xf numFmtId="0" fontId="255" fillId="1" borderId="313" applyNumberFormat="0" applyFont="0" applyAlignment="0">
      <alignment horizontal="center"/>
    </xf>
    <xf numFmtId="0" fontId="88" fillId="80" borderId="366" applyNumberFormat="0" applyAlignment="0" applyProtection="0"/>
    <xf numFmtId="10" fontId="5" fillId="3" borderId="216" applyNumberFormat="0" applyBorder="0" applyAlignment="0" applyProtection="0"/>
    <xf numFmtId="0" fontId="255" fillId="1" borderId="121" applyNumberFormat="0" applyFont="0" applyAlignment="0">
      <alignment horizontal="center"/>
    </xf>
    <xf numFmtId="0" fontId="65" fillId="49" borderId="139" applyNumberFormat="0" applyAlignment="0" applyProtection="0"/>
    <xf numFmtId="190" fontId="32" fillId="37" borderId="150" applyNumberFormat="0" applyFont="0" applyAlignment="0" applyProtection="0"/>
    <xf numFmtId="190" fontId="286" fillId="49" borderId="242" applyNumberFormat="0" applyAlignment="0" applyProtection="0"/>
    <xf numFmtId="0" fontId="4" fillId="0" borderId="185" applyBorder="0">
      <alignment horizontal="right"/>
    </xf>
    <xf numFmtId="0" fontId="88" fillId="80" borderId="138" applyNumberFormat="0" applyAlignment="0" applyProtection="0"/>
    <xf numFmtId="0" fontId="255" fillId="1" borderId="313" applyNumberFormat="0" applyFont="0" applyAlignment="0">
      <alignment horizontal="center"/>
    </xf>
    <xf numFmtId="190" fontId="308" fillId="40" borderId="290" applyNumberFormat="0" applyAlignment="0" applyProtection="0"/>
    <xf numFmtId="0" fontId="41" fillId="0" borderId="289">
      <alignment horizontal="left" vertical="center"/>
    </xf>
    <xf numFmtId="10" fontId="5" fillId="3" borderId="360" applyNumberFormat="0" applyBorder="0" applyAlignment="0" applyProtection="0"/>
    <xf numFmtId="0" fontId="67" fillId="0" borderId="117" applyNumberFormat="0" applyFill="0" applyAlignment="0" applyProtection="0"/>
    <xf numFmtId="0" fontId="354" fillId="0" borderId="176" applyNumberFormat="0" applyFill="0" applyAlignment="0" applyProtection="0"/>
    <xf numFmtId="0" fontId="65" fillId="49" borderId="343" applyNumberFormat="0" applyAlignment="0" applyProtection="0"/>
    <xf numFmtId="0" fontId="62" fillId="40" borderId="206" applyNumberFormat="0" applyAlignment="0" applyProtection="0"/>
    <xf numFmtId="0" fontId="67" fillId="0" borderId="237" applyNumberFormat="0" applyFill="0" applyAlignment="0" applyProtection="0"/>
    <xf numFmtId="10" fontId="5" fillId="3" borderId="228" applyNumberFormat="0" applyBorder="0" applyAlignment="0" applyProtection="0"/>
    <xf numFmtId="0" fontId="55" fillId="49" borderId="194" applyNumberFormat="0" applyAlignment="0" applyProtection="0"/>
    <xf numFmtId="0" fontId="62" fillId="40" borderId="326" applyNumberFormat="0" applyAlignment="0" applyProtection="0"/>
    <xf numFmtId="0" fontId="255" fillId="1" borderId="241" applyNumberFormat="0" applyFont="0" applyAlignment="0">
      <alignment horizontal="center"/>
    </xf>
    <xf numFmtId="190" fontId="55" fillId="49" borderId="326" applyNumberFormat="0" applyAlignment="0" applyProtection="0"/>
    <xf numFmtId="0" fontId="41" fillId="0" borderId="109">
      <alignment horizontal="left" vertical="center"/>
    </xf>
    <xf numFmtId="0" fontId="88" fillId="80" borderId="330" applyNumberFormat="0" applyAlignment="0" applyProtection="0"/>
    <xf numFmtId="0" fontId="67" fillId="0" borderId="368" applyNumberFormat="0" applyFill="0" applyAlignment="0" applyProtection="0"/>
    <xf numFmtId="190" fontId="307" fillId="40" borderId="110" applyNumberFormat="0" applyAlignment="0" applyProtection="0"/>
    <xf numFmtId="0" fontId="67" fillId="0" borderId="165" applyNumberFormat="0" applyFill="0" applyAlignment="0" applyProtection="0"/>
    <xf numFmtId="0" fontId="62" fillId="40" borderId="110" applyNumberFormat="0" applyAlignment="0" applyProtection="0"/>
    <xf numFmtId="190" fontId="67" fillId="0" borderId="111" applyNumberFormat="0" applyFill="0" applyAlignment="0" applyProtection="0"/>
    <xf numFmtId="10" fontId="5" fillId="3" borderId="108" applyNumberFormat="0" applyBorder="0" applyAlignment="0" applyProtection="0"/>
    <xf numFmtId="0" fontId="347" fillId="0" borderId="369" applyNumberFormat="0" applyFill="0" applyAlignment="0" applyProtection="0"/>
    <xf numFmtId="190" fontId="88" fillId="80" borderId="162" applyNumberFormat="0" applyAlignment="0" applyProtection="0"/>
    <xf numFmtId="0" fontId="55" fillId="49" borderId="194" applyNumberFormat="0" applyAlignment="0" applyProtection="0"/>
    <xf numFmtId="190" fontId="88" fillId="80" borderId="138" applyNumberFormat="0" applyAlignment="0" applyProtection="0"/>
    <xf numFmtId="190" fontId="88" fillId="80" borderId="126" applyNumberFormat="0" applyAlignment="0" applyProtection="0"/>
    <xf numFmtId="190" fontId="88" fillId="80" borderId="126" applyNumberFormat="0" applyAlignment="0" applyProtection="0"/>
    <xf numFmtId="190" fontId="88" fillId="80" borderId="210" applyNumberFormat="0" applyAlignment="0" applyProtection="0"/>
    <xf numFmtId="190" fontId="65" fillId="39" borderId="343" applyNumberFormat="0" applyAlignment="0" applyProtection="0"/>
    <xf numFmtId="10" fontId="5" fillId="3" borderId="144" applyNumberFormat="0" applyBorder="0" applyAlignment="0" applyProtection="0"/>
    <xf numFmtId="190" fontId="61" fillId="49" borderId="220" applyNumberFormat="0" applyAlignment="0" applyProtection="0"/>
    <xf numFmtId="10" fontId="5" fillId="3" borderId="120" applyNumberFormat="0" applyBorder="0" applyAlignment="0" applyProtection="0"/>
    <xf numFmtId="190" fontId="67" fillId="0" borderId="183" applyNumberFormat="0" applyFill="0" applyAlignment="0" applyProtection="0"/>
    <xf numFmtId="190" fontId="72" fillId="0" borderId="195" applyNumberFormat="0" applyFill="0" applyAlignment="0" applyProtection="0"/>
    <xf numFmtId="10" fontId="5" fillId="3" borderId="180" applyNumberFormat="0" applyBorder="0" applyAlignment="0" applyProtection="0"/>
    <xf numFmtId="0" fontId="62" fillId="40" borderId="170" applyNumberFormat="0" applyAlignment="0" applyProtection="0"/>
    <xf numFmtId="0" fontId="4" fillId="0" borderId="245" applyBorder="0">
      <alignment horizontal="right"/>
    </xf>
    <xf numFmtId="190" fontId="287" fillId="39" borderId="158" applyNumberFormat="0" applyAlignment="0" applyProtection="0"/>
    <xf numFmtId="0" fontId="287" fillId="39" borderId="158" applyNumberFormat="0" applyAlignment="0" applyProtection="0"/>
    <xf numFmtId="0" fontId="347" fillId="0" borderId="284" applyNumberFormat="0" applyFill="0" applyAlignment="0" applyProtection="0"/>
    <xf numFmtId="0" fontId="41" fillId="0" borderId="145">
      <alignment horizontal="left" vertical="center"/>
    </xf>
    <xf numFmtId="190" fontId="37" fillId="37" borderId="222" applyNumberFormat="0" applyFont="0" applyAlignment="0" applyProtection="0"/>
    <xf numFmtId="0" fontId="88" fillId="80" borderId="186" applyNumberFormat="0" applyAlignment="0" applyProtection="0"/>
    <xf numFmtId="190" fontId="286" fillId="49" borderId="386" applyNumberFormat="0" applyAlignment="0" applyProtection="0"/>
    <xf numFmtId="190" fontId="88" fillId="80" borderId="186" applyNumberFormat="0" applyAlignment="0" applyProtection="0"/>
    <xf numFmtId="190" fontId="88" fillId="80" borderId="210" applyNumberFormat="0" applyAlignment="0" applyProtection="0"/>
    <xf numFmtId="190" fontId="61" fillId="49" borderId="112" applyNumberFormat="0" applyAlignment="0" applyProtection="0"/>
    <xf numFmtId="190" fontId="61" fillId="49" borderId="232" applyNumberFormat="0" applyAlignment="0" applyProtection="0"/>
    <xf numFmtId="0" fontId="255" fillId="1" borderId="361" applyNumberFormat="0" applyFont="0" applyAlignment="0">
      <alignment horizontal="center"/>
    </xf>
    <xf numFmtId="10" fontId="5" fillId="3" borderId="216" applyNumberFormat="0" applyBorder="0" applyAlignment="0" applyProtection="0"/>
    <xf numFmtId="0" fontId="67" fillId="0" borderId="224" applyNumberFormat="0" applyFill="0" applyAlignment="0" applyProtection="0"/>
    <xf numFmtId="0" fontId="41" fillId="0" borderId="145">
      <alignment horizontal="left" vertical="center"/>
    </xf>
    <xf numFmtId="0" fontId="67" fillId="0" borderId="224" applyNumberFormat="0" applyFill="0" applyAlignment="0" applyProtection="0"/>
    <xf numFmtId="0" fontId="55" fillId="49" borderId="218" applyNumberFormat="0" applyAlignment="0" applyProtection="0"/>
    <xf numFmtId="0" fontId="65" fillId="49" borderId="151" applyNumberFormat="0" applyAlignment="0" applyProtection="0"/>
    <xf numFmtId="190" fontId="278" fillId="0" borderId="332" applyNumberFormat="0" applyFill="0" applyAlignment="0" applyProtection="0"/>
    <xf numFmtId="10" fontId="5" fillId="3" borderId="204" applyNumberFormat="0" applyBorder="0" applyAlignment="0" applyProtection="0"/>
    <xf numFmtId="0" fontId="255" fillId="1" borderId="109" applyNumberFormat="0" applyFont="0" applyAlignment="0">
      <alignment horizontal="center"/>
    </xf>
    <xf numFmtId="0" fontId="88" fillId="80" borderId="114" applyNumberFormat="0" applyAlignment="0" applyProtection="0"/>
    <xf numFmtId="190" fontId="287" fillId="39" borderId="242" applyNumberFormat="0" applyAlignment="0" applyProtection="0"/>
    <xf numFmtId="10" fontId="5" fillId="3" borderId="168" applyNumberFormat="0" applyBorder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0" fontId="41" fillId="0" borderId="97">
      <alignment horizontal="left" vertical="center"/>
    </xf>
    <xf numFmtId="190" fontId="241" fillId="49" borderId="103" applyNumberFormat="0" applyAlignment="0" applyProtection="0"/>
    <xf numFmtId="190" fontId="286" fillId="49" borderId="98" applyNumberFormat="0" applyAlignment="0" applyProtection="0"/>
    <xf numFmtId="190" fontId="67" fillId="0" borderId="105" applyNumberFormat="0" applyFill="0" applyAlignment="0" applyProtection="0"/>
    <xf numFmtId="190" fontId="287" fillId="39" borderId="146" applyNumberFormat="0" applyAlignment="0" applyProtection="0"/>
    <xf numFmtId="190" fontId="278" fillId="0" borderId="128" applyNumberFormat="0" applyFill="0" applyAlignment="0" applyProtection="0"/>
    <xf numFmtId="0" fontId="88" fillId="80" borderId="126" applyNumberFormat="0" applyAlignment="0" applyProtection="0"/>
    <xf numFmtId="190" fontId="88" fillId="80" borderId="366" applyNumberFormat="0" applyAlignment="0" applyProtection="0"/>
    <xf numFmtId="0" fontId="41" fillId="0" borderId="169">
      <alignment horizontal="left" vertical="center"/>
    </xf>
    <xf numFmtId="0" fontId="255" fillId="1" borderId="205" applyNumberFormat="0" applyFont="0" applyAlignment="0">
      <alignment horizontal="center"/>
    </xf>
    <xf numFmtId="0" fontId="368" fillId="82" borderId="146" applyNumberFormat="0" applyAlignment="0" applyProtection="0"/>
    <xf numFmtId="190" fontId="65" fillId="39" borderId="163" applyNumberFormat="0" applyAlignment="0" applyProtection="0"/>
    <xf numFmtId="190" fontId="61" fillId="49" borderId="112" applyNumberFormat="0" applyAlignment="0" applyProtection="0"/>
    <xf numFmtId="0" fontId="41" fillId="0" borderId="181">
      <alignment horizontal="left" vertical="center"/>
    </xf>
    <xf numFmtId="190" fontId="307" fillId="40" borderId="182" applyNumberFormat="0" applyAlignment="0" applyProtection="0"/>
    <xf numFmtId="190" fontId="67" fillId="0" borderId="159" applyNumberFormat="0" applyFill="0" applyAlignment="0" applyProtection="0"/>
    <xf numFmtId="10" fontId="5" fillId="3" borderId="144" applyNumberFormat="0" applyBorder="0" applyAlignment="0" applyProtection="0"/>
    <xf numFmtId="0" fontId="62" fillId="60" borderId="242" applyNumberFormat="0" applyAlignment="0" applyProtection="0"/>
    <xf numFmtId="190" fontId="308" fillId="40" borderId="158" applyNumberFormat="0" applyAlignment="0" applyProtection="0"/>
    <xf numFmtId="0" fontId="88" fillId="80" borderId="246" applyNumberFormat="0" applyAlignment="0" applyProtection="0"/>
    <xf numFmtId="0" fontId="4" fillId="37" borderId="162" applyNumberFormat="0" applyFont="0" applyAlignment="0" applyProtection="0"/>
    <xf numFmtId="190" fontId="55" fillId="49" borderId="374" applyNumberFormat="0" applyAlignment="0" applyProtection="0"/>
    <xf numFmtId="0" fontId="41" fillId="0" borderId="181">
      <alignment horizontal="left" vertical="center"/>
    </xf>
    <xf numFmtId="0" fontId="62" fillId="40" borderId="266" applyNumberFormat="0" applyAlignment="0" applyProtection="0"/>
    <xf numFmtId="190" fontId="286" fillId="49" borderId="194" applyNumberFormat="0" applyAlignment="0" applyProtection="0"/>
    <xf numFmtId="0" fontId="62" fillId="40" borderId="182" applyNumberFormat="0" applyAlignment="0" applyProtection="0"/>
    <xf numFmtId="190" fontId="308" fillId="40" borderId="218" applyNumberFormat="0" applyAlignment="0" applyProtection="0"/>
    <xf numFmtId="0" fontId="65" fillId="49" borderId="187" applyNumberFormat="0" applyAlignment="0" applyProtection="0"/>
    <xf numFmtId="0" fontId="29" fillId="37" borderId="270" applyNumberFormat="0" applyFont="0" applyAlignment="0" applyProtection="0"/>
    <xf numFmtId="10" fontId="5" fillId="3" borderId="276" applyNumberFormat="0" applyBorder="0" applyAlignment="0" applyProtection="0"/>
    <xf numFmtId="10" fontId="5" fillId="3" borderId="156" applyNumberFormat="0" applyBorder="0" applyAlignment="0" applyProtection="0"/>
    <xf numFmtId="0" fontId="255" fillId="1" borderId="181" applyNumberFormat="0" applyFont="0" applyAlignment="0">
      <alignment horizontal="center"/>
    </xf>
    <xf numFmtId="0" fontId="67" fillId="0" borderId="93" applyNumberFormat="0" applyFill="0" applyAlignment="0" applyProtection="0"/>
    <xf numFmtId="0" fontId="41" fillId="0" borderId="85">
      <alignment horizontal="left" vertical="center"/>
    </xf>
    <xf numFmtId="190" fontId="88" fillId="80" borderId="282" applyNumberFormat="0" applyAlignment="0" applyProtection="0"/>
    <xf numFmtId="190" fontId="88" fillId="80" borderId="354" applyNumberFormat="0" applyAlignment="0" applyProtection="0"/>
    <xf numFmtId="0" fontId="255" fillId="1" borderId="109" applyNumberFormat="0" applyFont="0" applyAlignment="0">
      <alignment horizontal="center"/>
    </xf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228" applyNumberFormat="0" applyBorder="0" applyAlignment="0" applyProtection="0"/>
    <xf numFmtId="190" fontId="241" fillId="49" borderId="199" applyNumberFormat="0" applyAlignment="0" applyProtection="0"/>
    <xf numFmtId="10" fontId="5" fillId="3" borderId="84" applyNumberFormat="0" applyBorder="0" applyAlignment="0" applyProtection="0"/>
    <xf numFmtId="0" fontId="32" fillId="37" borderId="150" applyNumberFormat="0" applyFont="0" applyAlignment="0" applyProtection="0"/>
    <xf numFmtId="0" fontId="358" fillId="49" borderId="182" applyNumberFormat="0" applyAlignment="0" applyProtection="0"/>
    <xf numFmtId="10" fontId="5" fillId="3" borderId="84" applyNumberFormat="0" applyBorder="0" applyAlignment="0" applyProtection="0"/>
    <xf numFmtId="0" fontId="88" fillId="80" borderId="246" applyNumberFormat="0" applyAlignment="0" applyProtection="0"/>
    <xf numFmtId="190" fontId="307" fillId="40" borderId="110" applyNumberFormat="0" applyAlignment="0" applyProtection="0"/>
    <xf numFmtId="10" fontId="5" fillId="3" borderId="120" applyNumberFormat="0" applyBorder="0" applyAlignment="0" applyProtection="0"/>
    <xf numFmtId="0" fontId="287" fillId="39" borderId="206" applyNumberFormat="0" applyAlignment="0" applyProtection="0"/>
    <xf numFmtId="10" fontId="5" fillId="3" borderId="192" applyNumberFormat="0" applyBorder="0" applyAlignment="0" applyProtection="0"/>
    <xf numFmtId="190" fontId="65" fillId="49" borderId="379" applyNumberFormat="0" applyAlignment="0" applyProtection="0"/>
    <xf numFmtId="0" fontId="255" fillId="1" borderId="361" applyNumberFormat="0" applyFont="0" applyAlignment="0">
      <alignment horizontal="center"/>
    </xf>
    <xf numFmtId="0" fontId="62" fillId="40" borderId="170" applyNumberFormat="0" applyAlignment="0" applyProtection="0"/>
    <xf numFmtId="10" fontId="5" fillId="3" borderId="168" applyNumberFormat="0" applyBorder="0" applyAlignment="0" applyProtection="0"/>
    <xf numFmtId="190" fontId="65" fillId="39" borderId="139" applyNumberFormat="0" applyAlignment="0" applyProtection="0"/>
    <xf numFmtId="190" fontId="278" fillId="0" borderId="225" applyNumberFormat="0" applyFill="0" applyAlignment="0" applyProtection="0"/>
    <xf numFmtId="0" fontId="72" fillId="0" borderId="99" applyNumberFormat="0" applyFill="0" applyAlignment="0" applyProtection="0"/>
    <xf numFmtId="0" fontId="55" fillId="49" borderId="146" applyNumberFormat="0" applyAlignment="0" applyProtection="0"/>
    <xf numFmtId="0" fontId="255" fillId="1" borderId="289" applyNumberFormat="0" applyFont="0" applyAlignment="0">
      <alignment horizontal="center"/>
    </xf>
    <xf numFmtId="190" fontId="88" fillId="80" borderId="210" applyNumberFormat="0" applyAlignment="0" applyProtection="0"/>
    <xf numFmtId="0" fontId="41" fillId="0" borderId="145">
      <alignment horizontal="left" vertical="center"/>
    </xf>
    <xf numFmtId="10" fontId="5" fillId="3" borderId="120" applyNumberFormat="0" applyBorder="0" applyAlignment="0" applyProtection="0"/>
    <xf numFmtId="190" fontId="55" fillId="49" borderId="242" applyNumberFormat="0" applyAlignment="0" applyProtection="0"/>
    <xf numFmtId="190" fontId="67" fillId="0" borderId="153" applyNumberFormat="0" applyFill="0" applyAlignment="0" applyProtection="0"/>
    <xf numFmtId="0" fontId="255" fillId="1" borderId="205" applyNumberFormat="0" applyFont="0" applyAlignment="0">
      <alignment horizontal="center"/>
    </xf>
    <xf numFmtId="0" fontId="62" fillId="40" borderId="146" applyNumberFormat="0" applyAlignment="0" applyProtection="0"/>
    <xf numFmtId="190" fontId="62" fillId="60" borderId="266" applyNumberFormat="0" applyAlignment="0" applyProtection="0"/>
    <xf numFmtId="0" fontId="255" fillId="1" borderId="121" applyNumberFormat="0" applyFont="0" applyAlignment="0">
      <alignment horizontal="center"/>
    </xf>
    <xf numFmtId="0" fontId="29" fillId="37" borderId="138" applyNumberFormat="0" applyFont="0" applyAlignment="0" applyProtection="0"/>
    <xf numFmtId="10" fontId="5" fillId="3" borderId="324" applyNumberFormat="0" applyBorder="0" applyAlignment="0" applyProtection="0"/>
    <xf numFmtId="190" fontId="135" fillId="37" borderId="114" applyNumberFormat="0" applyFont="0" applyAlignment="0" applyProtection="0"/>
    <xf numFmtId="10" fontId="5" fillId="3" borderId="108" applyNumberFormat="0" applyBorder="0" applyAlignment="0" applyProtection="0"/>
    <xf numFmtId="0" fontId="65" fillId="39" borderId="307" applyNumberFormat="0" applyAlignment="0" applyProtection="0"/>
    <xf numFmtId="0" fontId="55" fillId="49" borderId="326" applyNumberFormat="0" applyAlignment="0" applyProtection="0"/>
    <xf numFmtId="0" fontId="255" fillId="1" borderId="169" applyNumberFormat="0" applyFont="0" applyAlignment="0">
      <alignment horizontal="center"/>
    </xf>
    <xf numFmtId="190" fontId="88" fillId="80" borderId="114" applyNumberFormat="0" applyAlignment="0" applyProtection="0"/>
    <xf numFmtId="0" fontId="67" fillId="0" borderId="176" applyNumberFormat="0" applyFill="0" applyAlignment="0" applyProtection="0"/>
    <xf numFmtId="190" fontId="67" fillId="0" borderId="267" applyNumberFormat="0" applyFill="0" applyAlignment="0" applyProtection="0"/>
    <xf numFmtId="10" fontId="5" fillId="3" borderId="144" applyNumberFormat="0" applyBorder="0" applyAlignment="0" applyProtection="0"/>
    <xf numFmtId="190" fontId="62" fillId="60" borderId="326" applyNumberFormat="0" applyAlignment="0" applyProtection="0"/>
    <xf numFmtId="0" fontId="88" fillId="80" borderId="210" applyNumberFormat="0" applyAlignment="0" applyProtection="0"/>
    <xf numFmtId="10" fontId="5" fillId="3" borderId="264" applyNumberFormat="0" applyBorder="0" applyAlignment="0" applyProtection="0"/>
    <xf numFmtId="10" fontId="5" fillId="3" borderId="312" applyNumberFormat="0" applyBorder="0" applyAlignment="0" applyProtection="0"/>
    <xf numFmtId="190" fontId="80" fillId="0" borderId="236" applyNumberFormat="0" applyFill="0" applyAlignment="0" applyProtection="0"/>
    <xf numFmtId="190" fontId="88" fillId="80" borderId="174" applyNumberFormat="0" applyAlignment="0" applyProtection="0"/>
    <xf numFmtId="190" fontId="67" fillId="0" borderId="219" applyNumberFormat="0" applyFill="0" applyAlignment="0" applyProtection="0"/>
    <xf numFmtId="0" fontId="67" fillId="0" borderId="261" applyNumberFormat="0" applyFill="0" applyAlignment="0" applyProtection="0"/>
    <xf numFmtId="0" fontId="41" fillId="0" borderId="121">
      <alignment horizontal="left" vertical="center"/>
    </xf>
    <xf numFmtId="0" fontId="4" fillId="0" borderId="149" applyBorder="0">
      <alignment horizontal="right"/>
    </xf>
    <xf numFmtId="0" fontId="41" fillId="0" borderId="313">
      <alignment horizontal="left" vertical="center"/>
    </xf>
    <xf numFmtId="0" fontId="65" fillId="39" borderId="127" applyNumberFormat="0" applyAlignment="0" applyProtection="0"/>
    <xf numFmtId="0" fontId="41" fillId="0" borderId="205">
      <alignment horizontal="left" vertical="center"/>
    </xf>
    <xf numFmtId="0" fontId="307" fillId="40" borderId="182" applyNumberFormat="0" applyAlignment="0" applyProtection="0"/>
    <xf numFmtId="0" fontId="41" fillId="0" borderId="145">
      <alignment horizontal="left" vertical="center"/>
    </xf>
    <xf numFmtId="190" fontId="88" fillId="80" borderId="174" applyNumberFormat="0" applyAlignment="0" applyProtection="0"/>
    <xf numFmtId="10" fontId="5" fillId="3" borderId="96" applyNumberFormat="0" applyBorder="0" applyAlignment="0" applyProtection="0"/>
    <xf numFmtId="190" fontId="285" fillId="49" borderId="98" applyNumberFormat="0" applyAlignment="0" applyProtection="0"/>
    <xf numFmtId="0" fontId="88" fillId="80" borderId="330" applyNumberFormat="0" applyAlignment="0" applyProtection="0"/>
    <xf numFmtId="10" fontId="5" fillId="3" borderId="384" applyNumberFormat="0" applyBorder="0" applyAlignment="0" applyProtection="0"/>
    <xf numFmtId="190" fontId="72" fillId="0" borderId="183" applyNumberFormat="0" applyFill="0" applyAlignment="0" applyProtection="0"/>
    <xf numFmtId="0" fontId="41" fillId="0" borderId="181">
      <alignment horizontal="left" vertical="center"/>
    </xf>
    <xf numFmtId="10" fontId="5" fillId="3" borderId="192" applyNumberFormat="0" applyBorder="0" applyAlignment="0" applyProtection="0"/>
    <xf numFmtId="0" fontId="62" fillId="40" borderId="206" applyNumberFormat="0" applyAlignment="0" applyProtection="0"/>
    <xf numFmtId="0" fontId="374" fillId="39" borderId="127" applyNumberFormat="0" applyAlignment="0" applyProtection="0"/>
    <xf numFmtId="0" fontId="255" fillId="1" borderId="373" applyNumberFormat="0" applyFont="0" applyAlignment="0">
      <alignment horizontal="center"/>
    </xf>
    <xf numFmtId="0" fontId="88" fillId="80" borderId="234" applyNumberFormat="0" applyAlignment="0" applyProtection="0"/>
    <xf numFmtId="10" fontId="5" fillId="3" borderId="156" applyNumberFormat="0" applyBorder="0" applyAlignment="0" applyProtection="0"/>
    <xf numFmtId="10" fontId="5" fillId="3" borderId="288" applyNumberFormat="0" applyBorder="0" applyAlignment="0" applyProtection="0"/>
    <xf numFmtId="0" fontId="65" fillId="39" borderId="151" applyNumberFormat="0" applyAlignment="0" applyProtection="0"/>
    <xf numFmtId="0" fontId="255" fillId="1" borderId="181" applyNumberFormat="0" applyFont="0" applyAlignment="0">
      <alignment horizontal="center"/>
    </xf>
    <xf numFmtId="0" fontId="255" fillId="1" borderId="145" applyNumberFormat="0" applyFont="0" applyAlignment="0">
      <alignment horizontal="center"/>
    </xf>
    <xf numFmtId="0" fontId="37" fillId="37" borderId="90" applyNumberFormat="0" applyFont="0" applyAlignment="0" applyProtection="0"/>
    <xf numFmtId="0" fontId="368" fillId="40" borderId="110" applyNumberFormat="0" applyAlignment="0" applyProtection="0"/>
    <xf numFmtId="0" fontId="88" fillId="80" borderId="258" applyNumberFormat="0" applyAlignment="0" applyProtection="0"/>
    <xf numFmtId="10" fontId="5" fillId="3" borderId="120" applyNumberFormat="0" applyBorder="0" applyAlignment="0" applyProtection="0"/>
    <xf numFmtId="0" fontId="374" fillId="49" borderId="91" applyNumberFormat="0" applyAlignment="0" applyProtection="0"/>
    <xf numFmtId="10" fontId="5" fillId="3" borderId="180" applyNumberFormat="0" applyBorder="0" applyAlignment="0" applyProtection="0"/>
    <xf numFmtId="0" fontId="379" fillId="39" borderId="218" applyNumberFormat="0" applyAlignment="0" applyProtection="0"/>
    <xf numFmtId="0" fontId="4" fillId="37" borderId="378" applyNumberFormat="0" applyFont="0" applyAlignment="0" applyProtection="0"/>
    <xf numFmtId="0" fontId="62" fillId="40" borderId="158" applyNumberFormat="0" applyAlignment="0" applyProtection="0"/>
    <xf numFmtId="10" fontId="5" fillId="3" borderId="168" applyNumberFormat="0" applyBorder="0" applyAlignment="0" applyProtection="0"/>
    <xf numFmtId="0" fontId="88" fillId="80" borderId="234" applyNumberFormat="0" applyAlignment="0" applyProtection="0"/>
    <xf numFmtId="10" fontId="5" fillId="3" borderId="192" applyNumberFormat="0" applyBorder="0" applyAlignment="0" applyProtection="0"/>
    <xf numFmtId="0" fontId="32" fillId="37" borderId="162" applyNumberFormat="0" applyFont="0" applyAlignment="0" applyProtection="0"/>
    <xf numFmtId="0" fontId="88" fillId="80" borderId="258" applyNumberFormat="0" applyAlignment="0" applyProtection="0"/>
    <xf numFmtId="0" fontId="62" fillId="60" borderId="194" applyNumberFormat="0" applyAlignment="0" applyProtection="0"/>
    <xf numFmtId="0" fontId="255" fillId="1" borderId="205" applyNumberFormat="0" applyFont="0" applyAlignment="0">
      <alignment horizontal="center"/>
    </xf>
    <xf numFmtId="0" fontId="41" fillId="0" borderId="181">
      <alignment horizontal="left" vertical="center"/>
    </xf>
    <xf numFmtId="0" fontId="41" fillId="0" borderId="181">
      <alignment horizontal="left" vertical="center"/>
    </xf>
    <xf numFmtId="0" fontId="62" fillId="60" borderId="122" applyNumberFormat="0" applyAlignment="0" applyProtection="0"/>
    <xf numFmtId="190" fontId="88" fillId="80" borderId="126" applyNumberFormat="0" applyAlignment="0" applyProtection="0"/>
    <xf numFmtId="0" fontId="41" fillId="0" borderId="133">
      <alignment horizontal="left" vertical="center"/>
    </xf>
    <xf numFmtId="10" fontId="5" fillId="3" borderId="120" applyNumberFormat="0" applyBorder="0" applyAlignment="0" applyProtection="0"/>
    <xf numFmtId="0" fontId="41" fillId="0" borderId="265">
      <alignment horizontal="left" vertical="center"/>
    </xf>
    <xf numFmtId="0" fontId="88" fillId="80" borderId="354" applyNumberFormat="0" applyAlignment="0" applyProtection="0"/>
    <xf numFmtId="0" fontId="55" fillId="49" borderId="290" applyNumberFormat="0" applyAlignment="0" applyProtection="0"/>
    <xf numFmtId="0" fontId="287" fillId="39" borderId="278" applyNumberFormat="0" applyAlignment="0" applyProtection="0"/>
    <xf numFmtId="0" fontId="29" fillId="37" borderId="210" applyNumberFormat="0" applyFont="0" applyAlignment="0" applyProtection="0"/>
    <xf numFmtId="190" fontId="243" fillId="49" borderId="391" applyNumberFormat="0" applyAlignment="0" applyProtection="0"/>
    <xf numFmtId="0" fontId="4" fillId="0" borderId="269" applyBorder="0">
      <alignment horizontal="right"/>
    </xf>
    <xf numFmtId="10" fontId="5" fillId="3" borderId="204" applyNumberFormat="0" applyBorder="0" applyAlignment="0" applyProtection="0"/>
    <xf numFmtId="0" fontId="88" fillId="80" borderId="378" applyNumberFormat="0" applyAlignment="0" applyProtection="0"/>
    <xf numFmtId="0" fontId="255" fillId="1" borderId="265" applyNumberFormat="0" applyFont="0" applyAlignment="0">
      <alignment horizontal="center"/>
    </xf>
    <xf numFmtId="190" fontId="88" fillId="80" borderId="162" applyNumberFormat="0" applyAlignment="0" applyProtection="0"/>
    <xf numFmtId="0" fontId="255" fillId="1" borderId="121" applyNumberFormat="0" applyFont="0" applyAlignment="0">
      <alignment horizontal="center"/>
    </xf>
    <xf numFmtId="190" fontId="286" fillId="49" borderId="278" applyNumberFormat="0" applyAlignment="0" applyProtection="0"/>
    <xf numFmtId="0" fontId="4" fillId="0" borderId="185" applyBorder="0">
      <alignment horizontal="right"/>
    </xf>
    <xf numFmtId="10" fontId="5" fillId="3" borderId="288" applyNumberFormat="0" applyBorder="0" applyAlignment="0" applyProtection="0"/>
    <xf numFmtId="0" fontId="41" fillId="0" borderId="169">
      <alignment horizontal="left" vertical="center"/>
    </xf>
    <xf numFmtId="190" fontId="140" fillId="49" borderId="326" applyNumberFormat="0" applyAlignment="0" applyProtection="0"/>
    <xf numFmtId="0" fontId="65" fillId="39" borderId="175" applyNumberFormat="0" applyAlignment="0" applyProtection="0"/>
    <xf numFmtId="0" fontId="41" fillId="0" borderId="97">
      <alignment horizontal="left" vertical="center"/>
    </xf>
    <xf numFmtId="10" fontId="5" fillId="3" borderId="156" applyNumberFormat="0" applyBorder="0" applyAlignment="0" applyProtection="0"/>
    <xf numFmtId="0" fontId="41" fillId="0" borderId="97">
      <alignment horizontal="left" vertical="center"/>
    </xf>
    <xf numFmtId="0" fontId="62" fillId="60" borderId="98" applyNumberFormat="0" applyAlignment="0" applyProtection="0"/>
    <xf numFmtId="0" fontId="41" fillId="0" borderId="277">
      <alignment horizontal="left" vertical="center"/>
    </xf>
    <xf numFmtId="190" fontId="88" fillId="80" borderId="174" applyNumberFormat="0" applyAlignment="0" applyProtection="0"/>
    <xf numFmtId="190" fontId="314" fillId="49" borderId="100" applyNumberFormat="0" applyAlignment="0" applyProtection="0"/>
    <xf numFmtId="0" fontId="88" fillId="80" borderId="102" applyNumberFormat="0" applyAlignment="0" applyProtection="0"/>
    <xf numFmtId="190" fontId="286" fillId="49" borderId="98" applyNumberFormat="0" applyAlignment="0" applyProtection="0"/>
    <xf numFmtId="10" fontId="5" fillId="3" borderId="144" applyNumberFormat="0" applyBorder="0" applyAlignment="0" applyProtection="0"/>
    <xf numFmtId="190" fontId="88" fillId="80" borderId="102" applyNumberFormat="0" applyAlignment="0" applyProtection="0"/>
    <xf numFmtId="190" fontId="287" fillId="39" borderId="98" applyNumberFormat="0" applyAlignment="0" applyProtection="0"/>
    <xf numFmtId="190" fontId="65" fillId="39" borderId="103" applyNumberFormat="0" applyAlignment="0" applyProtection="0"/>
    <xf numFmtId="0" fontId="65" fillId="39" borderId="115" applyNumberFormat="0" applyAlignment="0" applyProtection="0"/>
    <xf numFmtId="0" fontId="155" fillId="81" borderId="131"/>
    <xf numFmtId="190" fontId="308" fillId="40" borderId="110" applyNumberFormat="0" applyAlignment="0" applyProtection="0"/>
    <xf numFmtId="10" fontId="5" fillId="3" borderId="132" applyNumberFormat="0" applyBorder="0" applyAlignment="0" applyProtection="0"/>
    <xf numFmtId="190" fontId="88" fillId="80" borderId="270" applyNumberFormat="0" applyAlignment="0" applyProtection="0"/>
    <xf numFmtId="10" fontId="5" fillId="3" borderId="132" applyNumberFormat="0" applyBorder="0" applyAlignment="0" applyProtection="0"/>
    <xf numFmtId="0" fontId="374" fillId="52" borderId="199" applyNumberFormat="0" applyAlignment="0" applyProtection="0"/>
    <xf numFmtId="0" fontId="368" fillId="40" borderId="218" applyNumberFormat="0" applyAlignment="0" applyProtection="0"/>
    <xf numFmtId="190" fontId="88" fillId="80" borderId="150" applyNumberFormat="0" applyAlignment="0" applyProtection="0"/>
    <xf numFmtId="190" fontId="61" fillId="49" borderId="88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30" fillId="37" borderId="90" applyNumberFormat="0" applyFon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0" fontId="4" fillId="0" borderId="89" applyBorder="0">
      <alignment horizontal="right"/>
    </xf>
    <xf numFmtId="0" fontId="255" fillId="1" borderId="85" applyNumberFormat="0" applyFont="0" applyAlignment="0">
      <alignment horizontal="center"/>
    </xf>
    <xf numFmtId="190" fontId="279" fillId="0" borderId="93" applyNumberFormat="0" applyFill="0" applyAlignment="0" applyProtection="0"/>
    <xf numFmtId="190" fontId="286" fillId="49" borderId="86" applyNumberFormat="0" applyAlignment="0" applyProtection="0"/>
    <xf numFmtId="190" fontId="138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0" fontId="41" fillId="0" borderId="85">
      <alignment horizontal="left" vertical="center"/>
    </xf>
    <xf numFmtId="190" fontId="140" fillId="49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67" fillId="0" borderId="92" applyNumberFormat="0" applyFill="0" applyAlignment="0" applyProtection="0"/>
    <xf numFmtId="0" fontId="62" fillId="40" borderId="86" applyNumberFormat="0" applyAlignment="0" applyProtection="0"/>
    <xf numFmtId="0" fontId="41" fillId="0" borderId="85">
      <alignment horizontal="left" vertical="center"/>
    </xf>
    <xf numFmtId="190" fontId="61" fillId="49" borderId="88" applyNumberFormat="0" applyAlignment="0" applyProtection="0"/>
    <xf numFmtId="190" fontId="285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138" fillId="49" borderId="86" applyNumberFormat="0" applyAlignment="0" applyProtection="0"/>
    <xf numFmtId="0" fontId="62" fillId="60" borderId="86" applyNumberFormat="0" applyAlignment="0" applyProtection="0"/>
    <xf numFmtId="190" fontId="308" fillId="40" borderId="86" applyNumberFormat="0" applyAlignment="0" applyProtection="0"/>
    <xf numFmtId="0" fontId="67" fillId="0" borderId="93" applyNumberFormat="0" applyFill="0" applyAlignment="0" applyProtection="0"/>
    <xf numFmtId="190" fontId="61" fillId="49" borderId="172" applyNumberFormat="0" applyAlignment="0" applyProtection="0"/>
    <xf numFmtId="0" fontId="88" fillId="80" borderId="90" applyNumberFormat="0" applyAlignment="0" applyProtection="0"/>
    <xf numFmtId="0" fontId="32" fillId="37" borderId="90" applyNumberFormat="0" applyFont="0" applyAlignment="0" applyProtection="0"/>
    <xf numFmtId="190" fontId="135" fillId="37" borderId="90" applyNumberFormat="0" applyFont="0" applyAlignment="0" applyProtection="0"/>
    <xf numFmtId="190" fontId="88" fillId="80" borderId="90" applyNumberFormat="0" applyAlignment="0" applyProtection="0"/>
    <xf numFmtId="0" fontId="41" fillId="0" borderId="361">
      <alignment horizontal="left" vertical="center"/>
    </xf>
    <xf numFmtId="0" fontId="88" fillId="80" borderId="90" applyNumberFormat="0" applyAlignment="0" applyProtection="0"/>
    <xf numFmtId="0" fontId="88" fillId="80" borderId="318" applyNumberFormat="0" applyAlignment="0" applyProtection="0"/>
    <xf numFmtId="10" fontId="5" fillId="3" borderId="336" applyNumberFormat="0" applyBorder="0" applyAlignment="0" applyProtection="0"/>
    <xf numFmtId="0" fontId="55" fillId="49" borderId="86" applyNumberFormat="0" applyAlignment="0" applyProtection="0"/>
    <xf numFmtId="0" fontId="62" fillId="40" borderId="86" applyNumberFormat="0" applyAlignment="0" applyProtection="0"/>
    <xf numFmtId="190" fontId="72" fillId="0" borderId="87" applyNumberFormat="0" applyFill="0" applyAlignment="0" applyProtection="0"/>
    <xf numFmtId="0" fontId="358" fillId="49" borderId="170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55" fillId="49" borderId="326" applyNumberFormat="0" applyAlignment="0" applyProtection="0"/>
    <xf numFmtId="10" fontId="5" fillId="3" borderId="120" applyNumberFormat="0" applyBorder="0" applyAlignment="0" applyProtection="0"/>
    <xf numFmtId="190" fontId="88" fillId="80" borderId="306" applyNumberFormat="0" applyAlignment="0" applyProtection="0"/>
    <xf numFmtId="0" fontId="41" fillId="0" borderId="349">
      <alignment horizontal="left" vertical="center"/>
    </xf>
    <xf numFmtId="0" fontId="255" fillId="1" borderId="193" applyNumberFormat="0" applyFont="0" applyAlignment="0">
      <alignment horizontal="center"/>
    </xf>
    <xf numFmtId="190" fontId="314" fillId="49" borderId="136" applyNumberFormat="0" applyAlignment="0" applyProtection="0"/>
    <xf numFmtId="0" fontId="29" fillId="37" borderId="234" applyNumberFormat="0" applyFont="0" applyAlignment="0" applyProtection="0"/>
    <xf numFmtId="0" fontId="41" fillId="0" borderId="133">
      <alignment horizontal="left" vertical="center"/>
    </xf>
    <xf numFmtId="0" fontId="62" fillId="40" borderId="86" applyNumberFormat="0" applyAlignment="0" applyProtection="0"/>
    <xf numFmtId="0" fontId="255" fillId="1" borderId="157" applyNumberFormat="0" applyFont="0" applyAlignment="0">
      <alignment horizontal="center"/>
    </xf>
    <xf numFmtId="190" fontId="314" fillId="49" borderId="160" applyNumberFormat="0" applyAlignment="0" applyProtection="0"/>
    <xf numFmtId="0" fontId="4" fillId="37" borderId="210" applyNumberFormat="0" applyFont="0" applyAlignment="0" applyProtection="0"/>
    <xf numFmtId="0" fontId="30" fillId="37" borderId="138" applyNumberFormat="0" applyFont="0" applyAlignment="0" applyProtection="0"/>
    <xf numFmtId="190" fontId="285" fillId="49" borderId="302" applyNumberFormat="0" applyAlignment="0" applyProtection="0"/>
    <xf numFmtId="10" fontId="5" fillId="3" borderId="228" applyNumberFormat="0" applyBorder="0" applyAlignment="0" applyProtection="0"/>
    <xf numFmtId="190" fontId="138" fillId="49" borderId="158" applyNumberFormat="0" applyAlignment="0" applyProtection="0"/>
    <xf numFmtId="0" fontId="67" fillId="0" borderId="152" applyNumberFormat="0" applyFill="0" applyAlignment="0" applyProtection="0"/>
    <xf numFmtId="0" fontId="41" fillId="0" borderId="181">
      <alignment horizontal="left" vertical="center"/>
    </xf>
    <xf numFmtId="0" fontId="374" fillId="52" borderId="139" applyNumberFormat="0" applyAlignment="0" applyProtection="0"/>
    <xf numFmtId="0" fontId="88" fillId="80" borderId="162" applyNumberFormat="0" applyAlignment="0" applyProtection="0"/>
    <xf numFmtId="190" fontId="243" fillId="49" borderId="127" applyNumberFormat="0" applyAlignment="0" applyProtection="0"/>
    <xf numFmtId="0" fontId="62" fillId="40" borderId="194" applyNumberFormat="0" applyAlignment="0" applyProtection="0"/>
    <xf numFmtId="190" fontId="279" fillId="0" borderId="189" applyNumberFormat="0" applyFill="0" applyAlignment="0" applyProtection="0"/>
    <xf numFmtId="0" fontId="255" fillId="1" borderId="109" applyNumberFormat="0" applyFont="0" applyAlignment="0">
      <alignment horizontal="center"/>
    </xf>
    <xf numFmtId="0" fontId="67" fillId="0" borderId="176" applyNumberFormat="0" applyFill="0" applyAlignment="0" applyProtection="0"/>
    <xf numFmtId="10" fontId="5" fillId="3" borderId="372" applyNumberFormat="0" applyBorder="0" applyAlignment="0" applyProtection="0"/>
    <xf numFmtId="190" fontId="285" fillId="49" borderId="194" applyNumberFormat="0" applyAlignment="0" applyProtection="0"/>
    <xf numFmtId="190" fontId="286" fillId="49" borderId="242" applyNumberFormat="0" applyAlignment="0" applyProtection="0"/>
    <xf numFmtId="0" fontId="41" fillId="0" borderId="109">
      <alignment horizontal="left" vertical="center"/>
    </xf>
    <xf numFmtId="190" fontId="88" fillId="80" borderId="330" applyNumberFormat="0" applyAlignment="0" applyProtection="0"/>
    <xf numFmtId="0" fontId="29" fillId="37" borderId="330" applyNumberFormat="0" applyFont="0" applyAlignment="0" applyProtection="0"/>
    <xf numFmtId="0" fontId="347" fillId="0" borderId="357" applyNumberFormat="0" applyFill="0" applyAlignment="0" applyProtection="0"/>
    <xf numFmtId="190" fontId="307" fillId="40" borderId="146" applyNumberFormat="0" applyAlignment="0" applyProtection="0"/>
    <xf numFmtId="10" fontId="5" fillId="3" borderId="132" applyNumberFormat="0" applyBorder="0" applyAlignment="0" applyProtection="0"/>
    <xf numFmtId="0" fontId="41" fillId="0" borderId="157">
      <alignment horizontal="left" vertical="center"/>
    </xf>
    <xf numFmtId="0" fontId="30" fillId="37" borderId="174" applyNumberFormat="0" applyFont="0" applyAlignment="0" applyProtection="0"/>
    <xf numFmtId="190" fontId="140" fillId="49" borderId="146" applyNumberFormat="0" applyAlignment="0" applyProtection="0"/>
    <xf numFmtId="190" fontId="279" fillId="0" borderId="261" applyNumberFormat="0" applyFill="0" applyAlignment="0" applyProtection="0"/>
    <xf numFmtId="0" fontId="41" fillId="0" borderId="85">
      <alignment horizontal="left" vertical="center"/>
    </xf>
    <xf numFmtId="190" fontId="279" fillId="0" borderId="165" applyNumberFormat="0" applyFill="0" applyAlignment="0" applyProtection="0"/>
    <xf numFmtId="190" fontId="65" fillId="49" borderId="379" applyNumberFormat="0" applyAlignment="0" applyProtection="0"/>
    <xf numFmtId="0" fontId="41" fillId="0" borderId="85">
      <alignment horizontal="left" vertical="center"/>
    </xf>
    <xf numFmtId="190" fontId="55" fillId="49" borderId="98" applyNumberFormat="0" applyAlignment="0" applyProtection="0"/>
    <xf numFmtId="0" fontId="41" fillId="0" borderId="97">
      <alignment horizontal="left" vertical="center"/>
    </xf>
    <xf numFmtId="10" fontId="5" fillId="3" borderId="312" applyNumberFormat="0" applyBorder="0" applyAlignment="0" applyProtection="0"/>
    <xf numFmtId="0" fontId="88" fillId="80" borderId="246" applyNumberFormat="0" applyAlignment="0" applyProtection="0"/>
    <xf numFmtId="190" fontId="88" fillId="80" borderId="150" applyNumberFormat="0" applyAlignment="0" applyProtection="0"/>
    <xf numFmtId="0" fontId="88" fillId="80" borderId="174" applyNumberFormat="0" applyAlignment="0" applyProtection="0"/>
    <xf numFmtId="0" fontId="62" fillId="60" borderId="134" applyNumberFormat="0" applyAlignment="0" applyProtection="0"/>
    <xf numFmtId="190" fontId="278" fillId="0" borderId="284" applyNumberFormat="0" applyFill="0" applyAlignment="0" applyProtection="0"/>
    <xf numFmtId="0" fontId="88" fillId="80" borderId="150" applyNumberFormat="0" applyAlignment="0" applyProtection="0"/>
    <xf numFmtId="190" fontId="88" fillId="80" borderId="138" applyNumberFormat="0" applyAlignment="0" applyProtection="0"/>
    <xf numFmtId="0" fontId="4" fillId="0" borderId="149" applyBorder="0">
      <alignment horizontal="right"/>
    </xf>
    <xf numFmtId="0" fontId="88" fillId="80" borderId="306" applyNumberFormat="0" applyAlignment="0" applyProtection="0"/>
    <xf numFmtId="190" fontId="88" fillId="80" borderId="318" applyNumberFormat="0" applyAlignment="0" applyProtection="0"/>
    <xf numFmtId="10" fontId="5" fillId="3" borderId="336" applyNumberFormat="0" applyBorder="0" applyAlignment="0" applyProtection="0"/>
    <xf numFmtId="10" fontId="5" fillId="3" borderId="96" applyNumberFormat="0" applyBorder="0" applyAlignment="0" applyProtection="0"/>
    <xf numFmtId="0" fontId="88" fillId="80" borderId="270" applyNumberFormat="0" applyAlignment="0" applyProtection="0"/>
    <xf numFmtId="10" fontId="5" fillId="3" borderId="192" applyNumberFormat="0" applyBorder="0" applyAlignment="0" applyProtection="0"/>
    <xf numFmtId="0" fontId="88" fillId="80" borderId="102" applyNumberFormat="0" applyAlignment="0" applyProtection="0"/>
    <xf numFmtId="0" fontId="41" fillId="0" borderId="313">
      <alignment horizontal="left" vertical="center"/>
    </xf>
    <xf numFmtId="0" fontId="347" fillId="0" borderId="225" applyNumberFormat="0" applyFill="0" applyAlignment="0" applyProtection="0"/>
    <xf numFmtId="10" fontId="5" fillId="3" borderId="108" applyNumberFormat="0" applyBorder="0" applyAlignment="0" applyProtection="0"/>
    <xf numFmtId="190" fontId="88" fillId="80" borderId="162" applyNumberFormat="0" applyAlignment="0" applyProtection="0"/>
    <xf numFmtId="0" fontId="4" fillId="3" borderId="366" applyNumberFormat="0" applyFont="0" applyAlignment="0" applyProtection="0"/>
    <xf numFmtId="0" fontId="62" fillId="40" borderId="290" applyNumberFormat="0" applyAlignment="0" applyProtection="0"/>
    <xf numFmtId="190" fontId="88" fillId="80" borderId="138" applyNumberFormat="0" applyAlignment="0" applyProtection="0"/>
    <xf numFmtId="190" fontId="88" fillId="80" borderId="294" applyNumberFormat="0" applyAlignment="0" applyProtection="0"/>
    <xf numFmtId="190" fontId="67" fillId="0" borderId="171" applyNumberFormat="0" applyFill="0" applyAlignment="0" applyProtection="0"/>
    <xf numFmtId="10" fontId="5" fillId="3" borderId="144" applyNumberFormat="0" applyBorder="0" applyAlignment="0" applyProtection="0"/>
    <xf numFmtId="0" fontId="255" fillId="1" borderId="385" applyNumberFormat="0" applyFont="0" applyAlignment="0">
      <alignment horizontal="center"/>
    </xf>
    <xf numFmtId="190" fontId="80" fillId="0" borderId="272" applyNumberFormat="0" applyFill="0" applyAlignment="0" applyProtection="0"/>
    <xf numFmtId="0" fontId="29" fillId="37" borderId="222" applyNumberFormat="0" applyFont="0" applyAlignment="0" applyProtection="0"/>
    <xf numFmtId="0" fontId="62" fillId="60" borderId="134" applyNumberFormat="0" applyAlignment="0" applyProtection="0"/>
    <xf numFmtId="190" fontId="37" fillId="37" borderId="198" applyNumberFormat="0" applyFont="0" applyAlignment="0" applyProtection="0"/>
    <xf numFmtId="190" fontId="135" fillId="37" borderId="246" applyNumberFormat="0" applyFont="0" applyAlignment="0" applyProtection="0"/>
    <xf numFmtId="0" fontId="255" fillId="1" borderId="133" applyNumberFormat="0" applyFont="0" applyAlignment="0">
      <alignment horizontal="center"/>
    </xf>
    <xf numFmtId="10" fontId="5" fillId="3" borderId="120" applyNumberFormat="0" applyBorder="0" applyAlignment="0" applyProtection="0"/>
    <xf numFmtId="0" fontId="41" fillId="0" borderId="121">
      <alignment horizontal="left" vertical="center"/>
    </xf>
    <xf numFmtId="10" fontId="5" fillId="3" borderId="192" applyNumberFormat="0" applyBorder="0" applyAlignment="0" applyProtection="0"/>
    <xf numFmtId="10" fontId="5" fillId="3" borderId="120" applyNumberFormat="0" applyBorder="0" applyAlignment="0" applyProtection="0"/>
    <xf numFmtId="0" fontId="41" fillId="0" borderId="121">
      <alignment horizontal="left" vertical="center"/>
    </xf>
    <xf numFmtId="190" fontId="65" fillId="39" borderId="271" applyNumberFormat="0" applyAlignment="0" applyProtection="0"/>
    <xf numFmtId="0" fontId="287" fillId="39" borderId="122" applyNumberFormat="0" applyAlignment="0" applyProtection="0"/>
    <xf numFmtId="0" fontId="4" fillId="0" borderId="149" applyBorder="0">
      <alignment horizontal="right"/>
    </xf>
    <xf numFmtId="0" fontId="255" fillId="1" borderId="36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0" fontId="5" fillId="3" borderId="132" applyNumberFormat="0" applyBorder="0" applyAlignment="0" applyProtection="0"/>
    <xf numFmtId="190" fontId="67" fillId="0" borderId="129" applyNumberFormat="0" applyFill="0" applyAlignment="0" applyProtection="0"/>
    <xf numFmtId="190" fontId="241" fillId="49" borderId="247" applyNumberFormat="0" applyAlignment="0" applyProtection="0"/>
    <xf numFmtId="190" fontId="135" fillId="37" borderId="114" applyNumberFormat="0" applyFont="0" applyAlignment="0" applyProtection="0"/>
    <xf numFmtId="190" fontId="65" fillId="39" borderId="127" applyNumberFormat="0" applyAlignment="0" applyProtection="0"/>
    <xf numFmtId="0" fontId="4" fillId="37" borderId="294" applyNumberFormat="0" applyFont="0" applyAlignment="0" applyProtection="0"/>
    <xf numFmtId="190" fontId="72" fillId="0" borderId="303" applyNumberFormat="0" applyFill="0" applyAlignment="0" applyProtection="0"/>
    <xf numFmtId="0" fontId="88" fillId="80" borderId="282" applyNumberFormat="0" applyAlignment="0" applyProtection="0"/>
    <xf numFmtId="0" fontId="41" fillId="0" borderId="181">
      <alignment horizontal="left" vertical="center"/>
    </xf>
    <xf numFmtId="10" fontId="5" fillId="3" borderId="144" applyNumberFormat="0" applyBorder="0" applyAlignment="0" applyProtection="0"/>
    <xf numFmtId="0" fontId="88" fillId="80" borderId="354" applyNumberFormat="0" applyAlignment="0" applyProtection="0"/>
    <xf numFmtId="0" fontId="88" fillId="80" borderId="174" applyNumberFormat="0" applyAlignment="0" applyProtection="0"/>
    <xf numFmtId="0" fontId="88" fillId="80" borderId="306" applyNumberFormat="0" applyAlignment="0" applyProtection="0"/>
    <xf numFmtId="0" fontId="255" fillId="1" borderId="205" applyNumberFormat="0" applyFont="0" applyAlignment="0">
      <alignment horizontal="center"/>
    </xf>
    <xf numFmtId="0" fontId="4" fillId="0" borderId="161" applyBorder="0">
      <alignment horizontal="right"/>
    </xf>
    <xf numFmtId="10" fontId="5" fillId="3" borderId="108" applyNumberFormat="0" applyBorder="0" applyAlignment="0" applyProtection="0"/>
    <xf numFmtId="190" fontId="88" fillId="80" borderId="162" applyNumberFormat="0" applyAlignment="0" applyProtection="0"/>
    <xf numFmtId="0" fontId="62" fillId="40" borderId="290" applyNumberFormat="0" applyAlignment="0" applyProtection="0"/>
    <xf numFmtId="0" fontId="88" fillId="80" borderId="234" applyNumberFormat="0" applyAlignment="0" applyProtection="0"/>
    <xf numFmtId="0" fontId="88" fillId="80" borderId="186" applyNumberFormat="0" applyAlignment="0" applyProtection="0"/>
    <xf numFmtId="190" fontId="88" fillId="80" borderId="222" applyNumberFormat="0" applyAlignment="0" applyProtection="0"/>
    <xf numFmtId="0" fontId="55" fillId="49" borderId="170" applyNumberFormat="0" applyAlignment="0" applyProtection="0"/>
    <xf numFmtId="0" fontId="67" fillId="0" borderId="177" applyNumberFormat="0" applyFill="0" applyAlignment="0" applyProtection="0"/>
    <xf numFmtId="0" fontId="88" fillId="80" borderId="102" applyNumberFormat="0" applyAlignment="0" applyProtection="0"/>
    <xf numFmtId="190" fontId="308" fillId="40" borderId="98" applyNumberFormat="0" applyAlignment="0" applyProtection="0"/>
    <xf numFmtId="0" fontId="55" fillId="49" borderId="98" applyNumberFormat="0" applyAlignment="0" applyProtection="0"/>
    <xf numFmtId="0" fontId="255" fillId="1" borderId="97" applyNumberFormat="0" applyFont="0" applyAlignment="0">
      <alignment horizontal="center"/>
    </xf>
    <xf numFmtId="190" fontId="135" fillId="37" borderId="102" applyNumberFormat="0" applyFont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190" fontId="138" fillId="49" borderId="98" applyNumberFormat="0" applyAlignment="0" applyProtection="0"/>
    <xf numFmtId="0" fontId="62" fillId="60" borderId="110" applyNumberFormat="0" applyAlignment="0" applyProtection="0"/>
    <xf numFmtId="190" fontId="65" fillId="39" borderId="115" applyNumberFormat="0" applyAlignment="0" applyProtection="0"/>
    <xf numFmtId="190" fontId="286" fillId="49" borderId="206" applyNumberFormat="0" applyAlignment="0" applyProtection="0"/>
    <xf numFmtId="0" fontId="88" fillId="80" borderId="114" applyNumberFormat="0" applyAlignment="0" applyProtection="0"/>
    <xf numFmtId="0" fontId="368" fillId="40" borderId="122" applyNumberFormat="0" applyAlignment="0" applyProtection="0"/>
    <xf numFmtId="0" fontId="41" fillId="0" borderId="145">
      <alignment horizontal="left" vertical="center"/>
    </xf>
    <xf numFmtId="190" fontId="88" fillId="80" borderId="246" applyNumberFormat="0" applyAlignment="0" applyProtection="0"/>
    <xf numFmtId="0" fontId="255" fillId="1" borderId="205" applyNumberFormat="0" applyFont="0" applyAlignment="0">
      <alignment horizontal="center"/>
    </xf>
    <xf numFmtId="10" fontId="5" fillId="3" borderId="216" applyNumberFormat="0" applyBorder="0" applyAlignment="0" applyProtection="0"/>
    <xf numFmtId="0" fontId="41" fillId="0" borderId="349">
      <alignment horizontal="left" vertical="center"/>
    </xf>
    <xf numFmtId="0" fontId="346" fillId="37" borderId="366" applyNumberFormat="0" applyFont="0" applyAlignment="0" applyProtection="0"/>
    <xf numFmtId="0" fontId="67" fillId="0" borderId="212" applyNumberFormat="0" applyFill="0" applyAlignment="0" applyProtection="0"/>
    <xf numFmtId="0" fontId="67" fillId="0" borderId="308" applyNumberFormat="0" applyFill="0" applyAlignment="0" applyProtection="0"/>
    <xf numFmtId="190" fontId="285" fillId="49" borderId="110" applyNumberFormat="0" applyAlignment="0" applyProtection="0"/>
    <xf numFmtId="0" fontId="255" fillId="1" borderId="133" applyNumberFormat="0" applyFont="0" applyAlignment="0">
      <alignment horizontal="center"/>
    </xf>
    <xf numFmtId="0" fontId="41" fillId="0" borderId="181">
      <alignment horizontal="left" vertical="center"/>
    </xf>
    <xf numFmtId="10" fontId="5" fillId="3" borderId="120" applyNumberFormat="0" applyBorder="0" applyAlignment="0" applyProtection="0"/>
    <xf numFmtId="190" fontId="307" fillId="40" borderId="122" applyNumberFormat="0" applyAlignment="0" applyProtection="0"/>
    <xf numFmtId="0" fontId="88" fillId="80" borderId="246" applyNumberFormat="0" applyAlignment="0" applyProtection="0"/>
    <xf numFmtId="0" fontId="41" fillId="0" borderId="157">
      <alignment horizontal="left" vertical="center"/>
    </xf>
    <xf numFmtId="0" fontId="255" fillId="1" borderId="385" applyNumberFormat="0" applyFont="0" applyAlignment="0">
      <alignment horizontal="center"/>
    </xf>
    <xf numFmtId="190" fontId="67" fillId="0" borderId="117" applyNumberFormat="0" applyFill="0" applyAlignment="0" applyProtection="0"/>
    <xf numFmtId="0" fontId="65" fillId="49" borderId="355" applyNumberFormat="0" applyAlignment="0" applyProtection="0"/>
    <xf numFmtId="0" fontId="368" fillId="60" borderId="206" applyNumberFormat="0" applyAlignment="0" applyProtection="0"/>
    <xf numFmtId="0" fontId="41" fillId="0" borderId="253">
      <alignment horizontal="left" vertical="center"/>
    </xf>
    <xf numFmtId="0" fontId="62" fillId="40" borderId="194" applyNumberFormat="0" applyAlignment="0" applyProtection="0"/>
    <xf numFmtId="0" fontId="29" fillId="37" borderId="306" applyNumberFormat="0" applyFont="0" applyAlignment="0" applyProtection="0"/>
    <xf numFmtId="190" fontId="61" fillId="49" borderId="124" applyNumberFormat="0" applyAlignment="0" applyProtection="0"/>
    <xf numFmtId="190" fontId="314" fillId="49" borderId="208" applyNumberFormat="0" applyAlignment="0" applyProtection="0"/>
    <xf numFmtId="0" fontId="41" fillId="0" borderId="157">
      <alignment horizontal="left" vertical="center"/>
    </xf>
    <xf numFmtId="10" fontId="5" fillId="3" borderId="360" applyNumberFormat="0" applyBorder="0" applyAlignment="0" applyProtection="0"/>
    <xf numFmtId="190" fontId="88" fillId="80" borderId="138" applyNumberFormat="0" applyAlignment="0" applyProtection="0"/>
    <xf numFmtId="190" fontId="314" fillId="49" borderId="172" applyNumberFormat="0" applyAlignment="0" applyProtection="0"/>
    <xf numFmtId="0" fontId="88" fillId="80" borderId="210" applyNumberFormat="0" applyAlignment="0" applyProtection="0"/>
    <xf numFmtId="10" fontId="5" fillId="3" borderId="204" applyNumberFormat="0" applyBorder="0" applyAlignment="0" applyProtection="0"/>
    <xf numFmtId="0" fontId="41" fillId="0" borderId="145">
      <alignment horizontal="left" vertical="center"/>
    </xf>
    <xf numFmtId="0" fontId="41" fillId="0" borderId="277">
      <alignment horizontal="left" vertical="center"/>
    </xf>
    <xf numFmtId="0" fontId="4" fillId="0" borderId="137" applyBorder="0">
      <alignment horizontal="right"/>
    </xf>
    <xf numFmtId="0" fontId="88" fillId="80" borderId="282" applyNumberFormat="0" applyAlignment="0" applyProtection="0"/>
    <xf numFmtId="190" fontId="88" fillId="80" borderId="198" applyNumberFormat="0" applyAlignment="0" applyProtection="0"/>
    <xf numFmtId="0" fontId="32" fillId="37" borderId="210" applyNumberFormat="0" applyFont="0" applyAlignment="0" applyProtection="0"/>
    <xf numFmtId="0" fontId="67" fillId="0" borderId="381" applyNumberFormat="0" applyFill="0" applyAlignment="0" applyProtection="0"/>
    <xf numFmtId="190" fontId="88" fillId="80" borderId="318" applyNumberFormat="0" applyAlignment="0" applyProtection="0"/>
    <xf numFmtId="0" fontId="65" fillId="49" borderId="175" applyNumberFormat="0" applyAlignment="0" applyProtection="0"/>
    <xf numFmtId="0" fontId="67" fillId="0" borderId="117" applyNumberFormat="0" applyFill="0" applyAlignment="0" applyProtection="0"/>
    <xf numFmtId="190" fontId="62" fillId="60" borderId="146" applyNumberFormat="0" applyAlignment="0" applyProtection="0"/>
    <xf numFmtId="10" fontId="5" fillId="3" borderId="180" applyNumberFormat="0" applyBorder="0" applyAlignment="0" applyProtection="0"/>
    <xf numFmtId="190" fontId="88" fillId="80" borderId="222" applyNumberFormat="0" applyAlignment="0" applyProtection="0"/>
    <xf numFmtId="0" fontId="368" fillId="40" borderId="374" applyNumberFormat="0" applyAlignment="0" applyProtection="0"/>
    <xf numFmtId="0" fontId="88" fillId="80" borderId="162" applyNumberFormat="0" applyAlignment="0" applyProtection="0"/>
    <xf numFmtId="0" fontId="41" fillId="0" borderId="145">
      <alignment horizontal="left" vertical="center"/>
    </xf>
    <xf numFmtId="0" fontId="255" fillId="1" borderId="313" applyNumberFormat="0" applyFont="0" applyAlignment="0">
      <alignment horizontal="center"/>
    </xf>
    <xf numFmtId="0" fontId="41" fillId="0" borderId="313">
      <alignment horizontal="left" vertical="center"/>
    </xf>
    <xf numFmtId="0" fontId="88" fillId="80" borderId="210" applyNumberFormat="0" applyAlignment="0" applyProtection="0"/>
    <xf numFmtId="190" fontId="61" fillId="49" borderId="184" applyNumberFormat="0" applyAlignment="0" applyProtection="0"/>
    <xf numFmtId="0" fontId="88" fillId="80" borderId="270" applyNumberFormat="0" applyAlignment="0" applyProtection="0"/>
    <xf numFmtId="10" fontId="5" fillId="3" borderId="204" applyNumberFormat="0" applyBorder="0" applyAlignment="0" applyProtection="0"/>
    <xf numFmtId="0" fontId="255" fillId="1" borderId="121" applyNumberFormat="0" applyFont="0" applyAlignment="0">
      <alignment horizontal="center"/>
    </xf>
    <xf numFmtId="190" fontId="285" fillId="49" borderId="194" applyNumberFormat="0" applyAlignment="0" applyProtection="0"/>
    <xf numFmtId="0" fontId="65" fillId="49" borderId="115" applyNumberFormat="0" applyAlignment="0" applyProtection="0"/>
    <xf numFmtId="0" fontId="88" fillId="80" borderId="114" applyNumberFormat="0" applyAlignment="0" applyProtection="0"/>
    <xf numFmtId="0" fontId="88" fillId="80" borderId="354" applyNumberFormat="0" applyAlignment="0" applyProtection="0"/>
    <xf numFmtId="0" fontId="287" fillId="39" borderId="110" applyNumberFormat="0" applyAlignment="0" applyProtection="0"/>
    <xf numFmtId="190" fontId="67" fillId="0" borderId="111" applyNumberFormat="0" applyFill="0" applyAlignment="0" applyProtection="0"/>
    <xf numFmtId="0" fontId="30" fillId="37" borderId="114" applyNumberFormat="0" applyFont="0" applyAlignment="0" applyProtection="0"/>
    <xf numFmtId="0" fontId="88" fillId="80" borderId="114" applyNumberFormat="0" applyAlignment="0" applyProtection="0"/>
    <xf numFmtId="190" fontId="65" fillId="39" borderId="115" applyNumberFormat="0" applyAlignment="0" applyProtection="0"/>
    <xf numFmtId="0" fontId="41" fillId="0" borderId="157">
      <alignment horizontal="left" vertical="center"/>
    </xf>
    <xf numFmtId="0" fontId="41" fillId="0" borderId="109">
      <alignment horizontal="left" vertical="center"/>
    </xf>
    <xf numFmtId="0" fontId="62" fillId="40" borderId="110" applyNumberFormat="0" applyAlignment="0" applyProtection="0"/>
    <xf numFmtId="190" fontId="88" fillId="80" borderId="342" applyNumberFormat="0" applyAlignment="0" applyProtection="0"/>
    <xf numFmtId="0" fontId="30" fillId="37" borderId="162" applyNumberFormat="0" applyFont="0" applyAlignment="0" applyProtection="0"/>
    <xf numFmtId="10" fontId="5" fillId="3" borderId="108" applyNumberFormat="0" applyBorder="0" applyAlignment="0" applyProtection="0"/>
    <xf numFmtId="190" fontId="55" fillId="49" borderId="122" applyNumberFormat="0" applyAlignment="0" applyProtection="0"/>
    <xf numFmtId="0" fontId="67" fillId="0" borderId="296" applyNumberFormat="0" applyFill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88" fillId="80" borderId="174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92" applyNumberFormat="0" applyBorder="0" applyAlignment="0" applyProtection="0"/>
    <xf numFmtId="10" fontId="5" fillId="3" borderId="348" applyNumberFormat="0" applyBorder="0" applyAlignment="0" applyProtection="0"/>
    <xf numFmtId="0" fontId="255" fillId="1" borderId="181" applyNumberFormat="0" applyFont="0" applyAlignment="0">
      <alignment horizontal="center"/>
    </xf>
    <xf numFmtId="0" fontId="41" fillId="0" borderId="109">
      <alignment horizontal="left" vertical="center"/>
    </xf>
    <xf numFmtId="0" fontId="4" fillId="0" borderId="185" applyBorder="0">
      <alignment horizontal="right"/>
    </xf>
    <xf numFmtId="190" fontId="278" fillId="0" borderId="177" applyNumberFormat="0" applyFill="0" applyAlignment="0" applyProtection="0"/>
    <xf numFmtId="10" fontId="5" fillId="3" borderId="180" applyNumberFormat="0" applyBorder="0" applyAlignment="0" applyProtection="0"/>
    <xf numFmtId="0" fontId="55" fillId="49" borderId="158" applyNumberFormat="0" applyAlignment="0" applyProtection="0"/>
    <xf numFmtId="10" fontId="5" fillId="3" borderId="384" applyNumberFormat="0" applyBorder="0" applyAlignment="0" applyProtection="0"/>
    <xf numFmtId="0" fontId="287" fillId="39" borderId="194" applyNumberFormat="0" applyAlignment="0" applyProtection="0"/>
    <xf numFmtId="10" fontId="5" fillId="3" borderId="324" applyNumberFormat="0" applyBorder="0" applyAlignment="0" applyProtection="0"/>
    <xf numFmtId="0" fontId="88" fillId="80" borderId="186" applyNumberFormat="0" applyAlignment="0" applyProtection="0"/>
    <xf numFmtId="0" fontId="29" fillId="37" borderId="210" applyNumberFormat="0" applyFont="0" applyAlignment="0" applyProtection="0"/>
    <xf numFmtId="190" fontId="279" fillId="0" borderId="321" applyNumberFormat="0" applyFill="0" applyAlignment="0" applyProtection="0"/>
    <xf numFmtId="190" fontId="88" fillId="80" borderId="282" applyNumberFormat="0" applyAlignment="0" applyProtection="0"/>
    <xf numFmtId="0" fontId="88" fillId="80" borderId="210" applyNumberFormat="0" applyAlignment="0" applyProtection="0"/>
    <xf numFmtId="190" fontId="88" fillId="80" borderId="162" applyNumberFormat="0" applyAlignment="0" applyProtection="0"/>
    <xf numFmtId="10" fontId="5" fillId="3" borderId="156" applyNumberFormat="0" applyBorder="0" applyAlignment="0" applyProtection="0"/>
    <xf numFmtId="0" fontId="373" fillId="37" borderId="210" applyNumberFormat="0" applyFont="0" applyAlignment="0" applyProtection="0"/>
    <xf numFmtId="10" fontId="5" fillId="3" borderId="204" applyNumberFormat="0" applyBorder="0" applyAlignment="0" applyProtection="0"/>
    <xf numFmtId="0" fontId="41" fillId="0" borderId="253">
      <alignment horizontal="left" vertical="center"/>
    </xf>
    <xf numFmtId="190" fontId="135" fillId="37" borderId="162" applyNumberFormat="0" applyFont="0" applyAlignment="0" applyProtection="0"/>
    <xf numFmtId="10" fontId="5" fillId="3" borderId="324" applyNumberFormat="0" applyBorder="0" applyAlignment="0" applyProtection="0"/>
    <xf numFmtId="190" fontId="278" fillId="0" borderId="260" applyNumberFormat="0" applyFill="0" applyAlignment="0" applyProtection="0"/>
    <xf numFmtId="190" fontId="88" fillId="80" borderId="258" applyNumberFormat="0" applyAlignment="0" applyProtection="0"/>
    <xf numFmtId="0" fontId="4" fillId="37" borderId="186" applyNumberFormat="0" applyFont="0" applyAlignment="0" applyProtection="0"/>
    <xf numFmtId="0" fontId="88" fillId="80" borderId="366" applyNumberFormat="0" applyAlignment="0" applyProtection="0"/>
    <xf numFmtId="190" fontId="62" fillId="39" borderId="170" applyNumberFormat="0" applyAlignment="0" applyProtection="0"/>
    <xf numFmtId="0" fontId="255" fillId="1" borderId="289" applyNumberFormat="0" applyFont="0" applyAlignment="0">
      <alignment horizontal="center"/>
    </xf>
    <xf numFmtId="0" fontId="55" fillId="49" borderId="158" applyNumberFormat="0" applyAlignment="0" applyProtection="0"/>
    <xf numFmtId="0" fontId="41" fillId="0" borderId="157">
      <alignment horizontal="left" vertical="center"/>
    </xf>
    <xf numFmtId="10" fontId="5" fillId="3" borderId="144" applyNumberFormat="0" applyBorder="0" applyAlignment="0" applyProtection="0"/>
    <xf numFmtId="190" fontId="314" fillId="49" borderId="148" applyNumberFormat="0" applyAlignment="0" applyProtection="0"/>
    <xf numFmtId="0" fontId="255" fillId="1" borderId="145" applyNumberFormat="0" applyFont="0" applyAlignment="0">
      <alignment horizontal="center"/>
    </xf>
    <xf numFmtId="0" fontId="88" fillId="80" borderId="138" applyNumberFormat="0" applyAlignment="0" applyProtection="0"/>
    <xf numFmtId="0" fontId="55" fillId="49" borderId="386" applyNumberFormat="0" applyAlignment="0" applyProtection="0"/>
    <xf numFmtId="0" fontId="88" fillId="80" borderId="150" applyNumberFormat="0" applyAlignment="0" applyProtection="0"/>
    <xf numFmtId="10" fontId="5" fillId="3" borderId="240" applyNumberFormat="0" applyBorder="0" applyAlignment="0" applyProtection="0"/>
    <xf numFmtId="0" fontId="255" fillId="1" borderId="301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0" fontId="88" fillId="80" borderId="234" applyNumberFormat="0" applyAlignment="0" applyProtection="0"/>
    <xf numFmtId="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67" fillId="0" borderId="165" applyNumberFormat="0" applyFill="0" applyAlignment="0" applyProtection="0"/>
    <xf numFmtId="0" fontId="88" fillId="80" borderId="126" applyNumberFormat="0" applyAlignment="0" applyProtection="0"/>
    <xf numFmtId="0" fontId="346" fillId="37" borderId="126" applyNumberFormat="0" applyFont="0" applyAlignment="0" applyProtection="0"/>
    <xf numFmtId="0" fontId="55" fillId="49" borderId="122" applyNumberFormat="0" applyAlignment="0" applyProtection="0"/>
    <xf numFmtId="0" fontId="41" fillId="0" borderId="121">
      <alignment horizontal="left" vertical="center"/>
    </xf>
    <xf numFmtId="0" fontId="62" fillId="60" borderId="122" applyNumberFormat="0" applyAlignment="0" applyProtection="0"/>
    <xf numFmtId="190" fontId="88" fillId="80" borderId="270" applyNumberFormat="0" applyAlignment="0" applyProtection="0"/>
    <xf numFmtId="10" fontId="5" fillId="3" borderId="252" applyNumberFormat="0" applyBorder="0" applyAlignment="0" applyProtection="0"/>
    <xf numFmtId="190" fontId="72" fillId="0" borderId="135" applyNumberFormat="0" applyFill="0" applyAlignment="0" applyProtection="0"/>
    <xf numFmtId="190" fontId="88" fillId="80" borderId="174" applyNumberFormat="0" applyAlignment="0" applyProtection="0"/>
    <xf numFmtId="10" fontId="5" fillId="3" borderId="204" applyNumberFormat="0" applyBorder="0" applyAlignment="0" applyProtection="0"/>
    <xf numFmtId="190" fontId="72" fillId="0" borderId="303" applyNumberFormat="0" applyFill="0" applyAlignment="0" applyProtection="0"/>
    <xf numFmtId="0" fontId="347" fillId="0" borderId="153" applyNumberFormat="0" applyFill="0" applyAlignment="0" applyProtection="0"/>
    <xf numFmtId="190" fontId="140" fillId="49" borderId="194" applyNumberFormat="0" applyAlignment="0" applyProtection="0"/>
    <xf numFmtId="190" fontId="88" fillId="80" borderId="318" applyNumberFormat="0" applyAlignment="0" applyProtection="0"/>
    <xf numFmtId="0" fontId="368" fillId="40" borderId="182" applyNumberFormat="0" applyAlignment="0" applyProtection="0"/>
    <xf numFmtId="0" fontId="368" fillId="82" borderId="206" applyNumberFormat="0" applyAlignment="0" applyProtection="0"/>
    <xf numFmtId="0" fontId="255" fillId="1" borderId="277" applyNumberFormat="0" applyFont="0" applyAlignment="0">
      <alignment horizontal="center"/>
    </xf>
    <xf numFmtId="10" fontId="5" fillId="3" borderId="168" applyNumberFormat="0" applyBorder="0" applyAlignment="0" applyProtection="0"/>
    <xf numFmtId="0" fontId="88" fillId="80" borderId="246" applyNumberFormat="0" applyAlignment="0" applyProtection="0"/>
    <xf numFmtId="0" fontId="255" fillId="1" borderId="313" applyNumberFormat="0" applyFont="0" applyAlignment="0">
      <alignment horizontal="center"/>
    </xf>
    <xf numFmtId="10" fontId="5" fillId="3" borderId="132" applyNumberFormat="0" applyBorder="0" applyAlignment="0" applyProtection="0"/>
    <xf numFmtId="190" fontId="32" fillId="37" borderId="150" applyNumberFormat="0" applyFont="0" applyAlignment="0" applyProtection="0"/>
    <xf numFmtId="0" fontId="65" fillId="39" borderId="259" applyNumberFormat="0" applyAlignment="0" applyProtection="0"/>
    <xf numFmtId="190" fontId="88" fillId="80" borderId="150" applyNumberFormat="0" applyAlignment="0" applyProtection="0"/>
    <xf numFmtId="0" fontId="67" fillId="0" borderId="297" applyNumberFormat="0" applyFill="0" applyAlignment="0" applyProtection="0"/>
    <xf numFmtId="0" fontId="41" fillId="0" borderId="217">
      <alignment horizontal="left" vertical="center"/>
    </xf>
    <xf numFmtId="190" fontId="308" fillId="40" borderId="302" applyNumberFormat="0" applyAlignment="0" applyProtection="0"/>
    <xf numFmtId="10" fontId="5" fillId="3" borderId="252" applyNumberFormat="0" applyBorder="0" applyAlignment="0" applyProtection="0"/>
    <xf numFmtId="10" fontId="5" fillId="3" borderId="276" applyNumberFormat="0" applyBorder="0" applyAlignment="0" applyProtection="0"/>
    <xf numFmtId="0" fontId="347" fillId="0" borderId="212" applyNumberFormat="0" applyFill="0" applyAlignment="0" applyProtection="0"/>
    <xf numFmtId="0" fontId="65" fillId="39" borderId="187" applyNumberFormat="0" applyAlignment="0" applyProtection="0"/>
    <xf numFmtId="0" fontId="41" fillId="0" borderId="337">
      <alignment horizontal="left" vertical="center"/>
    </xf>
    <xf numFmtId="0" fontId="255" fillId="1" borderId="157" applyNumberFormat="0" applyFont="0" applyAlignment="0">
      <alignment horizontal="center"/>
    </xf>
    <xf numFmtId="0" fontId="88" fillId="80" borderId="138" applyNumberFormat="0" applyAlignment="0" applyProtection="0"/>
    <xf numFmtId="0" fontId="4" fillId="37" borderId="210" applyNumberFormat="0" applyFont="0" applyAlignment="0" applyProtection="0"/>
    <xf numFmtId="0" fontId="255" fillId="1" borderId="373" applyNumberFormat="0" applyFont="0" applyAlignment="0">
      <alignment horizontal="center"/>
    </xf>
    <xf numFmtId="190" fontId="88" fillId="80" borderId="162" applyNumberFormat="0" applyAlignment="0" applyProtection="0"/>
    <xf numFmtId="190" fontId="308" fillId="40" borderId="194" applyNumberFormat="0" applyAlignment="0" applyProtection="0"/>
    <xf numFmtId="10" fontId="5" fillId="3" borderId="228" applyNumberFormat="0" applyBorder="0" applyAlignment="0" applyProtection="0"/>
    <xf numFmtId="10" fontId="5" fillId="3" borderId="120" applyNumberFormat="0" applyBorder="0" applyAlignment="0" applyProtection="0"/>
    <xf numFmtId="190" fontId="308" fillId="40" borderId="218" applyNumberFormat="0" applyAlignment="0" applyProtection="0"/>
    <xf numFmtId="0" fontId="88" fillId="80" borderId="210" applyNumberFormat="0" applyAlignment="0" applyProtection="0"/>
    <xf numFmtId="0" fontId="37" fillId="37" borderId="234" applyNumberFormat="0" applyFont="0" applyAlignment="0" applyProtection="0"/>
    <xf numFmtId="0" fontId="255" fillId="1" borderId="157" applyNumberFormat="0" applyFont="0" applyAlignment="0">
      <alignment horizontal="center"/>
    </xf>
    <xf numFmtId="0" fontId="255" fillId="1" borderId="253" applyNumberFormat="0" applyFont="0" applyAlignment="0">
      <alignment horizontal="center"/>
    </xf>
    <xf numFmtId="190" fontId="61" fillId="49" borderId="136" applyNumberFormat="0" applyAlignment="0" applyProtection="0"/>
    <xf numFmtId="0" fontId="287" fillId="39" borderId="134" applyNumberFormat="0" applyAlignment="0" applyProtection="0"/>
    <xf numFmtId="190" fontId="88" fillId="80" borderId="162" applyNumberFormat="0" applyAlignment="0" applyProtection="0"/>
    <xf numFmtId="0" fontId="55" fillId="49" borderId="146" applyNumberFormat="0" applyAlignment="0" applyProtection="0"/>
    <xf numFmtId="0" fontId="41" fillId="0" borderId="313">
      <alignment horizontal="left" vertical="center"/>
    </xf>
    <xf numFmtId="0" fontId="55" fillId="49" borderId="146" applyNumberFormat="0" applyAlignment="0" applyProtection="0"/>
    <xf numFmtId="0" fontId="41" fillId="0" borderId="181">
      <alignment horizontal="left" vertical="center"/>
    </xf>
    <xf numFmtId="10" fontId="5" fillId="3" borderId="384" applyNumberFormat="0" applyBorder="0" applyAlignment="0" applyProtection="0"/>
    <xf numFmtId="0" fontId="55" fillId="49" borderId="194" applyNumberFormat="0" applyAlignment="0" applyProtection="0"/>
    <xf numFmtId="0" fontId="62" fillId="40" borderId="230" applyNumberFormat="0" applyAlignment="0" applyProtection="0"/>
    <xf numFmtId="190" fontId="138" fillId="49" borderId="254" applyNumberFormat="0" applyAlignment="0" applyProtection="0"/>
    <xf numFmtId="0" fontId="41" fillId="0" borderId="133">
      <alignment horizontal="left" vertical="center"/>
    </xf>
    <xf numFmtId="0" fontId="65" fillId="49" borderId="319" applyNumberFormat="0" applyAlignment="0" applyProtection="0"/>
    <xf numFmtId="0" fontId="41" fillId="0" borderId="145">
      <alignment horizontal="left" vertical="center"/>
    </xf>
    <xf numFmtId="0" fontId="255" fillId="1" borderId="337" applyNumberFormat="0" applyFont="0" applyAlignment="0">
      <alignment horizontal="center"/>
    </xf>
    <xf numFmtId="0" fontId="55" fillId="49" borderId="230" applyNumberFormat="0" applyAlignment="0" applyProtection="0"/>
    <xf numFmtId="10" fontId="5" fillId="3" borderId="228" applyNumberFormat="0" applyBorder="0" applyAlignment="0" applyProtection="0"/>
    <xf numFmtId="0" fontId="41" fillId="0" borderId="361">
      <alignment horizontal="left" vertical="center"/>
    </xf>
    <xf numFmtId="0" fontId="255" fillId="1" borderId="133" applyNumberFormat="0" applyFont="0" applyAlignment="0">
      <alignment horizontal="center"/>
    </xf>
    <xf numFmtId="190" fontId="88" fillId="80" borderId="186" applyNumberFormat="0" applyAlignment="0" applyProtection="0"/>
    <xf numFmtId="10" fontId="5" fillId="3" borderId="120" applyNumberFormat="0" applyBorder="0" applyAlignment="0" applyProtection="0"/>
    <xf numFmtId="190" fontId="88" fillId="80" borderId="330" applyNumberFormat="0" applyAlignment="0" applyProtection="0"/>
    <xf numFmtId="190" fontId="88" fillId="80" borderId="126" applyNumberFormat="0" applyAlignment="0" applyProtection="0"/>
    <xf numFmtId="0" fontId="4" fillId="0" borderId="137" applyBorder="0">
      <alignment horizontal="right"/>
    </xf>
    <xf numFmtId="0" fontId="255" fillId="1" borderId="349" applyNumberFormat="0" applyFont="0" applyAlignment="0">
      <alignment horizontal="center"/>
    </xf>
    <xf numFmtId="0" fontId="41" fillId="0" borderId="145">
      <alignment horizontal="left" vertical="center"/>
    </xf>
    <xf numFmtId="0" fontId="41" fillId="0" borderId="109">
      <alignment horizontal="left" vertical="center"/>
    </xf>
    <xf numFmtId="190" fontId="62" fillId="60" borderId="242" applyNumberFormat="0" applyAlignment="0" applyProtection="0"/>
    <xf numFmtId="10" fontId="5" fillId="3" borderId="168" applyNumberFormat="0" applyBorder="0" applyAlignment="0" applyProtection="0"/>
    <xf numFmtId="0" fontId="29" fillId="37" borderId="222" applyNumberFormat="0" applyFont="0" applyAlignment="0" applyProtection="0"/>
    <xf numFmtId="10" fontId="5" fillId="3" borderId="108" applyNumberFormat="0" applyBorder="0" applyAlignment="0" applyProtection="0"/>
    <xf numFmtId="190" fontId="140" fillId="49" borderId="122" applyNumberFormat="0" applyAlignment="0" applyProtection="0"/>
    <xf numFmtId="0" fontId="88" fillId="80" borderId="114" applyNumberFormat="0" applyAlignment="0" applyProtection="0"/>
    <xf numFmtId="0" fontId="88" fillId="80" borderId="138" applyNumberFormat="0" applyAlignment="0" applyProtection="0"/>
    <xf numFmtId="0" fontId="62" fillId="40" borderId="158" applyNumberFormat="0" applyAlignment="0" applyProtection="0"/>
    <xf numFmtId="10" fontId="5" fillId="3" borderId="96" applyNumberFormat="0" applyBorder="0" applyAlignment="0" applyProtection="0"/>
    <xf numFmtId="0" fontId="88" fillId="80" borderId="114" applyNumberFormat="0" applyAlignment="0" applyProtection="0"/>
    <xf numFmtId="0" fontId="67" fillId="0" borderId="260" applyNumberFormat="0" applyFill="0" applyAlignment="0" applyProtection="0"/>
    <xf numFmtId="0" fontId="62" fillId="60" borderId="194" applyNumberFormat="0" applyAlignment="0" applyProtection="0"/>
    <xf numFmtId="190" fontId="88" fillId="80" borderId="150" applyNumberFormat="0" applyAlignment="0" applyProtection="0"/>
    <xf numFmtId="10" fontId="5" fillId="3" borderId="312" applyNumberFormat="0" applyBorder="0" applyAlignment="0" applyProtection="0"/>
    <xf numFmtId="0" fontId="255" fillId="1" borderId="145" applyNumberFormat="0" applyFont="0" applyAlignment="0">
      <alignment horizontal="center"/>
    </xf>
    <xf numFmtId="10" fontId="5" fillId="3" borderId="180" applyNumberFormat="0" applyBorder="0" applyAlignment="0" applyProtection="0"/>
    <xf numFmtId="190" fontId="138" fillId="49" borderId="182" applyNumberFormat="0" applyAlignment="0" applyProtection="0"/>
    <xf numFmtId="0" fontId="41" fillId="0" borderId="313">
      <alignment horizontal="left" vertical="center"/>
    </xf>
    <xf numFmtId="0" fontId="55" fillId="49" borderId="230" applyNumberFormat="0" applyAlignment="0" applyProtection="0"/>
    <xf numFmtId="10" fontId="5" fillId="3" borderId="192" applyNumberFormat="0" applyBorder="0" applyAlignment="0" applyProtection="0"/>
    <xf numFmtId="190" fontId="62" fillId="39" borderId="86" applyNumberFormat="0" applyAlignment="0" applyProtection="0"/>
    <xf numFmtId="190" fontId="80" fillId="0" borderId="92" applyNumberFormat="0" applyFill="0" applyAlignment="0" applyProtection="0"/>
    <xf numFmtId="0" fontId="65" fillId="49" borderId="91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67" fillId="0" borderId="92" applyNumberFormat="0" applyFill="0" applyAlignment="0" applyProtection="0"/>
    <xf numFmtId="190" fontId="62" fillId="39" borderId="86" applyNumberFormat="0" applyAlignment="0" applyProtection="0"/>
    <xf numFmtId="0" fontId="255" fillId="1" borderId="85" applyNumberFormat="0" applyFont="0" applyAlignment="0">
      <alignment horizontal="center"/>
    </xf>
    <xf numFmtId="0" fontId="41" fillId="0" borderId="85">
      <alignment horizontal="left" vertical="center"/>
    </xf>
    <xf numFmtId="190" fontId="279" fillId="0" borderId="297" applyNumberFormat="0" applyFill="0" applyAlignment="0" applyProtection="0"/>
    <xf numFmtId="190" fontId="88" fillId="80" borderId="162" applyNumberFormat="0" applyAlignment="0" applyProtection="0"/>
    <xf numFmtId="0" fontId="255" fillId="1" borderId="241" applyNumberFormat="0" applyFont="0" applyAlignment="0">
      <alignment horizontal="center"/>
    </xf>
    <xf numFmtId="10" fontId="5" fillId="3" borderId="168" applyNumberFormat="0" applyBorder="0" applyAlignment="0" applyProtection="0"/>
    <xf numFmtId="10" fontId="5" fillId="3" borderId="180" applyNumberFormat="0" applyBorder="0" applyAlignment="0" applyProtection="0"/>
    <xf numFmtId="10" fontId="5" fillId="3" borderId="204" applyNumberFormat="0" applyBorder="0" applyAlignment="0" applyProtection="0"/>
    <xf numFmtId="190" fontId="88" fillId="80" borderId="222" applyNumberFormat="0" applyAlignment="0" applyProtection="0"/>
    <xf numFmtId="190" fontId="287" fillId="39" borderId="98" applyNumberFormat="0" applyAlignment="0" applyProtection="0"/>
    <xf numFmtId="190" fontId="88" fillId="80" borderId="102" applyNumberFormat="0" applyAlignment="0" applyProtection="0"/>
    <xf numFmtId="0" fontId="41" fillId="0" borderId="97">
      <alignment horizontal="left" vertical="center"/>
    </xf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0" fontId="88" fillId="80" borderId="102" applyNumberFormat="0" applyAlignment="0" applyProtection="0"/>
    <xf numFmtId="0" fontId="379" fillId="52" borderId="338" applyNumberForma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240" applyNumberFormat="0" applyBorder="0" applyAlignment="0" applyProtection="0"/>
    <xf numFmtId="10" fontId="5" fillId="3" borderId="84" applyNumberFormat="0" applyBorder="0" applyAlignment="0" applyProtection="0"/>
    <xf numFmtId="0" fontId="41" fillId="0" borderId="325">
      <alignment horizontal="left" vertical="center"/>
    </xf>
    <xf numFmtId="0" fontId="88" fillId="80" borderId="366" applyNumberFormat="0" applyAlignment="0" applyProtection="0"/>
    <xf numFmtId="190" fontId="88" fillId="80" borderId="186" applyNumberFormat="0" applyAlignment="0" applyProtection="0"/>
    <xf numFmtId="190" fontId="286" fillId="49" borderId="206" applyNumberFormat="0" applyAlignment="0" applyProtection="0"/>
    <xf numFmtId="0" fontId="41" fillId="0" borderId="145">
      <alignment horizontal="left" vertical="center"/>
    </xf>
    <xf numFmtId="10" fontId="5" fillId="3" borderId="84" applyNumberFormat="0" applyBorder="0" applyAlignment="0" applyProtection="0"/>
    <xf numFmtId="0" fontId="4" fillId="0" borderId="185" applyBorder="0">
      <alignment horizontal="right"/>
    </xf>
    <xf numFmtId="0" fontId="255" fillId="1" borderId="145" applyNumberFormat="0" applyFont="0" applyAlignment="0">
      <alignment horizontal="center"/>
    </xf>
    <xf numFmtId="0" fontId="4" fillId="0" borderId="281" applyBorder="0">
      <alignment horizontal="right"/>
    </xf>
    <xf numFmtId="0" fontId="55" fillId="49" borderId="158" applyNumberFormat="0" applyAlignment="0" applyProtection="0"/>
    <xf numFmtId="0" fontId="32" fillId="37" borderId="222" applyNumberFormat="0" applyFont="0" applyAlignment="0" applyProtection="0"/>
    <xf numFmtId="0" fontId="41" fillId="0" borderId="229">
      <alignment horizontal="left" vertical="center"/>
    </xf>
    <xf numFmtId="0" fontId="88" fillId="80" borderId="246" applyNumberFormat="0" applyAlignment="0" applyProtection="0"/>
    <xf numFmtId="0" fontId="314" fillId="49" borderId="184" applyNumberFormat="0" applyAlignment="0" applyProtection="0"/>
    <xf numFmtId="0" fontId="88" fillId="80" borderId="222" applyNumberFormat="0" applyAlignment="0" applyProtection="0"/>
    <xf numFmtId="10" fontId="5" fillId="3" borderId="156" applyNumberFormat="0" applyBorder="0" applyAlignment="0" applyProtection="0"/>
    <xf numFmtId="190" fontId="279" fillId="0" borderId="333" applyNumberFormat="0" applyFill="0" applyAlignment="0" applyProtection="0"/>
    <xf numFmtId="190" fontId="88" fillId="80" borderId="138" applyNumberFormat="0" applyAlignment="0" applyProtection="0"/>
    <xf numFmtId="0" fontId="62" fillId="60" borderId="146" applyNumberFormat="0" applyAlignment="0" applyProtection="0"/>
    <xf numFmtId="0" fontId="88" fillId="80" borderId="198" applyNumberFormat="0" applyAlignment="0" applyProtection="0"/>
    <xf numFmtId="190" fontId="307" fillId="40" borderId="242" applyNumberFormat="0" applyAlignment="0" applyProtection="0"/>
    <xf numFmtId="190" fontId="88" fillId="80" borderId="198" applyNumberFormat="0" applyAlignment="0" applyProtection="0"/>
    <xf numFmtId="0" fontId="62" fillId="40" borderId="254" applyNumberFormat="0" applyAlignment="0" applyProtection="0"/>
    <xf numFmtId="10" fontId="5" fillId="3" borderId="168" applyNumberFormat="0" applyBorder="0" applyAlignment="0" applyProtection="0"/>
    <xf numFmtId="0" fontId="55" fillId="49" borderId="98" applyNumberFormat="0" applyAlignment="0" applyProtection="0"/>
    <xf numFmtId="0" fontId="88" fillId="80" borderId="102" applyNumberFormat="0" applyAlignment="0" applyProtection="0"/>
    <xf numFmtId="190" fontId="88" fillId="80" borderId="126" applyNumberForma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4" fillId="0" borderId="137" applyBorder="0">
      <alignment horizontal="right"/>
    </xf>
    <xf numFmtId="0" fontId="67" fillId="0" borderId="189" applyNumberFormat="0" applyFill="0" applyAlignment="0" applyProtection="0"/>
    <xf numFmtId="190" fontId="140" fillId="49" borderId="146" applyNumberFormat="0" applyAlignment="0" applyProtection="0"/>
    <xf numFmtId="0" fontId="307" fillId="40" borderId="170" applyNumberFormat="0" applyAlignment="0" applyProtection="0"/>
    <xf numFmtId="0" fontId="65" fillId="49" borderId="307" applyNumberFormat="0" applyAlignment="0" applyProtection="0"/>
    <xf numFmtId="0" fontId="287" fillId="39" borderId="350" applyNumberFormat="0" applyAlignment="0" applyProtection="0"/>
    <xf numFmtId="0" fontId="88" fillId="80" borderId="162" applyNumberFormat="0" applyAlignment="0" applyProtection="0"/>
    <xf numFmtId="10" fontId="5" fillId="3" borderId="312" applyNumberFormat="0" applyBorder="0" applyAlignment="0" applyProtection="0"/>
    <xf numFmtId="0" fontId="287" fillId="39" borderId="194" applyNumberFormat="0" applyAlignment="0" applyProtection="0"/>
    <xf numFmtId="0" fontId="88" fillId="80" borderId="138" applyNumberFormat="0" applyAlignment="0" applyProtection="0"/>
    <xf numFmtId="190" fontId="37" fillId="37" borderId="270" applyNumberFormat="0" applyFont="0" applyAlignment="0" applyProtection="0"/>
    <xf numFmtId="0" fontId="41" fillId="0" borderId="169">
      <alignment horizontal="left" vertical="center"/>
    </xf>
    <xf numFmtId="0" fontId="88" fillId="80" borderId="378" applyNumberFormat="0" applyAlignment="0" applyProtection="0"/>
    <xf numFmtId="190" fontId="88" fillId="80" borderId="222" applyNumberFormat="0" applyAlignment="0" applyProtection="0"/>
    <xf numFmtId="0" fontId="62" fillId="60" borderId="122" applyNumberFormat="0" applyAlignment="0" applyProtection="0"/>
    <xf numFmtId="0" fontId="88" fillId="80" borderId="210" applyNumberFormat="0" applyAlignment="0" applyProtection="0"/>
    <xf numFmtId="0" fontId="41" fillId="0" borderId="253">
      <alignment horizontal="left" vertical="center"/>
    </xf>
    <xf numFmtId="190" fontId="88" fillId="80" borderId="114" applyNumberFormat="0" applyAlignment="0" applyProtection="0"/>
    <xf numFmtId="0" fontId="67" fillId="0" borderId="225" applyNumberFormat="0" applyFill="0" applyAlignment="0" applyProtection="0"/>
    <xf numFmtId="190" fontId="88" fillId="80" borderId="150" applyNumberFormat="0" applyAlignment="0" applyProtection="0"/>
    <xf numFmtId="0" fontId="4" fillId="0" borderId="149" applyBorder="0">
      <alignment horizontal="right"/>
    </xf>
    <xf numFmtId="0" fontId="62" fillId="60" borderId="122" applyNumberFormat="0" applyAlignment="0" applyProtection="0"/>
    <xf numFmtId="0" fontId="88" fillId="80" borderId="114" applyNumberFormat="0" applyAlignment="0" applyProtection="0"/>
    <xf numFmtId="190" fontId="241" fillId="49" borderId="151" applyNumberFormat="0" applyAlignment="0" applyProtection="0"/>
    <xf numFmtId="0" fontId="65" fillId="49" borderId="115" applyNumberFormat="0" applyAlignment="0" applyProtection="0"/>
    <xf numFmtId="0" fontId="88" fillId="80" borderId="378" applyNumberFormat="0" applyAlignment="0" applyProtection="0"/>
    <xf numFmtId="0" fontId="88" fillId="80" borderId="378" applyNumberFormat="0" applyAlignment="0" applyProtection="0"/>
    <xf numFmtId="10" fontId="5" fillId="3" borderId="192" applyNumberFormat="0" applyBorder="0" applyAlignment="0" applyProtection="0"/>
    <xf numFmtId="0" fontId="29" fillId="37" borderId="186" applyNumberFormat="0" applyFont="0" applyAlignment="0" applyProtection="0"/>
    <xf numFmtId="190" fontId="243" fillId="49" borderId="187" applyNumberFormat="0" applyAlignment="0" applyProtection="0"/>
    <xf numFmtId="0" fontId="88" fillId="80" borderId="186" applyNumberFormat="0" applyAlignment="0" applyProtection="0"/>
    <xf numFmtId="10" fontId="5" fillId="3" borderId="324" applyNumberFormat="0" applyBorder="0" applyAlignment="0" applyProtection="0"/>
    <xf numFmtId="0" fontId="41" fillId="0" borderId="385">
      <alignment horizontal="left" vertical="center"/>
    </xf>
    <xf numFmtId="0" fontId="41" fillId="0" borderId="385">
      <alignment horizontal="left" vertical="center"/>
    </xf>
    <xf numFmtId="190" fontId="65" fillId="49" borderId="391" applyNumberFormat="0" applyAlignment="0" applyProtection="0"/>
    <xf numFmtId="0" fontId="62" fillId="60" borderId="206" applyNumberFormat="0" applyAlignment="0" applyProtection="0"/>
    <xf numFmtId="0" fontId="62" fillId="40" borderId="134" applyNumberFormat="0" applyAlignment="0" applyProtection="0"/>
    <xf numFmtId="0" fontId="285" fillId="49" borderId="206" applyNumberFormat="0" applyAlignment="0" applyProtection="0"/>
    <xf numFmtId="190" fontId="278" fillId="0" borderId="320" applyNumberFormat="0" applyFill="0" applyAlignment="0" applyProtection="0"/>
    <xf numFmtId="0" fontId="255" fillId="1" borderId="301" applyNumberFormat="0" applyFont="0" applyAlignment="0">
      <alignment horizontal="center"/>
    </xf>
    <xf numFmtId="10" fontId="5" fillId="3" borderId="216" applyNumberFormat="0" applyBorder="0" applyAlignment="0" applyProtection="0"/>
    <xf numFmtId="0" fontId="67" fillId="0" borderId="188" applyNumberFormat="0" applyFill="0" applyAlignment="0" applyProtection="0"/>
    <xf numFmtId="0" fontId="41" fillId="0" borderId="205">
      <alignment horizontal="left" vertical="center"/>
    </xf>
    <xf numFmtId="0" fontId="255" fillId="1" borderId="205" applyNumberFormat="0" applyFont="0" applyAlignment="0">
      <alignment horizontal="center"/>
    </xf>
    <xf numFmtId="10" fontId="5" fillId="3" borderId="132" applyNumberFormat="0" applyBorder="0" applyAlignment="0" applyProtection="0"/>
    <xf numFmtId="10" fontId="5" fillId="3" borderId="120" applyNumberFormat="0" applyBorder="0" applyAlignment="0" applyProtection="0"/>
    <xf numFmtId="0" fontId="55" fillId="49" borderId="254" applyNumberFormat="0" applyAlignment="0" applyProtection="0"/>
    <xf numFmtId="0" fontId="255" fillId="1" borderId="121" applyNumberFormat="0" applyFont="0" applyAlignment="0">
      <alignment horizontal="center"/>
    </xf>
    <xf numFmtId="10" fontId="5" fillId="3" borderId="108" applyNumberFormat="0" applyBorder="0" applyAlignment="0" applyProtection="0"/>
    <xf numFmtId="0" fontId="379" fillId="52" borderId="110" applyNumberFormat="0" applyAlignment="0" applyProtection="0"/>
    <xf numFmtId="0" fontId="62" fillId="40" borderId="158" applyNumberFormat="0" applyAlignment="0" applyProtection="0"/>
    <xf numFmtId="0" fontId="88" fillId="80" borderId="198" applyNumberFormat="0" applyAlignment="0" applyProtection="0"/>
    <xf numFmtId="190" fontId="138" fillId="49" borderId="218" applyNumberFormat="0" applyAlignment="0" applyProtection="0"/>
    <xf numFmtId="0" fontId="62" fillId="40" borderId="98" applyNumberFormat="0" applyAlignment="0" applyProtection="0"/>
    <xf numFmtId="190" fontId="62" fillId="39" borderId="218" applyNumberFormat="0" applyAlignment="0" applyProtection="0"/>
    <xf numFmtId="0" fontId="41" fillId="0" borderId="121">
      <alignment horizontal="left" vertical="center"/>
    </xf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90" fontId="61" fillId="49" borderId="100" applyNumberFormat="0" applyAlignment="0" applyProtection="0"/>
    <xf numFmtId="0" fontId="65" fillId="49" borderId="103" applyNumberFormat="0" applyAlignment="0" applyProtection="0"/>
    <xf numFmtId="0" fontId="88" fillId="80" borderId="102" applyNumberFormat="0" applyAlignment="0" applyProtection="0"/>
    <xf numFmtId="0" fontId="72" fillId="0" borderId="135" applyNumberFormat="0" applyFill="0" applyAlignment="0" applyProtection="0"/>
    <xf numFmtId="0" fontId="255" fillId="1" borderId="97" applyNumberFormat="0" applyFont="0" applyAlignment="0">
      <alignment horizontal="center"/>
    </xf>
    <xf numFmtId="190" fontId="55" fillId="49" borderId="158" applyNumberFormat="0" applyAlignment="0" applyProtection="0"/>
    <xf numFmtId="190" fontId="241" fillId="49" borderId="139" applyNumberFormat="0" applyAlignment="0" applyProtection="0"/>
    <xf numFmtId="10" fontId="5" fillId="3" borderId="132" applyNumberFormat="0" applyBorder="0" applyAlignment="0" applyProtection="0"/>
    <xf numFmtId="0" fontId="62" fillId="40" borderId="98" applyNumberFormat="0" applyAlignment="0" applyProtection="0"/>
    <xf numFmtId="0" fontId="255" fillId="1" borderId="97" applyNumberFormat="0" applyFont="0" applyAlignment="0">
      <alignment horizontal="center"/>
    </xf>
    <xf numFmtId="190" fontId="65" fillId="49" borderId="103" applyNumberFormat="0" applyAlignment="0" applyProtection="0"/>
    <xf numFmtId="0" fontId="88" fillId="80" borderId="126" applyNumberFormat="0" applyAlignment="0" applyProtection="0"/>
    <xf numFmtId="0" fontId="65" fillId="39" borderId="163" applyNumberFormat="0" applyAlignment="0" applyProtection="0"/>
    <xf numFmtId="190" fontId="32" fillId="37" borderId="222" applyNumberFormat="0" applyFont="0" applyAlignment="0" applyProtection="0"/>
    <xf numFmtId="0" fontId="32" fillId="37" borderId="150" applyNumberFormat="0" applyFont="0" applyAlignment="0" applyProtection="0"/>
    <xf numFmtId="0" fontId="346" fillId="37" borderId="282" applyNumberFormat="0" applyFont="0" applyAlignment="0" applyProtection="0"/>
    <xf numFmtId="0" fontId="88" fillId="80" borderId="330" applyNumberFormat="0" applyAlignment="0" applyProtection="0"/>
    <xf numFmtId="0" fontId="368" fillId="82" borderId="98" applyNumberFormat="0" applyAlignment="0" applyProtection="0"/>
    <xf numFmtId="10" fontId="5" fillId="3" borderId="312" applyNumberFormat="0" applyBorder="0" applyAlignment="0" applyProtection="0"/>
    <xf numFmtId="0" fontId="65" fillId="39" borderId="103" applyNumberFormat="0" applyAlignment="0" applyProtection="0"/>
    <xf numFmtId="0" fontId="41" fillId="0" borderId="145">
      <alignment horizontal="left" vertical="center"/>
    </xf>
    <xf numFmtId="0" fontId="88" fillId="80" borderId="330" applyNumberFormat="0" applyAlignment="0" applyProtection="0"/>
    <xf numFmtId="10" fontId="5" fillId="3" borderId="156" applyNumberFormat="0" applyBorder="0" applyAlignment="0" applyProtection="0"/>
    <xf numFmtId="190" fontId="88" fillId="80" borderId="210" applyNumberFormat="0" applyAlignment="0" applyProtection="0"/>
    <xf numFmtId="10" fontId="5" fillId="3" borderId="204" applyNumberFormat="0" applyBorder="0" applyAlignment="0" applyProtection="0"/>
    <xf numFmtId="10" fontId="5" fillId="3" borderId="96" applyNumberFormat="0" applyBorder="0" applyAlignment="0" applyProtection="0"/>
    <xf numFmtId="190" fontId="37" fillId="37" borderId="174" applyNumberFormat="0" applyFont="0" applyAlignment="0" applyProtection="0"/>
    <xf numFmtId="0" fontId="255" fillId="1" borderId="133" applyNumberFormat="0" applyFont="0" applyAlignment="0">
      <alignment horizontal="center"/>
    </xf>
    <xf numFmtId="190" fontId="278" fillId="0" borderId="261" applyNumberFormat="0" applyFill="0" applyAlignment="0" applyProtection="0"/>
    <xf numFmtId="190" fontId="308" fillId="40" borderId="326" applyNumberFormat="0" applyAlignment="0" applyProtection="0"/>
    <xf numFmtId="190" fontId="88" fillId="80" borderId="342" applyNumberFormat="0" applyAlignment="0" applyProtection="0"/>
    <xf numFmtId="0" fontId="41" fillId="0" borderId="385">
      <alignment horizontal="left" vertical="center"/>
    </xf>
    <xf numFmtId="0" fontId="29" fillId="37" borderId="198" applyNumberFormat="0" applyFont="0" applyAlignment="0" applyProtection="0"/>
    <xf numFmtId="190" fontId="88" fillId="80" borderId="342" applyNumberFormat="0" applyAlignment="0" applyProtection="0"/>
    <xf numFmtId="190" fontId="61" fillId="49" borderId="196" applyNumberFormat="0" applyAlignment="0" applyProtection="0"/>
    <xf numFmtId="0" fontId="45" fillId="37" borderId="90" applyNumberFormat="0" applyFont="0" applyAlignment="0" applyProtection="0"/>
    <xf numFmtId="0" fontId="88" fillId="80" borderId="138" applyNumberFormat="0" applyAlignment="0" applyProtection="0"/>
    <xf numFmtId="0" fontId="287" fillId="39" borderId="230" applyNumberFormat="0" applyAlignment="0" applyProtection="0"/>
    <xf numFmtId="10" fontId="5" fillId="3" borderId="276" applyNumberFormat="0" applyBorder="0" applyAlignment="0" applyProtection="0"/>
    <xf numFmtId="190" fontId="140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55" fillId="49" borderId="182" applyNumberFormat="0" applyAlignment="0" applyProtection="0"/>
    <xf numFmtId="0" fontId="255" fillId="1" borderId="325" applyNumberFormat="0" applyFont="0" applyAlignment="0">
      <alignment horizontal="center"/>
    </xf>
    <xf numFmtId="190" fontId="72" fillId="0" borderId="87" applyNumberFormat="0" applyFill="0" applyAlignment="0" applyProtection="0"/>
    <xf numFmtId="190" fontId="308" fillId="40" borderId="86" applyNumberFormat="0" applyAlignment="0" applyProtection="0"/>
    <xf numFmtId="0" fontId="62" fillId="40" borderId="86" applyNumberFormat="0" applyAlignment="0" applyProtection="0"/>
    <xf numFmtId="190" fontId="286" fillId="49" borderId="86" applyNumberFormat="0" applyAlignment="0" applyProtection="0"/>
    <xf numFmtId="190" fontId="279" fillId="0" borderId="93" applyNumberFormat="0" applyFill="0" applyAlignment="0" applyProtection="0"/>
    <xf numFmtId="190" fontId="278" fillId="0" borderId="92" applyNumberFormat="0" applyFill="0" applyAlignment="0" applyProtection="0"/>
    <xf numFmtId="190" fontId="62" fillId="60" borderId="182" applyNumberFormat="0" applyAlignment="0" applyProtection="0"/>
    <xf numFmtId="0" fontId="62" fillId="40" borderId="86" applyNumberFormat="0" applyAlignment="0" applyProtection="0"/>
    <xf numFmtId="0" fontId="67" fillId="0" borderId="92" applyNumberFormat="0" applyFill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65" fillId="39" borderId="91" applyNumberFormat="0" applyAlignment="0" applyProtection="0"/>
    <xf numFmtId="190" fontId="61" fillId="49" borderId="88" applyNumberFormat="0" applyAlignment="0" applyProtection="0"/>
    <xf numFmtId="0" fontId="67" fillId="0" borderId="93" applyNumberFormat="0" applyFill="0" applyAlignment="0" applyProtection="0"/>
    <xf numFmtId="190" fontId="241" fillId="49" borderId="91" applyNumberFormat="0" applyAlignment="0" applyProtection="0"/>
    <xf numFmtId="190" fontId="243" fillId="49" borderId="91" applyNumberFormat="0" applyAlignment="0" applyProtection="0"/>
    <xf numFmtId="0" fontId="29" fillId="37" borderId="90" applyNumberFormat="0" applyFont="0" applyAlignment="0" applyProtection="0"/>
    <xf numFmtId="0" fontId="347" fillId="0" borderId="153" applyNumberFormat="0" applyFill="0" applyAlignment="0" applyProtection="0"/>
    <xf numFmtId="0" fontId="65" fillId="39" borderId="355" applyNumberFormat="0" applyAlignment="0" applyProtection="0"/>
    <xf numFmtId="10" fontId="5" fillId="3" borderId="120" applyNumberFormat="0" applyBorder="0" applyAlignment="0" applyProtection="0"/>
    <xf numFmtId="0" fontId="62" fillId="60" borderId="158" applyNumberFormat="0" applyAlignment="0" applyProtection="0"/>
    <xf numFmtId="0" fontId="67" fillId="0" borderId="153" applyNumberFormat="0" applyFill="0" applyAlignment="0" applyProtection="0"/>
    <xf numFmtId="0" fontId="65" fillId="39" borderId="307" applyNumberFormat="0" applyAlignment="0" applyProtection="0"/>
    <xf numFmtId="0" fontId="67" fillId="0" borderId="177" applyNumberFormat="0" applyFill="0" applyAlignment="0" applyProtection="0"/>
    <xf numFmtId="0" fontId="62" fillId="40" borderId="278" applyNumberFormat="0" applyAlignment="0" applyProtection="0"/>
    <xf numFmtId="0" fontId="255" fillId="1" borderId="217" applyNumberFormat="0" applyFont="0" applyAlignment="0">
      <alignment horizontal="center"/>
    </xf>
    <xf numFmtId="190" fontId="62" fillId="39" borderId="170" applyNumberFormat="0" applyAlignment="0" applyProtection="0"/>
    <xf numFmtId="0" fontId="255" fillId="1" borderId="97" applyNumberFormat="0" applyFont="0" applyAlignment="0">
      <alignment horizontal="center"/>
    </xf>
    <xf numFmtId="0" fontId="41" fillId="0" borderId="349">
      <alignment horizontal="left" vertical="center"/>
    </xf>
    <xf numFmtId="190" fontId="135" fillId="37" borderId="102" applyNumberFormat="0" applyFont="0" applyAlignment="0" applyProtection="0"/>
    <xf numFmtId="0" fontId="88" fillId="80" borderId="102" applyNumberFormat="0" applyAlignment="0" applyProtection="0"/>
    <xf numFmtId="190" fontId="308" fillId="40" borderId="98" applyNumberFormat="0" applyAlignment="0" applyProtection="0"/>
    <xf numFmtId="190" fontId="88" fillId="80" borderId="102" applyNumberFormat="0" applyAlignment="0" applyProtection="0"/>
    <xf numFmtId="0" fontId="65" fillId="49" borderId="103" applyNumberFormat="0" applyAlignment="0" applyProtection="0"/>
    <xf numFmtId="0" fontId="41" fillId="0" borderId="97">
      <alignment horizontal="left" vertical="center"/>
    </xf>
    <xf numFmtId="0" fontId="4" fillId="0" borderId="101" applyBorder="0">
      <alignment horizontal="right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190" fontId="285" fillId="49" borderId="98" applyNumberFormat="0" applyAlignment="0" applyProtection="0"/>
    <xf numFmtId="0" fontId="62" fillId="40" borderId="98" applyNumberForma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0" fontId="65" fillId="39" borderId="103" applyNumberFormat="0" applyAlignment="0" applyProtection="0"/>
    <xf numFmtId="0" fontId="88" fillId="80" borderId="102" applyNumberForma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0" fontId="41" fillId="0" borderId="133">
      <alignment horizontal="left" vertical="center"/>
    </xf>
    <xf numFmtId="0" fontId="62" fillId="40" borderId="110" applyNumberFormat="0" applyAlignment="0" applyProtection="0"/>
    <xf numFmtId="0" fontId="41" fillId="0" borderId="145">
      <alignment horizontal="left" vertical="center"/>
    </xf>
    <xf numFmtId="0" fontId="255" fillId="1" borderId="289" applyNumberFormat="0" applyFont="0" applyAlignment="0">
      <alignment horizontal="center"/>
    </xf>
    <xf numFmtId="190" fontId="314" fillId="49" borderId="136" applyNumberFormat="0" applyAlignment="0" applyProtection="0"/>
    <xf numFmtId="0" fontId="255" fillId="1" borderId="289" applyNumberFormat="0" applyFont="0" applyAlignment="0">
      <alignment horizontal="center"/>
    </xf>
    <xf numFmtId="10" fontId="5" fillId="3" borderId="144" applyNumberFormat="0" applyBorder="0" applyAlignment="0" applyProtection="0"/>
    <xf numFmtId="190" fontId="307" fillId="40" borderId="278" applyNumberFormat="0" applyAlignment="0" applyProtection="0"/>
    <xf numFmtId="0" fontId="41" fillId="0" borderId="217">
      <alignment horizontal="left" vertical="center"/>
    </xf>
    <xf numFmtId="190" fontId="32" fillId="37" borderId="282" applyNumberFormat="0" applyFont="0" applyAlignment="0" applyProtection="0"/>
    <xf numFmtId="10" fontId="5" fillId="3" borderId="168" applyNumberFormat="0" applyBorder="0" applyAlignment="0" applyProtection="0"/>
    <xf numFmtId="0" fontId="379" fillId="39" borderId="122" applyNumberFormat="0" applyAlignment="0" applyProtection="0"/>
    <xf numFmtId="190" fontId="67" fillId="0" borderId="339" applyNumberFormat="0" applyFill="0" applyAlignment="0" applyProtection="0"/>
    <xf numFmtId="190" fontId="88" fillId="80" borderId="114" applyNumberFormat="0" applyAlignment="0" applyProtection="0"/>
    <xf numFmtId="190" fontId="32" fillId="37" borderId="378" applyNumberFormat="0" applyFont="0" applyAlignment="0" applyProtection="0"/>
    <xf numFmtId="0" fontId="62" fillId="40" borderId="254" applyNumberFormat="0" applyAlignment="0" applyProtection="0"/>
    <xf numFmtId="190" fontId="61" fillId="49" borderId="184" applyNumberFormat="0" applyAlignment="0" applyProtection="0"/>
    <xf numFmtId="190" fontId="88" fillId="80" borderId="138" applyNumberFormat="0" applyAlignment="0" applyProtection="0"/>
    <xf numFmtId="0" fontId="41" fillId="0" borderId="181">
      <alignment horizontal="left" vertical="center"/>
    </xf>
    <xf numFmtId="0" fontId="41" fillId="0" borderId="109">
      <alignment horizontal="left" vertical="center"/>
    </xf>
    <xf numFmtId="0" fontId="62" fillId="40" borderId="146" applyNumberFormat="0" applyAlignment="0" applyProtection="0"/>
    <xf numFmtId="10" fontId="5" fillId="3" borderId="192" applyNumberFormat="0" applyBorder="0" applyAlignment="0" applyProtection="0"/>
    <xf numFmtId="0" fontId="62" fillId="40" borderId="122" applyNumberFormat="0" applyAlignment="0" applyProtection="0"/>
    <xf numFmtId="0" fontId="65" fillId="49" borderId="283" applyNumberFormat="0" applyAlignment="0" applyProtection="0"/>
    <xf numFmtId="10" fontId="5" fillId="3" borderId="120" applyNumberFormat="0" applyBorder="0" applyAlignment="0" applyProtection="0"/>
    <xf numFmtId="0" fontId="287" fillId="39" borderId="122" applyNumberFormat="0" applyAlignment="0" applyProtection="0"/>
    <xf numFmtId="0" fontId="358" fillId="49" borderId="134" applyNumberFormat="0" applyAlignment="0" applyProtection="0"/>
    <xf numFmtId="0" fontId="65" fillId="49" borderId="163" applyNumberFormat="0" applyAlignment="0" applyProtection="0"/>
    <xf numFmtId="0" fontId="255" fillId="1" borderId="145" applyNumberFormat="0" applyFont="0" applyAlignment="0">
      <alignment horizontal="center"/>
    </xf>
    <xf numFmtId="190" fontId="88" fillId="80" borderId="198" applyNumberFormat="0" applyAlignment="0" applyProtection="0"/>
    <xf numFmtId="190" fontId="88" fillId="80" borderId="234" applyNumberFormat="0" applyAlignment="0" applyProtection="0"/>
    <xf numFmtId="10" fontId="5" fillId="3" borderId="324" applyNumberFormat="0" applyBorder="0" applyAlignment="0" applyProtection="0"/>
    <xf numFmtId="0" fontId="41" fillId="0" borderId="181">
      <alignment horizontal="left" vertical="center"/>
    </xf>
    <xf numFmtId="0" fontId="55" fillId="49" borderId="122" applyNumberFormat="0" applyAlignment="0" applyProtection="0"/>
    <xf numFmtId="0" fontId="29" fillId="37" borderId="186" applyNumberFormat="0" applyFont="0" applyAlignment="0" applyProtection="0"/>
    <xf numFmtId="0" fontId="41" fillId="0" borderId="241">
      <alignment horizontal="left" vertical="center"/>
    </xf>
    <xf numFmtId="0" fontId="62" fillId="40" borderId="206" applyNumberFormat="0" applyAlignment="0" applyProtection="0"/>
    <xf numFmtId="10" fontId="5" fillId="3" borderId="324" applyNumberFormat="0" applyBorder="0" applyAlignment="0" applyProtection="0"/>
    <xf numFmtId="0" fontId="65" fillId="49" borderId="115" applyNumberFormat="0" applyAlignment="0" applyProtection="0"/>
    <xf numFmtId="0" fontId="88" fillId="80" borderId="162" applyNumberFormat="0" applyAlignment="0" applyProtection="0"/>
    <xf numFmtId="0" fontId="255" fillId="1" borderId="109" applyNumberFormat="0" applyFont="0" applyAlignment="0">
      <alignment horizontal="center"/>
    </xf>
    <xf numFmtId="0" fontId="41" fillId="0" borderId="229">
      <alignment horizontal="left" vertical="center"/>
    </xf>
    <xf numFmtId="0" fontId="41" fillId="0" borderId="205">
      <alignment horizontal="left" vertical="center"/>
    </xf>
    <xf numFmtId="190" fontId="65" fillId="49" borderId="235" applyNumberFormat="0" applyAlignment="0" applyProtection="0"/>
    <xf numFmtId="10" fontId="5" fillId="3" borderId="144" applyNumberFormat="0" applyBorder="0" applyAlignment="0" applyProtection="0"/>
    <xf numFmtId="0" fontId="255" fillId="1" borderId="385" applyNumberFormat="0" applyFont="0" applyAlignment="0">
      <alignment horizontal="center"/>
    </xf>
    <xf numFmtId="0" fontId="41" fillId="0" borderId="97">
      <alignment horizontal="left" vertical="center"/>
    </xf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0" fontId="55" fillId="49" borderId="98" applyNumberFormat="0" applyAlignment="0" applyProtection="0"/>
    <xf numFmtId="0" fontId="29" fillId="37" borderId="102" applyNumberFormat="0" applyFont="0" applyAlignment="0" applyProtection="0"/>
    <xf numFmtId="0" fontId="41" fillId="0" borderId="97">
      <alignment horizontal="left" vertical="center"/>
    </xf>
    <xf numFmtId="190" fontId="55" fillId="49" borderId="98" applyNumberFormat="0" applyAlignment="0" applyProtection="0"/>
    <xf numFmtId="190" fontId="278" fillId="0" borderId="105" applyNumberFormat="0" applyFill="0" applyAlignment="0" applyProtection="0"/>
    <xf numFmtId="0" fontId="255" fillId="1" borderId="97" applyNumberFormat="0" applyFont="0" applyAlignment="0">
      <alignment horizontal="center"/>
    </xf>
    <xf numFmtId="0" fontId="4" fillId="0" borderId="101" applyBorder="0">
      <alignment horizontal="right"/>
    </xf>
    <xf numFmtId="190" fontId="88" fillId="80" borderId="102" applyNumberFormat="0" applyAlignment="0" applyProtection="0"/>
    <xf numFmtId="0" fontId="88" fillId="80" borderId="102" applyNumberFormat="0" applyAlignment="0" applyProtection="0"/>
    <xf numFmtId="0" fontId="62" fillId="40" borderId="314" applyNumberFormat="0" applyAlignment="0" applyProtection="0"/>
    <xf numFmtId="190" fontId="286" fillId="49" borderId="374" applyNumberFormat="0" applyAlignment="0" applyProtection="0"/>
    <xf numFmtId="0" fontId="255" fillId="1" borderId="205" applyNumberFormat="0" applyFont="0" applyAlignment="0">
      <alignment horizontal="center"/>
    </xf>
    <xf numFmtId="190" fontId="61" fillId="49" borderId="352" applyNumberFormat="0" applyAlignment="0" applyProtection="0"/>
    <xf numFmtId="0" fontId="41" fillId="0" borderId="181">
      <alignment horizontal="left" vertical="center"/>
    </xf>
    <xf numFmtId="10" fontId="5" fillId="3" borderId="240" applyNumberFormat="0" applyBorder="0" applyAlignment="0" applyProtection="0"/>
    <xf numFmtId="190" fontId="62" fillId="60" borderId="374" applyNumberFormat="0" applyAlignment="0" applyProtection="0"/>
    <xf numFmtId="190" fontId="65" fillId="49" borderId="211" applyNumberFormat="0" applyAlignment="0" applyProtection="0"/>
    <xf numFmtId="190" fontId="72" fillId="0" borderId="135" applyNumberFormat="0" applyFill="0" applyAlignment="0" applyProtection="0"/>
    <xf numFmtId="190" fontId="88" fillId="80" borderId="186" applyNumberFormat="0" applyAlignment="0" applyProtection="0"/>
    <xf numFmtId="190" fontId="88" fillId="80" borderId="198" applyNumberFormat="0" applyAlignment="0" applyProtection="0"/>
    <xf numFmtId="190" fontId="67" fillId="0" borderId="345" applyNumberFormat="0" applyFill="0" applyAlignment="0" applyProtection="0"/>
    <xf numFmtId="190" fontId="88" fillId="80" borderId="198" applyNumberFormat="0" applyAlignment="0" applyProtection="0"/>
    <xf numFmtId="0" fontId="255" fillId="1" borderId="265" applyNumberFormat="0" applyFont="0" applyAlignment="0">
      <alignment horizontal="center"/>
    </xf>
    <xf numFmtId="0" fontId="88" fillId="80" borderId="150" applyNumberFormat="0" applyAlignment="0" applyProtection="0"/>
    <xf numFmtId="190" fontId="61" fillId="49" borderId="148" applyNumberFormat="0" applyAlignment="0" applyProtection="0"/>
    <xf numFmtId="10" fontId="5" fillId="3" borderId="240" applyNumberFormat="0" applyBorder="0" applyAlignment="0" applyProtection="0"/>
    <xf numFmtId="190" fontId="72" fillId="0" borderId="159" applyNumberFormat="0" applyFill="0" applyAlignment="0" applyProtection="0"/>
    <xf numFmtId="190" fontId="72" fillId="0" borderId="171" applyNumberFormat="0" applyFill="0" applyAlignment="0" applyProtection="0"/>
    <xf numFmtId="10" fontId="5" fillId="3" borderId="324" applyNumberFormat="0" applyBorder="0" applyAlignment="0" applyProtection="0"/>
    <xf numFmtId="0" fontId="88" fillId="80" borderId="150" applyNumberFormat="0" applyAlignment="0" applyProtection="0"/>
    <xf numFmtId="0" fontId="30" fillId="37" borderId="138" applyNumberFormat="0" applyFont="0" applyAlignment="0" applyProtection="0"/>
    <xf numFmtId="10" fontId="5" fillId="3" borderId="156" applyNumberFormat="0" applyBorder="0" applyAlignment="0" applyProtection="0"/>
    <xf numFmtId="0" fontId="88" fillId="80" borderId="126" applyNumberFormat="0" applyAlignment="0" applyProtection="0"/>
    <xf numFmtId="0" fontId="88" fillId="80" borderId="222" applyNumberFormat="0" applyAlignment="0" applyProtection="0"/>
    <xf numFmtId="10" fontId="5" fillId="3" borderId="96" applyNumberFormat="0" applyBorder="0" applyAlignment="0" applyProtection="0"/>
    <xf numFmtId="0" fontId="62" fillId="40" borderId="134" applyNumberFormat="0" applyAlignment="0" applyProtection="0"/>
    <xf numFmtId="0" fontId="62" fillId="60" borderId="110" applyNumberFormat="0" applyAlignment="0" applyProtection="0"/>
    <xf numFmtId="190" fontId="135" fillId="37" borderId="282" applyNumberFormat="0" applyFont="0" applyAlignment="0" applyProtection="0"/>
    <xf numFmtId="0" fontId="62" fillId="40" borderId="206" applyNumberFormat="0" applyAlignment="0" applyProtection="0"/>
    <xf numFmtId="0" fontId="88" fillId="80" borderId="138" applyNumberFormat="0" applyAlignment="0" applyProtection="0"/>
    <xf numFmtId="0" fontId="4" fillId="0" borderId="137" applyBorder="0">
      <alignment horizontal="right"/>
    </xf>
    <xf numFmtId="0" fontId="55" fillId="49" borderId="170" applyNumberFormat="0" applyAlignment="0" applyProtection="0"/>
    <xf numFmtId="0" fontId="62" fillId="60" borderId="158" applyNumberFormat="0" applyAlignment="0" applyProtection="0"/>
    <xf numFmtId="0" fontId="88" fillId="80" borderId="222" applyNumberFormat="0" applyAlignment="0" applyProtection="0"/>
    <xf numFmtId="190" fontId="67" fillId="0" borderId="147" applyNumberFormat="0" applyFill="0" applyAlignment="0" applyProtection="0"/>
    <xf numFmtId="10" fontId="5" fillId="3" borderId="228" applyNumberFormat="0" applyBorder="0" applyAlignment="0" applyProtection="0"/>
    <xf numFmtId="0" fontId="30" fillId="37" borderId="246" applyNumberFormat="0" applyFont="0" applyAlignment="0" applyProtection="0"/>
    <xf numFmtId="190" fontId="88" fillId="80" borderId="282" applyNumberFormat="0" applyAlignment="0" applyProtection="0"/>
    <xf numFmtId="0" fontId="255" fillId="1" borderId="157" applyNumberFormat="0" applyFont="0" applyAlignment="0">
      <alignment horizontal="center"/>
    </xf>
    <xf numFmtId="0" fontId="29" fillId="37" borderId="126" applyNumberFormat="0" applyFont="0" applyAlignment="0" applyProtection="0"/>
    <xf numFmtId="190" fontId="88" fillId="80" borderId="126" applyNumberFormat="0" applyAlignment="0" applyProtection="0"/>
    <xf numFmtId="0" fontId="29" fillId="37" borderId="126" applyNumberFormat="0" applyFont="0" applyAlignment="0" applyProtection="0"/>
    <xf numFmtId="190" fontId="88" fillId="80" borderId="138" applyNumberFormat="0" applyAlignment="0" applyProtection="0"/>
    <xf numFmtId="190" fontId="88" fillId="80" borderId="126" applyNumberFormat="0" applyAlignment="0" applyProtection="0"/>
    <xf numFmtId="190" fontId="88" fillId="80" borderId="222" applyNumberFormat="0" applyAlignment="0" applyProtection="0"/>
    <xf numFmtId="0" fontId="41" fillId="0" borderId="181">
      <alignment horizontal="left" vertical="center"/>
    </xf>
    <xf numFmtId="10" fontId="5" fillId="3" borderId="384" applyNumberFormat="0" applyBorder="0" applyAlignment="0" applyProtection="0"/>
    <xf numFmtId="0" fontId="41" fillId="0" borderId="109">
      <alignment horizontal="left" vertical="center"/>
    </xf>
    <xf numFmtId="190" fontId="88" fillId="80" borderId="114" applyNumberFormat="0" applyAlignment="0" applyProtection="0"/>
    <xf numFmtId="0" fontId="67" fillId="0" borderId="105" applyNumberFormat="0" applyFill="0" applyAlignment="0" applyProtection="0"/>
    <xf numFmtId="0" fontId="65" fillId="39" borderId="103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190" fontId="72" fillId="0" borderId="99" applyNumberFormat="0" applyFill="0" applyAlignment="0" applyProtection="0"/>
    <xf numFmtId="0" fontId="41" fillId="0" borderId="241">
      <alignment horizontal="left" vertical="center"/>
    </xf>
    <xf numFmtId="0" fontId="4" fillId="0" borderId="221" applyBorder="0">
      <alignment horizontal="right"/>
    </xf>
    <xf numFmtId="0" fontId="255" fillId="1" borderId="109" applyNumberFormat="0" applyFont="0" applyAlignment="0">
      <alignment horizontal="center"/>
    </xf>
    <xf numFmtId="10" fontId="5" fillId="3" borderId="144" applyNumberFormat="0" applyBorder="0" applyAlignment="0" applyProtection="0"/>
    <xf numFmtId="10" fontId="5" fillId="3" borderId="108" applyNumberFormat="0" applyBorder="0" applyAlignment="0" applyProtection="0"/>
    <xf numFmtId="190" fontId="72" fillId="0" borderId="195" applyNumberFormat="0" applyFill="0" applyAlignment="0" applyProtection="0"/>
    <xf numFmtId="0" fontId="41" fillId="0" borderId="109">
      <alignment horizontal="left" vertical="center"/>
    </xf>
    <xf numFmtId="0" fontId="55" fillId="49" borderId="110" applyNumberFormat="0" applyAlignment="0" applyProtection="0"/>
    <xf numFmtId="190" fontId="314" fillId="49" borderId="268" applyNumberFormat="0" applyAlignment="0" applyProtection="0"/>
    <xf numFmtId="190" fontId="88" fillId="80" borderId="126" applyNumberFormat="0" applyAlignment="0" applyProtection="0"/>
    <xf numFmtId="0" fontId="55" fillId="49" borderId="110" applyNumberFormat="0" applyAlignment="0" applyProtection="0"/>
    <xf numFmtId="0" fontId="29" fillId="37" borderId="114" applyNumberFormat="0" applyFont="0" applyAlignment="0" applyProtection="0"/>
    <xf numFmtId="0" fontId="88" fillId="80" borderId="114" applyNumberFormat="0" applyAlignment="0" applyProtection="0"/>
    <xf numFmtId="0" fontId="62" fillId="60" borderId="110" applyNumberFormat="0" applyAlignment="0" applyProtection="0"/>
    <xf numFmtId="0" fontId="88" fillId="80" borderId="186" applyNumberFormat="0" applyAlignment="0" applyProtection="0"/>
    <xf numFmtId="0" fontId="255" fillId="1" borderId="22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67" fillId="0" borderId="345" applyNumberFormat="0" applyFill="0" applyAlignment="0" applyProtection="0"/>
    <xf numFmtId="0" fontId="41" fillId="0" borderId="325">
      <alignment horizontal="left" vertical="center"/>
    </xf>
    <xf numFmtId="0" fontId="29" fillId="37" borderId="270" applyNumberFormat="0" applyFont="0" applyAlignment="0" applyProtection="0"/>
    <xf numFmtId="190" fontId="67" fillId="0" borderId="111" applyNumberFormat="0" applyFill="0" applyAlignment="0" applyProtection="0"/>
    <xf numFmtId="0" fontId="55" fillId="49" borderId="242" applyNumberFormat="0" applyAlignment="0" applyProtection="0"/>
    <xf numFmtId="0" fontId="41" fillId="0" borderId="157">
      <alignment horizontal="left" vertical="center"/>
    </xf>
    <xf numFmtId="190" fontId="37" fillId="37" borderId="114" applyNumberFormat="0" applyFon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0" fontId="29" fillId="37" borderId="114" applyNumberFormat="0" applyFont="0" applyAlignment="0" applyProtection="0"/>
    <xf numFmtId="0" fontId="67" fillId="0" borderId="116" applyNumberFormat="0" applyFill="0" applyAlignment="0" applyProtection="0"/>
    <xf numFmtId="190" fontId="88" fillId="80" borderId="330" applyNumberFormat="0" applyAlignment="0" applyProtection="0"/>
    <xf numFmtId="10" fontId="5" fillId="3" borderId="180" applyNumberFormat="0" applyBorder="0" applyAlignment="0" applyProtection="0"/>
    <xf numFmtId="0" fontId="255" fillId="1" borderId="169" applyNumberFormat="0" applyFont="0" applyAlignment="0">
      <alignment horizontal="center"/>
    </xf>
    <xf numFmtId="0" fontId="45" fillId="37" borderId="150" applyNumberFormat="0" applyFont="0" applyAlignment="0" applyProtection="0"/>
    <xf numFmtId="10" fontId="5" fillId="3" borderId="144" applyNumberFormat="0" applyBorder="0" applyAlignment="0" applyProtection="0"/>
    <xf numFmtId="10" fontId="5" fillId="3" borderId="384" applyNumberFormat="0" applyBorder="0" applyAlignment="0" applyProtection="0"/>
    <xf numFmtId="190" fontId="88" fillId="80" borderId="186" applyNumberFormat="0" applyAlignment="0" applyProtection="0"/>
    <xf numFmtId="0" fontId="41" fillId="0" borderId="181">
      <alignment horizontal="left" vertical="center"/>
    </xf>
    <xf numFmtId="190" fontId="37" fillId="37" borderId="246" applyNumberFormat="0" applyFont="0" applyAlignment="0" applyProtection="0"/>
    <xf numFmtId="190" fontId="286" fillId="49" borderId="242" applyNumberFormat="0" applyAlignment="0" applyProtection="0"/>
    <xf numFmtId="0" fontId="67" fillId="0" borderId="152" applyNumberFormat="0" applyFill="0" applyAlignment="0" applyProtection="0"/>
    <xf numFmtId="0" fontId="88" fillId="80" borderId="150" applyNumberFormat="0" applyAlignment="0" applyProtection="0"/>
    <xf numFmtId="190" fontId="243" fillId="49" borderId="211" applyNumberFormat="0" applyAlignment="0" applyProtection="0"/>
    <xf numFmtId="10" fontId="5" fillId="3" borderId="144" applyNumberFormat="0" applyBorder="0" applyAlignment="0" applyProtection="0"/>
    <xf numFmtId="10" fontId="5" fillId="3" borderId="180" applyNumberFormat="0" applyBorder="0" applyAlignment="0" applyProtection="0"/>
    <xf numFmtId="0" fontId="41" fillId="0" borderId="289">
      <alignment horizontal="left" vertical="center"/>
    </xf>
    <xf numFmtId="0" fontId="41" fillId="0" borderId="181">
      <alignment horizontal="left" vertical="center"/>
    </xf>
    <xf numFmtId="0" fontId="55" fillId="49" borderId="182" applyNumberFormat="0" applyAlignment="0" applyProtection="0"/>
    <xf numFmtId="10" fontId="5" fillId="3" borderId="264" applyNumberFormat="0" applyBorder="0" applyAlignment="0" applyProtection="0"/>
    <xf numFmtId="0" fontId="88" fillId="80" borderId="126" applyNumberFormat="0" applyAlignment="0" applyProtection="0"/>
    <xf numFmtId="0" fontId="65" fillId="49" borderId="139" applyNumberFormat="0" applyAlignment="0" applyProtection="0"/>
    <xf numFmtId="0" fontId="41" fillId="0" borderId="361">
      <alignment horizontal="left" vertical="center"/>
    </xf>
    <xf numFmtId="0" fontId="67" fillId="0" borderId="189" applyNumberFormat="0" applyFill="0" applyAlignment="0" applyProtection="0"/>
    <xf numFmtId="10" fontId="5" fillId="3" borderId="120" applyNumberFormat="0" applyBorder="0" applyAlignment="0" applyProtection="0"/>
    <xf numFmtId="0" fontId="62" fillId="40" borderId="134" applyNumberFormat="0" applyAlignment="0" applyProtection="0"/>
    <xf numFmtId="190" fontId="308" fillId="40" borderId="194" applyNumberFormat="0" applyAlignment="0" applyProtection="0"/>
    <xf numFmtId="0" fontId="88" fillId="80" borderId="126" applyNumberFormat="0" applyAlignment="0" applyProtection="0"/>
    <xf numFmtId="190" fontId="88" fillId="80" borderId="126" applyNumberFormat="0" applyAlignment="0" applyProtection="0"/>
    <xf numFmtId="190" fontId="308" fillId="40" borderId="122" applyNumberFormat="0" applyAlignment="0" applyProtection="0"/>
    <xf numFmtId="190" fontId="279" fillId="0" borderId="129" applyNumberFormat="0" applyFill="0" applyAlignment="0" applyProtection="0"/>
    <xf numFmtId="190" fontId="286" fillId="49" borderId="122" applyNumberFormat="0" applyAlignment="0" applyProtection="0"/>
    <xf numFmtId="0" fontId="62" fillId="40" borderId="122" applyNumberFormat="0" applyAlignment="0" applyProtection="0"/>
    <xf numFmtId="0" fontId="29" fillId="37" borderId="222" applyNumberFormat="0" applyFont="0" applyAlignment="0" applyProtection="0"/>
    <xf numFmtId="0" fontId="255" fillId="1" borderId="145" applyNumberFormat="0" applyFont="0" applyAlignment="0">
      <alignment horizontal="center"/>
    </xf>
    <xf numFmtId="0" fontId="88" fillId="80" borderId="258" applyNumberFormat="0" applyAlignment="0" applyProtection="0"/>
    <xf numFmtId="10" fontId="5" fillId="3" borderId="264" applyNumberFormat="0" applyBorder="0" applyAlignment="0" applyProtection="0"/>
    <xf numFmtId="190" fontId="307" fillId="40" borderId="278" applyNumberFormat="0" applyAlignment="0" applyProtection="0"/>
    <xf numFmtId="10" fontId="5" fillId="3" borderId="300" applyNumberFormat="0" applyBorder="0" applyAlignment="0" applyProtection="0"/>
    <xf numFmtId="190" fontId="61" fillId="49" borderId="136" applyNumberFormat="0" applyAlignment="0" applyProtection="0"/>
    <xf numFmtId="10" fontId="5" fillId="3" borderId="372" applyNumberFormat="0" applyBorder="0" applyAlignment="0" applyProtection="0"/>
    <xf numFmtId="0" fontId="88" fillId="80" borderId="210" applyNumberFormat="0" applyAlignment="0" applyProtection="0"/>
    <xf numFmtId="0" fontId="255" fillId="1" borderId="373" applyNumberFormat="0" applyFont="0" applyAlignment="0">
      <alignment horizontal="center"/>
    </xf>
    <xf numFmtId="190" fontId="88" fillId="80" borderId="282" applyNumberFormat="0" applyAlignment="0" applyProtection="0"/>
    <xf numFmtId="10" fontId="5" fillId="3" borderId="324" applyNumberFormat="0" applyBorder="0" applyAlignment="0" applyProtection="0"/>
    <xf numFmtId="0" fontId="88" fillId="80" borderId="150" applyNumberFormat="0" applyAlignment="0" applyProtection="0"/>
    <xf numFmtId="0" fontId="88" fillId="80" borderId="186" applyNumberFormat="0" applyAlignment="0" applyProtection="0"/>
    <xf numFmtId="0" fontId="88" fillId="80" borderId="138" applyNumberForma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90" fontId="88" fillId="80" borderId="138" applyNumberFormat="0" applyAlignment="0" applyProtection="0"/>
    <xf numFmtId="190" fontId="287" fillId="39" borderId="134" applyNumberFormat="0" applyAlignment="0" applyProtection="0"/>
    <xf numFmtId="0" fontId="88" fillId="80" borderId="198" applyNumberFormat="0" applyAlignment="0" applyProtection="0"/>
    <xf numFmtId="0" fontId="255" fillId="1" borderId="181" applyNumberFormat="0" applyFont="0" applyAlignment="0">
      <alignment horizontal="center"/>
    </xf>
    <xf numFmtId="0" fontId="346" fillId="37" borderId="306" applyNumberFormat="0" applyFont="0" applyAlignment="0" applyProtection="0"/>
    <xf numFmtId="190" fontId="307" fillId="40" borderId="170" applyNumberFormat="0" applyAlignment="0" applyProtection="0"/>
    <xf numFmtId="0" fontId="255" fillId="1" borderId="277" applyNumberFormat="0" applyFont="0" applyAlignment="0">
      <alignment horizontal="center"/>
    </xf>
    <xf numFmtId="190" fontId="67" fillId="0" borderId="291" applyNumberFormat="0" applyFill="0" applyAlignment="0" applyProtection="0"/>
    <xf numFmtId="0" fontId="4" fillId="37" borderId="330" applyNumberFormat="0" applyFont="0" applyAlignment="0" applyProtection="0"/>
    <xf numFmtId="10" fontId="5" fillId="3" borderId="144" applyNumberFormat="0" applyBorder="0" applyAlignment="0" applyProtection="0"/>
    <xf numFmtId="0" fontId="88" fillId="80" borderId="174" applyNumberFormat="0" applyAlignment="0" applyProtection="0"/>
    <xf numFmtId="190" fontId="67" fillId="0" borderId="147" applyNumberFormat="0" applyFill="0" applyAlignment="0" applyProtection="0"/>
    <xf numFmtId="0" fontId="88" fillId="80" borderId="186" applyNumberFormat="0" applyAlignment="0" applyProtection="0"/>
    <xf numFmtId="190" fontId="61" fillId="49" borderId="160" applyNumberFormat="0" applyAlignment="0" applyProtection="0"/>
    <xf numFmtId="190" fontId="88" fillId="80" borderId="270" applyNumberFormat="0" applyAlignment="0" applyProtection="0"/>
    <xf numFmtId="0" fontId="88" fillId="80" borderId="150" applyNumberFormat="0" applyAlignment="0" applyProtection="0"/>
    <xf numFmtId="0" fontId="255" fillId="1" borderId="169" applyNumberFormat="0" applyFont="0" applyAlignment="0">
      <alignment horizontal="center"/>
    </xf>
    <xf numFmtId="190" fontId="61" fillId="49" borderId="124" applyNumberFormat="0" applyAlignment="0" applyProtection="0"/>
    <xf numFmtId="190" fontId="88" fillId="80" borderId="234" applyNumberFormat="0" applyAlignment="0" applyProtection="0"/>
    <xf numFmtId="0" fontId="255" fillId="1" borderId="121" applyNumberFormat="0" applyFont="0" applyAlignment="0">
      <alignment horizontal="center"/>
    </xf>
    <xf numFmtId="190" fontId="88" fillId="80" borderId="126" applyNumberFormat="0" applyAlignment="0" applyProtection="0"/>
    <xf numFmtId="190" fontId="61" fillId="49" borderId="136" applyNumberFormat="0" applyAlignment="0" applyProtection="0"/>
    <xf numFmtId="0" fontId="287" fillId="39" borderId="134" applyNumberFormat="0" applyAlignment="0" applyProtection="0"/>
    <xf numFmtId="10" fontId="5" fillId="3" borderId="156" applyNumberFormat="0" applyBorder="0" applyAlignment="0" applyProtection="0"/>
    <xf numFmtId="0" fontId="255" fillId="1" borderId="145" applyNumberFormat="0" applyFont="0" applyAlignment="0">
      <alignment horizontal="center"/>
    </xf>
    <xf numFmtId="190" fontId="88" fillId="80" borderId="294" applyNumberFormat="0" applyAlignment="0" applyProtection="0"/>
    <xf numFmtId="190" fontId="286" fillId="49" borderId="146" applyNumberFormat="0" applyAlignment="0" applyProtection="0"/>
    <xf numFmtId="0" fontId="88" fillId="80" borderId="138" applyNumberFormat="0" applyAlignment="0" applyProtection="0"/>
    <xf numFmtId="10" fontId="5" fillId="3" borderId="168" applyNumberFormat="0" applyBorder="0" applyAlignment="0" applyProtection="0"/>
    <xf numFmtId="0" fontId="255" fillId="1" borderId="229" applyNumberFormat="0" applyFont="0" applyAlignment="0">
      <alignment horizontal="center"/>
    </xf>
    <xf numFmtId="0" fontId="62" fillId="40" borderId="206" applyNumberFormat="0" applyAlignment="0" applyProtection="0"/>
    <xf numFmtId="0" fontId="255" fillId="1" borderId="193" applyNumberFormat="0" applyFont="0" applyAlignment="0">
      <alignment horizontal="center"/>
    </xf>
    <xf numFmtId="0" fontId="379" fillId="52" borderId="158" applyNumberFormat="0" applyAlignment="0" applyProtection="0"/>
    <xf numFmtId="0" fontId="62" fillId="40" borderId="182" applyNumberFormat="0" applyAlignment="0" applyProtection="0"/>
    <xf numFmtId="0" fontId="37" fillId="37" borderId="186" applyNumberFormat="0" applyFont="0" applyAlignment="0" applyProtection="0"/>
    <xf numFmtId="190" fontId="278" fillId="0" borderId="369" applyNumberFormat="0" applyFill="0" applyAlignment="0" applyProtection="0"/>
    <xf numFmtId="190" fontId="88" fillId="80" borderId="174" applyNumberFormat="0" applyAlignment="0" applyProtection="0"/>
    <xf numFmtId="0" fontId="29" fillId="37" borderId="258" applyNumberFormat="0" applyFont="0" applyAlignment="0" applyProtection="0"/>
    <xf numFmtId="0" fontId="55" fillId="49" borderId="302" applyNumberFormat="0" applyAlignment="0" applyProtection="0"/>
    <xf numFmtId="0" fontId="155" fillId="81" borderId="347"/>
    <xf numFmtId="190" fontId="285" fillId="49" borderId="194" applyNumberFormat="0" applyAlignment="0" applyProtection="0"/>
    <xf numFmtId="190" fontId="67" fillId="0" borderId="135" applyNumberFormat="0" applyFill="0" applyAlignment="0" applyProtection="0"/>
    <xf numFmtId="10" fontId="5" fillId="3" borderId="264" applyNumberFormat="0" applyBorder="0" applyAlignment="0" applyProtection="0"/>
    <xf numFmtId="0" fontId="255" fillId="1" borderId="157" applyNumberFormat="0" applyFont="0" applyAlignment="0">
      <alignment horizontal="center"/>
    </xf>
    <xf numFmtId="0" fontId="287" fillId="39" borderId="218" applyNumberFormat="0" applyAlignment="0" applyProtection="0"/>
    <xf numFmtId="0" fontId="41" fillId="0" borderId="145">
      <alignment horizontal="left" vertical="center"/>
    </xf>
    <xf numFmtId="190" fontId="88" fillId="80" borderId="246" applyNumberFormat="0" applyAlignment="0" applyProtection="0"/>
    <xf numFmtId="190" fontId="88" fillId="80" borderId="126" applyNumberFormat="0" applyAlignment="0" applyProtection="0"/>
    <xf numFmtId="0" fontId="88" fillId="80" borderId="378" applyNumberFormat="0" applyAlignment="0" applyProtection="0"/>
    <xf numFmtId="0" fontId="29" fillId="37" borderId="126" applyNumberFormat="0" applyFont="0" applyAlignment="0" applyProtection="0"/>
    <xf numFmtId="10" fontId="5" fillId="3" borderId="348" applyNumberFormat="0" applyBorder="0" applyAlignment="0" applyProtection="0"/>
    <xf numFmtId="0" fontId="255" fillId="1" borderId="109" applyNumberFormat="0" applyFont="0" applyAlignment="0">
      <alignment horizontal="center"/>
    </xf>
    <xf numFmtId="190" fontId="285" fillId="49" borderId="110" applyNumberFormat="0" applyAlignment="0" applyProtection="0"/>
    <xf numFmtId="190" fontId="135" fillId="37" borderId="354" applyNumberFormat="0" applyFont="0" applyAlignment="0" applyProtection="0"/>
    <xf numFmtId="0" fontId="255" fillId="1" borderId="277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10" fontId="5" fillId="3" borderId="144" applyNumberFormat="0" applyBorder="0" applyAlignment="0" applyProtection="0"/>
    <xf numFmtId="0" fontId="4" fillId="0" borderId="161" applyBorder="0">
      <alignment horizontal="right"/>
    </xf>
    <xf numFmtId="0" fontId="29" fillId="37" borderId="174" applyNumberFormat="0" applyFont="0" applyAlignment="0" applyProtection="0"/>
    <xf numFmtId="0" fontId="255" fillId="1" borderId="277" applyNumberFormat="0" applyFont="0" applyAlignment="0">
      <alignment horizontal="center"/>
    </xf>
    <xf numFmtId="0" fontId="4" fillId="37" borderId="318" applyNumberFormat="0" applyFont="0" applyAlignment="0" applyProtection="0"/>
    <xf numFmtId="10" fontId="5" fillId="3" borderId="108" applyNumberFormat="0" applyBorder="0" applyAlignment="0" applyProtection="0"/>
    <xf numFmtId="0" fontId="41" fillId="0" borderId="121">
      <alignment horizontal="left" vertical="center"/>
    </xf>
    <xf numFmtId="190" fontId="55" fillId="49" borderId="170" applyNumberFormat="0" applyAlignment="0" applyProtection="0"/>
    <xf numFmtId="0" fontId="62" fillId="40" borderId="338" applyNumberFormat="0" applyAlignment="0" applyProtection="0"/>
    <xf numFmtId="0" fontId="62" fillId="60" borderId="146" applyNumberFormat="0" applyAlignment="0" applyProtection="0"/>
    <xf numFmtId="190" fontId="37" fillId="37" borderId="234" applyNumberFormat="0" applyFont="0" applyAlignment="0" applyProtection="0"/>
    <xf numFmtId="190" fontId="88" fillId="80" borderId="222" applyNumberFormat="0" applyAlignment="0" applyProtection="0"/>
    <xf numFmtId="0" fontId="358" fillId="49" borderId="338" applyNumberFormat="0" applyAlignment="0" applyProtection="0"/>
    <xf numFmtId="0" fontId="62" fillId="40" borderId="158" applyNumberFormat="0" applyAlignment="0" applyProtection="0"/>
    <xf numFmtId="190" fontId="140" fillId="49" borderId="218" applyNumberFormat="0" applyAlignment="0" applyProtection="0"/>
    <xf numFmtId="0" fontId="255" fillId="1" borderId="145" applyNumberFormat="0" applyFont="0" applyAlignment="0">
      <alignment horizontal="center"/>
    </xf>
    <xf numFmtId="0" fontId="72" fillId="0" borderId="159" applyNumberFormat="0" applyFill="0" applyAlignment="0" applyProtection="0"/>
    <xf numFmtId="0" fontId="41" fillId="0" borderId="181">
      <alignment horizontal="left" vertical="center"/>
    </xf>
    <xf numFmtId="190" fontId="65" fillId="49" borderId="127" applyNumberFormat="0" applyAlignment="0" applyProtection="0"/>
    <xf numFmtId="190" fontId="135" fillId="37" borderId="234" applyNumberFormat="0" applyFont="0" applyAlignment="0" applyProtection="0"/>
    <xf numFmtId="0" fontId="32" fillId="37" borderId="198" applyNumberFormat="0" applyFont="0" applyAlignment="0" applyProtection="0"/>
    <xf numFmtId="10" fontId="5" fillId="3" borderId="324" applyNumberFormat="0" applyBorder="0" applyAlignment="0" applyProtection="0"/>
    <xf numFmtId="0" fontId="45" fillId="37" borderId="114" applyNumberFormat="0" applyFont="0" applyAlignment="0" applyProtection="0"/>
    <xf numFmtId="190" fontId="140" fillId="49" borderId="326" applyNumberFormat="0" applyAlignment="0" applyProtection="0"/>
    <xf numFmtId="190" fontId="308" fillId="40" borderId="362" applyNumberFormat="0" applyAlignment="0" applyProtection="0"/>
    <xf numFmtId="190" fontId="140" fillId="49" borderId="134" applyNumberFormat="0" applyAlignment="0" applyProtection="0"/>
    <xf numFmtId="0" fontId="62" fillId="40" borderId="110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190" fontId="61" fillId="49" borderId="112" applyNumberFormat="0" applyAlignment="0" applyProtection="0"/>
    <xf numFmtId="0" fontId="88" fillId="80" borderId="114" applyNumberFormat="0" applyAlignment="0" applyProtection="0"/>
    <xf numFmtId="190" fontId="88" fillId="80" borderId="282" applyNumberFormat="0" applyAlignment="0" applyProtection="0"/>
    <xf numFmtId="0" fontId="41" fillId="0" borderId="265">
      <alignment horizontal="left" vertical="center"/>
    </xf>
    <xf numFmtId="0" fontId="347" fillId="0" borderId="177" applyNumberFormat="0" applyFill="0" applyAlignment="0" applyProtection="0"/>
    <xf numFmtId="0" fontId="255" fillId="1" borderId="121" applyNumberFormat="0" applyFont="0" applyAlignment="0">
      <alignment horizontal="center"/>
    </xf>
    <xf numFmtId="0" fontId="4" fillId="0" borderId="125" applyBorder="0">
      <alignment horizontal="right"/>
    </xf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88" fillId="80" borderId="126" applyNumberFormat="0" applyAlignment="0" applyProtection="0"/>
    <xf numFmtId="10" fontId="5" fillId="3" borderId="108" applyNumberFormat="0" applyBorder="0" applyAlignment="0" applyProtection="0"/>
    <xf numFmtId="190" fontId="62" fillId="60" borderId="278" applyNumberFormat="0" applyAlignment="0" applyProtection="0"/>
    <xf numFmtId="0" fontId="379" fillId="39" borderId="146" applyNumberFormat="0" applyAlignment="0" applyProtection="0"/>
    <xf numFmtId="0" fontId="347" fillId="0" borderId="224" applyNumberFormat="0" applyFill="0" applyAlignment="0" applyProtection="0"/>
    <xf numFmtId="0" fontId="62" fillId="40" borderId="170" applyNumberFormat="0" applyAlignment="0" applyProtection="0"/>
    <xf numFmtId="190" fontId="88" fillId="80" borderId="162" applyNumberFormat="0" applyAlignment="0" applyProtection="0"/>
    <xf numFmtId="0" fontId="4" fillId="0" borderId="125" applyBorder="0">
      <alignment horizontal="right"/>
    </xf>
    <xf numFmtId="190" fontId="308" fillId="40" borderId="170" applyNumberFormat="0" applyAlignment="0" applyProtection="0"/>
    <xf numFmtId="0" fontId="41" fillId="0" borderId="313">
      <alignment horizontal="left" vertical="center"/>
    </xf>
    <xf numFmtId="0" fontId="62" fillId="40" borderId="146" applyNumberFormat="0" applyAlignment="0" applyProtection="0"/>
    <xf numFmtId="0" fontId="65" fillId="39" borderId="271" applyNumberFormat="0" applyAlignment="0" applyProtection="0"/>
    <xf numFmtId="10" fontId="5" fillId="3" borderId="144" applyNumberFormat="0" applyBorder="0" applyAlignment="0" applyProtection="0"/>
    <xf numFmtId="0" fontId="45" fillId="37" borderId="366" applyNumberFormat="0" applyFont="0" applyAlignment="0" applyProtection="0"/>
    <xf numFmtId="190" fontId="88" fillId="80" borderId="366" applyNumberFormat="0" applyAlignment="0" applyProtection="0"/>
    <xf numFmtId="10" fontId="5" fillId="3" borderId="288" applyNumberFormat="0" applyBorder="0" applyAlignment="0" applyProtection="0"/>
    <xf numFmtId="0" fontId="88" fillId="80" borderId="210" applyNumberFormat="0" applyAlignment="0" applyProtection="0"/>
    <xf numFmtId="190" fontId="72" fillId="0" borderId="339" applyNumberFormat="0" applyFill="0" applyAlignment="0" applyProtection="0"/>
    <xf numFmtId="0" fontId="88" fillId="80" borderId="126" applyNumberFormat="0" applyAlignment="0" applyProtection="0"/>
    <xf numFmtId="0" fontId="41" fillId="0" borderId="205">
      <alignment horizontal="left" vertical="center"/>
    </xf>
    <xf numFmtId="190" fontId="62" fillId="39" borderId="290" applyNumberFormat="0" applyAlignment="0" applyProtection="0"/>
    <xf numFmtId="0" fontId="67" fillId="0" borderId="260" applyNumberFormat="0" applyFill="0" applyAlignment="0" applyProtection="0"/>
    <xf numFmtId="0" fontId="287" fillId="39" borderId="254" applyNumberFormat="0" applyAlignment="0" applyProtection="0"/>
    <xf numFmtId="0" fontId="41" fillId="0" borderId="301">
      <alignment horizontal="left" vertical="center"/>
    </xf>
    <xf numFmtId="190" fontId="62" fillId="39" borderId="230" applyNumberFormat="0" applyAlignment="0" applyProtection="0"/>
    <xf numFmtId="0" fontId="30" fillId="37" borderId="162" applyNumberFormat="0" applyFont="0" applyAlignment="0" applyProtection="0"/>
    <xf numFmtId="10" fontId="5" fillId="3" borderId="120" applyNumberFormat="0" applyBorder="0" applyAlignment="0" applyProtection="0"/>
    <xf numFmtId="0" fontId="62" fillId="40" borderId="158" applyNumberFormat="0" applyAlignment="0" applyProtection="0"/>
    <xf numFmtId="190" fontId="88" fillId="80" borderId="150" applyNumberFormat="0" applyAlignment="0" applyProtection="0"/>
    <xf numFmtId="0" fontId="29" fillId="37" borderId="150" applyNumberFormat="0" applyFont="0" applyAlignment="0" applyProtection="0"/>
    <xf numFmtId="190" fontId="37" fillId="37" borderId="138" applyNumberFormat="0" applyFont="0" applyAlignment="0" applyProtection="0"/>
    <xf numFmtId="0" fontId="255" fillId="1" borderId="325" applyNumberFormat="0" applyFont="0" applyAlignment="0">
      <alignment horizontal="center"/>
    </xf>
    <xf numFmtId="190" fontId="88" fillId="80" borderId="162" applyNumberFormat="0" applyAlignment="0" applyProtection="0"/>
    <xf numFmtId="190" fontId="62" fillId="60" borderId="362" applyNumberFormat="0" applyAlignment="0" applyProtection="0"/>
    <xf numFmtId="190" fontId="61" fillId="49" borderId="148" applyNumberFormat="0" applyAlignment="0" applyProtection="0"/>
    <xf numFmtId="0" fontId="88" fillId="80" borderId="198" applyNumberFormat="0" applyAlignment="0" applyProtection="0"/>
    <xf numFmtId="190" fontId="65" fillId="49" borderId="151" applyNumberFormat="0" applyAlignment="0" applyProtection="0"/>
    <xf numFmtId="0" fontId="379" fillId="52" borderId="170" applyNumberFormat="0" applyAlignment="0" applyProtection="0"/>
    <xf numFmtId="0" fontId="29" fillId="37" borderId="342" applyNumberFormat="0" applyFont="0" applyAlignment="0" applyProtection="0"/>
    <xf numFmtId="10" fontId="5" fillId="3" borderId="108" applyNumberFormat="0" applyBorder="0" applyAlignment="0" applyProtection="0"/>
    <xf numFmtId="190" fontId="88" fillId="80" borderId="126" applyNumberForma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90" fontId="314" fillId="49" borderId="112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190" fontId="32" fillId="37" borderId="114" applyNumberFormat="0" applyFont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10" fontId="5" fillId="3" borderId="96" applyNumberFormat="0" applyBorder="0" applyAlignment="0" applyProtection="0"/>
    <xf numFmtId="0" fontId="62" fillId="40" borderId="110" applyNumberFormat="0" applyAlignment="0" applyProtection="0"/>
    <xf numFmtId="190" fontId="286" fillId="49" borderId="110" applyNumberFormat="0" applyAlignment="0" applyProtection="0"/>
    <xf numFmtId="190" fontId="88" fillId="80" borderId="114" applyNumberFormat="0" applyAlignment="0" applyProtection="0"/>
    <xf numFmtId="190" fontId="278" fillId="0" borderId="393" applyNumberFormat="0" applyFill="0" applyAlignment="0" applyProtection="0"/>
    <xf numFmtId="10" fontId="5" fillId="3" borderId="276" applyNumberFormat="0" applyBorder="0" applyAlignment="0" applyProtection="0"/>
    <xf numFmtId="0" fontId="255" fillId="1" borderId="97" applyNumberFormat="0" applyFont="0" applyAlignment="0">
      <alignment horizontal="center"/>
    </xf>
    <xf numFmtId="0" fontId="88" fillId="80" borderId="162" applyNumberFormat="0" applyAlignment="0" applyProtection="0"/>
    <xf numFmtId="0" fontId="29" fillId="37" borderId="102" applyNumberFormat="0" applyFont="0" applyAlignment="0" applyProtection="0"/>
    <xf numFmtId="190" fontId="62" fillId="60" borderId="98" applyNumberFormat="0" applyAlignment="0" applyProtection="0"/>
    <xf numFmtId="0" fontId="62" fillId="60" borderId="98" applyNumberFormat="0" applyAlignment="0" applyProtection="0"/>
    <xf numFmtId="0" fontId="62" fillId="40" borderId="122" applyNumberFormat="0" applyAlignment="0" applyProtection="0"/>
    <xf numFmtId="0" fontId="62" fillId="40" borderId="254" applyNumberFormat="0" applyAlignment="0" applyProtection="0"/>
    <xf numFmtId="10" fontId="5" fillId="3" borderId="276" applyNumberFormat="0" applyBorder="0" applyAlignment="0" applyProtection="0"/>
    <xf numFmtId="0" fontId="373" fillId="37" borderId="174" applyNumberFormat="0" applyFont="0" applyAlignment="0" applyProtection="0"/>
    <xf numFmtId="10" fontId="5" fillId="3" borderId="216" applyNumberFormat="0" applyBorder="0" applyAlignment="0" applyProtection="0"/>
    <xf numFmtId="0" fontId="255" fillId="1" borderId="145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30" fillId="37" borderId="198" applyNumberFormat="0" applyFont="0" applyAlignment="0" applyProtection="0"/>
    <xf numFmtId="0" fontId="29" fillId="37" borderId="270" applyNumberFormat="0" applyFont="0" applyAlignment="0" applyProtection="0"/>
    <xf numFmtId="10" fontId="5" fillId="3" borderId="372" applyNumberFormat="0" applyBorder="0" applyAlignment="0" applyProtection="0"/>
    <xf numFmtId="190" fontId="62" fillId="39" borderId="206" applyNumberFormat="0" applyAlignment="0" applyProtection="0"/>
    <xf numFmtId="0" fontId="368" fillId="40" borderId="194" applyNumberFormat="0" applyAlignment="0" applyProtection="0"/>
    <xf numFmtId="0" fontId="62" fillId="40" borderId="254" applyNumberFormat="0" applyAlignment="0" applyProtection="0"/>
    <xf numFmtId="190" fontId="287" fillId="39" borderId="122" applyNumberFormat="0" applyAlignment="0" applyProtection="0"/>
    <xf numFmtId="190" fontId="67" fillId="0" borderId="141" applyNumberFormat="0" applyFill="0" applyAlignment="0" applyProtection="0"/>
    <xf numFmtId="190" fontId="67" fillId="0" borderId="87" applyNumberFormat="0" applyFill="0" applyAlignment="0" applyProtection="0"/>
    <xf numFmtId="0" fontId="41" fillId="0" borderId="85">
      <alignment horizontal="left" vertical="center"/>
    </xf>
    <xf numFmtId="0" fontId="29" fillId="37" borderId="90" applyNumberFormat="0" applyFont="0" applyAlignment="0" applyProtection="0"/>
    <xf numFmtId="190" fontId="67" fillId="0" borderId="261" applyNumberFormat="0" applyFill="0" applyAlignment="0" applyProtection="0"/>
    <xf numFmtId="190" fontId="88" fillId="80" borderId="390" applyNumberFormat="0" applyAlignment="0" applyProtection="0"/>
    <xf numFmtId="190" fontId="278" fillId="0" borderId="260" applyNumberFormat="0" applyFill="0" applyAlignment="0" applyProtection="0"/>
    <xf numFmtId="190" fontId="135" fillId="37" borderId="198" applyNumberFormat="0" applyFont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0" fontId="41" fillId="0" borderId="277">
      <alignment horizontal="left" vertical="center"/>
    </xf>
    <xf numFmtId="0" fontId="255" fillId="1" borderId="373" applyNumberFormat="0" applyFont="0" applyAlignment="0">
      <alignment horizontal="center"/>
    </xf>
    <xf numFmtId="10" fontId="5" fillId="3" borderId="84" applyNumberFormat="0" applyBorder="0" applyAlignment="0" applyProtection="0"/>
    <xf numFmtId="10" fontId="5" fillId="3" borderId="84" applyNumberFormat="0" applyBorder="0" applyAlignment="0" applyProtection="0"/>
    <xf numFmtId="190" fontId="140" fillId="49" borderId="266" applyNumberFormat="0" applyAlignment="0" applyProtection="0"/>
    <xf numFmtId="0" fontId="88" fillId="80" borderId="114" applyNumberFormat="0" applyAlignment="0" applyProtection="0"/>
    <xf numFmtId="0" fontId="314" fillId="49" borderId="280" applyNumberFormat="0" applyAlignment="0" applyProtection="0"/>
    <xf numFmtId="10" fontId="5" fillId="3" borderId="144" applyNumberFormat="0" applyBorder="0" applyAlignment="0" applyProtection="0"/>
    <xf numFmtId="0" fontId="30" fillId="37" borderId="126" applyNumberFormat="0" applyFont="0" applyAlignment="0" applyProtection="0"/>
    <xf numFmtId="190" fontId="138" fillId="49" borderId="122" applyNumberFormat="0" applyAlignment="0" applyProtection="0"/>
    <xf numFmtId="0" fontId="88" fillId="80" borderId="138" applyNumberFormat="0" applyAlignment="0" applyProtection="0"/>
    <xf numFmtId="0" fontId="287" fillId="39" borderId="194" applyNumberFormat="0" applyAlignment="0" applyProtection="0"/>
    <xf numFmtId="10" fontId="5" fillId="3" borderId="132" applyNumberFormat="0" applyBorder="0" applyAlignment="0" applyProtection="0"/>
    <xf numFmtId="0" fontId="255" fillId="1" borderId="361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0" fontId="88" fillId="80" borderId="138" applyNumberFormat="0" applyAlignment="0" applyProtection="0"/>
    <xf numFmtId="0" fontId="255" fillId="1" borderId="373" applyNumberFormat="0" applyFont="0" applyAlignment="0">
      <alignment horizontal="center"/>
    </xf>
    <xf numFmtId="0" fontId="88" fillId="80" borderId="150" applyNumberFormat="0" applyAlignment="0" applyProtection="0"/>
    <xf numFmtId="10" fontId="5" fillId="3" borderId="108" applyNumberFormat="0" applyBorder="0" applyAlignment="0" applyProtection="0"/>
    <xf numFmtId="10" fontId="5" fillId="3" borderId="144" applyNumberFormat="0" applyBorder="0" applyAlignment="0" applyProtection="0"/>
    <xf numFmtId="10" fontId="5" fillId="3" borderId="288" applyNumberFormat="0" applyBorder="0" applyAlignment="0" applyProtection="0"/>
    <xf numFmtId="0" fontId="347" fillId="0" borderId="117" applyNumberFormat="0" applyFill="0" applyAlignment="0" applyProtection="0"/>
    <xf numFmtId="10" fontId="5" fillId="3" borderId="96" applyNumberFormat="0" applyBorder="0" applyAlignment="0" applyProtection="0"/>
    <xf numFmtId="190" fontId="62" fillId="60" borderId="110" applyNumberFormat="0" applyAlignment="0" applyProtection="0"/>
    <xf numFmtId="0" fontId="41" fillId="0" borderId="229">
      <alignment horizontal="left" vertical="center"/>
    </xf>
    <xf numFmtId="0" fontId="41" fillId="0" borderId="313">
      <alignment horizontal="left" vertical="center"/>
    </xf>
    <xf numFmtId="10" fontId="5" fillId="3" borderId="252" applyNumberFormat="0" applyBorder="0" applyAlignment="0" applyProtection="0"/>
    <xf numFmtId="0" fontId="41" fillId="0" borderId="205">
      <alignment horizontal="left" vertical="center"/>
    </xf>
    <xf numFmtId="0" fontId="41" fillId="0" borderId="349">
      <alignment horizontal="left" vertical="center"/>
    </xf>
    <xf numFmtId="190" fontId="67" fillId="0" borderId="159" applyNumberFormat="0" applyFill="0" applyAlignment="0" applyProtection="0"/>
    <xf numFmtId="10" fontId="5" fillId="3" borderId="240" applyNumberFormat="0" applyBorder="0" applyAlignment="0" applyProtection="0"/>
    <xf numFmtId="190" fontId="72" fillId="0" borderId="147" applyNumberFormat="0" applyFill="0" applyAlignment="0" applyProtection="0"/>
    <xf numFmtId="0" fontId="255" fillId="1" borderId="109" applyNumberFormat="0" applyFont="0" applyAlignment="0">
      <alignment horizontal="center"/>
    </xf>
    <xf numFmtId="10" fontId="5" fillId="3" borderId="312" applyNumberFormat="0" applyBorder="0" applyAlignment="0" applyProtection="0"/>
    <xf numFmtId="0" fontId="55" fillId="49" borderId="278" applyNumberFormat="0" applyAlignment="0" applyProtection="0"/>
    <xf numFmtId="0" fontId="255" fillId="1" borderId="193" applyNumberFormat="0" applyFont="0" applyAlignment="0">
      <alignment horizontal="center"/>
    </xf>
    <xf numFmtId="190" fontId="88" fillId="80" borderId="270" applyNumberFormat="0" applyAlignment="0" applyProtection="0"/>
    <xf numFmtId="190" fontId="61" fillId="49" borderId="136" applyNumberFormat="0" applyAlignment="0" applyProtection="0"/>
    <xf numFmtId="0" fontId="41" fillId="0" borderId="349">
      <alignment horizontal="left" vertical="center"/>
    </xf>
    <xf numFmtId="0" fontId="65" fillId="39" borderId="247" applyNumberFormat="0" applyAlignment="0" applyProtection="0"/>
    <xf numFmtId="10" fontId="5" fillId="3" borderId="216" applyNumberFormat="0" applyBorder="0" applyAlignment="0" applyProtection="0"/>
    <xf numFmtId="0" fontId="41" fillId="0" borderId="133">
      <alignment horizontal="left" vertical="center"/>
    </xf>
    <xf numFmtId="0" fontId="41" fillId="0" borderId="133">
      <alignment horizontal="left" vertical="center"/>
    </xf>
    <xf numFmtId="10" fontId="5" fillId="3" borderId="348" applyNumberFormat="0" applyBorder="0" applyAlignment="0" applyProtection="0"/>
    <xf numFmtId="190" fontId="61" fillId="49" borderId="364" applyNumberFormat="0" applyAlignment="0" applyProtection="0"/>
    <xf numFmtId="190" fontId="65" fillId="49" borderId="343" applyNumberFormat="0" applyAlignment="0" applyProtection="0"/>
    <xf numFmtId="10" fontId="5" fillId="3" borderId="216" applyNumberFormat="0" applyBorder="0" applyAlignment="0" applyProtection="0"/>
    <xf numFmtId="0" fontId="255" fillId="1" borderId="313" applyNumberFormat="0" applyFont="0" applyAlignment="0">
      <alignment horizontal="center"/>
    </xf>
    <xf numFmtId="10" fontId="5" fillId="3" borderId="156" applyNumberFormat="0" applyBorder="0" applyAlignment="0" applyProtection="0"/>
    <xf numFmtId="10" fontId="5" fillId="3" borderId="192" applyNumberFormat="0" applyBorder="0" applyAlignment="0" applyProtection="0"/>
    <xf numFmtId="0" fontId="55" fillId="49" borderId="134" applyNumberFormat="0" applyAlignment="0" applyProtection="0"/>
    <xf numFmtId="0" fontId="55" fillId="49" borderId="134" applyNumberFormat="0" applyAlignment="0" applyProtection="0"/>
    <xf numFmtId="0" fontId="41" fillId="0" borderId="181">
      <alignment horizontal="left" vertical="center"/>
    </xf>
    <xf numFmtId="0" fontId="88" fillId="80" borderId="366" applyNumberFormat="0" applyAlignment="0" applyProtection="0"/>
    <xf numFmtId="190" fontId="88" fillId="80" borderId="186" applyNumberFormat="0" applyAlignment="0" applyProtection="0"/>
    <xf numFmtId="0" fontId="88" fillId="80" borderId="138" applyNumberFormat="0" applyAlignment="0" applyProtection="0"/>
    <xf numFmtId="0" fontId="255" fillId="1" borderId="277" applyNumberFormat="0" applyFont="0" applyAlignment="0">
      <alignment horizontal="center"/>
    </xf>
    <xf numFmtId="0" fontId="29" fillId="37" borderId="234" applyNumberFormat="0" applyFont="0" applyAlignment="0" applyProtection="0"/>
    <xf numFmtId="0" fontId="67" fillId="0" borderId="188" applyNumberFormat="0" applyFill="0" applyAlignment="0" applyProtection="0"/>
    <xf numFmtId="0" fontId="374" fillId="49" borderId="115" applyNumberFormat="0" applyAlignment="0" applyProtection="0"/>
    <xf numFmtId="190" fontId="241" fillId="49" borderId="223" applyNumberFormat="0" applyAlignment="0" applyProtection="0"/>
    <xf numFmtId="0" fontId="62" fillId="60" borderId="182" applyNumberFormat="0" applyAlignment="0" applyProtection="0"/>
    <xf numFmtId="10" fontId="5" fillId="3" borderId="156" applyNumberFormat="0" applyBorder="0" applyAlignment="0" applyProtection="0"/>
    <xf numFmtId="0" fontId="255" fillId="1" borderId="133" applyNumberFormat="0" applyFont="0" applyAlignment="0">
      <alignment horizontal="center"/>
    </xf>
    <xf numFmtId="10" fontId="5" fillId="3" borderId="324" applyNumberFormat="0" applyBorder="0" applyAlignment="0" applyProtection="0"/>
    <xf numFmtId="0" fontId="62" fillId="60" borderId="146" applyNumberFormat="0" applyAlignment="0" applyProtection="0"/>
    <xf numFmtId="190" fontId="65" fillId="49" borderId="259" applyNumberFormat="0" applyAlignment="0" applyProtection="0"/>
    <xf numFmtId="0" fontId="88" fillId="80" borderId="198" applyNumberFormat="0" applyAlignment="0" applyProtection="0"/>
    <xf numFmtId="190" fontId="287" fillId="39" borderId="278" applyNumberFormat="0" applyAlignment="0" applyProtection="0"/>
    <xf numFmtId="190" fontId="278" fillId="0" borderId="200" applyNumberFormat="0" applyFill="0" applyAlignment="0" applyProtection="0"/>
    <xf numFmtId="190" fontId="308" fillId="40" borderId="134" applyNumberFormat="0" applyAlignment="0" applyProtection="0"/>
    <xf numFmtId="0" fontId="155" fillId="52" borderId="94"/>
    <xf numFmtId="10" fontId="5" fillId="3" borderId="348" applyNumberFormat="0" applyBorder="0" applyAlignment="0" applyProtection="0"/>
    <xf numFmtId="190" fontId="67" fillId="0" borderId="375" applyNumberFormat="0" applyFill="0" applyAlignment="0" applyProtection="0"/>
    <xf numFmtId="0" fontId="255" fillId="1" borderId="361" applyNumberFormat="0" applyFont="0" applyAlignment="0">
      <alignment horizontal="center"/>
    </xf>
    <xf numFmtId="190" fontId="308" fillId="40" borderId="146" applyNumberFormat="0" applyAlignment="0" applyProtection="0"/>
    <xf numFmtId="190" fontId="307" fillId="40" borderId="314" applyNumberFormat="0" applyAlignment="0" applyProtection="0"/>
    <xf numFmtId="0" fontId="88" fillId="80" borderId="354" applyNumberFormat="0" applyAlignment="0" applyProtection="0"/>
    <xf numFmtId="190" fontId="308" fillId="40" borderId="134" applyNumberFormat="0" applyAlignment="0" applyProtection="0"/>
    <xf numFmtId="0" fontId="72" fillId="0" borderId="87" applyNumberFormat="0" applyFill="0" applyAlignment="0" applyProtection="0"/>
    <xf numFmtId="0" fontId="65" fillId="49" borderId="175" applyNumberFormat="0" applyAlignment="0" applyProtection="0"/>
    <xf numFmtId="0" fontId="29" fillId="37" borderId="198" applyNumberFormat="0" applyFont="0" applyAlignment="0" applyProtection="0"/>
    <xf numFmtId="0" fontId="287" fillId="39" borderId="86" applyNumberFormat="0" applyAlignment="0" applyProtection="0"/>
    <xf numFmtId="0" fontId="62" fillId="40" borderId="242" applyNumberFormat="0" applyAlignment="0" applyProtection="0"/>
    <xf numFmtId="0" fontId="368" fillId="40" borderId="86" applyNumberFormat="0" applyAlignment="0" applyProtection="0"/>
    <xf numFmtId="0" fontId="255" fillId="1" borderId="277" applyNumberFormat="0" applyFont="0" applyAlignment="0">
      <alignment horizontal="center"/>
    </xf>
    <xf numFmtId="0" fontId="41" fillId="0" borderId="277">
      <alignment horizontal="left" vertical="center"/>
    </xf>
    <xf numFmtId="0" fontId="88" fillId="80" borderId="174" applyNumberFormat="0" applyAlignment="0" applyProtection="0"/>
    <xf numFmtId="10" fontId="5" fillId="3" borderId="144" applyNumberFormat="0" applyBorder="0" applyAlignment="0" applyProtection="0"/>
    <xf numFmtId="0" fontId="41" fillId="0" borderId="217">
      <alignment horizontal="left" vertical="center"/>
    </xf>
    <xf numFmtId="10" fontId="5" fillId="3" borderId="252" applyNumberFormat="0" applyBorder="0" applyAlignment="0" applyProtection="0"/>
    <xf numFmtId="0" fontId="88" fillId="80" borderId="186" applyNumberFormat="0" applyAlignment="0" applyProtection="0"/>
    <xf numFmtId="0" fontId="373" fillId="37" borderId="282" applyNumberFormat="0" applyFont="0" applyAlignment="0" applyProtection="0"/>
    <xf numFmtId="0" fontId="287" fillId="39" borderId="170" applyNumberFormat="0" applyAlignment="0" applyProtection="0"/>
    <xf numFmtId="10" fontId="5" fillId="3" borderId="156" applyNumberFormat="0" applyBorder="0" applyAlignment="0" applyProtection="0"/>
    <xf numFmtId="10" fontId="5" fillId="3" borderId="312" applyNumberFormat="0" applyBorder="0" applyAlignment="0" applyProtection="0"/>
    <xf numFmtId="0" fontId="29" fillId="37" borderId="342" applyNumberFormat="0" applyFont="0" applyAlignment="0" applyProtection="0"/>
    <xf numFmtId="0" fontId="29" fillId="37" borderId="366" applyNumberFormat="0" applyFont="0" applyAlignment="0" applyProtection="0"/>
    <xf numFmtId="190" fontId="88" fillId="80" borderId="258" applyNumberFormat="0" applyAlignment="0" applyProtection="0"/>
    <xf numFmtId="190" fontId="314" fillId="49" borderId="220" applyNumberFormat="0" applyAlignment="0" applyProtection="0"/>
    <xf numFmtId="0" fontId="37" fillId="37" borderId="162" applyNumberFormat="0" applyFont="0" applyAlignment="0" applyProtection="0"/>
    <xf numFmtId="190" fontId="72" fillId="0" borderId="123" applyNumberFormat="0" applyFill="0" applyAlignment="0" applyProtection="0"/>
    <xf numFmtId="10" fontId="5" fillId="3" borderId="336" applyNumberFormat="0" applyBorder="0" applyAlignment="0" applyProtection="0"/>
    <xf numFmtId="0" fontId="88" fillId="80" borderId="138" applyNumberFormat="0" applyAlignment="0" applyProtection="0"/>
    <xf numFmtId="0" fontId="41" fillId="0" borderId="121">
      <alignment horizontal="left" vertical="center"/>
    </xf>
    <xf numFmtId="190" fontId="135" fillId="37" borderId="378" applyNumberFormat="0" applyFont="0" applyAlignment="0" applyProtection="0"/>
    <xf numFmtId="10" fontId="5" fillId="3" borderId="276" applyNumberFormat="0" applyBorder="0" applyAlignment="0" applyProtection="0"/>
    <xf numFmtId="0" fontId="41" fillId="0" borderId="169">
      <alignment horizontal="left" vertical="center"/>
    </xf>
    <xf numFmtId="190" fontId="88" fillId="80" borderId="150" applyNumberFormat="0" applyAlignment="0" applyProtection="0"/>
    <xf numFmtId="190" fontId="61" fillId="49" borderId="268" applyNumberFormat="0" applyAlignment="0" applyProtection="0"/>
    <xf numFmtId="0" fontId="255" fillId="1" borderId="205" applyNumberFormat="0" applyFont="0" applyAlignment="0">
      <alignment horizontal="center"/>
    </xf>
    <xf numFmtId="0" fontId="307" fillId="40" borderId="254" applyNumberFormat="0" applyAlignment="0" applyProtection="0"/>
    <xf numFmtId="190" fontId="61" fillId="49" borderId="172" applyNumberFormat="0" applyAlignment="0" applyProtection="0"/>
    <xf numFmtId="190" fontId="241" fillId="49" borderId="295" applyNumberFormat="0" applyAlignment="0" applyProtection="0"/>
    <xf numFmtId="0" fontId="88" fillId="80" borderId="354" applyNumberFormat="0" applyAlignment="0" applyProtection="0"/>
    <xf numFmtId="0" fontId="41" fillId="0" borderId="169">
      <alignment horizontal="left" vertical="center"/>
    </xf>
    <xf numFmtId="0" fontId="41" fillId="0" borderId="169">
      <alignment horizontal="left" vertical="center"/>
    </xf>
    <xf numFmtId="0" fontId="287" fillId="39" borderId="266" applyNumberFormat="0" applyAlignment="0" applyProtection="0"/>
    <xf numFmtId="0" fontId="379" fillId="52" borderId="326" applyNumberFormat="0" applyAlignment="0" applyProtection="0"/>
    <xf numFmtId="10" fontId="5" fillId="3" borderId="228" applyNumberFormat="0" applyBorder="0" applyAlignment="0" applyProtection="0"/>
    <xf numFmtId="190" fontId="88" fillId="80" borderId="174" applyNumberFormat="0" applyAlignment="0" applyProtection="0"/>
    <xf numFmtId="0" fontId="255" fillId="1" borderId="277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190" fontId="279" fillId="0" borderId="201" applyNumberFormat="0" applyFill="0" applyAlignment="0" applyProtection="0"/>
    <xf numFmtId="190" fontId="88" fillId="80" borderId="114" applyNumberFormat="0" applyAlignment="0" applyProtection="0"/>
    <xf numFmtId="190" fontId="88" fillId="80" borderId="138" applyNumberFormat="0" applyAlignment="0" applyProtection="0"/>
    <xf numFmtId="0" fontId="41" fillId="0" borderId="205">
      <alignment horizontal="left" vertical="center"/>
    </xf>
    <xf numFmtId="0" fontId="88" fillId="80" borderId="186" applyNumberFormat="0" applyAlignment="0" applyProtection="0"/>
    <xf numFmtId="0" fontId="41" fillId="0" borderId="97">
      <alignment horizontal="left" vertical="center"/>
    </xf>
    <xf numFmtId="190" fontId="286" fillId="49" borderId="98" applyNumberFormat="0" applyAlignment="0" applyProtection="0"/>
    <xf numFmtId="0" fontId="88" fillId="80" borderId="342" applyNumberFormat="0" applyAlignment="0" applyProtection="0"/>
    <xf numFmtId="0" fontId="255" fillId="1" borderId="205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190" fontId="72" fillId="0" borderId="99" applyNumberFormat="0" applyFill="0" applyAlignment="0" applyProtection="0"/>
    <xf numFmtId="190" fontId="88" fillId="80" borderId="102" applyNumberFormat="0" applyAlignment="0" applyProtection="0"/>
    <xf numFmtId="0" fontId="41" fillId="0" borderId="97">
      <alignment horizontal="left" vertical="center"/>
    </xf>
    <xf numFmtId="10" fontId="5" fillId="3" borderId="228" applyNumberFormat="0" applyBorder="0" applyAlignment="0" applyProtection="0"/>
    <xf numFmtId="0" fontId="41" fillId="0" borderId="205">
      <alignment horizontal="left" vertical="center"/>
    </xf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10" fontId="5" fillId="3" borderId="192" applyNumberFormat="0" applyBorder="0" applyAlignment="0" applyProtection="0"/>
    <xf numFmtId="0" fontId="62" fillId="40" borderId="110" applyNumberFormat="0" applyAlignment="0" applyProtection="0"/>
    <xf numFmtId="0" fontId="4" fillId="37" borderId="114" applyNumberFormat="0" applyFont="0" applyAlignment="0" applyProtection="0"/>
    <xf numFmtId="0" fontId="255" fillId="1" borderId="229" applyNumberFormat="0" applyFont="0" applyAlignment="0">
      <alignment horizontal="center"/>
    </xf>
    <xf numFmtId="0" fontId="346" fillId="37" borderId="90" applyNumberFormat="0" applyFont="0" applyAlignment="0" applyProtection="0"/>
    <xf numFmtId="10" fontId="5" fillId="3" borderId="180" applyNumberFormat="0" applyBorder="0" applyAlignment="0" applyProtection="0"/>
    <xf numFmtId="0" fontId="4" fillId="37" borderId="138" applyNumberFormat="0" applyFont="0" applyAlignment="0" applyProtection="0"/>
    <xf numFmtId="0" fontId="88" fillId="80" borderId="174" applyNumberFormat="0" applyAlignment="0" applyProtection="0"/>
    <xf numFmtId="10" fontId="5" fillId="3" borderId="144" applyNumberFormat="0" applyBorder="0" applyAlignment="0" applyProtection="0"/>
    <xf numFmtId="0" fontId="88" fillId="80" borderId="198" applyNumberFormat="0" applyAlignment="0" applyProtection="0"/>
    <xf numFmtId="0" fontId="62" fillId="60" borderId="86" applyNumberFormat="0" applyAlignment="0" applyProtection="0"/>
    <xf numFmtId="0" fontId="65" fillId="49" borderId="91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135" fillId="37" borderId="90" applyNumberFormat="0" applyFont="0" applyAlignment="0" applyProtection="0"/>
    <xf numFmtId="0" fontId="32" fillId="37" borderId="90" applyNumberFormat="0" applyFont="0" applyAlignment="0" applyProtection="0"/>
    <xf numFmtId="0" fontId="88" fillId="80" borderId="90" applyNumberFormat="0" applyAlignment="0" applyProtection="0"/>
    <xf numFmtId="0" fontId="4" fillId="0" borderId="89" applyBorder="0">
      <alignment horizontal="right"/>
    </xf>
    <xf numFmtId="0" fontId="255" fillId="1" borderId="85" applyNumberFormat="0" applyFont="0" applyAlignment="0">
      <alignment horizontal="center"/>
    </xf>
    <xf numFmtId="190" fontId="278" fillId="0" borderId="93" applyNumberFormat="0" applyFill="0" applyAlignment="0" applyProtection="0"/>
    <xf numFmtId="0" fontId="55" fillId="49" borderId="86" applyNumberFormat="0" applyAlignment="0" applyProtection="0"/>
    <xf numFmtId="190" fontId="55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0" fontId="41" fillId="0" borderId="85">
      <alignment horizontal="left" vertical="center"/>
    </xf>
    <xf numFmtId="0" fontId="55" fillId="49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55" fillId="49" borderId="86" applyNumberFormat="0" applyAlignment="0" applyProtection="0"/>
    <xf numFmtId="0" fontId="29" fillId="37" borderId="90" applyNumberFormat="0" applyFont="0" applyAlignment="0" applyProtection="0"/>
    <xf numFmtId="0" fontId="41" fillId="0" borderId="85">
      <alignment horizontal="left" vertical="center"/>
    </xf>
    <xf numFmtId="190" fontId="88" fillId="80" borderId="90" applyNumberFormat="0" applyAlignment="0" applyProtection="0"/>
    <xf numFmtId="0" fontId="55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278" fillId="0" borderId="93" applyNumberFormat="0" applyFill="0" applyAlignment="0" applyProtection="0"/>
    <xf numFmtId="190" fontId="67" fillId="0" borderId="87" applyNumberFormat="0" applyFill="0" applyAlignment="0" applyProtection="0"/>
    <xf numFmtId="190" fontId="62" fillId="60" borderId="86" applyNumberFormat="0" applyAlignment="0" applyProtection="0"/>
    <xf numFmtId="190" fontId="61" fillId="49" borderId="88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30" fillId="37" borderId="90" applyNumberFormat="0" applyFont="0" applyAlignment="0" applyProtection="0"/>
    <xf numFmtId="0" fontId="88" fillId="80" borderId="90" applyNumberFormat="0" applyAlignment="0" applyProtection="0"/>
    <xf numFmtId="190" fontId="314" fillId="49" borderId="364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270" applyNumberFormat="0" applyAlignment="0" applyProtection="0"/>
    <xf numFmtId="190" fontId="285" fillId="49" borderId="86" applyNumberFormat="0" applyAlignment="0" applyProtection="0"/>
    <xf numFmtId="190" fontId="307" fillId="40" borderId="86" applyNumberFormat="0" applyAlignment="0" applyProtection="0"/>
    <xf numFmtId="190" fontId="308" fillId="40" borderId="86" applyNumberFormat="0" applyAlignment="0" applyProtection="0"/>
    <xf numFmtId="0" fontId="287" fillId="3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62" fillId="40" borderId="170" applyNumberFormat="0" applyAlignment="0" applyProtection="0"/>
    <xf numFmtId="0" fontId="255" fillId="1" borderId="337" applyNumberFormat="0" applyFont="0" applyAlignment="0">
      <alignment horizontal="center"/>
    </xf>
    <xf numFmtId="0" fontId="67" fillId="0" borderId="129" applyNumberFormat="0" applyFill="0" applyAlignment="0" applyProtection="0"/>
    <xf numFmtId="10" fontId="5" fillId="3" borderId="276" applyNumberFormat="0" applyBorder="0" applyAlignment="0" applyProtection="0"/>
    <xf numFmtId="10" fontId="5" fillId="3" borderId="168" applyNumberFormat="0" applyBorder="0" applyAlignment="0" applyProtection="0"/>
    <xf numFmtId="10" fontId="5" fillId="3" borderId="276" applyNumberFormat="0" applyBorder="0" applyAlignment="0" applyProtection="0"/>
    <xf numFmtId="0" fontId="67" fillId="0" borderId="140" applyNumberFormat="0" applyFill="0" applyAlignment="0" applyProtection="0"/>
    <xf numFmtId="0" fontId="88" fillId="80" borderId="330" applyNumberFormat="0" applyAlignment="0" applyProtection="0"/>
    <xf numFmtId="10" fontId="5" fillId="3" borderId="144" applyNumberFormat="0" applyBorder="0" applyAlignment="0" applyProtection="0"/>
    <xf numFmtId="190" fontId="88" fillId="80" borderId="210" applyNumberFormat="0" applyAlignment="0" applyProtection="0"/>
    <xf numFmtId="0" fontId="287" fillId="39" borderId="386" applyNumberFormat="0" applyAlignment="0" applyProtection="0"/>
    <xf numFmtId="10" fontId="5" fillId="3" borderId="348" applyNumberFormat="0" applyBorder="0" applyAlignment="0" applyProtection="0"/>
    <xf numFmtId="190" fontId="285" fillId="49" borderId="134" applyNumberFormat="0" applyAlignment="0" applyProtection="0"/>
    <xf numFmtId="0" fontId="62" fillId="40" borderId="230" applyNumberFormat="0" applyAlignment="0" applyProtection="0"/>
    <xf numFmtId="190" fontId="138" fillId="49" borderId="374" applyNumberFormat="0" applyAlignment="0" applyProtection="0"/>
    <xf numFmtId="10" fontId="5" fillId="3" borderId="228" applyNumberFormat="0" applyBorder="0" applyAlignment="0" applyProtection="0"/>
    <xf numFmtId="0" fontId="88" fillId="80" borderId="270" applyNumberFormat="0" applyAlignment="0" applyProtection="0"/>
    <xf numFmtId="0" fontId="88" fillId="80" borderId="186" applyNumberFormat="0" applyAlignment="0" applyProtection="0"/>
    <xf numFmtId="0" fontId="29" fillId="37" borderId="162" applyNumberFormat="0" applyFont="0" applyAlignment="0" applyProtection="0"/>
    <xf numFmtId="190" fontId="67" fillId="0" borderId="123" applyNumberFormat="0" applyFill="0" applyAlignment="0" applyProtection="0"/>
    <xf numFmtId="190" fontId="32" fillId="37" borderId="126" applyNumberFormat="0" applyFont="0" applyAlignment="0" applyProtection="0"/>
    <xf numFmtId="0" fontId="255" fillId="1" borderId="157" applyNumberFormat="0" applyFont="0" applyAlignment="0">
      <alignment horizontal="center"/>
    </xf>
    <xf numFmtId="0" fontId="41" fillId="0" borderId="229">
      <alignment horizontal="left" vertical="center"/>
    </xf>
    <xf numFmtId="10" fontId="5" fillId="3" borderId="288" applyNumberFormat="0" applyBorder="0" applyAlignment="0" applyProtection="0"/>
    <xf numFmtId="0" fontId="374" fillId="39" borderId="151" applyNumberFormat="0" applyAlignment="0" applyProtection="0"/>
    <xf numFmtId="10" fontId="5" fillId="3" borderId="168" applyNumberFormat="0" applyBorder="0" applyAlignment="0" applyProtection="0"/>
    <xf numFmtId="0" fontId="4" fillId="3" borderId="174" applyNumberFormat="0" applyFont="0" applyAlignment="0" applyProtection="0"/>
    <xf numFmtId="0" fontId="29" fillId="37" borderId="162" applyNumberFormat="0" applyFont="0" applyAlignment="0" applyProtection="0"/>
    <xf numFmtId="0" fontId="65" fillId="39" borderId="139" applyNumberFormat="0" applyAlignment="0" applyProtection="0"/>
    <xf numFmtId="0" fontId="255" fillId="1" borderId="277" applyNumberFormat="0" applyFont="0" applyAlignment="0">
      <alignment horizontal="center"/>
    </xf>
    <xf numFmtId="0" fontId="67" fillId="0" borderId="117" applyNumberFormat="0" applyFill="0" applyAlignment="0" applyProtection="0"/>
    <xf numFmtId="0" fontId="346" fillId="37" borderId="378" applyNumberFormat="0" applyFont="0" applyAlignment="0" applyProtection="0"/>
    <xf numFmtId="190" fontId="287" fillId="39" borderId="182" applyNumberFormat="0" applyAlignment="0" applyProtection="0"/>
    <xf numFmtId="0" fontId="88" fillId="80" borderId="246" applyNumberFormat="0" applyAlignment="0" applyProtection="0"/>
    <xf numFmtId="0" fontId="368" fillId="40" borderId="146" applyNumberFormat="0" applyAlignment="0" applyProtection="0"/>
    <xf numFmtId="190" fontId="88" fillId="80" borderId="366" applyNumberFormat="0" applyAlignment="0" applyProtection="0"/>
    <xf numFmtId="10" fontId="5" fillId="3" borderId="252" applyNumberFormat="0" applyBorder="0" applyAlignment="0" applyProtection="0"/>
    <xf numFmtId="0" fontId="67" fillId="0" borderId="116" applyNumberFormat="0" applyFill="0" applyAlignment="0" applyProtection="0"/>
    <xf numFmtId="0" fontId="41" fillId="0" borderId="85">
      <alignment horizontal="left" vertical="center"/>
    </xf>
    <xf numFmtId="190" fontId="138" fillId="49" borderId="86" applyNumberFormat="0" applyAlignment="0" applyProtection="0"/>
    <xf numFmtId="0" fontId="41" fillId="0" borderId="217">
      <alignment horizontal="left" vertical="center"/>
    </xf>
    <xf numFmtId="0" fontId="41" fillId="0" borderId="85">
      <alignment horizontal="left" vertical="center"/>
    </xf>
    <xf numFmtId="0" fontId="29" fillId="37" borderId="282" applyNumberFormat="0" applyFont="0" applyAlignment="0" applyProtection="0"/>
    <xf numFmtId="0" fontId="4" fillId="0" borderId="269" applyBorder="0">
      <alignment horizontal="right"/>
    </xf>
    <xf numFmtId="0" fontId="62" fillId="40" borderId="146" applyNumberFormat="0" applyAlignment="0" applyProtection="0"/>
    <xf numFmtId="0" fontId="368" fillId="40" borderId="230" applyNumberFormat="0" applyAlignment="0" applyProtection="0"/>
    <xf numFmtId="0" fontId="88" fillId="80" borderId="114" applyNumberFormat="0" applyAlignment="0" applyProtection="0"/>
    <xf numFmtId="10" fontId="5" fillId="3" borderId="132" applyNumberFormat="0" applyBorder="0" applyAlignment="0" applyProtection="0"/>
    <xf numFmtId="190" fontId="140" fillId="49" borderId="254" applyNumberFormat="0" applyAlignment="0" applyProtection="0"/>
    <xf numFmtId="0" fontId="67" fillId="0" borderId="309" applyNumberFormat="0" applyFill="0" applyAlignment="0" applyProtection="0"/>
    <xf numFmtId="0" fontId="255" fillId="1" borderId="157" applyNumberFormat="0" applyFont="0" applyAlignment="0">
      <alignment horizontal="center"/>
    </xf>
    <xf numFmtId="190" fontId="287" fillId="39" borderId="218" applyNumberFormat="0" applyAlignment="0" applyProtection="0"/>
    <xf numFmtId="190" fontId="67" fillId="0" borderId="231" applyNumberFormat="0" applyFill="0" applyAlignment="0" applyProtection="0"/>
    <xf numFmtId="0" fontId="41" fillId="0" borderId="157">
      <alignment horizontal="left" vertical="center"/>
    </xf>
    <xf numFmtId="0" fontId="65" fillId="49" borderId="103" applyNumberFormat="0" applyAlignment="0" applyProtection="0"/>
    <xf numFmtId="0" fontId="255" fillId="1" borderId="97" applyNumberFormat="0" applyFont="0" applyAlignment="0">
      <alignment horizontal="center"/>
    </xf>
    <xf numFmtId="0" fontId="307" fillId="40" borderId="374" applyNumberFormat="0" applyAlignment="0" applyProtection="0"/>
    <xf numFmtId="0" fontId="88" fillId="80" borderId="150" applyNumberFormat="0" applyAlignment="0" applyProtection="0"/>
    <xf numFmtId="190" fontId="314" fillId="49" borderId="244" applyNumberFormat="0" applyAlignment="0" applyProtection="0"/>
    <xf numFmtId="190" fontId="308" fillId="40" borderId="254" applyNumberFormat="0" applyAlignment="0" applyProtection="0"/>
    <xf numFmtId="190" fontId="61" fillId="49" borderId="232" applyNumberFormat="0" applyAlignment="0" applyProtection="0"/>
    <xf numFmtId="0" fontId="41" fillId="0" borderId="205">
      <alignment horizontal="left" vertical="center"/>
    </xf>
    <xf numFmtId="0" fontId="88" fillId="80" borderId="138" applyNumberFormat="0" applyAlignment="0" applyProtection="0"/>
    <xf numFmtId="0" fontId="29" fillId="37" borderId="294" applyNumberFormat="0" applyFont="0" applyAlignment="0" applyProtection="0"/>
    <xf numFmtId="0" fontId="255" fillId="1" borderId="169" applyNumberFormat="0" applyFont="0" applyAlignment="0">
      <alignment horizontal="center"/>
    </xf>
    <xf numFmtId="190" fontId="88" fillId="80" borderId="162" applyNumberFormat="0" applyAlignment="0" applyProtection="0"/>
    <xf numFmtId="190" fontId="72" fillId="0" borderId="147" applyNumberFormat="0" applyFill="0" applyAlignment="0" applyProtection="0"/>
    <xf numFmtId="0" fontId="347" fillId="0" borderId="165" applyNumberFormat="0" applyFill="0" applyAlignment="0" applyProtection="0"/>
    <xf numFmtId="0" fontId="55" fillId="49" borderId="134" applyNumberFormat="0" applyAlignment="0" applyProtection="0"/>
    <xf numFmtId="0" fontId="255" fillId="1" borderId="241" applyNumberFormat="0" applyFont="0" applyAlignment="0">
      <alignment horizontal="center"/>
    </xf>
    <xf numFmtId="10" fontId="5" fillId="3" borderId="156" applyNumberFormat="0" applyBorder="0" applyAlignment="0" applyProtection="0"/>
    <xf numFmtId="0" fontId="368" fillId="40" borderId="242" applyNumberFormat="0" applyAlignment="0" applyProtection="0"/>
    <xf numFmtId="190" fontId="67" fillId="0" borderId="183" applyNumberFormat="0" applyFill="0" applyAlignment="0" applyProtection="0"/>
    <xf numFmtId="0" fontId="72" fillId="0" borderId="243" applyNumberFormat="0" applyFill="0" applyAlignment="0" applyProtection="0"/>
    <xf numFmtId="190" fontId="286" fillId="49" borderId="374" applyNumberFormat="0" applyAlignment="0" applyProtection="0"/>
    <xf numFmtId="0" fontId="41" fillId="0" borderId="169">
      <alignment horizontal="left" vertical="center"/>
    </xf>
    <xf numFmtId="0" fontId="255" fillId="1" borderId="181" applyNumberFormat="0" applyFont="0" applyAlignment="0">
      <alignment horizontal="center"/>
    </xf>
    <xf numFmtId="0" fontId="374" fillId="52" borderId="319" applyNumberFormat="0" applyAlignment="0" applyProtection="0"/>
    <xf numFmtId="190" fontId="65" fillId="39" borderId="127" applyNumberFormat="0" applyAlignment="0" applyProtection="0"/>
    <xf numFmtId="0" fontId="88" fillId="80" borderId="126" applyNumberFormat="0" applyAlignment="0" applyProtection="0"/>
    <xf numFmtId="0" fontId="41" fillId="0" borderId="157">
      <alignment horizontal="left" vertical="center"/>
    </xf>
    <xf numFmtId="0" fontId="67" fillId="0" borderId="129" applyNumberFormat="0" applyFill="0" applyAlignment="0" applyProtection="0"/>
    <xf numFmtId="190" fontId="88" fillId="80" borderId="174" applyNumberFormat="0" applyAlignment="0" applyProtection="0"/>
    <xf numFmtId="0" fontId="88" fillId="80" borderId="174" applyNumberFormat="0" applyAlignment="0" applyProtection="0"/>
    <xf numFmtId="190" fontId="88" fillId="80" borderId="198" applyNumberFormat="0" applyAlignment="0" applyProtection="0"/>
    <xf numFmtId="0" fontId="41" fillId="0" borderId="169">
      <alignment horizontal="left" vertical="center"/>
    </xf>
    <xf numFmtId="10" fontId="5" fillId="3" borderId="204" applyNumberFormat="0" applyBorder="0" applyAlignment="0" applyProtection="0"/>
    <xf numFmtId="0" fontId="55" fillId="49" borderId="110" applyNumberFormat="0" applyAlignment="0" applyProtection="0"/>
    <xf numFmtId="190" fontId="138" fillId="49" borderId="110" applyNumberFormat="0" applyAlignment="0" applyProtection="0"/>
    <xf numFmtId="0" fontId="29" fillId="37" borderId="318" applyNumberFormat="0" applyFont="0" applyAlignment="0" applyProtection="0"/>
    <xf numFmtId="0" fontId="287" fillId="39" borderId="134" applyNumberFormat="0" applyAlignment="0" applyProtection="0"/>
    <xf numFmtId="190" fontId="65" fillId="39" borderId="139" applyNumberFormat="0" applyAlignment="0" applyProtection="0"/>
    <xf numFmtId="10" fontId="5" fillId="3" borderId="156" applyNumberFormat="0" applyBorder="0" applyAlignment="0" applyProtection="0"/>
    <xf numFmtId="190" fontId="55" fillId="49" borderId="110" applyNumberFormat="0" applyAlignment="0" applyProtection="0"/>
    <xf numFmtId="190" fontId="287" fillId="39" borderId="290" applyNumberFormat="0" applyAlignment="0" applyProtection="0"/>
    <xf numFmtId="190" fontId="67" fillId="0" borderId="303" applyNumberFormat="0" applyFill="0" applyAlignment="0" applyProtection="0"/>
    <xf numFmtId="0" fontId="55" fillId="49" borderId="218" applyNumberFormat="0" applyAlignment="0" applyProtection="0"/>
    <xf numFmtId="0" fontId="88" fillId="80" borderId="162" applyNumberFormat="0" applyAlignment="0" applyProtection="0"/>
    <xf numFmtId="190" fontId="278" fillId="0" borderId="345" applyNumberFormat="0" applyFill="0" applyAlignment="0" applyProtection="0"/>
    <xf numFmtId="0" fontId="88" fillId="80" borderId="234" applyNumberFormat="0" applyAlignment="0" applyProtection="0"/>
    <xf numFmtId="0" fontId="41" fillId="0" borderId="193">
      <alignment horizontal="left" vertical="center"/>
    </xf>
    <xf numFmtId="0" fontId="41" fillId="0" borderId="121">
      <alignment horizontal="left" vertical="center"/>
    </xf>
    <xf numFmtId="10" fontId="5" fillId="3" borderId="144" applyNumberFormat="0" applyBorder="0" applyAlignment="0" applyProtection="0"/>
    <xf numFmtId="190" fontId="67" fillId="0" borderId="183" applyNumberFormat="0" applyFill="0" applyAlignment="0" applyProtection="0"/>
    <xf numFmtId="0" fontId="88" fillId="80" borderId="366" applyNumberFormat="0" applyAlignment="0" applyProtection="0"/>
    <xf numFmtId="0" fontId="374" fillId="52" borderId="151" applyNumberFormat="0" applyAlignment="0" applyProtection="0"/>
    <xf numFmtId="0" fontId="62" fillId="40" borderId="98" applyNumberFormat="0" applyAlignment="0" applyProtection="0"/>
    <xf numFmtId="0" fontId="30" fillId="37" borderId="102" applyNumberFormat="0" applyFont="0" applyAlignment="0" applyProtection="0"/>
    <xf numFmtId="190" fontId="138" fillId="49" borderId="98" applyNumberFormat="0" applyAlignment="0" applyProtection="0"/>
    <xf numFmtId="0" fontId="29" fillId="37" borderId="234" applyNumberFormat="0" applyFont="0" applyAlignment="0" applyProtection="0"/>
    <xf numFmtId="0" fontId="62" fillId="60" borderId="362" applyNumberFormat="0" applyAlignment="0" applyProtection="0"/>
    <xf numFmtId="0" fontId="88" fillId="80" borderId="102" applyNumberFormat="0" applyAlignment="0" applyProtection="0"/>
    <xf numFmtId="0" fontId="41" fillId="0" borderId="97">
      <alignment horizontal="left" vertical="center"/>
    </xf>
    <xf numFmtId="0" fontId="67" fillId="0" borderId="104" applyNumberFormat="0" applyFill="0" applyAlignment="0" applyProtection="0"/>
    <xf numFmtId="190" fontId="279" fillId="0" borderId="105" applyNumberFormat="0" applyFill="0" applyAlignment="0" applyProtection="0"/>
    <xf numFmtId="10" fontId="5" fillId="3" borderId="168" applyNumberFormat="0" applyBorder="0" applyAlignment="0" applyProtection="0"/>
    <xf numFmtId="190" fontId="88" fillId="80" borderId="114" applyNumberFormat="0" applyAlignment="0" applyProtection="0"/>
    <xf numFmtId="190" fontId="308" fillId="40" borderId="122" applyNumberFormat="0" applyAlignment="0" applyProtection="0"/>
    <xf numFmtId="0" fontId="88" fillId="80" borderId="186" applyNumberFormat="0" applyAlignment="0" applyProtection="0"/>
    <xf numFmtId="0" fontId="37" fillId="37" borderId="102" applyNumberFormat="0" applyFont="0" applyAlignment="0" applyProtection="0"/>
    <xf numFmtId="0" fontId="62" fillId="60" borderId="134" applyNumberFormat="0" applyAlignment="0" applyProtection="0"/>
    <xf numFmtId="0" fontId="41" fillId="0" borderId="193">
      <alignment horizontal="left" vertical="center"/>
    </xf>
    <xf numFmtId="190" fontId="241" fillId="49" borderId="331" applyNumberFormat="0" applyAlignment="0" applyProtection="0"/>
    <xf numFmtId="0" fontId="88" fillId="80" borderId="294" applyNumberFormat="0" applyAlignment="0" applyProtection="0"/>
    <xf numFmtId="190" fontId="55" fillId="49" borderId="302" applyNumberFormat="0" applyAlignment="0" applyProtection="0"/>
    <xf numFmtId="190" fontId="135" fillId="37" borderId="174" applyNumberFormat="0" applyFont="0" applyAlignment="0" applyProtection="0"/>
    <xf numFmtId="0" fontId="374" fillId="49" borderId="103" applyNumberFormat="0" applyAlignment="0" applyProtection="0"/>
    <xf numFmtId="0" fontId="65" fillId="39" borderId="139" applyNumberFormat="0" applyAlignment="0" applyProtection="0"/>
    <xf numFmtId="190" fontId="88" fillId="80" borderId="186" applyNumberFormat="0" applyAlignment="0" applyProtection="0"/>
    <xf numFmtId="0" fontId="62" fillId="40" borderId="158" applyNumberFormat="0" applyAlignment="0" applyProtection="0"/>
    <xf numFmtId="190" fontId="88" fillId="80" borderId="126" applyNumberFormat="0" applyAlignment="0" applyProtection="0"/>
    <xf numFmtId="0" fontId="255" fillId="1" borderId="253" applyNumberFormat="0" applyFont="0" applyAlignment="0">
      <alignment horizontal="center"/>
    </xf>
    <xf numFmtId="190" fontId="135" fillId="37" borderId="126" applyNumberFormat="0" applyFont="0" applyAlignment="0" applyProtection="0"/>
    <xf numFmtId="10" fontId="5" fillId="3" borderId="96" applyNumberFormat="0" applyBorder="0" applyAlignment="0" applyProtection="0"/>
    <xf numFmtId="190" fontId="65" fillId="39" borderId="151" applyNumberFormat="0" applyAlignment="0" applyProtection="0"/>
    <xf numFmtId="190" fontId="61" fillId="49" borderId="268" applyNumberFormat="0" applyAlignment="0" applyProtection="0"/>
    <xf numFmtId="190" fontId="241" fillId="49" borderId="115" applyNumberFormat="0" applyAlignment="0" applyProtection="0"/>
    <xf numFmtId="190" fontId="307" fillId="40" borderId="170" applyNumberFormat="0" applyAlignment="0" applyProtection="0"/>
    <xf numFmtId="0" fontId="255" fillId="1" borderId="277" applyNumberFormat="0" applyFont="0" applyAlignment="0">
      <alignment horizontal="center"/>
    </xf>
    <xf numFmtId="0" fontId="65" fillId="39" borderId="247" applyNumberFormat="0" applyAlignment="0" applyProtection="0"/>
    <xf numFmtId="190" fontId="61" fillId="49" borderId="124" applyNumberFormat="0" applyAlignment="0" applyProtection="0"/>
    <xf numFmtId="0" fontId="62" fillId="40" borderId="194" applyNumberFormat="0" applyAlignment="0" applyProtection="0"/>
    <xf numFmtId="0" fontId="88" fillId="80" borderId="126" applyNumberFormat="0" applyAlignment="0" applyProtection="0"/>
    <xf numFmtId="190" fontId="62" fillId="60" borderId="338" applyNumberFormat="0" applyAlignment="0" applyProtection="0"/>
    <xf numFmtId="0" fontId="55" fillId="49" borderId="206" applyNumberFormat="0" applyAlignment="0" applyProtection="0"/>
    <xf numFmtId="190" fontId="88" fillId="80" borderId="150" applyNumberFormat="0" applyAlignment="0" applyProtection="0"/>
    <xf numFmtId="0" fontId="255" fillId="1" borderId="205" applyNumberFormat="0" applyFont="0" applyAlignment="0">
      <alignment horizontal="center"/>
    </xf>
    <xf numFmtId="0" fontId="65" fillId="49" borderId="151" applyNumberFormat="0" applyAlignment="0" applyProtection="0"/>
    <xf numFmtId="0" fontId="67" fillId="0" borderId="393" applyNumberFormat="0" applyFill="0" applyAlignment="0" applyProtection="0"/>
    <xf numFmtId="190" fontId="307" fillId="40" borderId="146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307" fillId="40" borderId="122" applyNumberFormat="0" applyAlignment="0" applyProtection="0"/>
    <xf numFmtId="190" fontId="88" fillId="80" borderId="342" applyNumberFormat="0" applyAlignment="0" applyProtection="0"/>
    <xf numFmtId="0" fontId="358" fillId="49" borderId="122" applyNumberFormat="0" applyAlignment="0" applyProtection="0"/>
    <xf numFmtId="0" fontId="88" fillId="80" borderId="270" applyNumberFormat="0" applyAlignment="0" applyProtection="0"/>
    <xf numFmtId="10" fontId="5" fillId="3" borderId="204" applyNumberFormat="0" applyBorder="0" applyAlignment="0" applyProtection="0"/>
    <xf numFmtId="0" fontId="287" fillId="39" borderId="110" applyNumberFormat="0" applyAlignment="0" applyProtection="0"/>
    <xf numFmtId="0" fontId="347" fillId="0" borderId="116" applyNumberFormat="0" applyFill="0" applyAlignment="0" applyProtection="0"/>
    <xf numFmtId="0" fontId="374" fillId="39" borderId="115" applyNumberFormat="0" applyAlignment="0" applyProtection="0"/>
    <xf numFmtId="0" fontId="347" fillId="0" borderId="273" applyNumberFormat="0" applyFill="0" applyAlignment="0" applyProtection="0"/>
    <xf numFmtId="0" fontId="41" fillId="0" borderId="169">
      <alignment horizontal="left" vertical="center"/>
    </xf>
    <xf numFmtId="0" fontId="32" fillId="37" borderId="138" applyNumberFormat="0" applyFont="0" applyAlignment="0" applyProtection="0"/>
    <xf numFmtId="10" fontId="5" fillId="3" borderId="276" applyNumberFormat="0" applyBorder="0" applyAlignment="0" applyProtection="0"/>
    <xf numFmtId="0" fontId="41" fillId="0" borderId="169">
      <alignment horizontal="left" vertical="center"/>
    </xf>
    <xf numFmtId="190" fontId="88" fillId="80" borderId="306" applyNumberFormat="0" applyAlignment="0" applyProtection="0"/>
    <xf numFmtId="0" fontId="255" fillId="1" borderId="169" applyNumberFormat="0" applyFont="0" applyAlignment="0">
      <alignment horizontal="center"/>
    </xf>
    <xf numFmtId="0" fontId="55" fillId="49" borderId="122" applyNumberFormat="0" applyAlignment="0" applyProtection="0"/>
    <xf numFmtId="190" fontId="88" fillId="80" borderId="114" applyNumberFormat="0" applyAlignment="0" applyProtection="0"/>
    <xf numFmtId="0" fontId="287" fillId="39" borderId="110" applyNumberFormat="0" applyAlignment="0" applyProtection="0"/>
    <xf numFmtId="0" fontId="55" fillId="49" borderId="110" applyNumberFormat="0" applyAlignment="0" applyProtection="0"/>
    <xf numFmtId="190" fontId="308" fillId="40" borderId="110" applyNumberFormat="0" applyAlignment="0" applyProtection="0"/>
    <xf numFmtId="190" fontId="135" fillId="37" borderId="114" applyNumberFormat="0" applyFont="0" applyAlignment="0" applyProtection="0"/>
    <xf numFmtId="0" fontId="32" fillId="37" borderId="114" applyNumberFormat="0" applyFont="0" applyAlignment="0" applyProtection="0"/>
    <xf numFmtId="190" fontId="314" fillId="49" borderId="112" applyNumberFormat="0" applyAlignment="0" applyProtection="0"/>
    <xf numFmtId="190" fontId="243" fillId="49" borderId="391" applyNumberFormat="0" applyAlignment="0" applyProtection="0"/>
    <xf numFmtId="0" fontId="41" fillId="0" borderId="109">
      <alignment horizontal="left" vertical="center"/>
    </xf>
    <xf numFmtId="190" fontId="65" fillId="49" borderId="115" applyNumberFormat="0" applyAlignment="0" applyProtection="0"/>
    <xf numFmtId="0" fontId="41" fillId="0" borderId="169">
      <alignment horizontal="left" vertical="center"/>
    </xf>
    <xf numFmtId="190" fontId="140" fillId="49" borderId="110" applyNumberFormat="0" applyAlignment="0" applyProtection="0"/>
    <xf numFmtId="190" fontId="65" fillId="49" borderId="271" applyNumberFormat="0" applyAlignment="0" applyProtection="0"/>
    <xf numFmtId="0" fontId="88" fillId="80" borderId="390" applyNumberFormat="0" applyAlignment="0" applyProtection="0"/>
    <xf numFmtId="0" fontId="55" fillId="49" borderId="230" applyNumberFormat="0" applyAlignment="0" applyProtection="0"/>
    <xf numFmtId="10" fontId="5" fillId="3" borderId="108" applyNumberFormat="0" applyBorder="0" applyAlignment="0" applyProtection="0"/>
    <xf numFmtId="0" fontId="41" fillId="0" borderId="121">
      <alignment horizontal="left" vertical="center"/>
    </xf>
    <xf numFmtId="0" fontId="155" fillId="81" borderId="239"/>
    <xf numFmtId="0" fontId="88" fillId="80" borderId="342" applyNumberFormat="0" applyAlignment="0" applyProtection="0"/>
    <xf numFmtId="190" fontId="65" fillId="39" borderId="127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90" fontId="88" fillId="80" borderId="222" applyNumberFormat="0" applyAlignment="0" applyProtection="0"/>
    <xf numFmtId="190" fontId="67" fillId="0" borderId="231" applyNumberFormat="0" applyFill="0" applyAlignment="0" applyProtection="0"/>
    <xf numFmtId="0" fontId="55" fillId="49" borderId="170" applyNumberFormat="0" applyAlignment="0" applyProtection="0"/>
    <xf numFmtId="10" fontId="5" fillId="3" borderId="108" applyNumberFormat="0" applyBorder="0" applyAlignment="0" applyProtection="0"/>
    <xf numFmtId="10" fontId="5" fillId="3" borderId="132" applyNumberFormat="0" applyBorder="0" applyAlignment="0" applyProtection="0"/>
    <xf numFmtId="10" fontId="5" fillId="3" borderId="168" applyNumberFormat="0" applyBorder="0" applyAlignment="0" applyProtection="0"/>
    <xf numFmtId="10" fontId="5" fillId="3" borderId="108" applyNumberFormat="0" applyBorder="0" applyAlignment="0" applyProtection="0"/>
    <xf numFmtId="0" fontId="41" fillId="0" borderId="289">
      <alignment horizontal="left" vertical="center"/>
    </xf>
    <xf numFmtId="10" fontId="5" fillId="3" borderId="204" applyNumberFormat="0" applyBorder="0" applyAlignment="0" applyProtection="0"/>
    <xf numFmtId="0" fontId="62" fillId="40" borderId="134" applyNumberFormat="0" applyAlignment="0" applyProtection="0"/>
    <xf numFmtId="0" fontId="41" fillId="0" borderId="265">
      <alignment horizontal="left" vertical="center"/>
    </xf>
    <xf numFmtId="0" fontId="41" fillId="0" borderId="217">
      <alignment horizontal="left" vertical="center"/>
    </xf>
    <xf numFmtId="190" fontId="88" fillId="80" borderId="318" applyNumberFormat="0" applyAlignment="0" applyProtection="0"/>
    <xf numFmtId="0" fontId="55" fillId="49" borderId="374" applyNumberFormat="0" applyAlignment="0" applyProtection="0"/>
    <xf numFmtId="190" fontId="138" fillId="49" borderId="134" applyNumberFormat="0" applyAlignment="0" applyProtection="0"/>
    <xf numFmtId="190" fontId="62" fillId="60" borderId="134" applyNumberFormat="0" applyAlignment="0" applyProtection="0"/>
    <xf numFmtId="190" fontId="72" fillId="0" borderId="207" applyNumberFormat="0" applyFill="0" applyAlignment="0" applyProtection="0"/>
    <xf numFmtId="0" fontId="65" fillId="39" borderId="175" applyNumberFormat="0" applyAlignment="0" applyProtection="0"/>
    <xf numFmtId="0" fontId="88" fillId="80" borderId="390" applyNumberFormat="0" applyAlignment="0" applyProtection="0"/>
    <xf numFmtId="0" fontId="67" fillId="0" borderId="368" applyNumberFormat="0" applyFill="0" applyAlignment="0" applyProtection="0"/>
    <xf numFmtId="190" fontId="88" fillId="80" borderId="282" applyNumberFormat="0" applyAlignment="0" applyProtection="0"/>
    <xf numFmtId="0" fontId="255" fillId="1" borderId="277" applyNumberFormat="0" applyFont="0" applyAlignment="0">
      <alignment horizontal="center"/>
    </xf>
    <xf numFmtId="0" fontId="29" fillId="37" borderId="282" applyNumberFormat="0" applyFont="0" applyAlignment="0" applyProtection="0"/>
    <xf numFmtId="190" fontId="67" fillId="0" borderId="351" applyNumberFormat="0" applyFill="0" applyAlignment="0" applyProtection="0"/>
    <xf numFmtId="0" fontId="67" fillId="0" borderId="333" applyNumberFormat="0" applyFill="0" applyAlignment="0" applyProtection="0"/>
    <xf numFmtId="0" fontId="88" fillId="80" borderId="318" applyNumberFormat="0" applyAlignment="0" applyProtection="0"/>
    <xf numFmtId="190" fontId="55" fillId="49" borderId="146" applyNumberFormat="0" applyAlignment="0" applyProtection="0"/>
    <xf numFmtId="0" fontId="65" fillId="49" borderId="343" applyNumberFormat="0" applyAlignment="0" applyProtection="0"/>
    <xf numFmtId="190" fontId="65" fillId="39" borderId="163" applyNumberFormat="0" applyAlignment="0" applyProtection="0"/>
    <xf numFmtId="190" fontId="135" fillId="37" borderId="150" applyNumberFormat="0" applyFont="0" applyAlignment="0" applyProtection="0"/>
    <xf numFmtId="0" fontId="255" fillId="1" borderId="289" applyNumberFormat="0" applyFont="0" applyAlignment="0">
      <alignment horizontal="center"/>
    </xf>
    <xf numFmtId="0" fontId="41" fillId="0" borderId="373">
      <alignment horizontal="left" vertical="center"/>
    </xf>
    <xf numFmtId="0" fontId="67" fillId="0" borderId="357" applyNumberFormat="0" applyFill="0" applyAlignment="0" applyProtection="0"/>
    <xf numFmtId="0" fontId="155" fillId="81" borderId="251"/>
    <xf numFmtId="0" fontId="88" fillId="80" borderId="174" applyNumberFormat="0" applyAlignment="0" applyProtection="0"/>
    <xf numFmtId="190" fontId="314" fillId="49" borderId="196" applyNumberFormat="0" applyAlignment="0" applyProtection="0"/>
    <xf numFmtId="0" fontId="67" fillId="0" borderId="237" applyNumberFormat="0" applyFill="0" applyAlignment="0" applyProtection="0"/>
    <xf numFmtId="190" fontId="67" fillId="0" borderId="159" applyNumberFormat="0" applyFill="0" applyAlignment="0" applyProtection="0"/>
    <xf numFmtId="190" fontId="88" fillId="80" borderId="174" applyNumberFormat="0" applyAlignment="0" applyProtection="0"/>
    <xf numFmtId="0" fontId="4" fillId="0" borderId="269" applyBorder="0">
      <alignment horizontal="right"/>
    </xf>
    <xf numFmtId="190" fontId="308" fillId="40" borderId="122" applyNumberFormat="0" applyAlignment="0" applyProtection="0"/>
    <xf numFmtId="190" fontId="140" fillId="49" borderId="290" applyNumberFormat="0" applyAlignment="0" applyProtection="0"/>
    <xf numFmtId="190" fontId="88" fillId="80" borderId="366" applyNumberFormat="0" applyAlignment="0" applyProtection="0"/>
    <xf numFmtId="0" fontId="4" fillId="37" borderId="150" applyNumberFormat="0" applyFont="0" applyAlignment="0" applyProtection="0"/>
    <xf numFmtId="190" fontId="135" fillId="37" borderId="126" applyNumberFormat="0" applyFont="0" applyAlignment="0" applyProtection="0"/>
    <xf numFmtId="0" fontId="4" fillId="0" borderId="125" applyBorder="0">
      <alignment horizontal="right"/>
    </xf>
    <xf numFmtId="10" fontId="5" fillId="3" borderId="180" applyNumberFormat="0" applyBorder="0" applyAlignment="0" applyProtection="0"/>
    <xf numFmtId="190" fontId="37" fillId="37" borderId="210" applyNumberFormat="0" applyFont="0" applyAlignment="0" applyProtection="0"/>
    <xf numFmtId="0" fontId="41" fillId="0" borderId="229">
      <alignment horizontal="left" vertical="center"/>
    </xf>
    <xf numFmtId="10" fontId="5" fillId="3" borderId="336" applyNumberFormat="0" applyBorder="0" applyAlignment="0" applyProtection="0"/>
    <xf numFmtId="190" fontId="286" fillId="49" borderId="134" applyNumberFormat="0" applyAlignment="0" applyProtection="0"/>
    <xf numFmtId="0" fontId="155" fillId="52" borderId="130"/>
    <xf numFmtId="190" fontId="67" fillId="0" borderId="189" applyNumberFormat="0" applyFill="0" applyAlignment="0" applyProtection="0"/>
    <xf numFmtId="10" fontId="5" fillId="3" borderId="180" applyNumberFormat="0" applyBorder="0" applyAlignment="0" applyProtection="0"/>
    <xf numFmtId="0" fontId="255" fillId="1" borderId="325" applyNumberFormat="0" applyFont="0" applyAlignment="0">
      <alignment horizontal="center"/>
    </xf>
    <xf numFmtId="0" fontId="62" fillId="40" borderId="266" applyNumberFormat="0" applyAlignment="0" applyProtection="0"/>
    <xf numFmtId="10" fontId="5" fillId="3" borderId="204" applyNumberFormat="0" applyBorder="0" applyAlignment="0" applyProtection="0"/>
    <xf numFmtId="190" fontId="138" fillId="49" borderId="158" applyNumberFormat="0" applyAlignment="0" applyProtection="0"/>
    <xf numFmtId="10" fontId="5" fillId="3" borderId="264" applyNumberFormat="0" applyBorder="0" applyAlignment="0" applyProtection="0"/>
    <xf numFmtId="0" fontId="65" fillId="39" borderId="247" applyNumberFormat="0" applyAlignment="0" applyProtection="0"/>
    <xf numFmtId="190" fontId="88" fillId="80" borderId="234" applyNumberFormat="0" applyAlignment="0" applyProtection="0"/>
    <xf numFmtId="190" fontId="88" fillId="80" borderId="150" applyNumberFormat="0" applyAlignment="0" applyProtection="0"/>
    <xf numFmtId="0" fontId="29" fillId="37" borderId="186" applyNumberFormat="0" applyFont="0" applyAlignment="0" applyProtection="0"/>
    <xf numFmtId="0" fontId="62" fillId="40" borderId="182" applyNumberFormat="0" applyAlignment="0" applyProtection="0"/>
    <xf numFmtId="0" fontId="41" fillId="0" borderId="277">
      <alignment horizontal="left" vertical="center"/>
    </xf>
    <xf numFmtId="0" fontId="255" fillId="1" borderId="301" applyNumberFormat="0" applyFont="0" applyAlignment="0">
      <alignment horizontal="center"/>
    </xf>
    <xf numFmtId="190" fontId="80" fillId="0" borderId="224" applyNumberFormat="0" applyFill="0" applyAlignment="0" applyProtection="0"/>
    <xf numFmtId="10" fontId="5" fillId="3" borderId="264" applyNumberFormat="0" applyBorder="0" applyAlignment="0" applyProtection="0"/>
    <xf numFmtId="0" fontId="62" fillId="40" borderId="242" applyNumberFormat="0" applyAlignment="0" applyProtection="0"/>
    <xf numFmtId="0" fontId="255" fillId="1" borderId="181" applyNumberFormat="0" applyFont="0" applyAlignment="0">
      <alignment horizontal="center"/>
    </xf>
    <xf numFmtId="10" fontId="5" fillId="3" borderId="336" applyNumberFormat="0" applyBorder="0" applyAlignment="0" applyProtection="0"/>
    <xf numFmtId="0" fontId="88" fillId="80" borderId="342" applyNumberFormat="0" applyAlignment="0" applyProtection="0"/>
    <xf numFmtId="10" fontId="5" fillId="3" borderId="276" applyNumberFormat="0" applyBorder="0" applyAlignment="0" applyProtection="0"/>
    <xf numFmtId="0" fontId="88" fillId="80" borderId="198" applyNumberFormat="0" applyAlignment="0" applyProtection="0"/>
    <xf numFmtId="190" fontId="287" fillId="39" borderId="266" applyNumberFormat="0" applyAlignment="0" applyProtection="0"/>
    <xf numFmtId="0" fontId="368" fillId="60" borderId="362" applyNumberFormat="0" applyAlignment="0" applyProtection="0"/>
    <xf numFmtId="0" fontId="62" fillId="40" borderId="158" applyNumberFormat="0" applyAlignment="0" applyProtection="0"/>
    <xf numFmtId="10" fontId="5" fillId="3" borderId="204" applyNumberFormat="0" applyBorder="0" applyAlignment="0" applyProtection="0"/>
    <xf numFmtId="190" fontId="138" fillId="49" borderId="182" applyNumberFormat="0" applyAlignment="0" applyProtection="0"/>
    <xf numFmtId="0" fontId="65" fillId="49" borderId="199" applyNumberFormat="0" applyAlignment="0" applyProtection="0"/>
    <xf numFmtId="10" fontId="5" fillId="3" borderId="276" applyNumberFormat="0" applyBorder="0" applyAlignment="0" applyProtection="0"/>
    <xf numFmtId="0" fontId="255" fillId="1" borderId="193" applyNumberFormat="0" applyFont="0" applyAlignment="0">
      <alignment horizontal="center"/>
    </xf>
    <xf numFmtId="0" fontId="255" fillId="1" borderId="157" applyNumberFormat="0" applyFont="0" applyAlignment="0">
      <alignment horizontal="center"/>
    </xf>
    <xf numFmtId="0" fontId="255" fillId="1" borderId="229" applyNumberFormat="0" applyFont="0" applyAlignment="0">
      <alignment horizontal="center"/>
    </xf>
    <xf numFmtId="0" fontId="255" fillId="1" borderId="145" applyNumberFormat="0" applyFont="0" applyAlignment="0">
      <alignment horizontal="center"/>
    </xf>
    <xf numFmtId="0" fontId="55" fillId="49" borderId="230" applyNumberFormat="0" applyAlignment="0" applyProtection="0"/>
    <xf numFmtId="0" fontId="67" fillId="0" borderId="345" applyNumberFormat="0" applyFill="0" applyAlignment="0" applyProtection="0"/>
    <xf numFmtId="190" fontId="241" fillId="49" borderId="283" applyNumberFormat="0" applyAlignment="0" applyProtection="0"/>
    <xf numFmtId="0" fontId="41" fillId="0" borderId="193">
      <alignment horizontal="left" vertical="center"/>
    </xf>
    <xf numFmtId="0" fontId="88" fillId="80" borderId="186" applyNumberFormat="0" applyAlignment="0" applyProtection="0"/>
    <xf numFmtId="0" fontId="4" fillId="0" borderId="197" applyBorder="0">
      <alignment horizontal="right"/>
    </xf>
    <xf numFmtId="0" fontId="65" fillId="39" borderId="199" applyNumberFormat="0" applyAlignment="0" applyProtection="0"/>
    <xf numFmtId="10" fontId="5" fillId="3" borderId="228" applyNumberFormat="0" applyBorder="0" applyAlignment="0" applyProtection="0"/>
    <xf numFmtId="10" fontId="5" fillId="3" borderId="264" applyNumberFormat="0" applyBorder="0" applyAlignment="0" applyProtection="0"/>
    <xf numFmtId="0" fontId="255" fillId="1" borderId="217" applyNumberFormat="0" applyFont="0" applyAlignment="0">
      <alignment horizontal="center"/>
    </xf>
    <xf numFmtId="0" fontId="55" fillId="49" borderId="230" applyNumberFormat="0" applyAlignment="0" applyProtection="0"/>
    <xf numFmtId="0" fontId="255" fillId="1" borderId="193" applyNumberFormat="0" applyFont="0" applyAlignment="0">
      <alignment horizontal="center"/>
    </xf>
    <xf numFmtId="0" fontId="72" fillId="0" borderId="183" applyNumberFormat="0" applyFill="0" applyAlignment="0" applyProtection="0"/>
    <xf numFmtId="0" fontId="88" fillId="80" borderId="186" applyNumberFormat="0" applyAlignment="0" applyProtection="0"/>
    <xf numFmtId="10" fontId="5" fillId="3" borderId="348" applyNumberFormat="0" applyBorder="0" applyAlignment="0" applyProtection="0"/>
    <xf numFmtId="0" fontId="41" fillId="0" borderId="121">
      <alignment horizontal="left" vertical="center"/>
    </xf>
    <xf numFmtId="0" fontId="62" fillId="60" borderId="134" applyNumberFormat="0" applyAlignment="0" applyProtection="0"/>
    <xf numFmtId="0" fontId="88" fillId="80" borderId="258" applyNumberFormat="0" applyAlignment="0" applyProtection="0"/>
    <xf numFmtId="190" fontId="88" fillId="80" borderId="126" applyNumberFormat="0" applyAlignment="0" applyProtection="0"/>
    <xf numFmtId="10" fontId="5" fillId="3" borderId="252" applyNumberFormat="0" applyBorder="0" applyAlignment="0" applyProtection="0"/>
    <xf numFmtId="10" fontId="5" fillId="3" borderId="120" applyNumberFormat="0" applyBorder="0" applyAlignment="0" applyProtection="0"/>
    <xf numFmtId="190" fontId="37" fillId="37" borderId="318" applyNumberFormat="0" applyFont="0" applyAlignment="0" applyProtection="0"/>
    <xf numFmtId="10" fontId="5" fillId="3" borderId="240" applyNumberFormat="0" applyBorder="0" applyAlignment="0" applyProtection="0"/>
    <xf numFmtId="0" fontId="67" fillId="0" borderId="248" applyNumberFormat="0" applyFill="0" applyAlignment="0" applyProtection="0"/>
    <xf numFmtId="190" fontId="88" fillId="80" borderId="126" applyNumberFormat="0" applyAlignment="0" applyProtection="0"/>
    <xf numFmtId="10" fontId="5" fillId="3" borderId="144" applyNumberFormat="0" applyBorder="0" applyAlignment="0" applyProtection="0"/>
    <xf numFmtId="10" fontId="5" fillId="3" borderId="180" applyNumberFormat="0" applyBorder="0" applyAlignment="0" applyProtection="0"/>
    <xf numFmtId="10" fontId="5" fillId="3" borderId="144" applyNumberFormat="0" applyBorder="0" applyAlignment="0" applyProtection="0"/>
    <xf numFmtId="190" fontId="88" fillId="80" borderId="258" applyNumberFormat="0" applyAlignment="0" applyProtection="0"/>
    <xf numFmtId="0" fontId="62" fillId="40" borderId="266" applyNumberFormat="0" applyAlignment="0" applyProtection="0"/>
    <xf numFmtId="0" fontId="368" fillId="82" borderId="194" applyNumberFormat="0" applyAlignment="0" applyProtection="0"/>
    <xf numFmtId="190" fontId="62" fillId="60" borderId="206" applyNumberFormat="0" applyAlignment="0" applyProtection="0"/>
    <xf numFmtId="0" fontId="346" fillId="37" borderId="174" applyNumberFormat="0" applyFont="0" applyAlignment="0" applyProtection="0"/>
    <xf numFmtId="190" fontId="307" fillId="40" borderId="194" applyNumberFormat="0" applyAlignment="0" applyProtection="0"/>
    <xf numFmtId="190" fontId="138" fillId="49" borderId="110" applyNumberFormat="0" applyAlignment="0" applyProtection="0"/>
    <xf numFmtId="190" fontId="88" fillId="80" borderId="126" applyNumberFormat="0" applyAlignment="0" applyProtection="0"/>
    <xf numFmtId="0" fontId="354" fillId="0" borderId="164" applyNumberFormat="0" applyFill="0" applyAlignment="0" applyProtection="0"/>
    <xf numFmtId="0" fontId="62" fillId="40" borderId="110" applyNumberFormat="0" applyAlignment="0" applyProtection="0"/>
    <xf numFmtId="10" fontId="5" fillId="3" borderId="168" applyNumberFormat="0" applyBorder="0" applyAlignment="0" applyProtection="0"/>
    <xf numFmtId="0" fontId="41" fillId="0" borderId="253">
      <alignment horizontal="left" vertical="center"/>
    </xf>
    <xf numFmtId="0" fontId="374" fillId="52" borderId="163" applyNumberFormat="0" applyAlignment="0" applyProtection="0"/>
    <xf numFmtId="0" fontId="30" fillId="37" borderId="114" applyNumberFormat="0" applyFont="0" applyAlignment="0" applyProtection="0"/>
    <xf numFmtId="0" fontId="67" fillId="0" borderId="380" applyNumberFormat="0" applyFill="0" applyAlignment="0" applyProtection="0"/>
    <xf numFmtId="0" fontId="41" fillId="0" borderId="253">
      <alignment horizontal="left" vertical="center"/>
    </xf>
    <xf numFmtId="190" fontId="67" fillId="0" borderId="195" applyNumberFormat="0" applyFill="0" applyAlignment="0" applyProtection="0"/>
    <xf numFmtId="0" fontId="287" fillId="39" borderId="146" applyNumberFormat="0" applyAlignment="0" applyProtection="0"/>
    <xf numFmtId="190" fontId="62" fillId="60" borderId="98" applyNumberFormat="0" applyAlignment="0" applyProtection="0"/>
    <xf numFmtId="0" fontId="379" fillId="39" borderId="326" applyNumberFormat="0" applyAlignment="0" applyProtection="0"/>
    <xf numFmtId="0" fontId="62" fillId="40" borderId="134" applyNumberFormat="0" applyAlignment="0" applyProtection="0"/>
    <xf numFmtId="190" fontId="286" fillId="49" borderId="122" applyNumberFormat="0" applyAlignment="0" applyProtection="0"/>
    <xf numFmtId="0" fontId="41" fillId="0" borderId="97">
      <alignment horizontal="left" vertical="center"/>
    </xf>
    <xf numFmtId="0" fontId="55" fillId="49" borderId="314" applyNumberFormat="0" applyAlignment="0" applyProtection="0"/>
    <xf numFmtId="0" fontId="255" fillId="1" borderId="289" applyNumberFormat="0" applyFont="0" applyAlignment="0">
      <alignment horizontal="center"/>
    </xf>
    <xf numFmtId="0" fontId="374" fillId="52" borderId="91" applyNumberFormat="0" applyAlignment="0" applyProtection="0"/>
    <xf numFmtId="0" fontId="41" fillId="0" borderId="133">
      <alignment horizontal="left" vertical="center"/>
    </xf>
    <xf numFmtId="0" fontId="314" fillId="49" borderId="208" applyNumberFormat="0" applyAlignment="0" applyProtection="0"/>
    <xf numFmtId="0" fontId="62" fillId="40" borderId="86" applyNumberFormat="0" applyAlignment="0" applyProtection="0"/>
    <xf numFmtId="10" fontId="5" fillId="3" borderId="252" applyNumberFormat="0" applyBorder="0" applyAlignment="0" applyProtection="0"/>
    <xf numFmtId="0" fontId="41" fillId="0" borderId="265">
      <alignment horizontal="left" vertical="center"/>
    </xf>
    <xf numFmtId="0" fontId="29" fillId="37" borderId="222" applyNumberFormat="0" applyFont="0" applyAlignment="0" applyProtection="0"/>
    <xf numFmtId="190" fontId="138" fillId="49" borderId="98" applyNumberFormat="0" applyAlignment="0" applyProtection="0"/>
    <xf numFmtId="190" fontId="88" fillId="80" borderId="162" applyNumberFormat="0" applyAlignment="0" applyProtection="0"/>
    <xf numFmtId="190" fontId="88" fillId="80" borderId="258" applyNumberFormat="0" applyAlignment="0" applyProtection="0"/>
    <xf numFmtId="190" fontId="286" fillId="49" borderId="278" applyNumberFormat="0" applyAlignment="0" applyProtection="0"/>
    <xf numFmtId="0" fontId="55" fillId="49" borderId="182" applyNumberFormat="0" applyAlignment="0" applyProtection="0"/>
    <xf numFmtId="0" fontId="29" fillId="37" borderId="330" applyNumberFormat="0" applyFont="0" applyAlignment="0" applyProtection="0"/>
    <xf numFmtId="10" fontId="5" fillId="3" borderId="360" applyNumberFormat="0" applyBorder="0" applyAlignment="0" applyProtection="0"/>
    <xf numFmtId="0" fontId="88" fillId="80" borderId="330" applyNumberFormat="0" applyAlignment="0" applyProtection="0"/>
    <xf numFmtId="190" fontId="307" fillId="40" borderId="158" applyNumberFormat="0" applyAlignment="0" applyProtection="0"/>
    <xf numFmtId="10" fontId="5" fillId="3" borderId="108" applyNumberFormat="0" applyBorder="0" applyAlignment="0" applyProtection="0"/>
    <xf numFmtId="0" fontId="62" fillId="60" borderId="266" applyNumberFormat="0" applyAlignment="0" applyProtection="0"/>
    <xf numFmtId="0" fontId="255" fillId="1" borderId="289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190" fontId="88" fillId="80" borderId="150" applyNumberFormat="0" applyAlignment="0" applyProtection="0"/>
    <xf numFmtId="10" fontId="5" fillId="3" borderId="240" applyNumberFormat="0" applyBorder="0" applyAlignment="0" applyProtection="0"/>
    <xf numFmtId="0" fontId="287" fillId="39" borderId="218" applyNumberFormat="0" applyAlignment="0" applyProtection="0"/>
    <xf numFmtId="0" fontId="4" fillId="0" borderId="233" applyBorder="0">
      <alignment horizontal="right"/>
    </xf>
    <xf numFmtId="0" fontId="29" fillId="37" borderId="114" applyNumberFormat="0" applyFont="0" applyAlignment="0" applyProtection="0"/>
    <xf numFmtId="0" fontId="29" fillId="37" borderId="174" applyNumberFormat="0" applyFont="0" applyAlignment="0" applyProtection="0"/>
    <xf numFmtId="0" fontId="65" fillId="39" borderId="391" applyNumberFormat="0" applyAlignment="0" applyProtection="0"/>
    <xf numFmtId="0" fontId="65" fillId="39" borderId="331" applyNumberFormat="0" applyAlignment="0" applyProtection="0"/>
    <xf numFmtId="10" fontId="5" fillId="3" borderId="132" applyNumberFormat="0" applyBorder="0" applyAlignment="0" applyProtection="0"/>
    <xf numFmtId="0" fontId="62" fillId="60" borderId="194" applyNumberFormat="0" applyAlignment="0" applyProtection="0"/>
    <xf numFmtId="190" fontId="88" fillId="80" borderId="138" applyNumberFormat="0" applyAlignment="0" applyProtection="0"/>
    <xf numFmtId="190" fontId="135" fillId="37" borderId="234" applyNumberFormat="0" applyFont="0" applyAlignment="0" applyProtection="0"/>
    <xf numFmtId="0" fontId="88" fillId="80" borderId="390" applyNumberFormat="0" applyAlignment="0" applyProtection="0"/>
    <xf numFmtId="0" fontId="41" fillId="0" borderId="169">
      <alignment horizontal="left" vertical="center"/>
    </xf>
    <xf numFmtId="10" fontId="5" fillId="3" borderId="252" applyNumberFormat="0" applyBorder="0" applyAlignment="0" applyProtection="0"/>
    <xf numFmtId="190" fontId="88" fillId="80" borderId="150" applyNumberFormat="0" applyAlignment="0" applyProtection="0"/>
    <xf numFmtId="0" fontId="4" fillId="0" borderId="221" applyBorder="0">
      <alignment horizontal="right"/>
    </xf>
    <xf numFmtId="10" fontId="5" fillId="3" borderId="120" applyNumberFormat="0" applyBorder="0" applyAlignment="0" applyProtection="0"/>
    <xf numFmtId="0" fontId="41" fillId="0" borderId="169">
      <alignment horizontal="left" vertical="center"/>
    </xf>
    <xf numFmtId="190" fontId="285" fillId="49" borderId="134" applyNumberFormat="0" applyAlignment="0" applyProtection="0"/>
    <xf numFmtId="190" fontId="243" fillId="49" borderId="127" applyNumberFormat="0" applyAlignment="0" applyProtection="0"/>
    <xf numFmtId="0" fontId="41" fillId="0" borderId="277">
      <alignment horizontal="left" vertical="center"/>
    </xf>
    <xf numFmtId="190" fontId="88" fillId="80" borderId="126" applyNumberFormat="0" applyAlignment="0" applyProtection="0"/>
    <xf numFmtId="10" fontId="5" fillId="3" borderId="132" applyNumberFormat="0" applyBorder="0" applyAlignment="0" applyProtection="0"/>
    <xf numFmtId="190" fontId="88" fillId="80" borderId="210" applyNumberFormat="0" applyAlignment="0" applyProtection="0"/>
    <xf numFmtId="190" fontId="286" fillId="49" borderId="266" applyNumberFormat="0" applyAlignment="0" applyProtection="0"/>
    <xf numFmtId="0" fontId="358" fillId="49" borderId="386" applyNumberFormat="0" applyAlignment="0" applyProtection="0"/>
    <xf numFmtId="190" fontId="62" fillId="39" borderId="386" applyNumberFormat="0" applyAlignment="0" applyProtection="0"/>
    <xf numFmtId="190" fontId="88" fillId="80" borderId="330" applyNumberFormat="0" applyAlignment="0" applyProtection="0"/>
    <xf numFmtId="10" fontId="5" fillId="3" borderId="120" applyNumberFormat="0" applyBorder="0" applyAlignment="0" applyProtection="0"/>
    <xf numFmtId="0" fontId="255" fillId="1" borderId="277" applyNumberFormat="0" applyFont="0" applyAlignment="0">
      <alignment horizontal="center"/>
    </xf>
    <xf numFmtId="190" fontId="65" fillId="49" borderId="319" applyNumberFormat="0" applyAlignment="0" applyProtection="0"/>
    <xf numFmtId="10" fontId="5" fillId="3" borderId="300" applyNumberFormat="0" applyBorder="0" applyAlignment="0" applyProtection="0"/>
    <xf numFmtId="10" fontId="5" fillId="3" borderId="288" applyNumberFormat="0" applyBorder="0" applyAlignment="0" applyProtection="0"/>
    <xf numFmtId="0" fontId="62" fillId="40" borderId="278" applyNumberFormat="0" applyAlignment="0" applyProtection="0"/>
    <xf numFmtId="0" fontId="62" fillId="60" borderId="314" applyNumberFormat="0" applyAlignment="0" applyProtection="0"/>
    <xf numFmtId="0" fontId="62" fillId="60" borderId="266" applyNumberFormat="0" applyAlignment="0" applyProtection="0"/>
    <xf numFmtId="190" fontId="88" fillId="80" borderId="258" applyNumberFormat="0" applyAlignment="0" applyProtection="0"/>
    <xf numFmtId="190" fontId="67" fillId="0" borderId="165" applyNumberFormat="0" applyFill="0" applyAlignment="0" applyProtection="0"/>
    <xf numFmtId="190" fontId="279" fillId="0" borderId="249" applyNumberFormat="0" applyFill="0" applyAlignment="0" applyProtection="0"/>
    <xf numFmtId="190" fontId="67" fillId="0" borderId="219" applyNumberFormat="0" applyFill="0" applyAlignment="0" applyProtection="0"/>
    <xf numFmtId="10" fontId="5" fillId="3" borderId="192" applyNumberFormat="0" applyBorder="0" applyAlignment="0" applyProtection="0"/>
    <xf numFmtId="0" fontId="88" fillId="80" borderId="174" applyNumberFormat="0" applyAlignment="0" applyProtection="0"/>
    <xf numFmtId="190" fontId="88" fillId="80" borderId="186" applyNumberFormat="0" applyAlignment="0" applyProtection="0"/>
    <xf numFmtId="0" fontId="255" fillId="1" borderId="349" applyNumberFormat="0" applyFont="0" applyAlignment="0">
      <alignment horizontal="center"/>
    </xf>
    <xf numFmtId="190" fontId="88" fillId="80" borderId="342" applyNumberFormat="0" applyAlignment="0" applyProtection="0"/>
    <xf numFmtId="10" fontId="5" fillId="3" borderId="144" applyNumberFormat="0" applyBorder="0" applyAlignment="0" applyProtection="0"/>
    <xf numFmtId="190" fontId="55" fillId="49" borderId="122" applyNumberFormat="0" applyAlignment="0" applyProtection="0"/>
    <xf numFmtId="0" fontId="255" fillId="1" borderId="169" applyNumberFormat="0" applyFont="0" applyAlignment="0">
      <alignment horizontal="center"/>
    </xf>
    <xf numFmtId="0" fontId="287" fillId="39" borderId="146" applyNumberFormat="0" applyAlignment="0" applyProtection="0"/>
    <xf numFmtId="0" fontId="347" fillId="0" borderId="248" applyNumberFormat="0" applyFill="0" applyAlignment="0" applyProtection="0"/>
    <xf numFmtId="0" fontId="55" fillId="49" borderId="146" applyNumberFormat="0" applyAlignment="0" applyProtection="0"/>
    <xf numFmtId="0" fontId="255" fillId="1" borderId="133" applyNumberFormat="0" applyFont="0" applyAlignment="0">
      <alignment horizontal="center"/>
    </xf>
    <xf numFmtId="0" fontId="62" fillId="60" borderId="218" applyNumberFormat="0" applyAlignment="0" applyProtection="0"/>
    <xf numFmtId="0" fontId="55" fillId="49" borderId="122" applyNumberFormat="0" applyAlignment="0" applyProtection="0"/>
    <xf numFmtId="0" fontId="41" fillId="0" borderId="121">
      <alignment horizontal="left" vertical="center"/>
    </xf>
    <xf numFmtId="190" fontId="67" fillId="0" borderId="177" applyNumberFormat="0" applyFill="0" applyAlignment="0" applyProtection="0"/>
    <xf numFmtId="10" fontId="5" fillId="3" borderId="108" applyNumberFormat="0" applyBorder="0" applyAlignment="0" applyProtection="0"/>
    <xf numFmtId="0" fontId="41" fillId="0" borderId="97">
      <alignment horizontal="left" vertical="center"/>
    </xf>
    <xf numFmtId="0" fontId="88" fillId="80" borderId="270" applyNumberFormat="0" applyAlignment="0" applyProtection="0"/>
    <xf numFmtId="0" fontId="41" fillId="0" borderId="277">
      <alignment horizontal="left" vertical="center"/>
    </xf>
    <xf numFmtId="0" fontId="41" fillId="0" borderId="229">
      <alignment horizontal="left" vertical="center"/>
    </xf>
    <xf numFmtId="0" fontId="4" fillId="3" borderId="222" applyNumberFormat="0" applyFont="0" applyAlignment="0" applyProtection="0"/>
    <xf numFmtId="10" fontId="5" fillId="3" borderId="132" applyNumberFormat="0" applyBorder="0" applyAlignment="0" applyProtection="0"/>
    <xf numFmtId="0" fontId="88" fillId="80" borderId="234" applyNumberFormat="0" applyAlignment="0" applyProtection="0"/>
    <xf numFmtId="0" fontId="41" fillId="0" borderId="217">
      <alignment horizontal="left" vertical="center"/>
    </xf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0" fontId="62" fillId="40" borderId="98" applyNumberFormat="0" applyAlignment="0" applyProtection="0"/>
    <xf numFmtId="0" fontId="255" fillId="1" borderId="97" applyNumberFormat="0" applyFont="0" applyAlignment="0">
      <alignment horizontal="center"/>
    </xf>
    <xf numFmtId="0" fontId="88" fillId="80" borderId="102" applyNumberFormat="0" applyAlignment="0" applyProtection="0"/>
    <xf numFmtId="190" fontId="307" fillId="40" borderId="98" applyNumberFormat="0" applyAlignment="0" applyProtection="0"/>
    <xf numFmtId="190" fontId="80" fillId="0" borderId="140" applyNumberFormat="0" applyFill="0" applyAlignment="0" applyProtection="0"/>
    <xf numFmtId="0" fontId="62" fillId="60" borderId="122" applyNumberFormat="0" applyAlignment="0" applyProtection="0"/>
    <xf numFmtId="0" fontId="255" fillId="1" borderId="133" applyNumberFormat="0" applyFont="0" applyAlignment="0">
      <alignment horizontal="center"/>
    </xf>
    <xf numFmtId="10" fontId="5" fillId="3" borderId="132" applyNumberFormat="0" applyBorder="0" applyAlignment="0" applyProtection="0"/>
    <xf numFmtId="0" fontId="41" fillId="0" borderId="145">
      <alignment horizontal="left" vertical="center"/>
    </xf>
    <xf numFmtId="0" fontId="255" fillId="1" borderId="169" applyNumberFormat="0" applyFont="0" applyAlignment="0">
      <alignment horizontal="center"/>
    </xf>
    <xf numFmtId="190" fontId="88" fillId="80" borderId="306" applyNumberFormat="0" applyAlignment="0" applyProtection="0"/>
    <xf numFmtId="0" fontId="41" fillId="0" borderId="169">
      <alignment horizontal="left" vertical="center"/>
    </xf>
    <xf numFmtId="10" fontId="5" fillId="3" borderId="192" applyNumberFormat="0" applyBorder="0" applyAlignment="0" applyProtection="0"/>
    <xf numFmtId="0" fontId="255" fillId="1" borderId="145" applyNumberFormat="0" applyFont="0" applyAlignment="0">
      <alignment horizontal="center"/>
    </xf>
    <xf numFmtId="0" fontId="379" fillId="39" borderId="110" applyNumberFormat="0" applyAlignment="0" applyProtection="0"/>
    <xf numFmtId="190" fontId="279" fillId="0" borderId="333" applyNumberFormat="0" applyFill="0" applyAlignment="0" applyProtection="0"/>
    <xf numFmtId="0" fontId="32" fillId="37" borderId="270" applyNumberFormat="0" applyFont="0" applyAlignment="0" applyProtection="0"/>
    <xf numFmtId="0" fontId="255" fillId="1" borderId="373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190" fontId="62" fillId="60" borderId="242" applyNumberFormat="0" applyAlignment="0" applyProtection="0"/>
    <xf numFmtId="0" fontId="41" fillId="0" borderId="133">
      <alignment horizontal="left" vertical="center"/>
    </xf>
    <xf numFmtId="190" fontId="37" fillId="37" borderId="306" applyNumberFormat="0" applyFont="0" applyAlignment="0" applyProtection="0"/>
    <xf numFmtId="190" fontId="314" fillId="49" borderId="172" applyNumberFormat="0" applyAlignment="0" applyProtection="0"/>
    <xf numFmtId="0" fontId="41" fillId="0" borderId="205">
      <alignment horizontal="left" vertical="center"/>
    </xf>
    <xf numFmtId="10" fontId="5" fillId="3" borderId="156" applyNumberFormat="0" applyBorder="0" applyAlignment="0" applyProtection="0"/>
    <xf numFmtId="10" fontId="5" fillId="3" borderId="96" applyNumberFormat="0" applyBorder="0" applyAlignment="0" applyProtection="0"/>
    <xf numFmtId="0" fontId="4" fillId="0" borderId="245" applyBorder="0">
      <alignment horizontal="right"/>
    </xf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190" fontId="88" fillId="80" borderId="174" applyNumberFormat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133">
      <alignment horizontal="left" vertical="center"/>
    </xf>
    <xf numFmtId="0" fontId="41" fillId="0" borderId="373">
      <alignment horizontal="left" vertical="center"/>
    </xf>
    <xf numFmtId="190" fontId="135" fillId="37" borderId="258" applyNumberFormat="0" applyFont="0" applyAlignment="0" applyProtection="0"/>
    <xf numFmtId="0" fontId="255" fillId="1" borderId="385" applyNumberFormat="0" applyFont="0" applyAlignment="0">
      <alignment horizontal="center"/>
    </xf>
    <xf numFmtId="0" fontId="65" fillId="39" borderId="211" applyNumberFormat="0" applyAlignment="0" applyProtection="0"/>
    <xf numFmtId="0" fontId="62" fillId="60" borderId="182" applyNumberFormat="0" applyAlignment="0" applyProtection="0"/>
    <xf numFmtId="0" fontId="368" fillId="60" borderId="86" applyNumberFormat="0" applyAlignment="0" applyProtection="0"/>
    <xf numFmtId="10" fontId="5" fillId="3" borderId="276" applyNumberFormat="0" applyBorder="0" applyAlignment="0" applyProtection="0"/>
    <xf numFmtId="10" fontId="5" fillId="3" borderId="228" applyNumberFormat="0" applyBorder="0" applyAlignment="0" applyProtection="0"/>
    <xf numFmtId="190" fontId="135" fillId="37" borderId="210" applyNumberFormat="0" applyFont="0" applyAlignment="0" applyProtection="0"/>
    <xf numFmtId="10" fontId="5" fillId="3" borderId="132" applyNumberFormat="0" applyBorder="0" applyAlignment="0" applyProtection="0"/>
    <xf numFmtId="190" fontId="88" fillId="80" borderId="366" applyNumberFormat="0" applyAlignment="0" applyProtection="0"/>
    <xf numFmtId="0" fontId="255" fillId="1" borderId="145" applyNumberFormat="0" applyFont="0" applyAlignment="0">
      <alignment horizontal="center"/>
    </xf>
    <xf numFmtId="0" fontId="67" fillId="0" borderId="153" applyNumberFormat="0" applyFill="0" applyAlignment="0" applyProtection="0"/>
    <xf numFmtId="10" fontId="5" fillId="3" borderId="132" applyNumberFormat="0" applyBorder="0" applyAlignment="0" applyProtection="0"/>
    <xf numFmtId="0" fontId="285" fillId="49" borderId="86" applyNumberFormat="0" applyAlignment="0" applyProtection="0"/>
    <xf numFmtId="0" fontId="65" fillId="49" borderId="271" applyNumberFormat="0" applyAlignment="0" applyProtection="0"/>
    <xf numFmtId="0" fontId="379" fillId="52" borderId="86" applyNumberFormat="0" applyAlignment="0" applyProtection="0"/>
    <xf numFmtId="0" fontId="255" fillId="1" borderId="241" applyNumberFormat="0" applyFont="0" applyAlignment="0">
      <alignment horizontal="center"/>
    </xf>
    <xf numFmtId="0" fontId="62" fillId="40" borderId="254" applyNumberFormat="0" applyAlignment="0" applyProtection="0"/>
    <xf numFmtId="0" fontId="62" fillId="40" borderId="194" applyNumberFormat="0" applyAlignment="0" applyProtection="0"/>
    <xf numFmtId="0" fontId="41" fillId="0" borderId="301">
      <alignment horizontal="left" vertical="center"/>
    </xf>
    <xf numFmtId="0" fontId="30" fillId="37" borderId="222" applyNumberFormat="0" applyFont="0" applyAlignment="0" applyProtection="0"/>
    <xf numFmtId="0" fontId="55" fillId="49" borderId="266" applyNumberFormat="0" applyAlignment="0" applyProtection="0"/>
    <xf numFmtId="0" fontId="88" fillId="80" borderId="186" applyNumberFormat="0" applyAlignment="0" applyProtection="0"/>
    <xf numFmtId="0" fontId="4" fillId="37" borderId="354" applyNumberFormat="0" applyFont="0" applyAlignment="0" applyProtection="0"/>
    <xf numFmtId="0" fontId="88" fillId="80" borderId="174" applyNumberFormat="0" applyAlignment="0" applyProtection="0"/>
    <xf numFmtId="190" fontId="67" fillId="0" borderId="255" applyNumberFormat="0" applyFill="0" applyAlignment="0" applyProtection="0"/>
    <xf numFmtId="0" fontId="62" fillId="40" borderId="134" applyNumberFormat="0" applyAlignment="0" applyProtection="0"/>
    <xf numFmtId="190" fontId="67" fillId="0" borderId="285" applyNumberFormat="0" applyFill="0" applyAlignment="0" applyProtection="0"/>
    <xf numFmtId="190" fontId="278" fillId="0" borderId="189" applyNumberFormat="0" applyFill="0" applyAlignment="0" applyProtection="0"/>
    <xf numFmtId="190" fontId="88" fillId="80" borderId="138" applyNumberFormat="0" applyAlignment="0" applyProtection="0"/>
    <xf numFmtId="0" fontId="88" fillId="80" borderId="174" applyNumberFormat="0" applyAlignment="0" applyProtection="0"/>
    <xf numFmtId="0" fontId="41" fillId="0" borderId="229">
      <alignment horizontal="left" vertical="center"/>
    </xf>
    <xf numFmtId="0" fontId="41" fillId="0" borderId="253">
      <alignment horizontal="left" vertical="center"/>
    </xf>
    <xf numFmtId="10" fontId="5" fillId="3" borderId="204" applyNumberFormat="0" applyBorder="0" applyAlignment="0" applyProtection="0"/>
    <xf numFmtId="0" fontId="62" fillId="40" borderId="74" applyNumberFormat="0" applyAlignment="0" applyProtection="0"/>
    <xf numFmtId="0" fontId="88" fillId="80" borderId="330" applyNumberFormat="0" applyAlignment="0" applyProtection="0"/>
    <xf numFmtId="10" fontId="5" fillId="3" borderId="204" applyNumberFormat="0" applyBorder="0" applyAlignment="0" applyProtection="0"/>
    <xf numFmtId="0" fontId="29" fillId="37" borderId="186" applyNumberFormat="0" applyFont="0" applyAlignment="0" applyProtection="0"/>
    <xf numFmtId="0" fontId="255" fillId="1" borderId="193" applyNumberFormat="0" applyFont="0" applyAlignment="0">
      <alignment horizontal="center"/>
    </xf>
    <xf numFmtId="0" fontId="65" fillId="49" borderId="127" applyNumberFormat="0" applyAlignment="0" applyProtection="0"/>
    <xf numFmtId="190" fontId="88" fillId="80" borderId="342" applyNumberFormat="0" applyAlignment="0" applyProtection="0"/>
    <xf numFmtId="0" fontId="62" fillId="40" borderId="194" applyNumberFormat="0" applyAlignment="0" applyProtection="0"/>
    <xf numFmtId="0" fontId="354" fillId="0" borderId="128" applyNumberFormat="0" applyFill="0" applyAlignment="0" applyProtection="0"/>
    <xf numFmtId="190" fontId="314" fillId="49" borderId="124" applyNumberFormat="0" applyAlignment="0" applyProtection="0"/>
    <xf numFmtId="0" fontId="354" fillId="0" borderId="248" applyNumberFormat="0" applyFill="0" applyAlignment="0" applyProtection="0"/>
    <xf numFmtId="190" fontId="37" fillId="37" borderId="342" applyNumberFormat="0" applyFont="0" applyAlignment="0" applyProtection="0"/>
    <xf numFmtId="10" fontId="5" fillId="3" borderId="180" applyNumberFormat="0" applyBorder="0" applyAlignment="0" applyProtection="0"/>
    <xf numFmtId="190" fontId="65" fillId="39" borderId="295" applyNumberFormat="0" applyAlignment="0" applyProtection="0"/>
    <xf numFmtId="0" fontId="62" fillId="40" borderId="74" applyNumberFormat="0" applyAlignment="0" applyProtection="0"/>
    <xf numFmtId="0" fontId="255" fillId="1" borderId="157" applyNumberFormat="0" applyFont="0" applyAlignment="0">
      <alignment horizontal="center"/>
    </xf>
    <xf numFmtId="0" fontId="41" fillId="0" borderId="193">
      <alignment horizontal="left" vertical="center"/>
    </xf>
    <xf numFmtId="0" fontId="41" fillId="0" borderId="121">
      <alignment horizontal="left" vertical="center"/>
    </xf>
    <xf numFmtId="0" fontId="41" fillId="0" borderId="253">
      <alignment horizontal="left" vertical="center"/>
    </xf>
    <xf numFmtId="10" fontId="5" fillId="3" borderId="252" applyNumberFormat="0" applyBorder="0" applyAlignment="0" applyProtection="0"/>
    <xf numFmtId="190" fontId="278" fillId="0" borderId="333" applyNumberFormat="0" applyFill="0" applyAlignment="0" applyProtection="0"/>
    <xf numFmtId="0" fontId="255" fillId="1" borderId="301" applyNumberFormat="0" applyFont="0" applyAlignment="0">
      <alignment horizontal="center"/>
    </xf>
    <xf numFmtId="0" fontId="41" fillId="0" borderId="97">
      <alignment horizontal="left" vertical="center"/>
    </xf>
    <xf numFmtId="0" fontId="41" fillId="0" borderId="373">
      <alignment horizontal="left" vertical="center"/>
    </xf>
    <xf numFmtId="0" fontId="41" fillId="0" borderId="133">
      <alignment horizontal="left" vertical="center"/>
    </xf>
    <xf numFmtId="0" fontId="255" fillId="1" borderId="289" applyNumberFormat="0" applyFont="0" applyAlignment="0">
      <alignment horizontal="center"/>
    </xf>
    <xf numFmtId="0" fontId="88" fillId="80" borderId="282" applyNumberFormat="0" applyAlignment="0" applyProtection="0"/>
    <xf numFmtId="10" fontId="5" fillId="3" borderId="348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0" fontId="41" fillId="0" borderId="97">
      <alignment horizontal="left" vertical="center"/>
    </xf>
    <xf numFmtId="190" fontId="88" fillId="80" borderId="102" applyNumberFormat="0" applyAlignment="0" applyProtection="0"/>
    <xf numFmtId="190" fontId="88" fillId="80" borderId="246" applyNumberFormat="0" applyAlignment="0" applyProtection="0"/>
    <xf numFmtId="0" fontId="88" fillId="80" borderId="306" applyNumberFormat="0" applyAlignment="0" applyProtection="0"/>
    <xf numFmtId="0" fontId="255" fillId="1" borderId="97" applyNumberFormat="0" applyFont="0" applyAlignment="0">
      <alignment horizontal="center"/>
    </xf>
    <xf numFmtId="0" fontId="65" fillId="39" borderId="187" applyNumberFormat="0" applyAlignment="0" applyProtection="0"/>
    <xf numFmtId="0" fontId="62" fillId="40" borderId="98" applyNumberFormat="0" applyAlignment="0" applyProtection="0"/>
    <xf numFmtId="190" fontId="88" fillId="80" borderId="138" applyNumberFormat="0" applyAlignment="0" applyProtection="0"/>
    <xf numFmtId="0" fontId="41" fillId="0" borderId="121">
      <alignment horizontal="left" vertical="center"/>
    </xf>
    <xf numFmtId="0" fontId="88" fillId="80" borderId="102" applyNumberFormat="0" applyAlignment="0" applyProtection="0"/>
    <xf numFmtId="190" fontId="88" fillId="80" borderId="102" applyNumberFormat="0" applyAlignment="0" applyProtection="0"/>
    <xf numFmtId="0" fontId="65" fillId="39" borderId="187" applyNumberFormat="0" applyAlignment="0" applyProtection="0"/>
    <xf numFmtId="0" fontId="41" fillId="0" borderId="133">
      <alignment horizontal="left" vertical="center"/>
    </xf>
    <xf numFmtId="190" fontId="285" fillId="49" borderId="158" applyNumberFormat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0" fontId="62" fillId="60" borderId="86" applyNumberFormat="0" applyAlignment="0" applyProtection="0"/>
    <xf numFmtId="10" fontId="5" fillId="3" borderId="72" applyNumberFormat="0" applyBorder="0" applyAlignment="0" applyProtection="0"/>
    <xf numFmtId="190" fontId="67" fillId="0" borderId="207" applyNumberFormat="0" applyFill="0" applyAlignment="0" applyProtection="0"/>
    <xf numFmtId="190" fontId="88" fillId="80" borderId="366" applyNumberFormat="0" applyAlignment="0" applyProtection="0"/>
    <xf numFmtId="0" fontId="88" fillId="80" borderId="258" applyNumberFormat="0" applyAlignment="0" applyProtection="0"/>
    <xf numFmtId="0" fontId="88" fillId="80" borderId="150" applyNumberFormat="0" applyAlignment="0" applyProtection="0"/>
    <xf numFmtId="0" fontId="347" fillId="0" borderId="93" applyNumberFormat="0" applyFill="0" applyAlignment="0" applyProtection="0"/>
    <xf numFmtId="190" fontId="314" fillId="49" borderId="88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32" fillId="37" borderId="90" applyNumberFormat="0" applyFont="0" applyAlignment="0" applyProtection="0"/>
    <xf numFmtId="0" fontId="65" fillId="39" borderId="91" applyNumberFormat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0" fontId="5" fillId="3" borderId="72" applyNumberFormat="0" applyBorder="0" applyAlignment="0" applyProtection="0"/>
    <xf numFmtId="190" fontId="243" fillId="49" borderId="91" applyNumberFormat="0" applyAlignment="0" applyProtection="0"/>
    <xf numFmtId="0" fontId="255" fillId="1" borderId="85" applyNumberFormat="0" applyFont="0" applyAlignment="0">
      <alignment horizontal="center"/>
    </xf>
    <xf numFmtId="0" fontId="62" fillId="40" borderId="86" applyNumberFormat="0" applyAlignment="0" applyProtection="0"/>
    <xf numFmtId="190" fontId="285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0" fontId="41" fillId="0" borderId="85">
      <alignment horizontal="left" vertical="center"/>
    </xf>
    <xf numFmtId="0" fontId="62" fillId="40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65" fillId="49" borderId="91" applyNumberFormat="0" applyAlignment="0" applyProtection="0"/>
    <xf numFmtId="0" fontId="41" fillId="0" borderId="85">
      <alignment horizontal="left" vertical="center"/>
    </xf>
    <xf numFmtId="190" fontId="88" fillId="80" borderId="90" applyNumberFormat="0" applyAlignment="0" applyProtection="0"/>
    <xf numFmtId="190" fontId="286" fillId="49" borderId="86" applyNumberFormat="0" applyAlignment="0" applyProtection="0"/>
    <xf numFmtId="190" fontId="55" fillId="49" borderId="86" applyNumberFormat="0" applyAlignment="0" applyProtection="0"/>
    <xf numFmtId="0" fontId="255" fillId="1" borderId="85" applyNumberFormat="0" applyFont="0" applyAlignment="0">
      <alignment horizontal="center"/>
    </xf>
    <xf numFmtId="190" fontId="279" fillId="0" borderId="93" applyNumberFormat="0" applyFill="0" applyAlignment="0" applyProtection="0"/>
    <xf numFmtId="190" fontId="67" fillId="0" borderId="93" applyNumberFormat="0" applyFill="0" applyAlignment="0" applyProtection="0"/>
    <xf numFmtId="190" fontId="308" fillId="40" borderId="86" applyNumberFormat="0" applyAlignment="0" applyProtection="0"/>
    <xf numFmtId="190" fontId="65" fillId="39" borderId="91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135" fillId="37" borderId="90" applyNumberFormat="0" applyFont="0" applyAlignment="0" applyProtection="0"/>
    <xf numFmtId="190" fontId="88" fillId="80" borderId="90" applyNumberFormat="0" applyAlignment="0" applyProtection="0"/>
    <xf numFmtId="0" fontId="62" fillId="40" borderId="254" applyNumberFormat="0" applyAlignment="0" applyProtection="0"/>
    <xf numFmtId="0" fontId="88" fillId="80" borderId="90" applyNumberFormat="0" applyAlignment="0" applyProtection="0"/>
    <xf numFmtId="190" fontId="135" fillId="37" borderId="258" applyNumberFormat="0" applyFont="0" applyAlignment="0" applyProtection="0"/>
    <xf numFmtId="0" fontId="255" fillId="1" borderId="85" applyNumberFormat="0" applyFont="0" applyAlignment="0">
      <alignment horizontal="center"/>
    </xf>
    <xf numFmtId="0" fontId="41" fillId="0" borderId="265">
      <alignment horizontal="left" vertical="center"/>
    </xf>
    <xf numFmtId="190" fontId="62" fillId="60" borderId="86" applyNumberFormat="0" applyAlignment="0" applyProtection="0"/>
    <xf numFmtId="190" fontId="287" fillId="3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308" fillId="40" borderId="158" applyNumberFormat="0" applyAlignment="0" applyProtection="0"/>
    <xf numFmtId="190" fontId="287" fillId="39" borderId="362" applyNumberFormat="0" applyAlignment="0" applyProtection="0"/>
    <xf numFmtId="190" fontId="243" fillId="49" borderId="151" applyNumberFormat="0" applyAlignment="0" applyProtection="0"/>
    <xf numFmtId="0" fontId="368" fillId="40" borderId="302" applyNumberFormat="0" applyAlignment="0" applyProtection="0"/>
    <xf numFmtId="10" fontId="5" fillId="3" borderId="240" applyNumberFormat="0" applyBorder="0" applyAlignment="0" applyProtection="0"/>
    <xf numFmtId="0" fontId="255" fillId="1" borderId="193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190" fontId="135" fillId="37" borderId="258" applyNumberFormat="0" applyFont="0" applyAlignment="0" applyProtection="0"/>
    <xf numFmtId="0" fontId="67" fillId="0" borderId="237" applyNumberFormat="0" applyFill="0" applyAlignment="0" applyProtection="0"/>
    <xf numFmtId="190" fontId="285" fillId="49" borderId="230" applyNumberFormat="0" applyAlignment="0" applyProtection="0"/>
    <xf numFmtId="0" fontId="255" fillId="1" borderId="193" applyNumberFormat="0" applyFont="0" applyAlignment="0">
      <alignment horizontal="center"/>
    </xf>
    <xf numFmtId="190" fontId="88" fillId="80" borderId="138" applyNumberFormat="0" applyAlignment="0" applyProtection="0"/>
    <xf numFmtId="0" fontId="41" fillId="0" borderId="385">
      <alignment horizontal="left" vertical="center"/>
    </xf>
    <xf numFmtId="0" fontId="41" fillId="0" borderId="121">
      <alignment horizontal="left" vertical="center"/>
    </xf>
    <xf numFmtId="0" fontId="88" fillId="80" borderId="234" applyNumberFormat="0" applyAlignment="0" applyProtection="0"/>
    <xf numFmtId="10" fontId="5" fillId="3" borderId="360" applyNumberFormat="0" applyBorder="0" applyAlignment="0" applyProtection="0"/>
    <xf numFmtId="0" fontId="287" fillId="39" borderId="158" applyNumberFormat="0" applyAlignment="0" applyProtection="0"/>
    <xf numFmtId="0" fontId="41" fillId="0" borderId="265">
      <alignment horizontal="left" vertical="center"/>
    </xf>
    <xf numFmtId="0" fontId="55" fillId="49" borderId="218" applyNumberFormat="0" applyAlignment="0" applyProtection="0"/>
    <xf numFmtId="0" fontId="62" fillId="40" borderId="206" applyNumberFormat="0" applyAlignment="0" applyProtection="0"/>
    <xf numFmtId="190" fontId="61" fillId="49" borderId="244" applyNumberFormat="0" applyAlignment="0" applyProtection="0"/>
    <xf numFmtId="10" fontId="5" fillId="3" borderId="228" applyNumberFormat="0" applyBorder="0" applyAlignment="0" applyProtection="0"/>
    <xf numFmtId="0" fontId="287" fillId="39" borderId="182" applyNumberFormat="0" applyAlignment="0" applyProtection="0"/>
    <xf numFmtId="0" fontId="62" fillId="40" borderId="122" applyNumberFormat="0" applyAlignment="0" applyProtection="0"/>
    <xf numFmtId="10" fontId="5" fillId="3" borderId="168" applyNumberFormat="0" applyBorder="0" applyAlignment="0" applyProtection="0"/>
    <xf numFmtId="0" fontId="67" fillId="0" borderId="141" applyNumberFormat="0" applyFill="0" applyAlignment="0" applyProtection="0"/>
    <xf numFmtId="0" fontId="29" fillId="37" borderId="378" applyNumberFormat="0" applyFont="0" applyAlignment="0" applyProtection="0"/>
    <xf numFmtId="0" fontId="4" fillId="0" borderId="173" applyBorder="0">
      <alignment horizontal="right"/>
    </xf>
    <xf numFmtId="10" fontId="5" fillId="3" borderId="144" applyNumberFormat="0" applyBorder="0" applyAlignment="0" applyProtection="0"/>
    <xf numFmtId="0" fontId="30" fillId="37" borderId="186" applyNumberFormat="0" applyFont="0" applyAlignment="0" applyProtection="0"/>
    <xf numFmtId="190" fontId="88" fillId="80" borderId="210" applyNumberFormat="0" applyAlignment="0" applyProtection="0"/>
    <xf numFmtId="0" fontId="88" fillId="80" borderId="330" applyNumberFormat="0" applyAlignment="0" applyProtection="0"/>
    <xf numFmtId="190" fontId="287" fillId="39" borderId="254" applyNumberFormat="0" applyAlignment="0" applyProtection="0"/>
    <xf numFmtId="190" fontId="88" fillId="80" borderId="354" applyNumberFormat="0" applyAlignment="0" applyProtection="0"/>
    <xf numFmtId="0" fontId="41" fillId="0" borderId="73">
      <alignment horizontal="left" vertical="center"/>
    </xf>
    <xf numFmtId="190" fontId="279" fillId="0" borderId="237" applyNumberFormat="0" applyFill="0" applyAlignment="0" applyProtection="0"/>
    <xf numFmtId="0" fontId="41" fillId="0" borderId="73">
      <alignment horizontal="left" vertical="center"/>
    </xf>
    <xf numFmtId="0" fontId="88" fillId="80" borderId="150" applyNumberFormat="0" applyAlignment="0" applyProtection="0"/>
    <xf numFmtId="0" fontId="62" fillId="40" borderId="134" applyNumberFormat="0" applyAlignment="0" applyProtection="0"/>
    <xf numFmtId="0" fontId="255" fillId="1" borderId="349" applyNumberFormat="0" applyFont="0" applyAlignment="0">
      <alignment horizontal="center"/>
    </xf>
    <xf numFmtId="0" fontId="4" fillId="0" borderId="197" applyBorder="0">
      <alignment horizontal="right"/>
    </xf>
    <xf numFmtId="190" fontId="37" fillId="37" borderId="222" applyNumberFormat="0" applyFont="0" applyAlignment="0" applyProtection="0"/>
    <xf numFmtId="190" fontId="88" fillId="80" borderId="222" applyNumberFormat="0" applyAlignment="0" applyProtection="0"/>
    <xf numFmtId="0" fontId="41" fillId="0" borderId="85">
      <alignment horizontal="left" vertical="center"/>
    </xf>
    <xf numFmtId="190" fontId="55" fillId="49" borderId="86" applyNumberFormat="0" applyAlignment="0" applyProtection="0"/>
    <xf numFmtId="190" fontId="286" fillId="49" borderId="158" applyNumberFormat="0" applyAlignment="0" applyProtection="0"/>
    <xf numFmtId="0" fontId="41" fillId="0" borderId="85">
      <alignment horizontal="left" vertical="center"/>
    </xf>
    <xf numFmtId="190" fontId="285" fillId="49" borderId="170" applyNumberFormat="0" applyAlignment="0" applyProtection="0"/>
    <xf numFmtId="0" fontId="41" fillId="0" borderId="85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190" fontId="140" fillId="49" borderId="74" applyNumberFormat="0" applyAlignment="0" applyProtection="0"/>
    <xf numFmtId="190" fontId="55" fillId="49" borderId="74" applyNumberFormat="0" applyAlignment="0" applyProtection="0"/>
    <xf numFmtId="0" fontId="55" fillId="49" borderId="74" applyNumberFormat="0" applyAlignment="0" applyProtection="0"/>
    <xf numFmtId="190" fontId="138" fillId="49" borderId="74" applyNumberFormat="0" applyAlignment="0" applyProtection="0"/>
    <xf numFmtId="190" fontId="279" fillId="0" borderId="153" applyNumberFormat="0" applyFill="0" applyAlignment="0" applyProtection="0"/>
    <xf numFmtId="190" fontId="286" fillId="49" borderId="146" applyNumberFormat="0" applyAlignment="0" applyProtection="0"/>
    <xf numFmtId="0" fontId="41" fillId="0" borderId="205">
      <alignment horizontal="left" vertical="center"/>
    </xf>
    <xf numFmtId="190" fontId="88" fillId="80" borderId="258" applyNumberFormat="0" applyAlignment="0" applyProtection="0"/>
    <xf numFmtId="0" fontId="155" fillId="81" borderId="191"/>
    <xf numFmtId="10" fontId="5" fillId="3" borderId="180" applyNumberFormat="0" applyBorder="0" applyAlignment="0" applyProtection="0"/>
    <xf numFmtId="0" fontId="62" fillId="60" borderId="158" applyNumberFormat="0" applyAlignment="0" applyProtection="0"/>
    <xf numFmtId="0" fontId="88" fillId="80" borderId="222" applyNumberFormat="0" applyAlignment="0" applyProtection="0"/>
    <xf numFmtId="190" fontId="286" fillId="49" borderId="170" applyNumberFormat="0" applyAlignment="0" applyProtection="0"/>
    <xf numFmtId="0" fontId="346" fillId="37" borderId="270" applyNumberFormat="0" applyFont="0" applyAlignment="0" applyProtection="0"/>
    <xf numFmtId="190" fontId="80" fillId="0" borderId="104" applyNumberFormat="0" applyFill="0" applyAlignment="0" applyProtection="0"/>
    <xf numFmtId="0" fontId="67" fillId="0" borderId="104" applyNumberFormat="0" applyFill="0" applyAlignment="0" applyProtection="0"/>
    <xf numFmtId="190" fontId="61" fillId="49" borderId="196" applyNumberFormat="0" applyAlignment="0" applyProtection="0"/>
    <xf numFmtId="190" fontId="140" fillId="49" borderId="134" applyNumberFormat="0" applyAlignment="0" applyProtection="0"/>
    <xf numFmtId="10" fontId="5" fillId="3" borderId="180" applyNumberFormat="0" applyBorder="0" applyAlignment="0" applyProtection="0"/>
    <xf numFmtId="190" fontId="88" fillId="80" borderId="318" applyNumberFormat="0" applyAlignment="0" applyProtection="0"/>
    <xf numFmtId="0" fontId="62" fillId="40" borderId="386" applyNumberFormat="0" applyAlignment="0" applyProtection="0"/>
    <xf numFmtId="10" fontId="5" fillId="3" borderId="252" applyNumberFormat="0" applyBorder="0" applyAlignment="0" applyProtection="0"/>
    <xf numFmtId="0" fontId="41" fillId="0" borderId="145">
      <alignment horizontal="left" vertical="center"/>
    </xf>
    <xf numFmtId="0" fontId="65" fillId="49" borderId="283" applyNumberFormat="0" applyAlignment="0" applyProtection="0"/>
    <xf numFmtId="190" fontId="62" fillId="39" borderId="386" applyNumberFormat="0" applyAlignment="0" applyProtection="0"/>
    <xf numFmtId="0" fontId="88" fillId="80" borderId="198" applyNumberFormat="0" applyAlignment="0" applyProtection="0"/>
    <xf numFmtId="190" fontId="32" fillId="37" borderId="162" applyNumberFormat="0" applyFont="0" applyAlignment="0" applyProtection="0"/>
    <xf numFmtId="10" fontId="5" fillId="3" borderId="252" applyNumberFormat="0" applyBorder="0" applyAlignment="0" applyProtection="0"/>
    <xf numFmtId="0" fontId="374" fillId="49" borderId="331" applyNumberFormat="0" applyAlignment="0" applyProtection="0"/>
    <xf numFmtId="0" fontId="88" fillId="80" borderId="138" applyNumberFormat="0" applyAlignment="0" applyProtection="0"/>
    <xf numFmtId="190" fontId="88" fillId="80" borderId="198" applyNumberFormat="0" applyAlignment="0" applyProtection="0"/>
    <xf numFmtId="190" fontId="55" fillId="49" borderId="170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190" fontId="67" fillId="0" borderId="195" applyNumberFormat="0" applyFill="0" applyAlignment="0" applyProtection="0"/>
    <xf numFmtId="190" fontId="55" fillId="49" borderId="134" applyNumberFormat="0" applyAlignment="0" applyProtection="0"/>
    <xf numFmtId="0" fontId="41" fillId="0" borderId="217">
      <alignment horizontal="left" vertical="center"/>
    </xf>
    <xf numFmtId="190" fontId="278" fillId="0" borderId="201" applyNumberFormat="0" applyFill="0" applyAlignment="0" applyProtection="0"/>
    <xf numFmtId="10" fontId="5" fillId="3" borderId="120" applyNumberFormat="0" applyBorder="0" applyAlignment="0" applyProtection="0"/>
    <xf numFmtId="0" fontId="30" fillId="37" borderId="126" applyNumberFormat="0" applyFont="0" applyAlignment="0" applyProtection="0"/>
    <xf numFmtId="0" fontId="62" fillId="40" borderId="122" applyNumberFormat="0" applyAlignment="0" applyProtection="0"/>
    <xf numFmtId="0" fontId="41" fillId="0" borderId="229">
      <alignment horizontal="left" vertical="center"/>
    </xf>
    <xf numFmtId="10" fontId="5" fillId="3" borderId="228" applyNumberFormat="0" applyBorder="0" applyAlignment="0" applyProtection="0"/>
    <xf numFmtId="0" fontId="255" fillId="1" borderId="181" applyNumberFormat="0" applyFont="0" applyAlignment="0">
      <alignment horizontal="center"/>
    </xf>
    <xf numFmtId="190" fontId="88" fillId="80" borderId="258" applyNumberFormat="0" applyAlignment="0" applyProtection="0"/>
    <xf numFmtId="0" fontId="373" fillId="37" borderId="294" applyNumberFormat="0" applyFont="0" applyAlignment="0" applyProtection="0"/>
    <xf numFmtId="0" fontId="4" fillId="0" borderId="173" applyBorder="0">
      <alignment horizontal="right"/>
    </xf>
    <xf numFmtId="0" fontId="368" fillId="40" borderId="134" applyNumberFormat="0" applyAlignment="0" applyProtection="0"/>
    <xf numFmtId="190" fontId="285" fillId="49" borderId="122" applyNumberFormat="0" applyAlignment="0" applyProtection="0"/>
    <xf numFmtId="190" fontId="307" fillId="40" borderId="134" applyNumberFormat="0" applyAlignment="0" applyProtection="0"/>
    <xf numFmtId="0" fontId="88" fillId="80" borderId="282" applyNumberFormat="0" applyAlignment="0" applyProtection="0"/>
    <xf numFmtId="0" fontId="88" fillId="80" borderId="114" applyNumberFormat="0" applyAlignment="0" applyProtection="0"/>
    <xf numFmtId="0" fontId="41" fillId="0" borderId="109">
      <alignment horizontal="left" vertical="center"/>
    </xf>
    <xf numFmtId="0" fontId="41" fillId="0" borderId="133">
      <alignment horizontal="left" vertical="center"/>
    </xf>
    <xf numFmtId="190" fontId="61" fillId="49" borderId="304" applyNumberFormat="0" applyAlignment="0" applyProtection="0"/>
    <xf numFmtId="190" fontId="88" fillId="80" borderId="390" applyNumberFormat="0" applyAlignment="0" applyProtection="0"/>
    <xf numFmtId="0" fontId="88" fillId="80" borderId="114" applyNumberFormat="0" applyAlignment="0" applyProtection="0"/>
    <xf numFmtId="10" fontId="5" fillId="3" borderId="156" applyNumberFormat="0" applyBorder="0" applyAlignment="0" applyProtection="0"/>
    <xf numFmtId="10" fontId="5" fillId="3" borderId="264" applyNumberFormat="0" applyBorder="0" applyAlignment="0" applyProtection="0"/>
    <xf numFmtId="190" fontId="278" fillId="0" borderId="213" applyNumberFormat="0" applyFill="0" applyAlignment="0" applyProtection="0"/>
    <xf numFmtId="0" fontId="62" fillId="60" borderId="146" applyNumberFormat="0" applyAlignment="0" applyProtection="0"/>
    <xf numFmtId="0" fontId="41" fillId="0" borderId="229">
      <alignment horizontal="left" vertical="center"/>
    </xf>
    <xf numFmtId="10" fontId="5" fillId="3" borderId="228" applyNumberFormat="0" applyBorder="0" applyAlignment="0" applyProtection="0"/>
    <xf numFmtId="190" fontId="243" fillId="49" borderId="139" applyNumberFormat="0" applyAlignment="0" applyProtection="0"/>
    <xf numFmtId="190" fontId="88" fillId="80" borderId="234" applyNumberFormat="0" applyAlignment="0" applyProtection="0"/>
    <xf numFmtId="0" fontId="67" fillId="0" borderId="164" applyNumberFormat="0" applyFill="0" applyAlignment="0" applyProtection="0"/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0" fontId="55" fillId="49" borderId="350" applyNumberFormat="0" applyAlignment="0" applyProtection="0"/>
    <xf numFmtId="0" fontId="62" fillId="40" borderId="98" applyNumberFormat="0" applyAlignment="0" applyProtection="0"/>
    <xf numFmtId="0" fontId="67" fillId="0" borderId="105" applyNumberFormat="0" applyFill="0" applyAlignment="0" applyProtection="0"/>
    <xf numFmtId="0" fontId="255" fillId="1" borderId="97" applyNumberFormat="0" applyFont="0" applyAlignment="0">
      <alignment horizontal="center"/>
    </xf>
    <xf numFmtId="0" fontId="41" fillId="0" borderId="97">
      <alignment horizontal="left" vertical="center"/>
    </xf>
    <xf numFmtId="0" fontId="4" fillId="0" borderId="101" applyBorder="0">
      <alignment horizontal="right"/>
    </xf>
    <xf numFmtId="190" fontId="67" fillId="0" borderId="327" applyNumberFormat="0" applyFill="0" applyAlignment="0" applyProtection="0"/>
    <xf numFmtId="190" fontId="138" fillId="49" borderId="386" applyNumberFormat="0" applyAlignment="0" applyProtection="0"/>
    <xf numFmtId="0" fontId="65" fillId="39" borderId="127" applyNumberFormat="0" applyAlignment="0" applyProtection="0"/>
    <xf numFmtId="0" fontId="29" fillId="37" borderId="246" applyNumberFormat="0" applyFont="0" applyAlignment="0" applyProtection="0"/>
    <xf numFmtId="0" fontId="4" fillId="37" borderId="282" applyNumberFormat="0" applyFont="0" applyAlignment="0" applyProtection="0"/>
    <xf numFmtId="0" fontId="255" fillId="1" borderId="337" applyNumberFormat="0" applyFont="0" applyAlignment="0">
      <alignment horizontal="center"/>
    </xf>
    <xf numFmtId="10" fontId="5" fillId="3" borderId="132" applyNumberFormat="0" applyBorder="0" applyAlignment="0" applyProtection="0"/>
    <xf numFmtId="0" fontId="368" fillId="60" borderId="338" applyNumberFormat="0" applyAlignment="0" applyProtection="0"/>
    <xf numFmtId="190" fontId="88" fillId="80" borderId="294" applyNumberFormat="0" applyAlignment="0" applyProtection="0"/>
    <xf numFmtId="0" fontId="255" fillId="1" borderId="217" applyNumberFormat="0" applyFont="0" applyAlignment="0">
      <alignment horizontal="center"/>
    </xf>
    <xf numFmtId="0" fontId="4" fillId="0" borderId="161" applyBorder="0">
      <alignment horizontal="right"/>
    </xf>
    <xf numFmtId="190" fontId="88" fillId="80" borderId="282" applyNumberFormat="0" applyAlignment="0" applyProtection="0"/>
    <xf numFmtId="0" fontId="374" fillId="39" borderId="139" applyNumberFormat="0" applyAlignment="0" applyProtection="0"/>
    <xf numFmtId="190" fontId="67" fillId="0" borderId="165" applyNumberFormat="0" applyFill="0" applyAlignment="0" applyProtection="0"/>
    <xf numFmtId="190" fontId="88" fillId="80" borderId="270" applyNumberFormat="0" applyAlignment="0" applyProtection="0"/>
    <xf numFmtId="0" fontId="62" fillId="40" borderId="290" applyNumberFormat="0" applyAlignment="0" applyProtection="0"/>
    <xf numFmtId="0" fontId="29" fillId="37" borderId="150" applyNumberFormat="0" applyFont="0" applyAlignment="0" applyProtection="0"/>
    <xf numFmtId="0" fontId="32" fillId="37" borderId="162" applyNumberFormat="0" applyFont="0" applyAlignment="0" applyProtection="0"/>
    <xf numFmtId="0" fontId="255" fillId="1" borderId="181" applyNumberFormat="0" applyFont="0" applyAlignment="0">
      <alignment horizontal="center"/>
    </xf>
    <xf numFmtId="0" fontId="72" fillId="0" borderId="111" applyNumberFormat="0" applyFill="0" applyAlignment="0" applyProtection="0"/>
    <xf numFmtId="10" fontId="5" fillId="3" borderId="132" applyNumberFormat="0" applyBorder="0" applyAlignment="0" applyProtection="0"/>
    <xf numFmtId="0" fontId="88" fillId="80" borderId="114" applyNumberFormat="0" applyAlignment="0" applyProtection="0"/>
    <xf numFmtId="10" fontId="5" fillId="3" borderId="156" applyNumberFormat="0" applyBorder="0" applyAlignment="0" applyProtection="0"/>
    <xf numFmtId="0" fontId="55" fillId="49" borderId="194" applyNumberFormat="0" applyAlignment="0" applyProtection="0"/>
    <xf numFmtId="0" fontId="37" fillId="37" borderId="210" applyNumberFormat="0" applyFont="0" applyAlignment="0" applyProtection="0"/>
    <xf numFmtId="190" fontId="135" fillId="37" borderId="174" applyNumberFormat="0" applyFont="0" applyAlignment="0" applyProtection="0"/>
    <xf numFmtId="0" fontId="88" fillId="80" borderId="138" applyNumberFormat="0" applyAlignment="0" applyProtection="0"/>
    <xf numFmtId="0" fontId="368" fillId="82" borderId="158" applyNumberFormat="0" applyAlignment="0" applyProtection="0"/>
    <xf numFmtId="190" fontId="287" fillId="39" borderId="158" applyNumberFormat="0" applyAlignment="0" applyProtection="0"/>
    <xf numFmtId="190" fontId="88" fillId="80" borderId="198" applyNumberFormat="0" applyAlignment="0" applyProtection="0"/>
    <xf numFmtId="190" fontId="138" fillId="49" borderId="386" applyNumberFormat="0" applyAlignment="0" applyProtection="0"/>
    <xf numFmtId="190" fontId="80" fillId="0" borderId="212" applyNumberFormat="0" applyFill="0" applyAlignment="0" applyProtection="0"/>
    <xf numFmtId="10" fontId="5" fillId="3" borderId="240" applyNumberFormat="0" applyBorder="0" applyAlignment="0" applyProtection="0"/>
    <xf numFmtId="190" fontId="88" fillId="80" borderId="282" applyNumberFormat="0" applyAlignment="0" applyProtection="0"/>
    <xf numFmtId="190" fontId="67" fillId="0" borderId="123" applyNumberFormat="0" applyFill="0" applyAlignment="0" applyProtection="0"/>
    <xf numFmtId="0" fontId="88" fillId="80" borderId="174" applyNumberFormat="0" applyAlignment="0" applyProtection="0"/>
    <xf numFmtId="0" fontId="41" fillId="0" borderId="121">
      <alignment horizontal="left" vertical="center"/>
    </xf>
    <xf numFmtId="0" fontId="88" fillId="80" borderId="150" applyNumberFormat="0" applyAlignment="0" applyProtection="0"/>
    <xf numFmtId="0" fontId="67" fillId="0" borderId="129" applyNumberFormat="0" applyFill="0" applyAlignment="0" applyProtection="0"/>
    <xf numFmtId="0" fontId="255" fillId="1" borderId="265" applyNumberFormat="0" applyFont="0" applyAlignment="0">
      <alignment horizontal="center"/>
    </xf>
    <xf numFmtId="10" fontId="5" fillId="3" borderId="264" applyNumberFormat="0" applyBorder="0" applyAlignment="0" applyProtection="0"/>
    <xf numFmtId="0" fontId="255" fillId="1" borderId="145" applyNumberFormat="0" applyFont="0" applyAlignment="0">
      <alignment horizontal="center"/>
    </xf>
    <xf numFmtId="10" fontId="5" fillId="3" borderId="360" applyNumberFormat="0" applyBorder="0" applyAlignment="0" applyProtection="0"/>
    <xf numFmtId="190" fontId="55" fillId="49" borderId="134" applyNumberFormat="0" applyAlignment="0" applyProtection="0"/>
    <xf numFmtId="10" fontId="5" fillId="3" borderId="312" applyNumberFormat="0" applyBorder="0" applyAlignment="0" applyProtection="0"/>
    <xf numFmtId="190" fontId="138" fillId="49" borderId="206" applyNumberFormat="0" applyAlignment="0" applyProtection="0"/>
    <xf numFmtId="190" fontId="32" fillId="37" borderId="198" applyNumberFormat="0" applyFont="0" applyAlignment="0" applyProtection="0"/>
    <xf numFmtId="10" fontId="5" fillId="3" borderId="252" applyNumberFormat="0" applyBorder="0" applyAlignment="0" applyProtection="0"/>
    <xf numFmtId="0" fontId="62" fillId="60" borderId="122" applyNumberFormat="0" applyAlignment="0" applyProtection="0"/>
    <xf numFmtId="190" fontId="243" fillId="49" borderId="175" applyNumberFormat="0" applyAlignment="0" applyProtection="0"/>
    <xf numFmtId="0" fontId="255" fillId="1" borderId="217" applyNumberFormat="0" applyFont="0" applyAlignment="0">
      <alignment horizontal="center"/>
    </xf>
    <xf numFmtId="190" fontId="67" fillId="0" borderId="243" applyNumberFormat="0" applyFill="0" applyAlignment="0" applyProtection="0"/>
    <xf numFmtId="0" fontId="29" fillId="37" borderId="150" applyNumberFormat="0" applyFont="0" applyAlignment="0" applyProtection="0"/>
    <xf numFmtId="190" fontId="308" fillId="40" borderId="266" applyNumberFormat="0" applyAlignment="0" applyProtection="0"/>
    <xf numFmtId="10" fontId="5" fillId="3" borderId="156" applyNumberFormat="0" applyBorder="0" applyAlignment="0" applyProtection="0"/>
    <xf numFmtId="0" fontId="62" fillId="60" borderId="158" applyNumberFormat="0" applyAlignment="0" applyProtection="0"/>
    <xf numFmtId="0" fontId="255" fillId="1" borderId="145" applyNumberFormat="0" applyFont="0" applyAlignment="0">
      <alignment horizontal="center"/>
    </xf>
    <xf numFmtId="0" fontId="4" fillId="0" borderId="161" applyBorder="0">
      <alignment horizontal="right"/>
    </xf>
    <xf numFmtId="0" fontId="4" fillId="37" borderId="210" applyNumberFormat="0" applyFont="0" applyAlignment="0" applyProtection="0"/>
    <xf numFmtId="0" fontId="4" fillId="37" borderId="150" applyNumberFormat="0" applyFont="0" applyAlignment="0" applyProtection="0"/>
    <xf numFmtId="190" fontId="308" fillId="40" borderId="170" applyNumberFormat="0" applyAlignment="0" applyProtection="0"/>
    <xf numFmtId="190" fontId="88" fillId="80" borderId="174" applyNumberFormat="0" applyAlignment="0" applyProtection="0"/>
    <xf numFmtId="190" fontId="67" fillId="0" borderId="111" applyNumberFormat="0" applyFill="0" applyAlignment="0" applyProtection="0"/>
    <xf numFmtId="0" fontId="88" fillId="80" borderId="114" applyNumberFormat="0" applyAlignment="0" applyProtection="0"/>
    <xf numFmtId="190" fontId="243" fillId="49" borderId="115" applyNumberFormat="0" applyAlignment="0" applyProtection="0"/>
    <xf numFmtId="0" fontId="62" fillId="40" borderId="110" applyNumberFormat="0" applyAlignment="0" applyProtection="0"/>
    <xf numFmtId="0" fontId="88" fillId="80" borderId="114" applyNumberFormat="0" applyAlignment="0" applyProtection="0"/>
    <xf numFmtId="190" fontId="32" fillId="37" borderId="114" applyNumberFormat="0" applyFont="0" applyAlignment="0" applyProtection="0"/>
    <xf numFmtId="190" fontId="67" fillId="0" borderId="117" applyNumberFormat="0" applyFill="0" applyAlignment="0" applyProtection="0"/>
    <xf numFmtId="190" fontId="88" fillId="80" borderId="186" applyNumberFormat="0" applyAlignment="0" applyProtection="0"/>
    <xf numFmtId="0" fontId="65" fillId="49" borderId="115" applyNumberFormat="0" applyAlignment="0" applyProtection="0"/>
    <xf numFmtId="190" fontId="241" fillId="49" borderId="115" applyNumberFormat="0" applyAlignment="0" applyProtection="0"/>
    <xf numFmtId="0" fontId="255" fillId="1" borderId="157" applyNumberFormat="0" applyFont="0" applyAlignment="0">
      <alignment horizontal="center"/>
    </xf>
    <xf numFmtId="190" fontId="32" fillId="37" borderId="210" applyNumberFormat="0" applyFont="0" applyAlignment="0" applyProtection="0"/>
    <xf numFmtId="0" fontId="88" fillId="80" borderId="150" applyNumberFormat="0" applyAlignment="0" applyProtection="0"/>
    <xf numFmtId="0" fontId="354" fillId="0" borderId="284" applyNumberFormat="0" applyFill="0" applyAlignment="0" applyProtection="0"/>
    <xf numFmtId="10" fontId="5" fillId="3" borderId="180" applyNumberFormat="0" applyBorder="0" applyAlignment="0" applyProtection="0"/>
    <xf numFmtId="0" fontId="255" fillId="1" borderId="313" applyNumberFormat="0" applyFont="0" applyAlignment="0">
      <alignment horizontal="center"/>
    </xf>
    <xf numFmtId="0" fontId="41" fillId="0" borderId="121">
      <alignment horizontal="left" vertical="center"/>
    </xf>
    <xf numFmtId="0" fontId="255" fillId="1" borderId="121" applyNumberFormat="0" applyFont="0" applyAlignment="0">
      <alignment horizontal="center"/>
    </xf>
    <xf numFmtId="190" fontId="279" fillId="0" borderId="129" applyNumberFormat="0" applyFill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41" fillId="0" borderId="133">
      <alignment horizontal="left" vertical="center"/>
    </xf>
    <xf numFmtId="0" fontId="88" fillId="80" borderId="138" applyNumberFormat="0" applyAlignment="0" applyProtection="0"/>
    <xf numFmtId="0" fontId="346" fillId="37" borderId="210" applyNumberFormat="0" applyFont="0" applyAlignment="0" applyProtection="0"/>
    <xf numFmtId="10" fontId="5" fillId="3" borderId="324" applyNumberFormat="0" applyBorder="0" applyAlignment="0" applyProtection="0"/>
    <xf numFmtId="10" fontId="5" fillId="3" borderId="312" applyNumberFormat="0" applyBorder="0" applyAlignment="0" applyProtection="0"/>
    <xf numFmtId="0" fontId="41" fillId="0" borderId="109">
      <alignment horizontal="left" vertical="center"/>
    </xf>
    <xf numFmtId="0" fontId="368" fillId="60" borderId="122" applyNumberFormat="0" applyAlignment="0" applyProtection="0"/>
    <xf numFmtId="10" fontId="5" fillId="3" borderId="168" applyNumberFormat="0" applyBorder="0" applyAlignment="0" applyProtection="0"/>
    <xf numFmtId="0" fontId="45" fillId="37" borderId="222" applyNumberFormat="0" applyFont="0" applyAlignment="0" applyProtection="0"/>
    <xf numFmtId="10" fontId="5" fillId="3" borderId="240" applyNumberFormat="0" applyBorder="0" applyAlignment="0" applyProtection="0"/>
    <xf numFmtId="10" fontId="5" fillId="3" borderId="300" applyNumberFormat="0" applyBorder="0" applyAlignment="0" applyProtection="0"/>
    <xf numFmtId="10" fontId="5" fillId="3" borderId="240" applyNumberFormat="0" applyBorder="0" applyAlignment="0" applyProtection="0"/>
    <xf numFmtId="190" fontId="55" fillId="49" borderId="158" applyNumberFormat="0" applyAlignment="0" applyProtection="0"/>
    <xf numFmtId="0" fontId="255" fillId="1" borderId="361" applyNumberFormat="0" applyFont="0" applyAlignment="0">
      <alignment horizontal="center"/>
    </xf>
    <xf numFmtId="0" fontId="62" fillId="40" borderId="218" applyNumberFormat="0" applyAlignment="0" applyProtection="0"/>
    <xf numFmtId="0" fontId="88" fillId="80" borderId="354" applyNumberFormat="0" applyAlignment="0" applyProtection="0"/>
    <xf numFmtId="190" fontId="286" fillId="49" borderId="350" applyNumberFormat="0" applyAlignment="0" applyProtection="0"/>
    <xf numFmtId="0" fontId="374" fillId="52" borderId="127" applyNumberFormat="0" applyAlignment="0" applyProtection="0"/>
    <xf numFmtId="0" fontId="65" fillId="49" borderId="211" applyNumberFormat="0" applyAlignment="0" applyProtection="0"/>
    <xf numFmtId="0" fontId="55" fillId="49" borderId="314" applyNumberFormat="0" applyAlignment="0" applyProtection="0"/>
    <xf numFmtId="0" fontId="41" fillId="0" borderId="349">
      <alignment horizontal="left" vertical="center"/>
    </xf>
    <xf numFmtId="10" fontId="5" fillId="3" borderId="252" applyNumberFormat="0" applyBorder="0" applyAlignment="0" applyProtection="0"/>
    <xf numFmtId="190" fontId="135" fillId="37" borderId="390" applyNumberFormat="0" applyFont="0" applyAlignment="0" applyProtection="0"/>
    <xf numFmtId="0" fontId="41" fillId="0" borderId="241">
      <alignment horizontal="left" vertical="center"/>
    </xf>
    <xf numFmtId="190" fontId="279" fillId="0" borderId="213" applyNumberFormat="0" applyFill="0" applyAlignment="0" applyProtection="0"/>
    <xf numFmtId="0" fontId="255" fillId="1" borderId="325" applyNumberFormat="0" applyFont="0" applyAlignment="0">
      <alignment horizontal="center"/>
    </xf>
    <xf numFmtId="190" fontId="308" fillId="40" borderId="158" applyNumberFormat="0" applyAlignment="0" applyProtection="0"/>
    <xf numFmtId="190" fontId="62" fillId="60" borderId="266" applyNumberFormat="0" applyAlignment="0" applyProtection="0"/>
    <xf numFmtId="0" fontId="4" fillId="0" borderId="161" applyBorder="0">
      <alignment horizontal="right"/>
    </xf>
    <xf numFmtId="10" fontId="5" fillId="3" borderId="288" applyNumberFormat="0" applyBorder="0" applyAlignment="0" applyProtection="0"/>
    <xf numFmtId="190" fontId="88" fillId="80" borderId="210" applyNumberFormat="0" applyAlignment="0" applyProtection="0"/>
    <xf numFmtId="0" fontId="41" fillId="0" borderId="181">
      <alignment horizontal="left" vertical="center"/>
    </xf>
    <xf numFmtId="0" fontId="62" fillId="40" borderId="314" applyNumberFormat="0" applyAlignment="0" applyProtection="0"/>
    <xf numFmtId="0" fontId="255" fillId="1" borderId="241" applyNumberFormat="0" applyFont="0" applyAlignment="0">
      <alignment horizontal="center"/>
    </xf>
    <xf numFmtId="190" fontId="307" fillId="40" borderId="218" applyNumberFormat="0" applyAlignment="0" applyProtection="0"/>
    <xf numFmtId="0" fontId="255" fillId="1" borderId="301" applyNumberFormat="0" applyFont="0" applyAlignment="0">
      <alignment horizontal="center"/>
    </xf>
    <xf numFmtId="0" fontId="41" fillId="0" borderId="289">
      <alignment horizontal="left" vertical="center"/>
    </xf>
    <xf numFmtId="190" fontId="138" fillId="49" borderId="146" applyNumberFormat="0" applyAlignment="0" applyProtection="0"/>
    <xf numFmtId="0" fontId="287" fillId="39" borderId="146" applyNumberFormat="0" applyAlignment="0" applyProtection="0"/>
    <xf numFmtId="0" fontId="55" fillId="49" borderId="146" applyNumberFormat="0" applyAlignment="0" applyProtection="0"/>
    <xf numFmtId="0" fontId="67" fillId="0" borderId="140" applyNumberFormat="0" applyFill="0" applyAlignment="0" applyProtection="0"/>
    <xf numFmtId="190" fontId="308" fillId="40" borderId="338" applyNumberFormat="0" applyAlignment="0" applyProtection="0"/>
    <xf numFmtId="190" fontId="307" fillId="40" borderId="266" applyNumberFormat="0" applyAlignment="0" applyProtection="0"/>
    <xf numFmtId="190" fontId="67" fillId="0" borderId="225" applyNumberFormat="0" applyFill="0" applyAlignment="0" applyProtection="0"/>
    <xf numFmtId="0" fontId="67" fillId="0" borderId="248" applyNumberFormat="0" applyFill="0" applyAlignment="0" applyProtection="0"/>
    <xf numFmtId="0" fontId="88" fillId="80" borderId="198" applyNumberFormat="0" applyAlignment="0" applyProtection="0"/>
    <xf numFmtId="0" fontId="255" fillId="1" borderId="193" applyNumberFormat="0" applyFont="0" applyAlignment="0">
      <alignment horizontal="center"/>
    </xf>
    <xf numFmtId="0" fontId="55" fillId="49" borderId="374" applyNumberFormat="0" applyAlignment="0" applyProtection="0"/>
    <xf numFmtId="190" fontId="88" fillId="80" borderId="390" applyNumberFormat="0" applyAlignment="0" applyProtection="0"/>
    <xf numFmtId="190" fontId="278" fillId="0" borderId="129" applyNumberFormat="0" applyFill="0" applyAlignment="0" applyProtection="0"/>
    <xf numFmtId="190" fontId="285" fillId="49" borderId="122" applyNumberFormat="0" applyAlignment="0" applyProtection="0"/>
    <xf numFmtId="0" fontId="255" fillId="1" borderId="121" applyNumberFormat="0" applyFont="0" applyAlignment="0">
      <alignment horizontal="center"/>
    </xf>
    <xf numFmtId="0" fontId="30" fillId="37" borderId="126" applyNumberFormat="0" applyFont="0" applyAlignment="0" applyProtection="0"/>
    <xf numFmtId="0" fontId="67" fillId="0" borderId="344" applyNumberFormat="0" applyFill="0" applyAlignment="0" applyProtection="0"/>
    <xf numFmtId="19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55" fillId="49" borderId="254" applyNumberFormat="0" applyAlignment="0" applyProtection="0"/>
    <xf numFmtId="0" fontId="379" fillId="52" borderId="206" applyNumberFormat="0" applyAlignment="0" applyProtection="0"/>
    <xf numFmtId="0" fontId="29" fillId="37" borderId="258" applyNumberFormat="0" applyFont="0" applyAlignment="0" applyProtection="0"/>
    <xf numFmtId="0" fontId="255" fillId="1" borderId="301" applyNumberFormat="0" applyFont="0" applyAlignment="0">
      <alignment horizontal="center"/>
    </xf>
    <xf numFmtId="190" fontId="88" fillId="80" borderId="270" applyNumberFormat="0" applyAlignment="0" applyProtection="0"/>
    <xf numFmtId="10" fontId="5" fillId="3" borderId="288" applyNumberFormat="0" applyBorder="0" applyAlignment="0" applyProtection="0"/>
    <xf numFmtId="190" fontId="314" fillId="49" borderId="220" applyNumberFormat="0" applyAlignment="0" applyProtection="0"/>
    <xf numFmtId="10" fontId="5" fillId="3" borderId="132" applyNumberFormat="0" applyBorder="0" applyAlignment="0" applyProtection="0"/>
    <xf numFmtId="0" fontId="88" fillId="80" borderId="234" applyNumberFormat="0" applyAlignment="0" applyProtection="0"/>
    <xf numFmtId="0" fontId="41" fillId="0" borderId="121">
      <alignment horizontal="left" vertical="center"/>
    </xf>
    <xf numFmtId="190" fontId="67" fillId="0" borderId="237" applyNumberFormat="0" applyFill="0" applyAlignment="0" applyProtection="0"/>
    <xf numFmtId="0" fontId="67" fillId="0" borderId="309" applyNumberFormat="0" applyFill="0" applyAlignment="0" applyProtection="0"/>
    <xf numFmtId="0" fontId="88" fillId="80" borderId="258" applyNumberFormat="0" applyAlignment="0" applyProtection="0"/>
    <xf numFmtId="10" fontId="5" fillId="3" borderId="240" applyNumberFormat="0" applyBorder="0" applyAlignment="0" applyProtection="0"/>
    <xf numFmtId="190" fontId="314" fillId="49" borderId="148" applyNumberFormat="0" applyAlignment="0" applyProtection="0"/>
    <xf numFmtId="0" fontId="41" fillId="0" borderId="337">
      <alignment horizontal="left" vertical="center"/>
    </xf>
    <xf numFmtId="0" fontId="41" fillId="0" borderId="217">
      <alignment horizontal="left" vertical="center"/>
    </xf>
    <xf numFmtId="10" fontId="5" fillId="3" borderId="144" applyNumberFormat="0" applyBorder="0" applyAlignment="0" applyProtection="0"/>
    <xf numFmtId="0" fontId="55" fillId="49" borderId="230" applyNumberFormat="0" applyAlignment="0" applyProtection="0"/>
    <xf numFmtId="190" fontId="61" fillId="49" borderId="148" applyNumberFormat="0" applyAlignment="0" applyProtection="0"/>
    <xf numFmtId="0" fontId="62" fillId="40" borderId="74" applyNumberFormat="0" applyAlignment="0" applyProtection="0"/>
    <xf numFmtId="190" fontId="314" fillId="49" borderId="184" applyNumberFormat="0" applyAlignment="0" applyProtection="0"/>
    <xf numFmtId="10" fontId="5" fillId="3" borderId="180" applyNumberFormat="0" applyBorder="0" applyAlignment="0" applyProtection="0"/>
    <xf numFmtId="190" fontId="307" fillId="40" borderId="338" applyNumberFormat="0" applyAlignment="0" applyProtection="0"/>
    <xf numFmtId="10" fontId="5" fillId="3" borderId="312" applyNumberFormat="0" applyBorder="0" applyAlignment="0" applyProtection="0"/>
    <xf numFmtId="0" fontId="255" fillId="1" borderId="145" applyNumberFormat="0" applyFont="0" applyAlignment="0">
      <alignment horizontal="center"/>
    </xf>
    <xf numFmtId="190" fontId="65" fillId="39" borderId="175" applyNumberFormat="0" applyAlignment="0" applyProtection="0"/>
    <xf numFmtId="0" fontId="88" fillId="80" borderId="174" applyNumberFormat="0" applyAlignment="0" applyProtection="0"/>
    <xf numFmtId="0" fontId="62" fillId="60" borderId="326" applyNumberFormat="0" applyAlignment="0" applyProtection="0"/>
    <xf numFmtId="0" fontId="55" fillId="49" borderId="74" applyNumberFormat="0" applyAlignment="0" applyProtection="0"/>
    <xf numFmtId="190" fontId="88" fillId="80" borderId="150" applyNumberFormat="0" applyAlignment="0" applyProtection="0"/>
    <xf numFmtId="10" fontId="5" fillId="3" borderId="72" applyNumberFormat="0" applyBorder="0" applyAlignment="0" applyProtection="0"/>
    <xf numFmtId="0" fontId="41" fillId="0" borderId="73">
      <alignment horizontal="left" vertical="center"/>
    </xf>
    <xf numFmtId="0" fontId="88" fillId="80" borderId="138" applyNumberFormat="0" applyAlignment="0" applyProtection="0"/>
    <xf numFmtId="190" fontId="61" fillId="49" borderId="328" applyNumberFormat="0" applyAlignment="0" applyProtection="0"/>
    <xf numFmtId="10" fontId="5" fillId="3" borderId="252" applyNumberFormat="0" applyBorder="0" applyAlignment="0" applyProtection="0"/>
    <xf numFmtId="0" fontId="347" fillId="0" borderId="141" applyNumberFormat="0" applyFill="0" applyAlignment="0" applyProtection="0"/>
    <xf numFmtId="0" fontId="255" fillId="1" borderId="193" applyNumberFormat="0" applyFont="0" applyAlignment="0">
      <alignment horizontal="center"/>
    </xf>
    <xf numFmtId="10" fontId="5" fillId="3" borderId="192" applyNumberFormat="0" applyBorder="0" applyAlignment="0" applyProtection="0"/>
    <xf numFmtId="0" fontId="62" fillId="40" borderId="326" applyNumberFormat="0" applyAlignment="0" applyProtection="0"/>
    <xf numFmtId="0" fontId="41" fillId="0" borderId="253">
      <alignment horizontal="left" vertical="center"/>
    </xf>
    <xf numFmtId="0" fontId="62" fillId="40" borderId="158" applyNumberFormat="0" applyAlignment="0" applyProtection="0"/>
    <xf numFmtId="190" fontId="88" fillId="80" borderId="150" applyNumberFormat="0" applyAlignment="0" applyProtection="0"/>
    <xf numFmtId="190" fontId="67" fillId="0" borderId="267" applyNumberFormat="0" applyFill="0" applyAlignment="0" applyProtection="0"/>
    <xf numFmtId="0" fontId="55" fillId="49" borderId="242" applyNumberFormat="0" applyAlignment="0" applyProtection="0"/>
    <xf numFmtId="0" fontId="67" fillId="0" borderId="128" applyNumberFormat="0" applyFill="0" applyAlignment="0" applyProtection="0"/>
    <xf numFmtId="10" fontId="5" fillId="3" borderId="276" applyNumberFormat="0" applyBorder="0" applyAlignment="0" applyProtection="0"/>
    <xf numFmtId="190" fontId="88" fillId="80" borderId="246" applyNumberFormat="0" applyAlignment="0" applyProtection="0"/>
    <xf numFmtId="190" fontId="61" fillId="49" borderId="268" applyNumberFormat="0" applyAlignment="0" applyProtection="0"/>
    <xf numFmtId="0" fontId="255" fillId="1" borderId="289" applyNumberFormat="0" applyFont="0" applyAlignment="0">
      <alignment horizontal="center"/>
    </xf>
    <xf numFmtId="0" fontId="88" fillId="80" borderId="246" applyNumberFormat="0" applyAlignment="0" applyProtection="0"/>
    <xf numFmtId="10" fontId="5" fillId="3" borderId="156" applyNumberFormat="0" applyBorder="0" applyAlignment="0" applyProtection="0"/>
    <xf numFmtId="0" fontId="255" fillId="1" borderId="301" applyNumberFormat="0" applyFont="0" applyAlignment="0">
      <alignment horizontal="center"/>
    </xf>
    <xf numFmtId="0" fontId="62" fillId="40" borderId="182" applyNumberFormat="0" applyAlignment="0" applyProtection="0"/>
    <xf numFmtId="190" fontId="140" fillId="49" borderId="302" applyNumberFormat="0" applyAlignment="0" applyProtection="0"/>
    <xf numFmtId="0" fontId="373" fillId="37" borderId="222" applyNumberFormat="0" applyFont="0" applyAlignment="0" applyProtection="0"/>
    <xf numFmtId="190" fontId="314" fillId="49" borderId="124" applyNumberFormat="0" applyAlignment="0" applyProtection="0"/>
    <xf numFmtId="0" fontId="285" fillId="49" borderId="134" applyNumberFormat="0" applyAlignment="0" applyProtection="0"/>
    <xf numFmtId="190" fontId="243" fillId="49" borderId="139" applyNumberFormat="0" applyAlignment="0" applyProtection="0"/>
    <xf numFmtId="190" fontId="279" fillId="0" borderId="189" applyNumberFormat="0" applyFill="0" applyAlignment="0" applyProtection="0"/>
    <xf numFmtId="10" fontId="5" fillId="3" borderId="216" applyNumberFormat="0" applyBorder="0" applyAlignment="0" applyProtection="0"/>
    <xf numFmtId="10" fontId="5" fillId="3" borderId="264" applyNumberFormat="0" applyBorder="0" applyAlignment="0" applyProtection="0"/>
    <xf numFmtId="190" fontId="32" fillId="37" borderId="294" applyNumberFormat="0" applyFont="0" applyAlignment="0" applyProtection="0"/>
    <xf numFmtId="10" fontId="5" fillId="3" borderId="216" applyNumberFormat="0" applyBorder="0" applyAlignment="0" applyProtection="0"/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10" fontId="5" fillId="3" borderId="204" applyNumberFormat="0" applyBorder="0" applyAlignment="0" applyProtection="0"/>
    <xf numFmtId="0" fontId="67" fillId="0" borderId="117" applyNumberFormat="0" applyFill="0" applyAlignment="0" applyProtection="0"/>
    <xf numFmtId="0" fontId="67" fillId="0" borderId="261" applyNumberFormat="0" applyFill="0" applyAlignment="0" applyProtection="0"/>
    <xf numFmtId="10" fontId="5" fillId="3" borderId="108" applyNumberFormat="0" applyBorder="0" applyAlignment="0" applyProtection="0"/>
    <xf numFmtId="0" fontId="255" fillId="1" borderId="229" applyNumberFormat="0" applyFont="0" applyAlignment="0">
      <alignment horizontal="center"/>
    </xf>
    <xf numFmtId="10" fontId="5" fillId="3" borderId="252" applyNumberFormat="0" applyBorder="0" applyAlignment="0" applyProtection="0"/>
    <xf numFmtId="0" fontId="255" fillId="1" borderId="301" applyNumberFormat="0" applyFont="0" applyAlignment="0">
      <alignment horizontal="center"/>
    </xf>
    <xf numFmtId="0" fontId="62" fillId="40" borderId="350" applyNumberFormat="0" applyAlignment="0" applyProtection="0"/>
    <xf numFmtId="190" fontId="88" fillId="80" borderId="258" applyNumberFormat="0" applyAlignment="0" applyProtection="0"/>
    <xf numFmtId="0" fontId="62" fillId="40" borderId="122" applyNumberFormat="0" applyAlignment="0" applyProtection="0"/>
    <xf numFmtId="0" fontId="88" fillId="80" borderId="294" applyNumberFormat="0" applyAlignment="0" applyProtection="0"/>
    <xf numFmtId="10" fontId="5" fillId="3" borderId="216" applyNumberFormat="0" applyBorder="0" applyAlignment="0" applyProtection="0"/>
    <xf numFmtId="0" fontId="255" fillId="1" borderId="253" applyNumberFormat="0" applyFont="0" applyAlignment="0">
      <alignment horizontal="center"/>
    </xf>
    <xf numFmtId="10" fontId="5" fillId="3" borderId="240" applyNumberFormat="0" applyBorder="0" applyAlignment="0" applyProtection="0"/>
    <xf numFmtId="190" fontId="88" fillId="80" borderId="282" applyNumberFormat="0" applyAlignment="0" applyProtection="0"/>
    <xf numFmtId="190" fontId="308" fillId="40" borderId="146" applyNumberFormat="0" applyAlignment="0" applyProtection="0"/>
    <xf numFmtId="0" fontId="255" fillId="1" borderId="169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190" fontId="285" fillId="49" borderId="74" applyNumberFormat="0" applyAlignment="0" applyProtection="0"/>
    <xf numFmtId="190" fontId="286" fillId="49" borderId="74" applyNumberFormat="0" applyAlignment="0" applyProtection="0"/>
    <xf numFmtId="0" fontId="55" fillId="49" borderId="74" applyNumberFormat="0" applyAlignment="0" applyProtection="0"/>
    <xf numFmtId="190" fontId="287" fillId="39" borderId="74" applyNumberFormat="0" applyAlignment="0" applyProtection="0"/>
    <xf numFmtId="190" fontId="286" fillId="49" borderId="74" applyNumberFormat="0" applyAlignment="0" applyProtection="0"/>
    <xf numFmtId="0" fontId="287" fillId="39" borderId="74" applyNumberFormat="0" applyAlignment="0" applyProtection="0"/>
    <xf numFmtId="190" fontId="308" fillId="40" borderId="254" applyNumberFormat="0" applyAlignment="0" applyProtection="0"/>
    <xf numFmtId="0" fontId="368" fillId="40" borderId="158" applyNumberFormat="0" applyAlignment="0" applyProtection="0"/>
    <xf numFmtId="0" fontId="255" fillId="1" borderId="253" applyNumberFormat="0" applyFont="0" applyAlignment="0">
      <alignment horizontal="center"/>
    </xf>
    <xf numFmtId="190" fontId="62" fillId="60" borderId="254" applyNumberFormat="0" applyAlignment="0" applyProtection="0"/>
    <xf numFmtId="10" fontId="5" fillId="3" borderId="156" applyNumberFormat="0" applyBorder="0" applyAlignment="0" applyProtection="0"/>
    <xf numFmtId="190" fontId="307" fillId="40" borderId="74" applyNumberFormat="0" applyAlignment="0" applyProtection="0"/>
    <xf numFmtId="190" fontId="308" fillId="40" borderId="74" applyNumberFormat="0" applyAlignment="0" applyProtection="0"/>
    <xf numFmtId="0" fontId="62" fillId="40" borderId="74" applyNumberFormat="0" applyAlignment="0" applyProtection="0"/>
    <xf numFmtId="190" fontId="62" fillId="60" borderId="74" applyNumberFormat="0" applyAlignment="0" applyProtection="0"/>
    <xf numFmtId="190" fontId="62" fillId="39" borderId="74" applyNumberFormat="0" applyAlignment="0" applyProtection="0"/>
    <xf numFmtId="190" fontId="308" fillId="40" borderId="74" applyNumberFormat="0" applyAlignment="0" applyProtection="0"/>
    <xf numFmtId="0" fontId="62" fillId="60" borderId="74" applyNumberFormat="0" applyAlignment="0" applyProtection="0"/>
    <xf numFmtId="190" fontId="72" fillId="0" borderId="75" applyNumberFormat="0" applyFill="0" applyAlignment="0" applyProtection="0"/>
    <xf numFmtId="190" fontId="67" fillId="0" borderId="75" applyNumberFormat="0" applyFill="0" applyAlignment="0" applyProtection="0"/>
    <xf numFmtId="190" fontId="67" fillId="0" borderId="75" applyNumberFormat="0" applyFill="0" applyAlignment="0" applyProtection="0"/>
    <xf numFmtId="190" fontId="314" fillId="49" borderId="76" applyNumberFormat="0" applyAlignment="0" applyProtection="0"/>
    <xf numFmtId="190" fontId="61" fillId="49" borderId="76" applyNumberFormat="0" applyAlignment="0" applyProtection="0"/>
    <xf numFmtId="190" fontId="61" fillId="49" borderId="76" applyNumberFormat="0" applyAlignment="0" applyProtection="0"/>
    <xf numFmtId="190" fontId="88" fillId="80" borderId="366" applyNumberFormat="0" applyAlignment="0" applyProtection="0"/>
    <xf numFmtId="0" fontId="255" fillId="1" borderId="217" applyNumberFormat="0" applyFont="0" applyAlignment="0">
      <alignment horizontal="center"/>
    </xf>
    <xf numFmtId="0" fontId="41" fillId="0" borderId="73">
      <alignment horizontal="left" vertical="center"/>
    </xf>
    <xf numFmtId="0" fontId="55" fillId="49" borderId="74" applyNumberFormat="0" applyAlignment="0" applyProtection="0"/>
    <xf numFmtId="0" fontId="41" fillId="0" borderId="73">
      <alignment horizontal="left" vertical="center"/>
    </xf>
    <xf numFmtId="0" fontId="41" fillId="0" borderId="217">
      <alignment horizontal="left" vertical="center"/>
    </xf>
    <xf numFmtId="0" fontId="62" fillId="40" borderId="74" applyNumberFormat="0" applyAlignment="0" applyProtection="0"/>
    <xf numFmtId="0" fontId="67" fillId="0" borderId="80" applyNumberFormat="0" applyFill="0" applyAlignment="0" applyProtection="0"/>
    <xf numFmtId="0" fontId="255" fillId="1" borderId="253" applyNumberFormat="0" applyFont="0" applyAlignment="0">
      <alignment horizontal="center"/>
    </xf>
    <xf numFmtId="0" fontId="65" fillId="49" borderId="79" applyNumberFormat="0" applyAlignment="0" applyProtection="0"/>
    <xf numFmtId="0" fontId="29" fillId="37" borderId="78" applyNumberFormat="0" applyFont="0" applyAlignment="0" applyProtection="0"/>
    <xf numFmtId="0" fontId="255" fillId="1" borderId="193" applyNumberFormat="0" applyFont="0" applyAlignment="0">
      <alignment horizontal="center"/>
    </xf>
    <xf numFmtId="0" fontId="29" fillId="37" borderId="78" applyNumberFormat="0" applyFont="0" applyAlignment="0" applyProtection="0"/>
    <xf numFmtId="0" fontId="29" fillId="37" borderId="78" applyNumberFormat="0" applyFont="0" applyAlignment="0" applyProtection="0"/>
    <xf numFmtId="190" fontId="88" fillId="80" borderId="78" applyNumberFormat="0" applyAlignment="0" applyProtection="0"/>
    <xf numFmtId="0" fontId="4" fillId="0" borderId="257" applyBorder="0">
      <alignment horizontal="right"/>
    </xf>
    <xf numFmtId="190" fontId="308" fillId="40" borderId="194" applyNumberFormat="0" applyAlignment="0" applyProtection="0"/>
    <xf numFmtId="0" fontId="374" fillId="39" borderId="163" applyNumberFormat="0" applyAlignment="0" applyProtection="0"/>
    <xf numFmtId="190" fontId="61" fillId="49" borderId="160" applyNumberFormat="0" applyAlignment="0" applyProtection="0"/>
    <xf numFmtId="190" fontId="308" fillId="40" borderId="266" applyNumberFormat="0" applyAlignment="0" applyProtection="0"/>
    <xf numFmtId="0" fontId="255" fillId="1" borderId="73" applyNumberFormat="0" applyFont="0" applyAlignment="0">
      <alignment horizontal="center"/>
    </xf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246" applyNumberFormat="0" applyAlignment="0" applyProtection="0"/>
    <xf numFmtId="0" fontId="67" fillId="0" borderId="129" applyNumberFormat="0" applyFill="0" applyAlignment="0" applyProtection="0"/>
    <xf numFmtId="190" fontId="65" fillId="49" borderId="79" applyNumberFormat="0" applyAlignment="0" applyProtection="0"/>
    <xf numFmtId="0" fontId="41" fillId="0" borderId="301">
      <alignment horizontal="left" vertical="center"/>
    </xf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32" fillId="37" borderId="78" applyNumberFormat="0" applyFont="0" applyAlignment="0" applyProtection="0"/>
    <xf numFmtId="190" fontId="135" fillId="37" borderId="78" applyNumberFormat="0" applyFont="0" applyAlignment="0" applyProtection="0"/>
    <xf numFmtId="190" fontId="32" fillId="37" borderId="78" applyNumberFormat="0" applyFont="0" applyAlignment="0" applyProtection="0"/>
    <xf numFmtId="0" fontId="30" fillId="37" borderId="78" applyNumberFormat="0" applyFont="0" applyAlignment="0" applyProtection="0"/>
    <xf numFmtId="0" fontId="4" fillId="37" borderId="78" applyNumberFormat="0" applyFont="0" applyAlignment="0" applyProtection="0"/>
    <xf numFmtId="190" fontId="135" fillId="37" borderId="78" applyNumberFormat="0" applyFont="0" applyAlignment="0" applyProtection="0"/>
    <xf numFmtId="190" fontId="37" fillId="37" borderId="78" applyNumberFormat="0" applyFon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65" fillId="39" borderId="79" applyNumberFormat="0" applyAlignment="0" applyProtection="0"/>
    <xf numFmtId="190" fontId="61" fillId="49" borderId="76" applyNumberFormat="0" applyAlignment="0" applyProtection="0"/>
    <xf numFmtId="190" fontId="65" fillId="39" borderId="79" applyNumberFormat="0" applyAlignment="0" applyProtection="0"/>
    <xf numFmtId="0" fontId="65" fillId="49" borderId="79" applyNumberFormat="0" applyAlignment="0" applyProtection="0"/>
    <xf numFmtId="190" fontId="61" fillId="49" borderId="76" applyNumberFormat="0" applyAlignment="0" applyProtection="0"/>
    <xf numFmtId="190" fontId="314" fillId="49" borderId="76" applyNumberFormat="0" applyAlignment="0" applyProtection="0"/>
    <xf numFmtId="0" fontId="67" fillId="0" borderId="81" applyNumberFormat="0" applyFill="0" applyAlignment="0" applyProtection="0"/>
    <xf numFmtId="190" fontId="67" fillId="0" borderId="75" applyNumberFormat="0" applyFill="0" applyAlignment="0" applyProtection="0"/>
    <xf numFmtId="190" fontId="67" fillId="0" borderId="81" applyNumberFormat="0" applyFill="0" applyAlignment="0" applyProtection="0"/>
    <xf numFmtId="0" fontId="67" fillId="0" borderId="80" applyNumberFormat="0" applyFill="0" applyAlignment="0" applyProtection="0"/>
    <xf numFmtId="190" fontId="67" fillId="0" borderId="75" applyNumberFormat="0" applyFill="0" applyAlignment="0" applyProtection="0"/>
    <xf numFmtId="190" fontId="72" fillId="0" borderId="75" applyNumberFormat="0" applyFill="0" applyAlignment="0" applyProtection="0"/>
    <xf numFmtId="0" fontId="62" fillId="60" borderId="74" applyNumberFormat="0" applyAlignment="0" applyProtection="0"/>
    <xf numFmtId="190" fontId="308" fillId="40" borderId="74" applyNumberFormat="0" applyAlignment="0" applyProtection="0"/>
    <xf numFmtId="190" fontId="62" fillId="39" borderId="74" applyNumberFormat="0" applyAlignment="0" applyProtection="0"/>
    <xf numFmtId="190" fontId="62" fillId="60" borderId="74" applyNumberFormat="0" applyAlignment="0" applyProtection="0"/>
    <xf numFmtId="0" fontId="62" fillId="40" borderId="74" applyNumberFormat="0" applyAlignment="0" applyProtection="0"/>
    <xf numFmtId="190" fontId="308" fillId="40" borderId="74" applyNumberFormat="0" applyAlignment="0" applyProtection="0"/>
    <xf numFmtId="190" fontId="307" fillId="40" borderId="74" applyNumberFormat="0" applyAlignment="0" applyProtection="0"/>
    <xf numFmtId="0" fontId="287" fillId="39" borderId="74" applyNumberFormat="0" applyAlignment="0" applyProtection="0"/>
    <xf numFmtId="190" fontId="286" fillId="49" borderId="74" applyNumberFormat="0" applyAlignment="0" applyProtection="0"/>
    <xf numFmtId="190" fontId="287" fillId="39" borderId="74" applyNumberFormat="0" applyAlignment="0" applyProtection="0"/>
    <xf numFmtId="0" fontId="55" fillId="49" borderId="74" applyNumberFormat="0" applyAlignment="0" applyProtection="0"/>
    <xf numFmtId="190" fontId="286" fillId="49" borderId="74" applyNumberFormat="0" applyAlignment="0" applyProtection="0"/>
    <xf numFmtId="190" fontId="285" fillId="49" borderId="74" applyNumberFormat="0" applyAlignment="0" applyProtection="0"/>
    <xf numFmtId="190" fontId="279" fillId="0" borderId="81" applyNumberFormat="0" applyFill="0" applyAlignment="0" applyProtection="0"/>
    <xf numFmtId="190" fontId="80" fillId="0" borderId="80" applyNumberFormat="0" applyFill="0" applyAlignment="0" applyProtection="0"/>
    <xf numFmtId="190" fontId="278" fillId="0" borderId="81" applyNumberFormat="0" applyFill="0" applyAlignment="0" applyProtection="0"/>
    <xf numFmtId="190" fontId="278" fillId="0" borderId="80" applyNumberFormat="0" applyFill="0" applyAlignment="0" applyProtection="0"/>
    <xf numFmtId="190" fontId="138" fillId="49" borderId="74" applyNumberFormat="0" applyAlignment="0" applyProtection="0"/>
    <xf numFmtId="0" fontId="55" fillId="49" borderId="74" applyNumberFormat="0" applyAlignment="0" applyProtection="0"/>
    <xf numFmtId="190" fontId="55" fillId="49" borderId="74" applyNumberFormat="0" applyAlignment="0" applyProtection="0"/>
    <xf numFmtId="190" fontId="140" fillId="49" borderId="74" applyNumberFormat="0" applyAlignment="0" applyProtection="0"/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190" fontId="243" fillId="49" borderId="79" applyNumberFormat="0" applyAlignment="0" applyProtection="0"/>
    <xf numFmtId="0" fontId="65" fillId="49" borderId="79" applyNumberFormat="0" applyAlignment="0" applyProtection="0"/>
    <xf numFmtId="190" fontId="241" fillId="49" borderId="79" applyNumberFormat="0" applyAlignment="0" applyProtection="0"/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29" fillId="37" borderId="78" applyNumberFormat="0" applyFont="0" applyAlignment="0" applyProtection="0"/>
    <xf numFmtId="0" fontId="55" fillId="49" borderId="74" applyNumberFormat="0" applyAlignment="0" applyProtection="0"/>
    <xf numFmtId="0" fontId="62" fillId="40" borderId="74" applyNumberFormat="0" applyAlignment="0" applyProtection="0"/>
    <xf numFmtId="0" fontId="67" fillId="0" borderId="80" applyNumberFormat="0" applyFill="0" applyAlignment="0" applyProtection="0"/>
    <xf numFmtId="0" fontId="65" fillId="49" borderId="79" applyNumberFormat="0" applyAlignment="0" applyProtection="0"/>
    <xf numFmtId="0" fontId="29" fillId="37" borderId="78" applyNumberFormat="0" applyFont="0" applyAlignment="0" applyProtection="0"/>
    <xf numFmtId="0" fontId="29" fillId="37" borderId="78" applyNumberFormat="0" applyFont="0" applyAlignment="0" applyProtection="0"/>
    <xf numFmtId="10" fontId="5" fillId="3" borderId="360" applyNumberFormat="0" applyBorder="0" applyAlignment="0" applyProtection="0"/>
    <xf numFmtId="0" fontId="62" fillId="40" borderId="74" applyNumberFormat="0" applyAlignment="0" applyProtection="0"/>
    <xf numFmtId="0" fontId="62" fillId="40" borderId="74" applyNumberFormat="0" applyAlignment="0" applyProtection="0"/>
    <xf numFmtId="0" fontId="62" fillId="40" borderId="74" applyNumberFormat="0" applyAlignment="0" applyProtection="0"/>
    <xf numFmtId="0" fontId="62" fillId="40" borderId="74" applyNumberFormat="0" applyAlignment="0" applyProtection="0"/>
    <xf numFmtId="190" fontId="138" fillId="49" borderId="74" applyNumberFormat="0" applyAlignment="0" applyProtection="0"/>
    <xf numFmtId="0" fontId="55" fillId="49" borderId="74" applyNumberFormat="0" applyAlignment="0" applyProtection="0"/>
    <xf numFmtId="190" fontId="55" fillId="49" borderId="74" applyNumberFormat="0" applyAlignment="0" applyProtection="0"/>
    <xf numFmtId="190" fontId="140" fillId="49" borderId="74" applyNumberFormat="0" applyAlignment="0" applyProtection="0"/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41" fillId="0" borderId="73">
      <alignment horizontal="left" vertical="center"/>
    </xf>
    <xf numFmtId="0" fontId="29" fillId="37" borderId="78" applyNumberFormat="0" applyFont="0" applyAlignment="0" applyProtection="0"/>
    <xf numFmtId="190" fontId="241" fillId="49" borderId="79" applyNumberFormat="0" applyAlignment="0" applyProtection="0"/>
    <xf numFmtId="0" fontId="65" fillId="49" borderId="79" applyNumberFormat="0" applyAlignment="0" applyProtection="0"/>
    <xf numFmtId="190" fontId="65" fillId="49" borderId="79" applyNumberFormat="0" applyAlignment="0" applyProtection="0"/>
    <xf numFmtId="190" fontId="243" fillId="49" borderId="79" applyNumberFormat="0" applyAlignment="0" applyProtection="0"/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4" fillId="0" borderId="77" applyBorder="0">
      <alignment horizontal="right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0" fontId="255" fillId="1" borderId="73" applyNumberFormat="0" applyFont="0" applyAlignment="0">
      <alignment horizontal="center"/>
    </xf>
    <xf numFmtId="190" fontId="140" fillId="49" borderId="74" applyNumberFormat="0" applyAlignment="0" applyProtection="0"/>
    <xf numFmtId="190" fontId="55" fillId="49" borderId="74" applyNumberFormat="0" applyAlignment="0" applyProtection="0"/>
    <xf numFmtId="0" fontId="55" fillId="49" borderId="74" applyNumberFormat="0" applyAlignment="0" applyProtection="0"/>
    <xf numFmtId="190" fontId="138" fillId="49" borderId="74" applyNumberFormat="0" applyAlignment="0" applyProtection="0"/>
    <xf numFmtId="0" fontId="62" fillId="40" borderId="74" applyNumberFormat="0" applyAlignment="0" applyProtection="0"/>
    <xf numFmtId="0" fontId="62" fillId="40" borderId="74" applyNumberFormat="0" applyAlignment="0" applyProtection="0"/>
    <xf numFmtId="190" fontId="278" fillId="0" borderId="80" applyNumberFormat="0" applyFill="0" applyAlignment="0" applyProtection="0"/>
    <xf numFmtId="190" fontId="278" fillId="0" borderId="81" applyNumberFormat="0" applyFill="0" applyAlignment="0" applyProtection="0"/>
    <xf numFmtId="190" fontId="80" fillId="0" borderId="80" applyNumberFormat="0" applyFill="0" applyAlignment="0" applyProtection="0"/>
    <xf numFmtId="190" fontId="279" fillId="0" borderId="81" applyNumberFormat="0" applyFill="0" applyAlignment="0" applyProtection="0"/>
    <xf numFmtId="190" fontId="285" fillId="49" borderId="74" applyNumberFormat="0" applyAlignment="0" applyProtection="0"/>
    <xf numFmtId="190" fontId="286" fillId="49" borderId="74" applyNumberFormat="0" applyAlignment="0" applyProtection="0"/>
    <xf numFmtId="0" fontId="55" fillId="49" borderId="74" applyNumberFormat="0" applyAlignment="0" applyProtection="0"/>
    <xf numFmtId="190" fontId="287" fillId="39" borderId="74" applyNumberFormat="0" applyAlignment="0" applyProtection="0"/>
    <xf numFmtId="190" fontId="286" fillId="49" borderId="74" applyNumberFormat="0" applyAlignment="0" applyProtection="0"/>
    <xf numFmtId="0" fontId="287" fillId="39" borderId="74" applyNumberFormat="0" applyAlignment="0" applyProtection="0"/>
    <xf numFmtId="190" fontId="307" fillId="40" borderId="74" applyNumberFormat="0" applyAlignment="0" applyProtection="0"/>
    <xf numFmtId="190" fontId="308" fillId="40" borderId="74" applyNumberFormat="0" applyAlignment="0" applyProtection="0"/>
    <xf numFmtId="0" fontId="62" fillId="40" borderId="74" applyNumberFormat="0" applyAlignment="0" applyProtection="0"/>
    <xf numFmtId="190" fontId="62" fillId="60" borderId="74" applyNumberFormat="0" applyAlignment="0" applyProtection="0"/>
    <xf numFmtId="190" fontId="62" fillId="39" borderId="74" applyNumberFormat="0" applyAlignment="0" applyProtection="0"/>
    <xf numFmtId="190" fontId="308" fillId="40" borderId="74" applyNumberFormat="0" applyAlignment="0" applyProtection="0"/>
    <xf numFmtId="0" fontId="62" fillId="60" borderId="74" applyNumberFormat="0" applyAlignment="0" applyProtection="0"/>
    <xf numFmtId="190" fontId="72" fillId="0" borderId="75" applyNumberFormat="0" applyFill="0" applyAlignment="0" applyProtection="0"/>
    <xf numFmtId="190" fontId="67" fillId="0" borderId="75" applyNumberFormat="0" applyFill="0" applyAlignment="0" applyProtection="0"/>
    <xf numFmtId="0" fontId="67" fillId="0" borderId="80" applyNumberFormat="0" applyFill="0" applyAlignment="0" applyProtection="0"/>
    <xf numFmtId="190" fontId="67" fillId="0" borderId="81" applyNumberFormat="0" applyFill="0" applyAlignment="0" applyProtection="0"/>
    <xf numFmtId="190" fontId="67" fillId="0" borderId="75" applyNumberFormat="0" applyFill="0" applyAlignment="0" applyProtection="0"/>
    <xf numFmtId="0" fontId="67" fillId="0" borderId="81" applyNumberFormat="0" applyFill="0" applyAlignment="0" applyProtection="0"/>
    <xf numFmtId="190" fontId="314" fillId="49" borderId="76" applyNumberFormat="0" applyAlignment="0" applyProtection="0"/>
    <xf numFmtId="190" fontId="61" fillId="49" borderId="76" applyNumberFormat="0" applyAlignment="0" applyProtection="0"/>
    <xf numFmtId="0" fontId="65" fillId="49" borderId="79" applyNumberFormat="0" applyAlignment="0" applyProtection="0"/>
    <xf numFmtId="190" fontId="65" fillId="39" borderId="79" applyNumberFormat="0" applyAlignment="0" applyProtection="0"/>
    <xf numFmtId="190" fontId="61" fillId="49" borderId="76" applyNumberFormat="0" applyAlignment="0" applyProtection="0"/>
    <xf numFmtId="0" fontId="65" fillId="39" borderId="79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37" fillId="37" borderId="78" applyNumberFormat="0" applyFont="0" applyAlignment="0" applyProtection="0"/>
    <xf numFmtId="190" fontId="135" fillId="37" borderId="78" applyNumberFormat="0" applyFont="0" applyAlignment="0" applyProtection="0"/>
    <xf numFmtId="0" fontId="4" fillId="37" borderId="78" applyNumberFormat="0" applyFont="0" applyAlignment="0" applyProtection="0"/>
    <xf numFmtId="0" fontId="30" fillId="37" borderId="78" applyNumberFormat="0" applyFont="0" applyAlignment="0" applyProtection="0"/>
    <xf numFmtId="190" fontId="32" fillId="37" borderId="78" applyNumberFormat="0" applyFont="0" applyAlignment="0" applyProtection="0"/>
    <xf numFmtId="190" fontId="135" fillId="37" borderId="78" applyNumberFormat="0" applyFont="0" applyAlignment="0" applyProtection="0"/>
    <xf numFmtId="0" fontId="32" fillId="37" borderId="78" applyNumberFormat="0" applyFon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29" fillId="37" borderId="78" applyNumberFormat="0" applyFon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29" fillId="37" borderId="78" applyNumberFormat="0" applyFont="0" applyAlignment="0" applyProtection="0"/>
    <xf numFmtId="0" fontId="29" fillId="37" borderId="78" applyNumberFormat="0" applyFont="0" applyAlignment="0" applyProtection="0"/>
    <xf numFmtId="0" fontId="65" fillId="49" borderId="79" applyNumberFormat="0" applyAlignment="0" applyProtection="0"/>
    <xf numFmtId="0" fontId="67" fillId="0" borderId="80" applyNumberFormat="0" applyFill="0" applyAlignment="0" applyProtection="0"/>
    <xf numFmtId="0" fontId="62" fillId="40" borderId="74" applyNumberFormat="0" applyAlignment="0" applyProtection="0"/>
    <xf numFmtId="0" fontId="55" fillId="49" borderId="74" applyNumberFormat="0" applyAlignment="0" applyProtection="0"/>
    <xf numFmtId="190" fontId="67" fillId="0" borderId="279" applyNumberFormat="0" applyFill="0" applyAlignment="0" applyProtection="0"/>
    <xf numFmtId="0" fontId="41" fillId="0" borderId="73">
      <alignment horizontal="left" vertical="center"/>
    </xf>
    <xf numFmtId="190" fontId="88" fillId="80" borderId="246" applyNumberFormat="0" applyAlignment="0" applyProtection="0"/>
    <xf numFmtId="0" fontId="41" fillId="0" borderId="325">
      <alignment horizontal="left" vertical="center"/>
    </xf>
    <xf numFmtId="0" fontId="41" fillId="0" borderId="325">
      <alignment horizontal="left" vertical="center"/>
    </xf>
    <xf numFmtId="190" fontId="287" fillId="39" borderId="230" applyNumberFormat="0" applyAlignment="0" applyProtection="0"/>
    <xf numFmtId="0" fontId="88" fillId="80" borderId="138" applyNumberFormat="0" applyAlignment="0" applyProtection="0"/>
    <xf numFmtId="10" fontId="5" fillId="3" borderId="192" applyNumberFormat="0" applyBorder="0" applyAlignment="0" applyProtection="0"/>
    <xf numFmtId="0" fontId="55" fillId="49" borderId="170" applyNumberFormat="0" applyAlignment="0" applyProtection="0"/>
    <xf numFmtId="0" fontId="255" fillId="1" borderId="229" applyNumberFormat="0" applyFont="0" applyAlignment="0">
      <alignment horizontal="center"/>
    </xf>
    <xf numFmtId="0" fontId="29" fillId="37" borderId="78" applyNumberFormat="0" applyFont="0" applyAlignment="0" applyProtection="0"/>
    <xf numFmtId="190" fontId="241" fillId="49" borderId="79" applyNumberFormat="0" applyAlignment="0" applyProtection="0"/>
    <xf numFmtId="0" fontId="65" fillId="49" borderId="79" applyNumberFormat="0" applyAlignment="0" applyProtection="0"/>
    <xf numFmtId="190" fontId="65" fillId="49" borderId="79" applyNumberFormat="0" applyAlignment="0" applyProtection="0"/>
    <xf numFmtId="190" fontId="243" fillId="49" borderId="79" applyNumberFormat="0" applyAlignment="0" applyProtection="0"/>
    <xf numFmtId="190" fontId="278" fillId="0" borderId="80" applyNumberFormat="0" applyFill="0" applyAlignment="0" applyProtection="0"/>
    <xf numFmtId="190" fontId="278" fillId="0" borderId="81" applyNumberFormat="0" applyFill="0" applyAlignment="0" applyProtection="0"/>
    <xf numFmtId="190" fontId="80" fillId="0" borderId="80" applyNumberFormat="0" applyFill="0" applyAlignment="0" applyProtection="0"/>
    <xf numFmtId="190" fontId="279" fillId="0" borderId="81" applyNumberFormat="0" applyFill="0" applyAlignment="0" applyProtection="0"/>
    <xf numFmtId="190" fontId="285" fillId="49" borderId="74" applyNumberFormat="0" applyAlignment="0" applyProtection="0"/>
    <xf numFmtId="190" fontId="286" fillId="49" borderId="74" applyNumberFormat="0" applyAlignment="0" applyProtection="0"/>
    <xf numFmtId="0" fontId="55" fillId="49" borderId="74" applyNumberFormat="0" applyAlignment="0" applyProtection="0"/>
    <xf numFmtId="190" fontId="287" fillId="39" borderId="74" applyNumberFormat="0" applyAlignment="0" applyProtection="0"/>
    <xf numFmtId="190" fontId="286" fillId="49" borderId="74" applyNumberFormat="0" applyAlignment="0" applyProtection="0"/>
    <xf numFmtId="0" fontId="287" fillId="39" borderId="74" applyNumberFormat="0" applyAlignment="0" applyProtection="0"/>
    <xf numFmtId="190" fontId="307" fillId="40" borderId="74" applyNumberFormat="0" applyAlignment="0" applyProtection="0"/>
    <xf numFmtId="190" fontId="308" fillId="40" borderId="74" applyNumberFormat="0" applyAlignment="0" applyProtection="0"/>
    <xf numFmtId="0" fontId="62" fillId="40" borderId="74" applyNumberFormat="0" applyAlignment="0" applyProtection="0"/>
    <xf numFmtId="190" fontId="62" fillId="60" borderId="74" applyNumberFormat="0" applyAlignment="0" applyProtection="0"/>
    <xf numFmtId="190" fontId="62" fillId="39" borderId="74" applyNumberFormat="0" applyAlignment="0" applyProtection="0"/>
    <xf numFmtId="190" fontId="308" fillId="40" borderId="74" applyNumberFormat="0" applyAlignment="0" applyProtection="0"/>
    <xf numFmtId="0" fontId="62" fillId="60" borderId="74" applyNumberFormat="0" applyAlignment="0" applyProtection="0"/>
    <xf numFmtId="190" fontId="72" fillId="0" borderId="75" applyNumberFormat="0" applyFill="0" applyAlignment="0" applyProtection="0"/>
    <xf numFmtId="190" fontId="67" fillId="0" borderId="75" applyNumberFormat="0" applyFill="0" applyAlignment="0" applyProtection="0"/>
    <xf numFmtId="0" fontId="67" fillId="0" borderId="80" applyNumberFormat="0" applyFill="0" applyAlignment="0" applyProtection="0"/>
    <xf numFmtId="190" fontId="67" fillId="0" borderId="81" applyNumberFormat="0" applyFill="0" applyAlignment="0" applyProtection="0"/>
    <xf numFmtId="190" fontId="67" fillId="0" borderId="75" applyNumberFormat="0" applyFill="0" applyAlignment="0" applyProtection="0"/>
    <xf numFmtId="0" fontId="67" fillId="0" borderId="81" applyNumberFormat="0" applyFill="0" applyAlignment="0" applyProtection="0"/>
    <xf numFmtId="190" fontId="314" fillId="49" borderId="76" applyNumberFormat="0" applyAlignment="0" applyProtection="0"/>
    <xf numFmtId="190" fontId="61" fillId="49" borderId="76" applyNumberFormat="0" applyAlignment="0" applyProtection="0"/>
    <xf numFmtId="0" fontId="65" fillId="49" borderId="79" applyNumberFormat="0" applyAlignment="0" applyProtection="0"/>
    <xf numFmtId="190" fontId="65" fillId="39" borderId="79" applyNumberFormat="0" applyAlignment="0" applyProtection="0"/>
    <xf numFmtId="190" fontId="61" fillId="49" borderId="76" applyNumberFormat="0" applyAlignment="0" applyProtection="0"/>
    <xf numFmtId="0" fontId="65" fillId="39" borderId="79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37" fillId="37" borderId="78" applyNumberFormat="0" applyFont="0" applyAlignment="0" applyProtection="0"/>
    <xf numFmtId="190" fontId="135" fillId="37" borderId="78" applyNumberFormat="0" applyFont="0" applyAlignment="0" applyProtection="0"/>
    <xf numFmtId="0" fontId="4" fillId="37" borderId="78" applyNumberFormat="0" applyFont="0" applyAlignment="0" applyProtection="0"/>
    <xf numFmtId="0" fontId="30" fillId="37" borderId="78" applyNumberFormat="0" applyFont="0" applyAlignment="0" applyProtection="0"/>
    <xf numFmtId="190" fontId="32" fillId="37" borderId="78" applyNumberFormat="0" applyFont="0" applyAlignment="0" applyProtection="0"/>
    <xf numFmtId="190" fontId="135" fillId="37" borderId="78" applyNumberFormat="0" applyFont="0" applyAlignment="0" applyProtection="0"/>
    <xf numFmtId="0" fontId="32" fillId="37" borderId="78" applyNumberFormat="0" applyFon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29" fillId="37" borderId="78" applyNumberFormat="0" applyFon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190" fontId="88" fillId="80" borderId="78" applyNumberFormat="0" applyAlignment="0" applyProtection="0"/>
    <xf numFmtId="0" fontId="88" fillId="80" borderId="78" applyNumberFormat="0" applyAlignment="0" applyProtection="0"/>
    <xf numFmtId="0" fontId="62" fillId="60" borderId="74" applyNumberFormat="0" applyAlignment="0" applyProtection="0"/>
    <xf numFmtId="0" fontId="287" fillId="39" borderId="74" applyNumberFormat="0" applyAlignment="0" applyProtection="0"/>
    <xf numFmtId="190" fontId="88" fillId="80" borderId="282" applyNumberFormat="0" applyAlignment="0" applyProtection="0"/>
    <xf numFmtId="0" fontId="62" fillId="60" borderId="74" applyNumberFormat="0" applyAlignment="0" applyProtection="0"/>
    <xf numFmtId="0" fontId="55" fillId="49" borderId="122" applyNumberFormat="0" applyAlignment="0" applyProtection="0"/>
    <xf numFmtId="0" fontId="346" fillId="37" borderId="78" applyNumberFormat="0" applyFont="0" applyAlignment="0" applyProtection="0"/>
    <xf numFmtId="0" fontId="65" fillId="39" borderId="79" applyNumberFormat="0" applyAlignment="0" applyProtection="0"/>
    <xf numFmtId="10" fontId="5" fillId="3" borderId="120" applyNumberFormat="0" applyBorder="0" applyAlignment="0" applyProtection="0"/>
    <xf numFmtId="0" fontId="347" fillId="0" borderId="81" applyNumberFormat="0" applyFill="0" applyAlignment="0" applyProtection="0"/>
    <xf numFmtId="0" fontId="62" fillId="60" borderId="74" applyNumberFormat="0" applyAlignment="0" applyProtection="0"/>
    <xf numFmtId="0" fontId="62" fillId="60" borderId="74" applyNumberFormat="0" applyAlignment="0" applyProtection="0"/>
    <xf numFmtId="0" fontId="155" fillId="81" borderId="95"/>
    <xf numFmtId="10" fontId="5" fillId="3" borderId="228" applyNumberFormat="0" applyBorder="0" applyAlignment="0" applyProtection="0"/>
    <xf numFmtId="10" fontId="5" fillId="3" borderId="276" applyNumberFormat="0" applyBorder="0" applyAlignment="0" applyProtection="0"/>
    <xf numFmtId="10" fontId="5" fillId="3" borderId="132" applyNumberFormat="0" applyBorder="0" applyAlignment="0" applyProtection="0"/>
    <xf numFmtId="0" fontId="88" fillId="80" borderId="138" applyNumberFormat="0" applyAlignment="0" applyProtection="0"/>
    <xf numFmtId="190" fontId="62" fillId="39" borderId="254" applyNumberFormat="0" applyAlignment="0" applyProtection="0"/>
    <xf numFmtId="0" fontId="88" fillId="80" borderId="138" applyNumberFormat="0" applyAlignment="0" applyProtection="0"/>
    <xf numFmtId="0" fontId="314" fillId="49" borderId="88" applyNumberFormat="0" applyAlignment="0" applyProtection="0"/>
    <xf numFmtId="10" fontId="5" fillId="3" borderId="168" applyNumberFormat="0" applyBorder="0" applyAlignment="0" applyProtection="0"/>
    <xf numFmtId="190" fontId="88" fillId="80" borderId="138" applyNumberFormat="0" applyAlignment="0" applyProtection="0"/>
    <xf numFmtId="190" fontId="88" fillId="80" borderId="258" applyNumberFormat="0" applyAlignment="0" applyProtection="0"/>
    <xf numFmtId="0" fontId="373" fillId="37" borderId="90" applyNumberFormat="0" applyFont="0" applyAlignment="0" applyProtection="0"/>
    <xf numFmtId="0" fontId="55" fillId="49" borderId="278" applyNumberFormat="0" applyAlignment="0" applyProtection="0"/>
    <xf numFmtId="0" fontId="30" fillId="37" borderId="246" applyNumberFormat="0" applyFont="0" applyAlignment="0" applyProtection="0"/>
    <xf numFmtId="0" fontId="55" fillId="49" borderId="242" applyNumberFormat="0" applyAlignment="0" applyProtection="0"/>
    <xf numFmtId="190" fontId="55" fillId="49" borderId="266" applyNumberFormat="0" applyAlignment="0" applyProtection="0"/>
    <xf numFmtId="190" fontId="138" fillId="49" borderId="206" applyNumberFormat="0" applyAlignment="0" applyProtection="0"/>
    <xf numFmtId="0" fontId="55" fillId="49" borderId="170" applyNumberFormat="0" applyAlignment="0" applyProtection="0"/>
    <xf numFmtId="190" fontId="88" fillId="80" borderId="162" applyNumberFormat="0" applyAlignment="0" applyProtection="0"/>
    <xf numFmtId="10" fontId="5" fillId="3" borderId="288" applyNumberFormat="0" applyBorder="0" applyAlignment="0" applyProtection="0"/>
    <xf numFmtId="10" fontId="5" fillId="3" borderId="156" applyNumberFormat="0" applyBorder="0" applyAlignment="0" applyProtection="0"/>
    <xf numFmtId="0" fontId="88" fillId="80" borderId="138" applyNumberFormat="0" applyAlignment="0" applyProtection="0"/>
    <xf numFmtId="0" fontId="65" fillId="49" borderId="331" applyNumberFormat="0" applyAlignment="0" applyProtection="0"/>
    <xf numFmtId="0" fontId="255" fillId="1" borderId="229" applyNumberFormat="0" applyFont="0" applyAlignment="0">
      <alignment horizontal="center"/>
    </xf>
    <xf numFmtId="10" fontId="5" fillId="3" borderId="288" applyNumberFormat="0" applyBorder="0" applyAlignment="0" applyProtection="0"/>
    <xf numFmtId="0" fontId="4" fillId="37" borderId="126" applyNumberFormat="0" applyFont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4" fillId="0" borderId="125" applyBorder="0">
      <alignment horizontal="right"/>
    </xf>
    <xf numFmtId="0" fontId="255" fillId="1" borderId="133" applyNumberFormat="0" applyFont="0" applyAlignment="0">
      <alignment horizontal="center"/>
    </xf>
    <xf numFmtId="10" fontId="5" fillId="3" borderId="276" applyNumberFormat="0" applyBorder="0" applyAlignment="0" applyProtection="0"/>
    <xf numFmtId="10" fontId="5" fillId="3" borderId="216" applyNumberFormat="0" applyBorder="0" applyAlignment="0" applyProtection="0"/>
    <xf numFmtId="190" fontId="88" fillId="80" borderId="198" applyNumberFormat="0" applyAlignment="0" applyProtection="0"/>
    <xf numFmtId="190" fontId="307" fillId="40" borderId="134" applyNumberFormat="0" applyAlignment="0" applyProtection="0"/>
    <xf numFmtId="0" fontId="88" fillId="80" borderId="150" applyNumberFormat="0" applyAlignment="0" applyProtection="0"/>
    <xf numFmtId="190" fontId="88" fillId="80" borderId="306" applyNumberFormat="0" applyAlignment="0" applyProtection="0"/>
    <xf numFmtId="0" fontId="65" fillId="39" borderId="247" applyNumberFormat="0" applyAlignment="0" applyProtection="0"/>
    <xf numFmtId="0" fontId="255" fillId="1" borderId="145" applyNumberFormat="0" applyFont="0" applyAlignment="0">
      <alignment horizontal="center"/>
    </xf>
    <xf numFmtId="190" fontId="88" fillId="80" borderId="222" applyNumberFormat="0" applyAlignment="0" applyProtection="0"/>
    <xf numFmtId="190" fontId="279" fillId="0" borderId="369" applyNumberFormat="0" applyFill="0" applyAlignment="0" applyProtection="0"/>
    <xf numFmtId="190" fontId="80" fillId="0" borderId="236" applyNumberFormat="0" applyFill="0" applyAlignment="0" applyProtection="0"/>
    <xf numFmtId="0" fontId="41" fillId="0" borderId="277">
      <alignment horizontal="left" vertical="center"/>
    </xf>
    <xf numFmtId="190" fontId="88" fillId="80" borderId="198" applyNumberFormat="0" applyAlignment="0" applyProtection="0"/>
    <xf numFmtId="190" fontId="88" fillId="80" borderId="126" applyNumberFormat="0" applyAlignment="0" applyProtection="0"/>
    <xf numFmtId="190" fontId="61" fillId="49" borderId="376" applyNumberFormat="0" applyAlignment="0" applyProtection="0"/>
    <xf numFmtId="0" fontId="41" fillId="0" borderId="109">
      <alignment horizontal="left" vertical="center"/>
    </xf>
    <xf numFmtId="190" fontId="285" fillId="49" borderId="146" applyNumberFormat="0" applyAlignment="0" applyProtection="0"/>
    <xf numFmtId="0" fontId="41" fillId="0" borderId="97">
      <alignment horizontal="left" vertical="center"/>
    </xf>
    <xf numFmtId="190" fontId="62" fillId="39" borderId="206" applyNumberFormat="0" applyAlignment="0" applyProtection="0"/>
    <xf numFmtId="0" fontId="41" fillId="0" borderId="97">
      <alignment horizontal="left" vertical="center"/>
    </xf>
    <xf numFmtId="190" fontId="308" fillId="40" borderId="98" applyNumberFormat="0" applyAlignment="0" applyProtection="0"/>
    <xf numFmtId="10" fontId="5" fillId="3" borderId="180" applyNumberFormat="0" applyBorder="0" applyAlignment="0" applyProtection="0"/>
    <xf numFmtId="190" fontId="314" fillId="49" borderId="172" applyNumberFormat="0" applyAlignment="0" applyProtection="0"/>
    <xf numFmtId="0" fontId="255" fillId="1" borderId="97" applyNumberFormat="0" applyFont="0" applyAlignment="0">
      <alignment horizontal="center"/>
    </xf>
    <xf numFmtId="0" fontId="62" fillId="40" borderId="98" applyNumberFormat="0" applyAlignment="0" applyProtection="0"/>
    <xf numFmtId="0" fontId="4" fillId="37" borderId="102" applyNumberFormat="0" applyFont="0" applyAlignment="0" applyProtection="0"/>
    <xf numFmtId="0" fontId="65" fillId="39" borderId="103" applyNumberFormat="0" applyAlignment="0" applyProtection="0"/>
    <xf numFmtId="0" fontId="41" fillId="0" borderId="121">
      <alignment horizontal="left" vertical="center"/>
    </xf>
    <xf numFmtId="0" fontId="4" fillId="37" borderId="102" applyNumberFormat="0" applyFont="0" applyAlignment="0" applyProtection="0"/>
    <xf numFmtId="190" fontId="80" fillId="0" borderId="104" applyNumberFormat="0" applyFill="0" applyAlignment="0" applyProtection="0"/>
    <xf numFmtId="0" fontId="155" fillId="81" borderId="119"/>
    <xf numFmtId="0" fontId="4" fillId="37" borderId="114" applyNumberFormat="0" applyFont="0" applyAlignment="0" applyProtection="0"/>
    <xf numFmtId="190" fontId="80" fillId="0" borderId="116" applyNumberFormat="0" applyFill="0" applyAlignment="0" applyProtection="0"/>
    <xf numFmtId="0" fontId="41" fillId="0" borderId="109">
      <alignment horizontal="left" vertical="center"/>
    </xf>
    <xf numFmtId="0" fontId="65" fillId="39" borderId="91" applyNumberFormat="0" applyAlignment="0" applyProtection="0"/>
    <xf numFmtId="0" fontId="88" fillId="80" borderId="234" applyNumberFormat="0" applyAlignment="0" applyProtection="0"/>
    <xf numFmtId="10" fontId="5" fillId="3" borderId="132" applyNumberFormat="0" applyBorder="0" applyAlignment="0" applyProtection="0"/>
    <xf numFmtId="10" fontId="5" fillId="3" borderId="192" applyNumberFormat="0" applyBorder="0" applyAlignment="0" applyProtection="0"/>
    <xf numFmtId="0" fontId="88" fillId="80" borderId="150" applyNumberFormat="0" applyAlignment="0" applyProtection="0"/>
    <xf numFmtId="0" fontId="4" fillId="0" borderId="221" applyBorder="0">
      <alignment horizontal="right"/>
    </xf>
    <xf numFmtId="0" fontId="155" fillId="81" borderId="107"/>
    <xf numFmtId="190" fontId="65" fillId="39" borderId="91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4" fillId="37" borderId="90" applyNumberFormat="0" applyFon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4" fillId="0" borderId="89" applyBorder="0">
      <alignment horizontal="right"/>
    </xf>
    <xf numFmtId="0" fontId="255" fillId="1" borderId="85" applyNumberFormat="0" applyFont="0" applyAlignment="0">
      <alignment horizontal="center"/>
    </xf>
    <xf numFmtId="190" fontId="80" fillId="0" borderId="92" applyNumberFormat="0" applyFill="0" applyAlignment="0" applyProtection="0"/>
    <xf numFmtId="190" fontId="287" fillId="39" borderId="86" applyNumberFormat="0" applyAlignment="0" applyProtection="0"/>
    <xf numFmtId="0" fontId="55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0" fontId="41" fillId="0" borderId="85">
      <alignment horizontal="left" vertical="center"/>
    </xf>
    <xf numFmtId="190" fontId="55" fillId="49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62" fillId="40" borderId="86" applyNumberFormat="0" applyAlignment="0" applyProtection="0"/>
    <xf numFmtId="0" fontId="41" fillId="0" borderId="85">
      <alignment horizontal="left" vertical="center"/>
    </xf>
    <xf numFmtId="0" fontId="65" fillId="39" borderId="91" applyNumberFormat="0" applyAlignment="0" applyProtection="0"/>
    <xf numFmtId="190" fontId="286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278" fillId="0" borderId="92" applyNumberFormat="0" applyFill="0" applyAlignment="0" applyProtection="0"/>
    <xf numFmtId="190" fontId="72" fillId="0" borderId="87" applyNumberFormat="0" applyFill="0" applyAlignment="0" applyProtection="0"/>
    <xf numFmtId="0" fontId="62" fillId="40" borderId="86" applyNumberFormat="0" applyAlignment="0" applyProtection="0"/>
    <xf numFmtId="190" fontId="314" fillId="49" borderId="88" applyNumberFormat="0" applyAlignment="0" applyProtection="0"/>
    <xf numFmtId="0" fontId="45" fillId="37" borderId="174" applyNumberFormat="0" applyFon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0" fontId="4" fillId="37" borderId="90" applyNumberFormat="0" applyFont="0" applyAlignment="0" applyProtection="0"/>
    <xf numFmtId="0" fontId="88" fillId="80" borderId="90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354" fillId="0" borderId="224" applyNumberFormat="0" applyFill="0" applyAlignment="0" applyProtection="0"/>
    <xf numFmtId="190" fontId="286" fillId="49" borderId="86" applyNumberFormat="0" applyAlignment="0" applyProtection="0"/>
    <xf numFmtId="190" fontId="308" fillId="40" borderId="86" applyNumberFormat="0" applyAlignment="0" applyProtection="0"/>
    <xf numFmtId="0" fontId="62" fillId="60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90" fontId="88" fillId="80" borderId="162" applyNumberFormat="0" applyAlignment="0" applyProtection="0"/>
    <xf numFmtId="190" fontId="62" fillId="60" borderId="230" applyNumberFormat="0" applyAlignment="0" applyProtection="0"/>
    <xf numFmtId="190" fontId="314" fillId="49" borderId="208" applyNumberFormat="0" applyAlignment="0" applyProtection="0"/>
    <xf numFmtId="0" fontId="29" fillId="37" borderId="246" applyNumberFormat="0" applyFont="0" applyAlignment="0" applyProtection="0"/>
    <xf numFmtId="10" fontId="5" fillId="3" borderId="168" applyNumberFormat="0" applyBorder="0" applyAlignment="0" applyProtection="0"/>
    <xf numFmtId="0" fontId="72" fillId="0" borderId="207" applyNumberFormat="0" applyFill="0" applyAlignment="0" applyProtection="0"/>
    <xf numFmtId="190" fontId="88" fillId="80" borderId="306" applyNumberFormat="0" applyAlignment="0" applyProtection="0"/>
    <xf numFmtId="190" fontId="61" fillId="49" borderId="160" applyNumberFormat="0" applyAlignment="0" applyProtection="0"/>
    <xf numFmtId="190" fontId="88" fillId="80" borderId="198" applyNumberFormat="0" applyAlignment="0" applyProtection="0"/>
    <xf numFmtId="0" fontId="255" fillId="1" borderId="361" applyNumberFormat="0" applyFont="0" applyAlignment="0">
      <alignment horizontal="center"/>
    </xf>
    <xf numFmtId="190" fontId="37" fillId="37" borderId="294" applyNumberFormat="0" applyFont="0" applyAlignment="0" applyProtection="0"/>
    <xf numFmtId="0" fontId="255" fillId="1" borderId="133" applyNumberFormat="0" applyFont="0" applyAlignment="0">
      <alignment horizontal="center"/>
    </xf>
    <xf numFmtId="10" fontId="5" fillId="3" borderId="180" applyNumberFormat="0" applyBorder="0" applyAlignment="0" applyProtection="0"/>
    <xf numFmtId="190" fontId="62" fillId="39" borderId="170" applyNumberFormat="0" applyAlignment="0" applyProtection="0"/>
    <xf numFmtId="0" fontId="55" fillId="49" borderId="158" applyNumberFormat="0" applyAlignment="0" applyProtection="0"/>
    <xf numFmtId="190" fontId="140" fillId="49" borderId="170" applyNumberFormat="0" applyAlignment="0" applyProtection="0"/>
    <xf numFmtId="0" fontId="41" fillId="0" borderId="133">
      <alignment horizontal="left" vertical="center"/>
    </xf>
    <xf numFmtId="0" fontId="41" fillId="0" borderId="349">
      <alignment horizontal="left" vertical="center"/>
    </xf>
    <xf numFmtId="0" fontId="88" fillId="80" borderId="126" applyNumberFormat="0" applyAlignment="0" applyProtection="0"/>
    <xf numFmtId="190" fontId="67" fillId="0" borderId="129" applyNumberFormat="0" applyFill="0" applyAlignment="0" applyProtection="0"/>
    <xf numFmtId="0" fontId="4" fillId="0" borderId="173" applyBorder="0">
      <alignment horizontal="right"/>
    </xf>
    <xf numFmtId="0" fontId="374" fillId="39" borderId="367" applyNumberFormat="0" applyAlignment="0" applyProtection="0"/>
    <xf numFmtId="0" fontId="255" fillId="1" borderId="157" applyNumberFormat="0" applyFont="0" applyAlignment="0">
      <alignment horizontal="center"/>
    </xf>
    <xf numFmtId="190" fontId="88" fillId="80" borderId="114" applyNumberFormat="0" applyAlignment="0" applyProtection="0"/>
    <xf numFmtId="190" fontId="61" fillId="49" borderId="280" applyNumberFormat="0" applyAlignment="0" applyProtection="0"/>
    <xf numFmtId="190" fontId="88" fillId="80" borderId="330" applyNumberFormat="0" applyAlignment="0" applyProtection="0"/>
    <xf numFmtId="0" fontId="55" fillId="49" borderId="170" applyNumberFormat="0" applyAlignment="0" applyProtection="0"/>
    <xf numFmtId="190" fontId="88" fillId="80" borderId="174" applyNumberFormat="0" applyAlignment="0" applyProtection="0"/>
    <xf numFmtId="190" fontId="61" fillId="49" borderId="208" applyNumberFormat="0" applyAlignment="0" applyProtection="0"/>
    <xf numFmtId="10" fontId="5" fillId="3" borderId="144" applyNumberFormat="0" applyBorder="0" applyAlignment="0" applyProtection="0"/>
    <xf numFmtId="0" fontId="255" fillId="1" borderId="109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0" fontId="379" fillId="52" borderId="290" applyNumberFormat="0" applyAlignment="0" applyProtection="0"/>
    <xf numFmtId="190" fontId="285" fillId="49" borderId="134" applyNumberFormat="0" applyAlignment="0" applyProtection="0"/>
    <xf numFmtId="190" fontId="67" fillId="0" borderId="231" applyNumberFormat="0" applyFill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10" fontId="5" fillId="3" borderId="300" applyNumberFormat="0" applyBorder="0" applyAlignment="0" applyProtection="0"/>
    <xf numFmtId="0" fontId="358" fillId="49" borderId="206" applyNumberFormat="0" applyAlignment="0" applyProtection="0"/>
    <xf numFmtId="0" fontId="41" fillId="0" borderId="85">
      <alignment horizontal="left" vertical="center"/>
    </xf>
    <xf numFmtId="0" fontId="41" fillId="0" borderId="97">
      <alignment horizontal="left" vertical="center"/>
    </xf>
    <xf numFmtId="0" fontId="62" fillId="40" borderId="182" applyNumberFormat="0" applyAlignment="0" applyProtection="0"/>
    <xf numFmtId="190" fontId="308" fillId="40" borderId="218" applyNumberFormat="0" applyAlignment="0" applyProtection="0"/>
    <xf numFmtId="0" fontId="374" fillId="49" borderId="259" applyNumberFormat="0" applyAlignment="0" applyProtection="0"/>
    <xf numFmtId="190" fontId="88" fillId="80" borderId="126" applyNumberFormat="0" applyAlignment="0" applyProtection="0"/>
    <xf numFmtId="190" fontId="67" fillId="0" borderId="243" applyNumberFormat="0" applyFill="0" applyAlignment="0" applyProtection="0"/>
    <xf numFmtId="10" fontId="5" fillId="3" borderId="216" applyNumberFormat="0" applyBorder="0" applyAlignment="0" applyProtection="0"/>
    <xf numFmtId="10" fontId="5" fillId="3" borderId="132" applyNumberFormat="0" applyBorder="0" applyAlignment="0" applyProtection="0"/>
    <xf numFmtId="10" fontId="5" fillId="3" borderId="240" applyNumberFormat="0" applyBorder="0" applyAlignment="0" applyProtection="0"/>
    <xf numFmtId="0" fontId="255" fillId="1" borderId="277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0" fontId="41" fillId="0" borderId="157">
      <alignment horizontal="left" vertical="center"/>
    </xf>
    <xf numFmtId="0" fontId="41" fillId="0" borderId="121">
      <alignment horizontal="left" vertical="center"/>
    </xf>
    <xf numFmtId="190" fontId="88" fillId="80" borderId="102" applyNumberFormat="0" applyAlignment="0" applyProtection="0"/>
    <xf numFmtId="0" fontId="41" fillId="0" borderId="97">
      <alignment horizontal="left" vertical="center"/>
    </xf>
    <xf numFmtId="10" fontId="5" fillId="3" borderId="216" applyNumberFormat="0" applyBorder="0" applyAlignment="0" applyProtection="0"/>
    <xf numFmtId="190" fontId="308" fillId="40" borderId="170" applyNumberFormat="0" applyAlignment="0" applyProtection="0"/>
    <xf numFmtId="0" fontId="55" fillId="49" borderId="206" applyNumberFormat="0" applyAlignment="0" applyProtection="0"/>
    <xf numFmtId="10" fontId="5" fillId="3" borderId="120" applyNumberFormat="0" applyBorder="0" applyAlignment="0" applyProtection="0"/>
    <xf numFmtId="0" fontId="368" fillId="60" borderId="194" applyNumberFormat="0" applyAlignment="0" applyProtection="0"/>
    <xf numFmtId="0" fontId="255" fillId="1" borderId="145" applyNumberFormat="0" applyFont="0" applyAlignment="0">
      <alignment horizontal="center"/>
    </xf>
    <xf numFmtId="10" fontId="5" fillId="3" borderId="204" applyNumberFormat="0" applyBorder="0" applyAlignment="0" applyProtection="0"/>
    <xf numFmtId="0" fontId="41" fillId="0" borderId="157">
      <alignment horizontal="left" vertical="center"/>
    </xf>
    <xf numFmtId="0" fontId="255" fillId="1" borderId="133" applyNumberFormat="0" applyFont="0" applyAlignment="0">
      <alignment horizontal="center"/>
    </xf>
    <xf numFmtId="0" fontId="347" fillId="0" borderId="321" applyNumberFormat="0" applyFill="0" applyAlignment="0" applyProtection="0"/>
    <xf numFmtId="0" fontId="88" fillId="80" borderId="150" applyNumberFormat="0" applyAlignment="0" applyProtection="0"/>
    <xf numFmtId="0" fontId="88" fillId="80" borderId="186" applyNumberFormat="0" applyAlignment="0" applyProtection="0"/>
    <xf numFmtId="0" fontId="30" fillId="37" borderId="234" applyNumberFormat="0" applyFont="0" applyAlignment="0" applyProtection="0"/>
    <xf numFmtId="0" fontId="41" fillId="0" borderId="133">
      <alignment horizontal="left" vertical="center"/>
    </xf>
    <xf numFmtId="190" fontId="314" fillId="49" borderId="160" applyNumberFormat="0" applyAlignment="0" applyProtection="0"/>
    <xf numFmtId="0" fontId="88" fillId="80" borderId="162" applyNumberFormat="0" applyAlignment="0" applyProtection="0"/>
    <xf numFmtId="0" fontId="41" fillId="0" borderId="241">
      <alignment horizontal="left" vertical="center"/>
    </xf>
    <xf numFmtId="0" fontId="41" fillId="0" borderId="205">
      <alignment horizontal="left" vertical="center"/>
    </xf>
    <xf numFmtId="0" fontId="4" fillId="0" borderId="197" applyBorder="0">
      <alignment horizontal="right"/>
    </xf>
    <xf numFmtId="0" fontId="255" fillId="1" borderId="241" applyNumberFormat="0" applyFont="0" applyAlignment="0">
      <alignment horizontal="center"/>
    </xf>
    <xf numFmtId="0" fontId="88" fillId="80" borderId="186" applyNumberFormat="0" applyAlignment="0" applyProtection="0"/>
    <xf numFmtId="0" fontId="41" fillId="0" borderId="169">
      <alignment horizontal="left" vertical="center"/>
    </xf>
    <xf numFmtId="0" fontId="347" fillId="0" borderId="297" applyNumberFormat="0" applyFill="0" applyAlignment="0" applyProtection="0"/>
    <xf numFmtId="0" fontId="255" fillId="1" borderId="241" applyNumberFormat="0" applyFont="0" applyAlignment="0">
      <alignment horizontal="center"/>
    </xf>
    <xf numFmtId="190" fontId="62" fillId="60" borderId="158" applyNumberFormat="0" applyAlignment="0" applyProtection="0"/>
    <xf numFmtId="0" fontId="41" fillId="0" borderId="157">
      <alignment horizontal="left" vertical="center"/>
    </xf>
    <xf numFmtId="10" fontId="5" fillId="3" borderId="300" applyNumberFormat="0" applyBorder="0" applyAlignment="0" applyProtection="0"/>
    <xf numFmtId="190" fontId="308" fillId="40" borderId="230" applyNumberFormat="0" applyAlignment="0" applyProtection="0"/>
    <xf numFmtId="0" fontId="88" fillId="80" borderId="330" applyNumberFormat="0" applyAlignment="0" applyProtection="0"/>
    <xf numFmtId="0" fontId="255" fillId="1" borderId="109" applyNumberFormat="0" applyFont="0" applyAlignment="0">
      <alignment horizontal="center"/>
    </xf>
    <xf numFmtId="0" fontId="62" fillId="60" borderId="122" applyNumberFormat="0" applyAlignment="0" applyProtection="0"/>
    <xf numFmtId="190" fontId="286" fillId="49" borderId="182" applyNumberFormat="0" applyAlignment="0" applyProtection="0"/>
    <xf numFmtId="0" fontId="4" fillId="0" borderId="161" applyBorder="0">
      <alignment horizontal="right"/>
    </xf>
    <xf numFmtId="0" fontId="41" fillId="0" borderId="277">
      <alignment horizontal="left" vertical="center"/>
    </xf>
    <xf numFmtId="190" fontId="88" fillId="80" borderId="294" applyNumberFormat="0" applyAlignment="0" applyProtection="0"/>
    <xf numFmtId="0" fontId="41" fillId="0" borderId="109">
      <alignment horizontal="left" vertical="center"/>
    </xf>
    <xf numFmtId="10" fontId="5" fillId="3" borderId="120" applyNumberFormat="0" applyBorder="0" applyAlignment="0" applyProtection="0"/>
    <xf numFmtId="0" fontId="255" fillId="1" borderId="385" applyNumberFormat="0" applyFont="0" applyAlignment="0">
      <alignment horizontal="center"/>
    </xf>
    <xf numFmtId="190" fontId="88" fillId="80" borderId="342" applyNumberFormat="0" applyAlignment="0" applyProtection="0"/>
    <xf numFmtId="190" fontId="88" fillId="80" borderId="150" applyNumberFormat="0" applyAlignment="0" applyProtection="0"/>
    <xf numFmtId="190" fontId="88" fillId="80" borderId="150" applyNumberFormat="0" applyAlignment="0" applyProtection="0"/>
    <xf numFmtId="0" fontId="62" fillId="40" borderId="230" applyNumberFormat="0" applyAlignment="0" applyProtection="0"/>
    <xf numFmtId="190" fontId="314" fillId="49" borderId="148" applyNumberFormat="0" applyAlignment="0" applyProtection="0"/>
    <xf numFmtId="0" fontId="30" fillId="37" borderId="354" applyNumberFormat="0" applyFont="0" applyAlignment="0" applyProtection="0"/>
    <xf numFmtId="0" fontId="41" fillId="0" borderId="169">
      <alignment horizontal="left" vertical="center"/>
    </xf>
    <xf numFmtId="0" fontId="62" fillId="60" borderId="290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300" applyNumberFormat="0" applyBorder="0" applyAlignment="0" applyProtection="0"/>
    <xf numFmtId="0" fontId="255" fillId="1" borderId="169" applyNumberFormat="0" applyFont="0" applyAlignment="0">
      <alignment horizontal="center"/>
    </xf>
    <xf numFmtId="0" fontId="88" fillId="80" borderId="102" applyNumberFormat="0" applyAlignment="0" applyProtection="0"/>
    <xf numFmtId="0" fontId="62" fillId="60" borderId="98" applyNumberFormat="0" applyAlignment="0" applyProtection="0"/>
    <xf numFmtId="0" fontId="255" fillId="1" borderId="97" applyNumberFormat="0" applyFont="0" applyAlignment="0">
      <alignment horizontal="center"/>
    </xf>
    <xf numFmtId="0" fontId="32" fillId="37" borderId="102" applyNumberFormat="0" applyFont="0" applyAlignment="0" applyProtection="0"/>
    <xf numFmtId="190" fontId="140" fillId="49" borderId="98" applyNumberFormat="0" applyAlignment="0" applyProtection="0"/>
    <xf numFmtId="0" fontId="62" fillId="40" borderId="98" applyNumberFormat="0" applyAlignment="0" applyProtection="0"/>
    <xf numFmtId="190" fontId="286" fillId="49" borderId="98" applyNumberFormat="0" applyAlignment="0" applyProtection="0"/>
    <xf numFmtId="0" fontId="41" fillId="0" borderId="109">
      <alignment horizontal="left" vertical="center"/>
    </xf>
    <xf numFmtId="190" fontId="287" fillId="39" borderId="110" applyNumberFormat="0" applyAlignment="0" applyProtection="0"/>
    <xf numFmtId="10" fontId="5" fillId="3" borderId="144" applyNumberFormat="0" applyBorder="0" applyAlignment="0" applyProtection="0"/>
    <xf numFmtId="190" fontId="314" fillId="49" borderId="112" applyNumberFormat="0" applyAlignment="0" applyProtection="0"/>
    <xf numFmtId="190" fontId="88" fillId="80" borderId="138" applyNumberFormat="0" applyAlignment="0" applyProtection="0"/>
    <xf numFmtId="190" fontId="61" fillId="49" borderId="292" applyNumberFormat="0" applyAlignment="0" applyProtection="0"/>
    <xf numFmtId="190" fontId="243" fillId="49" borderId="295" applyNumberFormat="0" applyAlignment="0" applyProtection="0"/>
    <xf numFmtId="190" fontId="307" fillId="40" borderId="350" applyNumberFormat="0" applyAlignment="0" applyProtection="0"/>
    <xf numFmtId="0" fontId="255" fillId="1" borderId="325" applyNumberFormat="0" applyFont="0" applyAlignment="0">
      <alignment horizontal="center"/>
    </xf>
    <xf numFmtId="190" fontId="65" fillId="49" borderId="223" applyNumberFormat="0" applyAlignment="0" applyProtection="0"/>
    <xf numFmtId="0" fontId="55" fillId="49" borderId="386" applyNumberFormat="0" applyAlignment="0" applyProtection="0"/>
    <xf numFmtId="10" fontId="5" fillId="3" borderId="168" applyNumberFormat="0" applyBorder="0" applyAlignment="0" applyProtection="0"/>
    <xf numFmtId="10" fontId="5" fillId="3" borderId="108" applyNumberFormat="0" applyBorder="0" applyAlignment="0" applyProtection="0"/>
    <xf numFmtId="0" fontId="88" fillId="80" borderId="234" applyNumberFormat="0" applyAlignment="0" applyProtection="0"/>
    <xf numFmtId="0" fontId="62" fillId="60" borderId="362" applyNumberFormat="0" applyAlignment="0" applyProtection="0"/>
    <xf numFmtId="10" fontId="5" fillId="3" borderId="300" applyNumberFormat="0" applyBorder="0" applyAlignment="0" applyProtection="0"/>
    <xf numFmtId="0" fontId="65" fillId="49" borderId="319" applyNumberFormat="0" applyAlignment="0" applyProtection="0"/>
    <xf numFmtId="0" fontId="29" fillId="37" borderId="222" applyNumberFormat="0" applyFont="0" applyAlignment="0" applyProtection="0"/>
    <xf numFmtId="0" fontId="88" fillId="80" borderId="306" applyNumberFormat="0" applyAlignment="0" applyProtection="0"/>
    <xf numFmtId="190" fontId="286" fillId="49" borderId="110" applyNumberFormat="0" applyAlignment="0" applyProtection="0"/>
    <xf numFmtId="190" fontId="88" fillId="80" borderId="234" applyNumberFormat="0" applyAlignment="0" applyProtection="0"/>
    <xf numFmtId="190" fontId="307" fillId="40" borderId="278" applyNumberFormat="0" applyAlignment="0" applyProtection="0"/>
    <xf numFmtId="0" fontId="41" fillId="0" borderId="181">
      <alignment horizontal="left" vertical="center"/>
    </xf>
    <xf numFmtId="0" fontId="41" fillId="0" borderId="193">
      <alignment horizontal="left" vertical="center"/>
    </xf>
    <xf numFmtId="190" fontId="88" fillId="80" borderId="342" applyNumberFormat="0" applyAlignment="0" applyProtection="0"/>
    <xf numFmtId="0" fontId="65" fillId="49" borderId="163" applyNumberFormat="0" applyAlignment="0" applyProtection="0"/>
    <xf numFmtId="0" fontId="41" fillId="0" borderId="337">
      <alignment horizontal="left" vertical="center"/>
    </xf>
    <xf numFmtId="190" fontId="88" fillId="80" borderId="354" applyNumberFormat="0" applyAlignment="0" applyProtection="0"/>
    <xf numFmtId="190" fontId="307" fillId="40" borderId="122" applyNumberFormat="0" applyAlignment="0" applyProtection="0"/>
    <xf numFmtId="190" fontId="32" fillId="37" borderId="162" applyNumberFormat="0" applyFont="0" applyAlignment="0" applyProtection="0"/>
    <xf numFmtId="190" fontId="61" fillId="49" borderId="220" applyNumberFormat="0" applyAlignment="0" applyProtection="0"/>
    <xf numFmtId="0" fontId="88" fillId="80" borderId="138" applyNumberFormat="0" applyAlignment="0" applyProtection="0"/>
    <xf numFmtId="190" fontId="138" fillId="49" borderId="326" applyNumberFormat="0" applyAlignment="0" applyProtection="0"/>
    <xf numFmtId="0" fontId="65" fillId="39" borderId="139" applyNumberFormat="0" applyAlignment="0" applyProtection="0"/>
    <xf numFmtId="0" fontId="255" fillId="1" borderId="109" applyNumberFormat="0" applyFont="0" applyAlignment="0">
      <alignment horizontal="center"/>
    </xf>
    <xf numFmtId="0" fontId="41" fillId="0" borderId="265">
      <alignment horizontal="left" vertical="center"/>
    </xf>
    <xf numFmtId="0" fontId="37" fillId="37" borderId="150" applyNumberFormat="0" applyFont="0" applyAlignment="0" applyProtection="0"/>
    <xf numFmtId="0" fontId="255" fillId="1" borderId="373" applyNumberFormat="0" applyFont="0" applyAlignment="0">
      <alignment horizontal="center"/>
    </xf>
    <xf numFmtId="0" fontId="62" fillId="60" borderId="110" applyNumberFormat="0" applyAlignment="0" applyProtection="0"/>
    <xf numFmtId="0" fontId="354" fillId="0" borderId="116" applyNumberFormat="0" applyFill="0" applyAlignment="0" applyProtection="0"/>
    <xf numFmtId="0" fontId="41" fillId="0" borderId="157">
      <alignment horizontal="left" vertical="center"/>
    </xf>
    <xf numFmtId="190" fontId="61" fillId="49" borderId="208" applyNumberFormat="0" applyAlignment="0" applyProtection="0"/>
    <xf numFmtId="190" fontId="286" fillId="49" borderId="134" applyNumberFormat="0" applyAlignment="0" applyProtection="0"/>
    <xf numFmtId="0" fontId="88" fillId="80" borderId="210" applyNumberFormat="0" applyAlignment="0" applyProtection="0"/>
    <xf numFmtId="0" fontId="55" fillId="49" borderId="302" applyNumberFormat="0" applyAlignment="0" applyProtection="0"/>
    <xf numFmtId="0" fontId="65" fillId="39" borderId="211" applyNumberFormat="0" applyAlignment="0" applyProtection="0"/>
    <xf numFmtId="0" fontId="88" fillId="80" borderId="258" applyNumberFormat="0" applyAlignment="0" applyProtection="0"/>
    <xf numFmtId="10" fontId="5" fillId="3" borderId="168" applyNumberFormat="0" applyBorder="0" applyAlignment="0" applyProtection="0"/>
    <xf numFmtId="190" fontId="88" fillId="80" borderId="246" applyNumberFormat="0" applyAlignment="0" applyProtection="0"/>
    <xf numFmtId="0" fontId="62" fillId="40" borderId="194" applyNumberFormat="0" applyAlignment="0" applyProtection="0"/>
    <xf numFmtId="0" fontId="255" fillId="1" borderId="121" applyNumberFormat="0" applyFont="0" applyAlignment="0">
      <alignment horizontal="center"/>
    </xf>
    <xf numFmtId="0" fontId="41" fillId="0" borderId="385">
      <alignment horizontal="left" vertical="center"/>
    </xf>
    <xf numFmtId="0" fontId="29" fillId="37" borderId="114" applyNumberFormat="0" applyFont="0" applyAlignment="0" applyProtection="0"/>
    <xf numFmtId="0" fontId="29" fillId="37" borderId="114" applyNumberFormat="0" applyFont="0" applyAlignment="0" applyProtection="0"/>
    <xf numFmtId="0" fontId="41" fillId="0" borderId="289">
      <alignment horizontal="left" vertical="center"/>
    </xf>
    <xf numFmtId="190" fontId="287" fillId="39" borderId="110" applyNumberFormat="0" applyAlignment="0" applyProtection="0"/>
    <xf numFmtId="190" fontId="72" fillId="0" borderId="111" applyNumberFormat="0" applyFill="0" applyAlignment="0" applyProtection="0"/>
    <xf numFmtId="0" fontId="4" fillId="37" borderId="114" applyNumberFormat="0" applyFont="0" applyAlignment="0" applyProtection="0"/>
    <xf numFmtId="190" fontId="88" fillId="80" borderId="114" applyNumberFormat="0" applyAlignment="0" applyProtection="0"/>
    <xf numFmtId="0" fontId="65" fillId="49" borderId="115" applyNumberFormat="0" applyAlignment="0" applyProtection="0"/>
    <xf numFmtId="0" fontId="287" fillId="39" borderId="326" applyNumberFormat="0" applyAlignment="0" applyProtection="0"/>
    <xf numFmtId="0" fontId="41" fillId="0" borderId="109">
      <alignment horizontal="left" vertical="center"/>
    </xf>
    <xf numFmtId="0" fontId="4" fillId="0" borderId="113" applyBorder="0">
      <alignment horizontal="right"/>
    </xf>
    <xf numFmtId="0" fontId="88" fillId="80" borderId="258" applyNumberFormat="0" applyAlignment="0" applyProtection="0"/>
    <xf numFmtId="190" fontId="88" fillId="80" borderId="366" applyNumberFormat="0" applyAlignment="0" applyProtection="0"/>
    <xf numFmtId="0" fontId="41" fillId="0" borderId="169">
      <alignment horizontal="left" vertical="center"/>
    </xf>
    <xf numFmtId="190" fontId="55" fillId="49" borderId="242" applyNumberFormat="0" applyAlignment="0" applyProtection="0"/>
    <xf numFmtId="0" fontId="255" fillId="1" borderId="241" applyNumberFormat="0" applyFont="0" applyAlignment="0">
      <alignment horizontal="center"/>
    </xf>
    <xf numFmtId="10" fontId="5" fillId="3" borderId="108" applyNumberFormat="0" applyBorder="0" applyAlignment="0" applyProtection="0"/>
    <xf numFmtId="0" fontId="41" fillId="0" borderId="121">
      <alignment horizontal="left" vertical="center"/>
    </xf>
    <xf numFmtId="10" fontId="5" fillId="3" borderId="168" applyNumberFormat="0" applyBorder="0" applyAlignment="0" applyProtection="0"/>
    <xf numFmtId="10" fontId="5" fillId="3" borderId="312" applyNumberFormat="0" applyBorder="0" applyAlignment="0" applyProtection="0"/>
    <xf numFmtId="0" fontId="88" fillId="80" borderId="126" applyNumberFormat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228" applyNumberFormat="0" applyBorder="0" applyAlignment="0" applyProtection="0"/>
    <xf numFmtId="0" fontId="255" fillId="1" borderId="133" applyNumberFormat="0" applyFont="0" applyAlignment="0">
      <alignment horizontal="center"/>
    </xf>
    <xf numFmtId="10" fontId="5" fillId="3" borderId="192" applyNumberFormat="0" applyBorder="0" applyAlignment="0" applyProtection="0"/>
    <xf numFmtId="10" fontId="5" fillId="3" borderId="108" applyNumberFormat="0" applyBorder="0" applyAlignment="0" applyProtection="0"/>
    <xf numFmtId="10" fontId="5" fillId="3" borderId="168" applyNumberFormat="0" applyBorder="0" applyAlignment="0" applyProtection="0"/>
    <xf numFmtId="10" fontId="5" fillId="3" borderId="192" applyNumberFormat="0" applyBorder="0" applyAlignment="0" applyProtection="0"/>
    <xf numFmtId="10" fontId="5" fillId="3" borderId="192" applyNumberFormat="0" applyBorder="0" applyAlignment="0" applyProtection="0"/>
    <xf numFmtId="10" fontId="5" fillId="3" borderId="108" applyNumberFormat="0" applyBorder="0" applyAlignment="0" applyProtection="0"/>
    <xf numFmtId="0" fontId="62" fillId="60" borderId="374" applyNumberFormat="0" applyAlignment="0" applyProtection="0"/>
    <xf numFmtId="0" fontId="255" fillId="1" borderId="133" applyNumberFormat="0" applyFont="0" applyAlignment="0">
      <alignment horizontal="center"/>
    </xf>
    <xf numFmtId="0" fontId="409" fillId="103" borderId="211" applyNumberFormat="0" applyAlignment="0" applyProtection="0"/>
    <xf numFmtId="190" fontId="62" fillId="39" borderId="194" applyNumberFormat="0" applyAlignment="0" applyProtection="0"/>
    <xf numFmtId="0" fontId="255" fillId="1" borderId="169" applyNumberFormat="0" applyFont="0" applyAlignment="0">
      <alignment horizontal="center"/>
    </xf>
    <xf numFmtId="190" fontId="286" fillId="49" borderId="194" applyNumberFormat="0" applyAlignment="0" applyProtection="0"/>
    <xf numFmtId="190" fontId="278" fillId="0" borderId="224" applyNumberFormat="0" applyFill="0" applyAlignment="0" applyProtection="0"/>
    <xf numFmtId="0" fontId="29" fillId="37" borderId="150" applyNumberFormat="0" applyFont="0" applyAlignment="0" applyProtection="0"/>
    <xf numFmtId="0" fontId="41" fillId="0" borderId="217">
      <alignment horizontal="left" vertical="center"/>
    </xf>
    <xf numFmtId="190" fontId="308" fillId="40" borderId="242" applyNumberFormat="0" applyAlignment="0" applyProtection="0"/>
    <xf numFmtId="0" fontId="62" fillId="40" borderId="122" applyNumberFormat="0" applyAlignment="0" applyProtection="0"/>
    <xf numFmtId="190" fontId="88" fillId="80" borderId="198" applyNumberFormat="0" applyAlignment="0" applyProtection="0"/>
    <xf numFmtId="190" fontId="286" fillId="49" borderId="158" applyNumberFormat="0" applyAlignment="0" applyProtection="0"/>
    <xf numFmtId="10" fontId="5" fillId="3" borderId="180" applyNumberFormat="0" applyBorder="0" applyAlignment="0" applyProtection="0"/>
    <xf numFmtId="190" fontId="67" fillId="0" borderId="249" applyNumberFormat="0" applyFill="0" applyAlignment="0" applyProtection="0"/>
    <xf numFmtId="190" fontId="88" fillId="80" borderId="186" applyNumberFormat="0" applyAlignment="0" applyProtection="0"/>
    <xf numFmtId="10" fontId="5" fillId="3" borderId="276" applyNumberFormat="0" applyBorder="0" applyAlignment="0" applyProtection="0"/>
    <xf numFmtId="0" fontId="62" fillId="40" borderId="170" applyNumberFormat="0" applyAlignment="0" applyProtection="0"/>
    <xf numFmtId="0" fontId="62" fillId="60" borderId="374" applyNumberFormat="0" applyAlignment="0" applyProtection="0"/>
    <xf numFmtId="0" fontId="88" fillId="80" borderId="198" applyNumberFormat="0" applyAlignment="0" applyProtection="0"/>
    <xf numFmtId="0" fontId="88" fillId="80" borderId="366" applyNumberFormat="0" applyAlignment="0" applyProtection="0"/>
    <xf numFmtId="0" fontId="62" fillId="40" borderId="194" applyNumberFormat="0" applyAlignment="0" applyProtection="0"/>
    <xf numFmtId="0" fontId="55" fillId="49" borderId="170" applyNumberFormat="0" applyAlignment="0" applyProtection="0"/>
    <xf numFmtId="0" fontId="41" fillId="0" borderId="289">
      <alignment horizontal="left" vertical="center"/>
    </xf>
    <xf numFmtId="0" fontId="65" fillId="39" borderId="319" applyNumberFormat="0" applyAlignment="0" applyProtection="0"/>
    <xf numFmtId="0" fontId="62" fillId="40" borderId="278" applyNumberFormat="0" applyAlignment="0" applyProtection="0"/>
    <xf numFmtId="190" fontId="72" fillId="0" borderId="387" applyNumberFormat="0" applyFill="0" applyAlignment="0" applyProtection="0"/>
    <xf numFmtId="10" fontId="5" fillId="3" borderId="144" applyNumberFormat="0" applyBorder="0" applyAlignment="0" applyProtection="0"/>
    <xf numFmtId="10" fontId="5" fillId="3" borderId="144" applyNumberFormat="0" applyBorder="0" applyAlignment="0" applyProtection="0"/>
    <xf numFmtId="0" fontId="32" fillId="37" borderId="150" applyNumberFormat="0" applyFont="0" applyAlignment="0" applyProtection="0"/>
    <xf numFmtId="190" fontId="88" fillId="80" borderId="162" applyNumberFormat="0" applyAlignment="0" applyProtection="0"/>
    <xf numFmtId="190" fontId="88" fillId="80" borderId="186" applyNumberFormat="0" applyAlignment="0" applyProtection="0"/>
    <xf numFmtId="0" fontId="65" fillId="49" borderId="259" applyNumberFormat="0" applyAlignment="0" applyProtection="0"/>
    <xf numFmtId="0" fontId="62" fillId="40" borderId="302" applyNumberFormat="0" applyAlignment="0" applyProtection="0"/>
    <xf numFmtId="190" fontId="286" fillId="49" borderId="170" applyNumberFormat="0" applyAlignment="0" applyProtection="0"/>
    <xf numFmtId="0" fontId="55" fillId="49" borderId="338" applyNumberFormat="0" applyAlignment="0" applyProtection="0"/>
    <xf numFmtId="0" fontId="67" fillId="0" borderId="201" applyNumberFormat="0" applyFill="0" applyAlignment="0" applyProtection="0"/>
    <xf numFmtId="190" fontId="286" fillId="49" borderId="218" applyNumberFormat="0" applyAlignment="0" applyProtection="0"/>
    <xf numFmtId="190" fontId="88" fillId="80" borderId="126" applyNumberFormat="0" applyAlignment="0" applyProtection="0"/>
    <xf numFmtId="0" fontId="287" fillId="39" borderId="122" applyNumberFormat="0" applyAlignment="0" applyProtection="0"/>
    <xf numFmtId="10" fontId="5" fillId="3" borderId="216" applyNumberFormat="0" applyBorder="0" applyAlignment="0" applyProtection="0"/>
    <xf numFmtId="0" fontId="88" fillId="80" borderId="126" applyNumberFormat="0" applyAlignment="0" applyProtection="0"/>
    <xf numFmtId="10" fontId="5" fillId="3" borderId="384" applyNumberFormat="0" applyBorder="0" applyAlignment="0" applyProtection="0"/>
    <xf numFmtId="0" fontId="32" fillId="37" borderId="126" applyNumberFormat="0" applyFont="0" applyAlignment="0" applyProtection="0"/>
    <xf numFmtId="0" fontId="41" fillId="0" borderId="121">
      <alignment horizontal="left" vertical="center"/>
    </xf>
    <xf numFmtId="0" fontId="88" fillId="80" borderId="234" applyNumberFormat="0" applyAlignment="0" applyProtection="0"/>
    <xf numFmtId="0" fontId="374" fillId="49" borderId="151" applyNumberFormat="0" applyAlignment="0" applyProtection="0"/>
    <xf numFmtId="0" fontId="41" fillId="0" borderId="217">
      <alignment horizontal="left" vertical="center"/>
    </xf>
    <xf numFmtId="10" fontId="5" fillId="3" borderId="204" applyNumberFormat="0" applyBorder="0" applyAlignment="0" applyProtection="0"/>
    <xf numFmtId="190" fontId="61" fillId="49" borderId="268" applyNumberFormat="0" applyAlignment="0" applyProtection="0"/>
    <xf numFmtId="0" fontId="88" fillId="80" borderId="234" applyNumberFormat="0" applyAlignment="0" applyProtection="0"/>
    <xf numFmtId="190" fontId="37" fillId="37" borderId="246" applyNumberFormat="0" applyFont="0" applyAlignment="0" applyProtection="0"/>
    <xf numFmtId="10" fontId="5" fillId="3" borderId="168" applyNumberFormat="0" applyBorder="0" applyAlignment="0" applyProtection="0"/>
    <xf numFmtId="10" fontId="5" fillId="3" borderId="264" applyNumberFormat="0" applyBorder="0" applyAlignment="0" applyProtection="0"/>
    <xf numFmtId="190" fontId="80" fillId="0" borderId="224" applyNumberFormat="0" applyFill="0" applyAlignment="0" applyProtection="0"/>
    <xf numFmtId="10" fontId="5" fillId="3" borderId="120" applyNumberFormat="0" applyBorder="0" applyAlignment="0" applyProtection="0"/>
    <xf numFmtId="0" fontId="41" fillId="0" borderId="277">
      <alignment horizontal="left" vertical="center"/>
    </xf>
    <xf numFmtId="190" fontId="287" fillId="39" borderId="158" applyNumberFormat="0" applyAlignment="0" applyProtection="0"/>
    <xf numFmtId="10" fontId="5" fillId="3" borderId="156" applyNumberFormat="0" applyBorder="0" applyAlignment="0" applyProtection="0"/>
    <xf numFmtId="190" fontId="88" fillId="80" borderId="162" applyNumberFormat="0" applyAlignment="0" applyProtection="0"/>
    <xf numFmtId="190" fontId="88" fillId="80" borderId="150" applyNumberFormat="0" applyAlignment="0" applyProtection="0"/>
    <xf numFmtId="190" fontId="135" fillId="37" borderId="174" applyNumberFormat="0" applyFont="0" applyAlignment="0" applyProtection="0"/>
    <xf numFmtId="190" fontId="88" fillId="80" borderId="150" applyNumberFormat="0" applyAlignment="0" applyProtection="0"/>
    <xf numFmtId="0" fontId="287" fillId="39" borderId="266" applyNumberFormat="0" applyAlignment="0" applyProtection="0"/>
    <xf numFmtId="0" fontId="67" fillId="0" borderId="284" applyNumberFormat="0" applyFill="0" applyAlignment="0" applyProtection="0"/>
    <xf numFmtId="0" fontId="29" fillId="37" borderId="162" applyNumberFormat="0" applyFont="0" applyAlignment="0" applyProtection="0"/>
    <xf numFmtId="0" fontId="255" fillId="1" borderId="265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0" fontId="88" fillId="80" borderId="270" applyNumberFormat="0" applyAlignment="0" applyProtection="0"/>
    <xf numFmtId="0" fontId="255" fillId="1" borderId="265" applyNumberFormat="0" applyFont="0" applyAlignment="0">
      <alignment horizontal="center"/>
    </xf>
    <xf numFmtId="0" fontId="62" fillId="40" borderId="146" applyNumberFormat="0" applyAlignment="0" applyProtection="0"/>
    <xf numFmtId="0" fontId="255" fillId="1" borderId="157" applyNumberFormat="0" applyFont="0" applyAlignment="0">
      <alignment horizontal="center"/>
    </xf>
    <xf numFmtId="10" fontId="5" fillId="3" borderId="372" applyNumberFormat="0" applyBorder="0" applyAlignment="0" applyProtection="0"/>
    <xf numFmtId="0" fontId="255" fillId="1" borderId="145" applyNumberFormat="0" applyFont="0" applyAlignment="0">
      <alignment horizontal="center"/>
    </xf>
    <xf numFmtId="0" fontId="41" fillId="0" borderId="277">
      <alignment horizontal="left" vertical="center"/>
    </xf>
    <xf numFmtId="190" fontId="72" fillId="0" borderId="279" applyNumberFormat="0" applyFill="0" applyAlignment="0" applyProtection="0"/>
    <xf numFmtId="0" fontId="41" fillId="0" borderId="253">
      <alignment horizontal="left" vertical="center"/>
    </xf>
    <xf numFmtId="10" fontId="5" fillId="3" borderId="132" applyNumberFormat="0" applyBorder="0" applyAlignment="0" applyProtection="0"/>
    <xf numFmtId="0" fontId="67" fillId="0" borderId="308" applyNumberFormat="0" applyFill="0" applyAlignment="0" applyProtection="0"/>
    <xf numFmtId="0" fontId="65" fillId="49" borderId="151" applyNumberFormat="0" applyAlignment="0" applyProtection="0"/>
    <xf numFmtId="0" fontId="88" fillId="80" borderId="246" applyNumberFormat="0" applyAlignment="0" applyProtection="0"/>
    <xf numFmtId="0" fontId="255" fillId="1" borderId="145" applyNumberFormat="0" applyFont="0" applyAlignment="0">
      <alignment horizontal="center"/>
    </xf>
    <xf numFmtId="0" fontId="4" fillId="0" borderId="281" applyBorder="0">
      <alignment horizontal="right"/>
    </xf>
    <xf numFmtId="190" fontId="307" fillId="40" borderId="194" applyNumberFormat="0" applyAlignment="0" applyProtection="0"/>
    <xf numFmtId="10" fontId="5" fillId="3" borderId="240" applyNumberFormat="0" applyBorder="0" applyAlignment="0" applyProtection="0"/>
    <xf numFmtId="0" fontId="255" fillId="1" borderId="133" applyNumberFormat="0" applyFont="0" applyAlignment="0">
      <alignment horizontal="center"/>
    </xf>
    <xf numFmtId="0" fontId="88" fillId="80" borderId="306" applyNumberFormat="0" applyAlignment="0" applyProtection="0"/>
    <xf numFmtId="0" fontId="255" fillId="1" borderId="313" applyNumberFormat="0" applyFont="0" applyAlignment="0">
      <alignment horizontal="center"/>
    </xf>
    <xf numFmtId="190" fontId="88" fillId="80" borderId="294" applyNumberFormat="0" applyAlignment="0" applyProtection="0"/>
    <xf numFmtId="0" fontId="368" fillId="82" borderId="254" applyNumberFormat="0" applyAlignment="0" applyProtection="0"/>
    <xf numFmtId="0" fontId="41" fillId="0" borderId="277">
      <alignment horizontal="left" vertical="center"/>
    </xf>
    <xf numFmtId="0" fontId="4" fillId="0" borderId="233" applyBorder="0">
      <alignment horizontal="right"/>
    </xf>
    <xf numFmtId="190" fontId="88" fillId="80" borderId="294" applyNumberFormat="0" applyAlignment="0" applyProtection="0"/>
    <xf numFmtId="10" fontId="5" fillId="3" borderId="120" applyNumberFormat="0" applyBorder="0" applyAlignment="0" applyProtection="0"/>
    <xf numFmtId="190" fontId="308" fillId="40" borderId="122" applyNumberFormat="0" applyAlignment="0" applyProtection="0"/>
    <xf numFmtId="0" fontId="88" fillId="80" borderId="126" applyNumberFormat="0" applyAlignment="0" applyProtection="0"/>
    <xf numFmtId="0" fontId="255" fillId="1" borderId="133" applyNumberFormat="0" applyFont="0" applyAlignment="0">
      <alignment horizontal="center"/>
    </xf>
    <xf numFmtId="0" fontId="62" fillId="40" borderId="182" applyNumberFormat="0" applyAlignment="0" applyProtection="0"/>
    <xf numFmtId="0" fontId="255" fillId="1" borderId="181" applyNumberFormat="0" applyFont="0" applyAlignment="0">
      <alignment horizontal="center"/>
    </xf>
    <xf numFmtId="190" fontId="88" fillId="80" borderId="318" applyNumberFormat="0" applyAlignment="0" applyProtection="0"/>
    <xf numFmtId="10" fontId="5" fillId="3" borderId="228" applyNumberFormat="0" applyBorder="0" applyAlignment="0" applyProtection="0"/>
    <xf numFmtId="0" fontId="67" fillId="0" borderId="321" applyNumberFormat="0" applyFill="0" applyAlignment="0" applyProtection="0"/>
    <xf numFmtId="10" fontId="5" fillId="3" borderId="108" applyNumberFormat="0" applyBorder="0" applyAlignment="0" applyProtection="0"/>
    <xf numFmtId="190" fontId="241" fillId="49" borderId="247" applyNumberFormat="0" applyAlignment="0" applyProtection="0"/>
    <xf numFmtId="0" fontId="358" fillId="49" borderId="74" applyNumberFormat="0" applyAlignment="0" applyProtection="0"/>
    <xf numFmtId="0" fontId="368" fillId="40" borderId="74" applyNumberFormat="0" applyAlignment="0" applyProtection="0"/>
    <xf numFmtId="0" fontId="373" fillId="37" borderId="78" applyNumberFormat="0" applyFont="0" applyAlignment="0" applyProtection="0"/>
    <xf numFmtId="0" fontId="374" fillId="49" borderId="79" applyNumberFormat="0" applyAlignment="0" applyProtection="0"/>
    <xf numFmtId="0" fontId="347" fillId="0" borderId="80" applyNumberFormat="0" applyFill="0" applyAlignment="0" applyProtection="0"/>
    <xf numFmtId="0" fontId="354" fillId="0" borderId="80" applyNumberFormat="0" applyFill="0" applyAlignment="0" applyProtection="0"/>
    <xf numFmtId="0" fontId="285" fillId="49" borderId="74" applyNumberFormat="0" applyAlignment="0" applyProtection="0"/>
    <xf numFmtId="0" fontId="307" fillId="40" borderId="74" applyNumberFormat="0" applyAlignment="0" applyProtection="0"/>
    <xf numFmtId="0" fontId="72" fillId="0" borderId="75" applyNumberFormat="0" applyFill="0" applyAlignment="0" applyProtection="0"/>
    <xf numFmtId="0" fontId="314" fillId="49" borderId="76" applyNumberFormat="0" applyAlignment="0" applyProtection="0"/>
    <xf numFmtId="0" fontId="37" fillId="37" borderId="78" applyNumberFormat="0" applyFont="0" applyAlignment="0" applyProtection="0"/>
    <xf numFmtId="0" fontId="379" fillId="52" borderId="74" applyNumberFormat="0" applyAlignment="0" applyProtection="0"/>
    <xf numFmtId="0" fontId="379" fillId="39" borderId="74" applyNumberFormat="0" applyAlignment="0" applyProtection="0"/>
    <xf numFmtId="0" fontId="287" fillId="39" borderId="74" applyNumberFormat="0" applyAlignment="0" applyProtection="0"/>
    <xf numFmtId="190" fontId="88" fillId="80" borderId="126" applyNumberFormat="0" applyAlignment="0" applyProtection="0"/>
    <xf numFmtId="190" fontId="138" fillId="49" borderId="194" applyNumberFormat="0" applyAlignment="0" applyProtection="0"/>
    <xf numFmtId="0" fontId="88" fillId="80" borderId="258" applyNumberFormat="0" applyAlignment="0" applyProtection="0"/>
    <xf numFmtId="0" fontId="67" fillId="0" borderId="224" applyNumberFormat="0" applyFill="0" applyAlignment="0" applyProtection="0"/>
    <xf numFmtId="190" fontId="65" fillId="39" borderId="163" applyNumberFormat="0" applyAlignment="0" applyProtection="0"/>
    <xf numFmtId="10" fontId="5" fillId="3" borderId="252" applyNumberFormat="0" applyBorder="0" applyAlignment="0" applyProtection="0"/>
    <xf numFmtId="0" fontId="255" fillId="1" borderId="205" applyNumberFormat="0" applyFont="0" applyAlignment="0">
      <alignment horizontal="center"/>
    </xf>
    <xf numFmtId="10" fontId="5" fillId="3" borderId="240" applyNumberFormat="0" applyBorder="0" applyAlignment="0" applyProtection="0"/>
    <xf numFmtId="0" fontId="41" fillId="0" borderId="181">
      <alignment horizontal="left" vertical="center"/>
    </xf>
    <xf numFmtId="10" fontId="5" fillId="3" borderId="156" applyNumberFormat="0" applyBorder="0" applyAlignment="0" applyProtection="0"/>
    <xf numFmtId="0" fontId="368" fillId="40" borderId="98" applyNumberFormat="0" applyAlignment="0" applyProtection="0"/>
    <xf numFmtId="190" fontId="62" fillId="60" borderId="110" applyNumberFormat="0" applyAlignment="0" applyProtection="0"/>
    <xf numFmtId="0" fontId="4" fillId="3" borderId="78" applyNumberFormat="0" applyFont="0" applyAlignment="0" applyProtection="0"/>
    <xf numFmtId="0" fontId="368" fillId="82" borderId="74" applyNumberFormat="0" applyAlignment="0" applyProtection="0"/>
    <xf numFmtId="0" fontId="368" fillId="60" borderId="74" applyNumberFormat="0" applyAlignment="0" applyProtection="0"/>
    <xf numFmtId="0" fontId="62" fillId="60" borderId="74" applyNumberFormat="0" applyAlignment="0" applyProtection="0"/>
    <xf numFmtId="0" fontId="155" fillId="52" borderId="82"/>
    <xf numFmtId="0" fontId="155" fillId="81" borderId="83"/>
    <xf numFmtId="190" fontId="61" fillId="49" borderId="220" applyNumberFormat="0" applyAlignment="0" applyProtection="0"/>
    <xf numFmtId="0" fontId="67" fillId="0" borderId="141" applyNumberFormat="0" applyFill="0" applyAlignment="0" applyProtection="0"/>
    <xf numFmtId="190" fontId="72" fillId="0" borderId="135" applyNumberFormat="0" applyFill="0" applyAlignment="0" applyProtection="0"/>
    <xf numFmtId="0" fontId="41" fillId="0" borderId="289">
      <alignment horizontal="left" vertical="center"/>
    </xf>
    <xf numFmtId="190" fontId="88" fillId="80" borderId="234" applyNumberFormat="0" applyAlignment="0" applyProtection="0"/>
    <xf numFmtId="10" fontId="5" fillId="3" borderId="216" applyNumberFormat="0" applyBorder="0" applyAlignment="0" applyProtection="0"/>
    <xf numFmtId="0" fontId="41" fillId="0" borderId="145">
      <alignment horizontal="left" vertical="center"/>
    </xf>
    <xf numFmtId="10" fontId="5" fillId="3" borderId="276" applyNumberFormat="0" applyBorder="0" applyAlignment="0" applyProtection="0"/>
    <xf numFmtId="0" fontId="67" fillId="0" borderId="128" applyNumberFormat="0" applyFill="0" applyAlignment="0" applyProtection="0"/>
    <xf numFmtId="190" fontId="308" fillId="40" borderId="134" applyNumberFormat="0" applyAlignment="0" applyProtection="0"/>
    <xf numFmtId="10" fontId="5" fillId="3" borderId="120" applyNumberFormat="0" applyBorder="0" applyAlignment="0" applyProtection="0"/>
    <xf numFmtId="0" fontId="65" fillId="39" borderId="139" applyNumberFormat="0" applyAlignment="0" applyProtection="0"/>
    <xf numFmtId="0" fontId="255" fillId="1" borderId="133" applyNumberFormat="0" applyFont="0" applyAlignment="0">
      <alignment horizontal="center"/>
    </xf>
    <xf numFmtId="0" fontId="29" fillId="37" borderId="126" applyNumberFormat="0" applyFont="0" applyAlignment="0" applyProtection="0"/>
    <xf numFmtId="0" fontId="67" fillId="0" borderId="189" applyNumberFormat="0" applyFill="0" applyAlignment="0" applyProtection="0"/>
    <xf numFmtId="0" fontId="88" fillId="80" borderId="126" applyNumberFormat="0" applyAlignment="0" applyProtection="0"/>
    <xf numFmtId="0" fontId="255" fillId="1" borderId="169" applyNumberFormat="0" applyFont="0" applyAlignment="0">
      <alignment horizontal="center"/>
    </xf>
    <xf numFmtId="0" fontId="65" fillId="49" borderId="187" applyNumberFormat="0" applyAlignment="0" applyProtection="0"/>
    <xf numFmtId="0" fontId="255" fillId="1" borderId="301" applyNumberFormat="0" applyFont="0" applyAlignment="0">
      <alignment horizontal="center"/>
    </xf>
    <xf numFmtId="0" fontId="307" fillId="40" borderId="230" applyNumberFormat="0" applyAlignment="0" applyProtection="0"/>
    <xf numFmtId="10" fontId="5" fillId="3" borderId="120" applyNumberFormat="0" applyBorder="0" applyAlignment="0" applyProtection="0"/>
    <xf numFmtId="10" fontId="5" fillId="3" borderId="384" applyNumberFormat="0" applyBorder="0" applyAlignment="0" applyProtection="0"/>
    <xf numFmtId="190" fontId="287" fillId="39" borderId="230" applyNumberFormat="0" applyAlignment="0" applyProtection="0"/>
    <xf numFmtId="10" fontId="5" fillId="3" borderId="204" applyNumberFormat="0" applyBorder="0" applyAlignment="0" applyProtection="0"/>
    <xf numFmtId="190" fontId="243" fillId="49" borderId="367" applyNumberFormat="0" applyAlignment="0" applyProtection="0"/>
    <xf numFmtId="190" fontId="88" fillId="80" borderId="198" applyNumberFormat="0" applyAlignment="0" applyProtection="0"/>
    <xf numFmtId="10" fontId="5" fillId="3" borderId="216" applyNumberFormat="0" applyBorder="0" applyAlignment="0" applyProtection="0"/>
    <xf numFmtId="10" fontId="5" fillId="3" borderId="144" applyNumberFormat="0" applyBorder="0" applyAlignment="0" applyProtection="0"/>
    <xf numFmtId="0" fontId="88" fillId="80" borderId="246" applyNumberFormat="0" applyAlignment="0" applyProtection="0"/>
    <xf numFmtId="0" fontId="255" fillId="1" borderId="337" applyNumberFormat="0" applyFont="0" applyAlignment="0">
      <alignment horizontal="center"/>
    </xf>
    <xf numFmtId="0" fontId="88" fillId="80" borderId="282" applyNumberFormat="0" applyAlignment="0" applyProtection="0"/>
    <xf numFmtId="10" fontId="5" fillId="3" borderId="240" applyNumberFormat="0" applyBorder="0" applyAlignment="0" applyProtection="0"/>
    <xf numFmtId="190" fontId="88" fillId="80" borderId="222" applyNumberFormat="0" applyAlignment="0" applyProtection="0"/>
    <xf numFmtId="190" fontId="278" fillId="0" borderId="140" applyNumberFormat="0" applyFill="0" applyAlignment="0" applyProtection="0"/>
    <xf numFmtId="0" fontId="65" fillId="49" borderId="367" applyNumberFormat="0" applyAlignment="0" applyProtection="0"/>
    <xf numFmtId="10" fontId="5" fillId="3" borderId="168" applyNumberFormat="0" applyBorder="0" applyAlignment="0" applyProtection="0"/>
    <xf numFmtId="0" fontId="255" fillId="1" borderId="373" applyNumberFormat="0" applyFont="0" applyAlignment="0">
      <alignment horizontal="center"/>
    </xf>
    <xf numFmtId="10" fontId="5" fillId="3" borderId="144" applyNumberFormat="0" applyBorder="0" applyAlignment="0" applyProtection="0"/>
    <xf numFmtId="190" fontId="62" fillId="60" borderId="182" applyNumberFormat="0" applyAlignment="0" applyProtection="0"/>
    <xf numFmtId="0" fontId="88" fillId="80" borderId="126" applyNumberFormat="0" applyAlignment="0" applyProtection="0"/>
    <xf numFmtId="0" fontId="346" fillId="37" borderId="78" applyNumberFormat="0" applyFont="0" applyAlignment="0" applyProtection="0"/>
    <xf numFmtId="0" fontId="45" fillId="37" borderId="78" applyNumberFormat="0" applyFont="0" applyAlignment="0" applyProtection="0"/>
    <xf numFmtId="0" fontId="374" fillId="39" borderId="79" applyNumberFormat="0" applyAlignment="0" applyProtection="0"/>
    <xf numFmtId="0" fontId="65" fillId="39" borderId="79" applyNumberFormat="0" applyAlignment="0" applyProtection="0"/>
    <xf numFmtId="0" fontId="255" fillId="1" borderId="121" applyNumberFormat="0" applyFont="0" applyAlignment="0">
      <alignment horizontal="center"/>
    </xf>
    <xf numFmtId="190" fontId="67" fillId="0" borderId="213" applyNumberFormat="0" applyFill="0" applyAlignment="0" applyProtection="0"/>
    <xf numFmtId="190" fontId="61" fillId="49" borderId="196" applyNumberFormat="0" applyAlignment="0" applyProtection="0"/>
    <xf numFmtId="190" fontId="88" fillId="80" borderId="186" applyNumberFormat="0" applyAlignment="0" applyProtection="0"/>
    <xf numFmtId="0" fontId="41" fillId="0" borderId="121">
      <alignment horizontal="left" vertical="center"/>
    </xf>
    <xf numFmtId="0" fontId="255" fillId="1" borderId="121" applyNumberFormat="0" applyFont="0" applyAlignment="0">
      <alignment horizontal="center"/>
    </xf>
    <xf numFmtId="190" fontId="243" fillId="49" borderId="391" applyNumberFormat="0" applyAlignment="0" applyProtection="0"/>
    <xf numFmtId="190" fontId="67" fillId="0" borderId="183" applyNumberFormat="0" applyFill="0" applyAlignment="0" applyProtection="0"/>
    <xf numFmtId="0" fontId="374" fillId="52" borderId="79" applyNumberFormat="0" applyAlignment="0" applyProtection="0"/>
    <xf numFmtId="0" fontId="347" fillId="0" borderId="81" applyNumberFormat="0" applyFill="0" applyAlignment="0" applyProtection="0"/>
    <xf numFmtId="0" fontId="67" fillId="0" borderId="81" applyNumberFormat="0" applyFill="0" applyAlignment="0" applyProtection="0"/>
    <xf numFmtId="0" fontId="67" fillId="0" borderId="81" applyNumberFormat="0" applyFill="0" applyAlignment="0" applyProtection="0"/>
    <xf numFmtId="0" fontId="287" fillId="39" borderId="74" applyNumberFormat="0" applyAlignment="0" applyProtection="0"/>
    <xf numFmtId="0" fontId="62" fillId="60" borderId="74" applyNumberFormat="0" applyAlignment="0" applyProtection="0"/>
    <xf numFmtId="0" fontId="67" fillId="0" borderId="81" applyNumberFormat="0" applyFill="0" applyAlignment="0" applyProtection="0"/>
    <xf numFmtId="0" fontId="65" fillId="39" borderId="79" applyNumberFormat="0" applyAlignment="0" applyProtection="0"/>
    <xf numFmtId="0" fontId="255" fillId="1" borderId="301" applyNumberFormat="0" applyFont="0" applyAlignment="0">
      <alignment horizontal="center"/>
    </xf>
    <xf numFmtId="0" fontId="29" fillId="37" borderId="186" applyNumberFormat="0" applyFont="0" applyAlignment="0" applyProtection="0"/>
    <xf numFmtId="0" fontId="37" fillId="37" borderId="114" applyNumberFormat="0" applyFont="0" applyAlignment="0" applyProtection="0"/>
    <xf numFmtId="0" fontId="41" fillId="0" borderId="241">
      <alignment horizontal="left" vertical="center"/>
    </xf>
    <xf numFmtId="0" fontId="41" fillId="0" borderId="121">
      <alignment horizontal="left" vertical="center"/>
    </xf>
    <xf numFmtId="0" fontId="62" fillId="60" borderId="86" applyNumberFormat="0" applyAlignment="0" applyProtection="0"/>
    <xf numFmtId="0" fontId="30" fillId="37" borderId="258" applyNumberFormat="0" applyFont="0" applyAlignment="0" applyProtection="0"/>
    <xf numFmtId="0" fontId="67" fillId="0" borderId="249" applyNumberFormat="0" applyFill="0" applyAlignment="0" applyProtection="0"/>
    <xf numFmtId="0" fontId="41" fillId="0" borderId="241">
      <alignment horizontal="left" vertical="center"/>
    </xf>
    <xf numFmtId="0" fontId="67" fillId="0" borderId="140" applyNumberFormat="0" applyFill="0" applyAlignment="0" applyProtection="0"/>
    <xf numFmtId="0" fontId="29" fillId="37" borderId="138" applyNumberFormat="0" applyFont="0" applyAlignment="0" applyProtection="0"/>
    <xf numFmtId="190" fontId="72" fillId="0" borderId="147" applyNumberFormat="0" applyFill="0" applyAlignment="0" applyProtection="0"/>
    <xf numFmtId="0" fontId="255" fillId="1" borderId="289" applyNumberFormat="0" applyFont="0" applyAlignment="0">
      <alignment horizontal="center"/>
    </xf>
    <xf numFmtId="0" fontId="307" fillId="40" borderId="86" applyNumberFormat="0" applyAlignment="0" applyProtection="0"/>
    <xf numFmtId="190" fontId="285" fillId="49" borderId="302" applyNumberFormat="0" applyAlignment="0" applyProtection="0"/>
    <xf numFmtId="0" fontId="379" fillId="39" borderId="86" applyNumberFormat="0" applyAlignment="0" applyProtection="0"/>
    <xf numFmtId="0" fontId="62" fillId="40" borderId="206" applyNumberFormat="0" applyAlignment="0" applyProtection="0"/>
    <xf numFmtId="0" fontId="358" fillId="49" borderId="86" applyNumberFormat="0" applyAlignment="0" applyProtection="0"/>
    <xf numFmtId="0" fontId="314" fillId="49" borderId="292" applyNumberFormat="0" applyAlignment="0" applyProtection="0"/>
    <xf numFmtId="0" fontId="255" fillId="1" borderId="205" applyNumberFormat="0" applyFont="0" applyAlignment="0">
      <alignment horizontal="center"/>
    </xf>
    <xf numFmtId="0" fontId="255" fillId="1" borderId="157" applyNumberFormat="0" applyFont="0" applyAlignment="0">
      <alignment horizontal="center"/>
    </xf>
    <xf numFmtId="0" fontId="41" fillId="0" borderId="289">
      <alignment horizontal="left" vertical="center"/>
    </xf>
    <xf numFmtId="10" fontId="5" fillId="3" borderId="132" applyNumberFormat="0" applyBorder="0" applyAlignment="0" applyProtection="0"/>
    <xf numFmtId="190" fontId="88" fillId="80" borderId="162" applyNumberFormat="0" applyAlignment="0" applyProtection="0"/>
    <xf numFmtId="0" fontId="255" fillId="1" borderId="241" applyNumberFormat="0" applyFont="0" applyAlignment="0">
      <alignment horizontal="center"/>
    </xf>
    <xf numFmtId="0" fontId="4" fillId="0" borderId="233" applyBorder="0">
      <alignment horizontal="right"/>
    </xf>
    <xf numFmtId="0" fontId="62" fillId="40" borderId="386" applyNumberFormat="0" applyAlignment="0" applyProtection="0"/>
    <xf numFmtId="0" fontId="287" fillId="39" borderId="134" applyNumberFormat="0" applyAlignment="0" applyProtection="0"/>
    <xf numFmtId="0" fontId="4" fillId="0" borderId="197" applyBorder="0">
      <alignment horizontal="right"/>
    </xf>
    <xf numFmtId="190" fontId="88" fillId="80" borderId="378" applyNumberFormat="0" applyAlignment="0" applyProtection="0"/>
    <xf numFmtId="0" fontId="62" fillId="40" borderId="338" applyNumberFormat="0" applyAlignment="0" applyProtection="0"/>
    <xf numFmtId="0" fontId="255" fillId="1" borderId="361" applyNumberFormat="0" applyFont="0" applyAlignment="0">
      <alignment horizontal="center"/>
    </xf>
    <xf numFmtId="190" fontId="287" fillId="39" borderId="122" applyNumberFormat="0" applyAlignment="0" applyProtection="0"/>
    <xf numFmtId="0" fontId="88" fillId="80" borderId="246" applyNumberFormat="0" applyAlignment="0" applyProtection="0"/>
    <xf numFmtId="190" fontId="88" fillId="80" borderId="210" applyNumberFormat="0" applyAlignment="0" applyProtection="0"/>
    <xf numFmtId="190" fontId="88" fillId="80" borderId="318" applyNumberFormat="0" applyAlignment="0" applyProtection="0"/>
    <xf numFmtId="190" fontId="285" fillId="49" borderId="230" applyNumberFormat="0" applyAlignment="0" applyProtection="0"/>
    <xf numFmtId="0" fontId="41" fillId="0" borderId="289">
      <alignment horizontal="left" vertical="center"/>
    </xf>
    <xf numFmtId="190" fontId="88" fillId="80" borderId="306" applyNumberFormat="0" applyAlignment="0" applyProtection="0"/>
    <xf numFmtId="0" fontId="30" fillId="37" borderId="174" applyNumberFormat="0" applyFont="0" applyAlignment="0" applyProtection="0"/>
    <xf numFmtId="190" fontId="37" fillId="37" borderId="330" applyNumberFormat="0" applyFont="0" applyAlignment="0" applyProtection="0"/>
    <xf numFmtId="10" fontId="5" fillId="3" borderId="120" applyNumberFormat="0" applyBorder="0" applyAlignment="0" applyProtection="0"/>
    <xf numFmtId="0" fontId="255" fillId="1" borderId="373" applyNumberFormat="0" applyFont="0" applyAlignment="0">
      <alignment horizontal="center"/>
    </xf>
    <xf numFmtId="10" fontId="5" fillId="3" borderId="360" applyNumberFormat="0" applyBorder="0" applyAlignment="0" applyProtection="0"/>
    <xf numFmtId="0" fontId="62" fillId="40" borderId="170" applyNumberFormat="0" applyAlignment="0" applyProtection="0"/>
    <xf numFmtId="0" fontId="4" fillId="0" borderId="173" applyBorder="0">
      <alignment horizontal="right"/>
    </xf>
    <xf numFmtId="10" fontId="5" fillId="3" borderId="132" applyNumberFormat="0" applyBorder="0" applyAlignment="0" applyProtection="0"/>
    <xf numFmtId="0" fontId="67" fillId="0" borderId="177" applyNumberFormat="0" applyFill="0" applyAlignment="0" applyProtection="0"/>
    <xf numFmtId="190" fontId="61" fillId="49" borderId="292" applyNumberFormat="0" applyAlignment="0" applyProtection="0"/>
    <xf numFmtId="0" fontId="88" fillId="80" borderId="162" applyNumberFormat="0" applyAlignment="0" applyProtection="0"/>
    <xf numFmtId="0" fontId="41" fillId="0" borderId="109">
      <alignment horizontal="left" vertical="center"/>
    </xf>
    <xf numFmtId="190" fontId="88" fillId="80" borderId="258" applyNumberFormat="0" applyAlignment="0" applyProtection="0"/>
    <xf numFmtId="0" fontId="4" fillId="0" borderId="209" applyBorder="0">
      <alignment horizontal="right"/>
    </xf>
    <xf numFmtId="0" fontId="255" fillId="1" borderId="181" applyNumberFormat="0" applyFont="0" applyAlignment="0">
      <alignment horizontal="center"/>
    </xf>
    <xf numFmtId="0" fontId="67" fillId="0" borderId="296" applyNumberFormat="0" applyFill="0" applyAlignment="0" applyProtection="0"/>
    <xf numFmtId="0" fontId="287" fillId="39" borderId="182" applyNumberFormat="0" applyAlignment="0" applyProtection="0"/>
    <xf numFmtId="190" fontId="55" fillId="49" borderId="98" applyNumberFormat="0" applyAlignment="0" applyProtection="0"/>
    <xf numFmtId="0" fontId="55" fillId="49" borderId="326" applyNumberFormat="0" applyAlignment="0" applyProtection="0"/>
    <xf numFmtId="0" fontId="255" fillId="1" borderId="33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190" fontId="278" fillId="0" borderId="104" applyNumberFormat="0" applyFill="0" applyAlignment="0" applyProtection="0"/>
    <xf numFmtId="0" fontId="88" fillId="80" borderId="102" applyNumberFormat="0" applyAlignment="0" applyProtection="0"/>
    <xf numFmtId="0" fontId="41" fillId="0" borderId="265">
      <alignment horizontal="left" vertical="center"/>
    </xf>
    <xf numFmtId="0" fontId="65" fillId="39" borderId="103" applyNumberFormat="0" applyAlignment="0" applyProtection="0"/>
    <xf numFmtId="0" fontId="88" fillId="80" borderId="102" applyNumberFormat="0" applyAlignment="0" applyProtection="0"/>
    <xf numFmtId="0" fontId="4" fillId="0" borderId="101" applyBorder="0">
      <alignment horizontal="right"/>
    </xf>
    <xf numFmtId="0" fontId="88" fillId="80" borderId="162" applyNumberFormat="0" applyAlignment="0" applyProtection="0"/>
    <xf numFmtId="0" fontId="255" fillId="1" borderId="109" applyNumberFormat="0" applyFont="0" applyAlignment="0">
      <alignment horizontal="center"/>
    </xf>
    <xf numFmtId="190" fontId="287" fillId="39" borderId="266" applyNumberFormat="0" applyAlignment="0" applyProtection="0"/>
    <xf numFmtId="0" fontId="41" fillId="0" borderId="109">
      <alignment horizontal="left" vertical="center"/>
    </xf>
    <xf numFmtId="0" fontId="55" fillId="49" borderId="134" applyNumberFormat="0" applyAlignment="0" applyProtection="0"/>
    <xf numFmtId="0" fontId="62" fillId="60" borderId="374" applyNumberFormat="0" applyAlignment="0" applyProtection="0"/>
    <xf numFmtId="0" fontId="88" fillId="80" borderId="150" applyNumberFormat="0" applyAlignment="0" applyProtection="0"/>
    <xf numFmtId="0" fontId="255" fillId="1" borderId="313" applyNumberFormat="0" applyFont="0" applyAlignment="0">
      <alignment horizontal="center"/>
    </xf>
    <xf numFmtId="190" fontId="80" fillId="0" borderId="188" applyNumberFormat="0" applyFill="0" applyAlignment="0" applyProtection="0"/>
    <xf numFmtId="190" fontId="278" fillId="0" borderId="249" applyNumberFormat="0" applyFill="0" applyAlignment="0" applyProtection="0"/>
    <xf numFmtId="0" fontId="314" fillId="49" borderId="100" applyNumberFormat="0" applyAlignment="0" applyProtection="0"/>
    <xf numFmtId="0" fontId="62" fillId="60" borderId="86" applyNumberFormat="0" applyAlignment="0" applyProtection="0"/>
    <xf numFmtId="190" fontId="61" fillId="49" borderId="88" applyNumberFormat="0" applyAlignment="0" applyProtection="0"/>
    <xf numFmtId="190" fontId="88" fillId="80" borderId="90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0" fontId="88" fillId="80" borderId="90" applyNumberFormat="0" applyAlignment="0" applyProtection="0"/>
    <xf numFmtId="190" fontId="37" fillId="37" borderId="90" applyNumberFormat="0" applyFont="0" applyAlignment="0" applyProtection="0"/>
    <xf numFmtId="190" fontId="135" fillId="37" borderId="90" applyNumberFormat="0" applyFont="0" applyAlignment="0" applyProtection="0"/>
    <xf numFmtId="190" fontId="88" fillId="80" borderId="90" applyNumberFormat="0" applyAlignment="0" applyProtection="0"/>
    <xf numFmtId="0" fontId="4" fillId="0" borderId="89" applyBorder="0">
      <alignment horizontal="right"/>
    </xf>
    <xf numFmtId="0" fontId="255" fillId="1" borderId="85" applyNumberFormat="0" applyFont="0" applyAlignment="0">
      <alignment horizontal="center"/>
    </xf>
    <xf numFmtId="190" fontId="278" fillId="0" borderId="92" applyNumberFormat="0" applyFill="0" applyAlignment="0" applyProtection="0"/>
    <xf numFmtId="190" fontId="286" fillId="49" borderId="86" applyNumberFormat="0" applyAlignment="0" applyProtection="0"/>
    <xf numFmtId="190" fontId="140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4" fillId="0" borderId="89" applyBorder="0">
      <alignment horizontal="right"/>
    </xf>
    <xf numFmtId="0" fontId="41" fillId="0" borderId="85">
      <alignment horizontal="left" vertical="center"/>
    </xf>
    <xf numFmtId="190" fontId="138" fillId="49" borderId="86" applyNumberFormat="0" applyAlignment="0" applyProtection="0"/>
    <xf numFmtId="0" fontId="41" fillId="0" borderId="85">
      <alignment horizontal="left" vertical="center"/>
    </xf>
    <xf numFmtId="0" fontId="41" fillId="0" borderId="85">
      <alignment horizontal="left" vertical="center"/>
    </xf>
    <xf numFmtId="0" fontId="41" fillId="0" borderId="85">
      <alignment horizontal="left" vertical="center"/>
    </xf>
    <xf numFmtId="0" fontId="29" fillId="37" borderId="90" applyNumberFormat="0" applyFont="0" applyAlignment="0" applyProtection="0"/>
    <xf numFmtId="0" fontId="29" fillId="37" borderId="90" applyNumberFormat="0" applyFont="0" applyAlignment="0" applyProtection="0"/>
    <xf numFmtId="0" fontId="41" fillId="0" borderId="85">
      <alignment horizontal="left" vertical="center"/>
    </xf>
    <xf numFmtId="0" fontId="88" fillId="80" borderId="90" applyNumberFormat="0" applyAlignment="0" applyProtection="0"/>
    <xf numFmtId="190" fontId="287" fillId="39" borderId="86" applyNumberFormat="0" applyAlignment="0" applyProtection="0"/>
    <xf numFmtId="190" fontId="140" fillId="49" borderId="86" applyNumberFormat="0" applyAlignment="0" applyProtection="0"/>
    <xf numFmtId="0" fontId="255" fillId="1" borderId="85" applyNumberFormat="0" applyFont="0" applyAlignment="0">
      <alignment horizontal="center"/>
    </xf>
    <xf numFmtId="190" fontId="80" fillId="0" borderId="92" applyNumberFormat="0" applyFill="0" applyAlignment="0" applyProtection="0"/>
    <xf numFmtId="0" fontId="67" fillId="0" borderId="92" applyNumberFormat="0" applyFill="0" applyAlignment="0" applyProtection="0"/>
    <xf numFmtId="190" fontId="62" fillId="39" borderId="86" applyNumberFormat="0" applyAlignment="0" applyProtection="0"/>
    <xf numFmtId="0" fontId="65" fillId="49" borderId="91" applyNumberFormat="0" applyAlignment="0" applyProtection="0"/>
    <xf numFmtId="190" fontId="88" fillId="80" borderId="90" applyNumberFormat="0" applyAlignment="0" applyProtection="0"/>
    <xf numFmtId="0" fontId="88" fillId="80" borderId="90" applyNumberFormat="0" applyAlignment="0" applyProtection="0"/>
    <xf numFmtId="190" fontId="32" fillId="37" borderId="90" applyNumberFormat="0" applyFont="0" applyAlignment="0" applyProtection="0"/>
    <xf numFmtId="190" fontId="88" fillId="80" borderId="90" applyNumberFormat="0" applyAlignment="0" applyProtection="0"/>
    <xf numFmtId="190" fontId="65" fillId="49" borderId="91" applyNumberFormat="0" applyAlignment="0" applyProtection="0"/>
    <xf numFmtId="190" fontId="88" fillId="80" borderId="90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10" fontId="5" fillId="3" borderId="168" applyNumberFormat="0" applyBorder="0" applyAlignment="0" applyProtection="0"/>
    <xf numFmtId="190" fontId="62" fillId="39" borderId="86" applyNumberFormat="0" applyAlignment="0" applyProtection="0"/>
    <xf numFmtId="190" fontId="286" fillId="49" borderId="86" applyNumberFormat="0" applyAlignment="0" applyProtection="0"/>
    <xf numFmtId="0" fontId="255" fillId="1" borderId="85" applyNumberFormat="0" applyFont="0" applyAlignment="0">
      <alignment horizontal="center"/>
    </xf>
    <xf numFmtId="0" fontId="255" fillId="1" borderId="85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285" fillId="49" borderId="278" applyNumberFormat="0" applyAlignment="0" applyProtection="0"/>
    <xf numFmtId="0" fontId="62" fillId="40" borderId="194" applyNumberFormat="0" applyAlignment="0" applyProtection="0"/>
    <xf numFmtId="0" fontId="255" fillId="1" borderId="301" applyNumberFormat="0" applyFont="0" applyAlignment="0">
      <alignment horizontal="center"/>
    </xf>
    <xf numFmtId="0" fontId="41" fillId="0" borderId="313">
      <alignment horizontal="left" vertical="center"/>
    </xf>
    <xf numFmtId="10" fontId="5" fillId="3" borderId="168" applyNumberFormat="0" applyBorder="0" applyAlignment="0" applyProtection="0"/>
    <xf numFmtId="10" fontId="5" fillId="3" borderId="336" applyNumberFormat="0" applyBorder="0" applyAlignment="0" applyProtection="0"/>
    <xf numFmtId="0" fontId="88" fillId="80" borderId="222" applyNumberFormat="0" applyAlignment="0" applyProtection="0"/>
    <xf numFmtId="190" fontId="88" fillId="80" borderId="222" applyNumberFormat="0" applyAlignment="0" applyProtection="0"/>
    <xf numFmtId="0" fontId="88" fillId="80" borderId="234" applyNumberFormat="0" applyAlignment="0" applyProtection="0"/>
    <xf numFmtId="0" fontId="62" fillId="40" borderId="206" applyNumberFormat="0" applyAlignment="0" applyProtection="0"/>
    <xf numFmtId="10" fontId="5" fillId="3" borderId="156" applyNumberFormat="0" applyBorder="0" applyAlignment="0" applyProtection="0"/>
    <xf numFmtId="10" fontId="5" fillId="3" borderId="192" applyNumberFormat="0" applyBorder="0" applyAlignment="0" applyProtection="0"/>
    <xf numFmtId="190" fontId="88" fillId="80" borderId="234" applyNumberFormat="0" applyAlignment="0" applyProtection="0"/>
    <xf numFmtId="0" fontId="255" fillId="1" borderId="133" applyNumberFormat="0" applyFont="0" applyAlignment="0">
      <alignment horizontal="center"/>
    </xf>
    <xf numFmtId="190" fontId="278" fillId="0" borderId="141" applyNumberFormat="0" applyFill="0" applyAlignment="0" applyProtection="0"/>
    <xf numFmtId="0" fontId="368" fillId="60" borderId="134" applyNumberFormat="0" applyAlignment="0" applyProtection="0"/>
    <xf numFmtId="0" fontId="41" fillId="0" borderId="277">
      <alignment horizontal="left" vertical="center"/>
    </xf>
    <xf numFmtId="10" fontId="5" fillId="3" borderId="192" applyNumberFormat="0" applyBorder="0" applyAlignment="0" applyProtection="0"/>
    <xf numFmtId="0" fontId="4" fillId="0" borderId="173" applyBorder="0">
      <alignment horizontal="right"/>
    </xf>
    <xf numFmtId="10" fontId="5" fillId="3" borderId="216" applyNumberFormat="0" applyBorder="0" applyAlignment="0" applyProtection="0"/>
    <xf numFmtId="10" fontId="5" fillId="3" borderId="228" applyNumberFormat="0" applyBorder="0" applyAlignment="0" applyProtection="0"/>
    <xf numFmtId="0" fontId="41" fillId="0" borderId="253">
      <alignment horizontal="left" vertical="center"/>
    </xf>
    <xf numFmtId="190" fontId="67" fillId="0" borderId="135" applyNumberFormat="0" applyFill="0" applyAlignment="0" applyProtection="0"/>
    <xf numFmtId="0" fontId="62" fillId="60" borderId="230" applyNumberFormat="0" applyAlignment="0" applyProtection="0"/>
    <xf numFmtId="0" fontId="88" fillId="80" borderId="186" applyNumberFormat="0" applyAlignment="0" applyProtection="0"/>
    <xf numFmtId="0" fontId="88" fillId="80" borderId="126" applyNumberFormat="0" applyAlignment="0" applyProtection="0"/>
    <xf numFmtId="190" fontId="308" fillId="40" borderId="170" applyNumberFormat="0" applyAlignment="0" applyProtection="0"/>
    <xf numFmtId="0" fontId="62" fillId="60" borderId="134" applyNumberFormat="0" applyAlignment="0" applyProtection="0"/>
    <xf numFmtId="0" fontId="88" fillId="80" borderId="222" applyNumberFormat="0" applyAlignment="0" applyProtection="0"/>
    <xf numFmtId="0" fontId="62" fillId="40" borderId="170" applyNumberFormat="0" applyAlignment="0" applyProtection="0"/>
    <xf numFmtId="0" fontId="88" fillId="80" borderId="126" applyNumberFormat="0" applyAlignment="0" applyProtection="0"/>
    <xf numFmtId="0" fontId="88" fillId="80" borderId="150" applyNumberFormat="0" applyAlignment="0" applyProtection="0"/>
    <xf numFmtId="0" fontId="67" fillId="0" borderId="285" applyNumberFormat="0" applyFill="0" applyAlignment="0" applyProtection="0"/>
    <xf numFmtId="0" fontId="62" fillId="40" borderId="110" applyNumberFormat="0" applyAlignment="0" applyProtection="0"/>
    <xf numFmtId="0" fontId="255" fillId="1" borderId="253" applyNumberFormat="0" applyFont="0" applyAlignment="0">
      <alignment horizontal="center"/>
    </xf>
    <xf numFmtId="190" fontId="62" fillId="39" borderId="218" applyNumberFormat="0" applyAlignment="0" applyProtection="0"/>
    <xf numFmtId="0" fontId="255" fillId="1" borderId="181" applyNumberFormat="0" applyFont="0" applyAlignment="0">
      <alignment horizontal="center"/>
    </xf>
    <xf numFmtId="190" fontId="55" fillId="49" borderId="146" applyNumberFormat="0" applyAlignment="0" applyProtection="0"/>
    <xf numFmtId="0" fontId="88" fillId="80" borderId="318" applyNumberFormat="0" applyAlignment="0" applyProtection="0"/>
    <xf numFmtId="190" fontId="80" fillId="0" borderId="116" applyNumberFormat="0" applyFill="0" applyAlignment="0" applyProtection="0"/>
    <xf numFmtId="0" fontId="41" fillId="0" borderId="85">
      <alignment horizontal="left" vertical="center"/>
    </xf>
    <xf numFmtId="0" fontId="55" fillId="49" borderId="86" applyNumberFormat="0" applyAlignment="0" applyProtection="0"/>
    <xf numFmtId="0" fontId="358" fillId="49" borderId="290" applyNumberFormat="0" applyAlignment="0" applyProtection="0"/>
    <xf numFmtId="0" fontId="41" fillId="0" borderId="85">
      <alignment horizontal="left" vertical="center"/>
    </xf>
    <xf numFmtId="0" fontId="41" fillId="0" borderId="97">
      <alignment horizontal="left" vertical="center"/>
    </xf>
    <xf numFmtId="0" fontId="88" fillId="80" borderId="162" applyNumberFormat="0" applyAlignment="0" applyProtection="0"/>
    <xf numFmtId="0" fontId="62" fillId="60" borderId="182" applyNumberFormat="0" applyAlignment="0" applyProtection="0"/>
    <xf numFmtId="190" fontId="285" fillId="49" borderId="362" applyNumberFormat="0" applyAlignment="0" applyProtection="0"/>
    <xf numFmtId="0" fontId="88" fillId="80" borderId="246" applyNumberFormat="0" applyAlignment="0" applyProtection="0"/>
    <xf numFmtId="0" fontId="255" fillId="1" borderId="325" applyNumberFormat="0" applyFont="0" applyAlignment="0">
      <alignment horizontal="center"/>
    </xf>
    <xf numFmtId="10" fontId="5" fillId="3" borderId="216" applyNumberFormat="0" applyBorder="0" applyAlignment="0" applyProtection="0"/>
    <xf numFmtId="0" fontId="55" fillId="49" borderId="110" applyNumberFormat="0" applyAlignment="0" applyProtection="0"/>
    <xf numFmtId="10" fontId="5" fillId="3" borderId="96" applyNumberFormat="0" applyBorder="0" applyAlignment="0" applyProtection="0"/>
    <xf numFmtId="0" fontId="41" fillId="0" borderId="193">
      <alignment horizontal="left" vertical="center"/>
    </xf>
    <xf numFmtId="0" fontId="29" fillId="37" borderId="210" applyNumberFormat="0" applyFont="0" applyAlignment="0" applyProtection="0"/>
    <xf numFmtId="0" fontId="255" fillId="1" borderId="157" applyNumberFormat="0" applyFont="0" applyAlignment="0">
      <alignment horizontal="center"/>
    </xf>
    <xf numFmtId="190" fontId="67" fillId="0" borderId="375" applyNumberFormat="0" applyFill="0" applyAlignment="0" applyProtection="0"/>
    <xf numFmtId="190" fontId="62" fillId="39" borderId="98" applyNumberFormat="0" applyAlignment="0" applyProtection="0"/>
    <xf numFmtId="0" fontId="88" fillId="80" borderId="126" applyNumberFormat="0" applyAlignment="0" applyProtection="0"/>
    <xf numFmtId="0" fontId="88" fillId="80" borderId="126" applyNumberFormat="0" applyAlignment="0" applyProtection="0"/>
    <xf numFmtId="0" fontId="62" fillId="40" borderId="278" applyNumberFormat="0" applyAlignment="0" applyProtection="0"/>
    <xf numFmtId="10" fontId="5" fillId="3" borderId="132" applyNumberFormat="0" applyBorder="0" applyAlignment="0" applyProtection="0"/>
    <xf numFmtId="10" fontId="5" fillId="3" borderId="312" applyNumberFormat="0" applyBorder="0" applyAlignment="0" applyProtection="0"/>
    <xf numFmtId="10" fontId="5" fillId="3" borderId="180" applyNumberFormat="0" applyBorder="0" applyAlignment="0" applyProtection="0"/>
    <xf numFmtId="0" fontId="67" fillId="0" borderId="224" applyNumberFormat="0" applyFill="0" applyAlignment="0" applyProtection="0"/>
    <xf numFmtId="0" fontId="62" fillId="40" borderId="314" applyNumberFormat="0" applyAlignment="0" applyProtection="0"/>
    <xf numFmtId="0" fontId="62" fillId="60" borderId="206" applyNumberFormat="0" applyAlignment="0" applyProtection="0"/>
    <xf numFmtId="0" fontId="346" fillId="37" borderId="138" applyNumberFormat="0" applyFont="0" applyAlignment="0" applyProtection="0"/>
    <xf numFmtId="190" fontId="62" fillId="60" borderId="386" applyNumberFormat="0" applyAlignment="0" applyProtection="0"/>
    <xf numFmtId="190" fontId="140" fillId="49" borderId="170" applyNumberFormat="0" applyAlignment="0" applyProtection="0"/>
    <xf numFmtId="0" fontId="88" fillId="80" borderId="150" applyNumberFormat="0" applyAlignment="0" applyProtection="0"/>
    <xf numFmtId="10" fontId="5" fillId="3" borderId="384" applyNumberFormat="0" applyBorder="0" applyAlignment="0" applyProtection="0"/>
    <xf numFmtId="10" fontId="5" fillId="3" borderId="288" applyNumberFormat="0" applyBorder="0" applyAlignment="0" applyProtection="0"/>
    <xf numFmtId="0" fontId="4" fillId="0" borderId="293" applyBorder="0">
      <alignment horizontal="right"/>
    </xf>
    <xf numFmtId="190" fontId="67" fillId="0" borderId="255" applyNumberFormat="0" applyFill="0" applyAlignment="0" applyProtection="0"/>
    <xf numFmtId="0" fontId="4" fillId="0" borderId="209" applyBorder="0">
      <alignment horizontal="right"/>
    </xf>
    <xf numFmtId="10" fontId="5" fillId="3" borderId="120" applyNumberFormat="0" applyBorder="0" applyAlignment="0" applyProtection="0"/>
    <xf numFmtId="0" fontId="88" fillId="80" borderId="126" applyNumberFormat="0" applyAlignment="0" applyProtection="0"/>
    <xf numFmtId="0" fontId="88" fillId="80" borderId="210" applyNumberFormat="0" applyAlignment="0" applyProtection="0"/>
    <xf numFmtId="0" fontId="65" fillId="49" borderId="127" applyNumberFormat="0" applyAlignment="0" applyProtection="0"/>
    <xf numFmtId="10" fontId="5" fillId="3" borderId="252" applyNumberFormat="0" applyBorder="0" applyAlignment="0" applyProtection="0"/>
    <xf numFmtId="0" fontId="62" fillId="40" borderId="182" applyNumberFormat="0" applyAlignment="0" applyProtection="0"/>
    <xf numFmtId="0" fontId="88" fillId="80" borderId="342" applyNumberFormat="0" applyAlignment="0" applyProtection="0"/>
    <xf numFmtId="10" fontId="5" fillId="3" borderId="120" applyNumberFormat="0" applyBorder="0" applyAlignment="0" applyProtection="0"/>
    <xf numFmtId="0" fontId="41" fillId="0" borderId="157">
      <alignment horizontal="left" vertical="center"/>
    </xf>
    <xf numFmtId="0" fontId="255" fillId="1" borderId="145" applyNumberFormat="0" applyFont="0" applyAlignment="0">
      <alignment horizontal="center"/>
    </xf>
    <xf numFmtId="0" fontId="29" fillId="37" borderId="270" applyNumberFormat="0" applyFont="0" applyAlignment="0" applyProtection="0"/>
    <xf numFmtId="0" fontId="62" fillId="40" borderId="242" applyNumberFormat="0" applyAlignment="0" applyProtection="0"/>
    <xf numFmtId="190" fontId="308" fillId="40" borderId="110" applyNumberFormat="0" applyAlignment="0" applyProtection="0"/>
    <xf numFmtId="0" fontId="41" fillId="0" borderId="109">
      <alignment horizontal="left" vertical="center"/>
    </xf>
    <xf numFmtId="10" fontId="5" fillId="3" borderId="180" applyNumberFormat="0" applyBorder="0" applyAlignment="0" applyProtection="0"/>
    <xf numFmtId="0" fontId="41" fillId="0" borderId="241">
      <alignment horizontal="left" vertical="center"/>
    </xf>
    <xf numFmtId="190" fontId="135" fillId="37" borderId="126" applyNumberFormat="0" applyFont="0" applyAlignment="0" applyProtection="0"/>
    <xf numFmtId="190" fontId="308" fillId="40" borderId="194" applyNumberFormat="0" applyAlignment="0" applyProtection="0"/>
    <xf numFmtId="0" fontId="41" fillId="0" borderId="97">
      <alignment horizontal="left" vertical="center"/>
    </xf>
    <xf numFmtId="0" fontId="41" fillId="0" borderId="301">
      <alignment horizontal="left" vertical="center"/>
    </xf>
    <xf numFmtId="0" fontId="62" fillId="60" borderId="146" applyNumberFormat="0" applyAlignment="0" applyProtection="0"/>
    <xf numFmtId="190" fontId="88" fillId="80" borderId="246" applyNumberFormat="0" applyAlignment="0" applyProtection="0"/>
    <xf numFmtId="190" fontId="72" fillId="0" borderId="375" applyNumberFormat="0" applyFill="0" applyAlignment="0" applyProtection="0"/>
    <xf numFmtId="190" fontId="65" fillId="39" borderId="355" applyNumberFormat="0" applyAlignment="0" applyProtection="0"/>
    <xf numFmtId="0" fontId="67" fillId="0" borderId="213" applyNumberFormat="0" applyFill="0" applyAlignment="0" applyProtection="0"/>
    <xf numFmtId="0" fontId="255" fillId="1" borderId="229" applyNumberFormat="0" applyFont="0" applyAlignment="0">
      <alignment horizontal="center"/>
    </xf>
    <xf numFmtId="190" fontId="307" fillId="40" borderId="158" applyNumberFormat="0" applyAlignment="0" applyProtection="0"/>
    <xf numFmtId="0" fontId="255" fillId="1" borderId="121" applyNumberFormat="0" applyFont="0" applyAlignment="0">
      <alignment horizontal="center"/>
    </xf>
    <xf numFmtId="0" fontId="30" fillId="37" borderId="150" applyNumberFormat="0" applyFont="0" applyAlignment="0" applyProtection="0"/>
    <xf numFmtId="0" fontId="88" fillId="80" borderId="234" applyNumberFormat="0" applyAlignment="0" applyProtection="0"/>
    <xf numFmtId="0" fontId="41" fillId="0" borderId="145">
      <alignment horizontal="left" vertical="center"/>
    </xf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0" fontId="88" fillId="80" borderId="102" applyNumberFormat="0" applyAlignment="0" applyProtection="0"/>
    <xf numFmtId="190" fontId="72" fillId="0" borderId="99" applyNumberFormat="0" applyFill="0" applyAlignment="0" applyProtection="0"/>
    <xf numFmtId="0" fontId="255" fillId="1" borderId="361" applyNumberFormat="0" applyFont="0" applyAlignment="0">
      <alignment horizontal="center"/>
    </xf>
    <xf numFmtId="0" fontId="4" fillId="0" borderId="101" applyBorder="0">
      <alignment horizontal="right"/>
    </xf>
    <xf numFmtId="0" fontId="41" fillId="0" borderId="97">
      <alignment horizontal="left" vertical="center"/>
    </xf>
    <xf numFmtId="0" fontId="255" fillId="1" borderId="97" applyNumberFormat="0" applyFont="0" applyAlignment="0">
      <alignment horizontal="center"/>
    </xf>
    <xf numFmtId="0" fontId="41" fillId="0" borderId="109">
      <alignment horizontal="left" vertical="center"/>
    </xf>
    <xf numFmtId="10" fontId="5" fillId="3" borderId="156" applyNumberFormat="0" applyBorder="0" applyAlignment="0" applyProtection="0"/>
    <xf numFmtId="0" fontId="155" fillId="81" borderId="143"/>
    <xf numFmtId="0" fontId="65" fillId="49" borderId="235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361" applyNumberFormat="0" applyFont="0" applyAlignment="0">
      <alignment horizontal="center"/>
    </xf>
    <xf numFmtId="0" fontId="65" fillId="49" borderId="259" applyNumberFormat="0" applyAlignment="0" applyProtection="0"/>
    <xf numFmtId="10" fontId="5" fillId="3" borderId="132" applyNumberFormat="0" applyBorder="0" applyAlignment="0" applyProtection="0"/>
    <xf numFmtId="190" fontId="285" fillId="49" borderId="242" applyNumberFormat="0" applyAlignment="0" applyProtection="0"/>
    <xf numFmtId="0" fontId="62" fillId="40" borderId="194" applyNumberFormat="0" applyAlignment="0" applyProtection="0"/>
    <xf numFmtId="190" fontId="62" fillId="39" borderId="278" applyNumberFormat="0" applyAlignment="0" applyProtection="0"/>
    <xf numFmtId="0" fontId="41" fillId="0" borderId="157">
      <alignment horizontal="left" vertical="center"/>
    </xf>
    <xf numFmtId="190" fontId="55" fillId="49" borderId="386" applyNumberFormat="0" applyAlignment="0" applyProtection="0"/>
    <xf numFmtId="0" fontId="255" fillId="1" borderId="181" applyNumberFormat="0" applyFont="0" applyAlignment="0">
      <alignment horizontal="center"/>
    </xf>
    <xf numFmtId="10" fontId="5" fillId="3" borderId="156" applyNumberFormat="0" applyBorder="0" applyAlignment="0" applyProtection="0"/>
    <xf numFmtId="0" fontId="67" fillId="0" borderId="392" applyNumberFormat="0" applyFill="0" applyAlignment="0" applyProtection="0"/>
    <xf numFmtId="10" fontId="5" fillId="3" borderId="180" applyNumberFormat="0" applyBorder="0" applyAlignment="0" applyProtection="0"/>
    <xf numFmtId="0" fontId="55" fillId="49" borderId="158" applyNumberFormat="0" applyAlignment="0" applyProtection="0"/>
    <xf numFmtId="10" fontId="5" fillId="3" borderId="228" applyNumberFormat="0" applyBorder="0" applyAlignment="0" applyProtection="0"/>
    <xf numFmtId="0" fontId="41" fillId="0" borderId="109">
      <alignment horizontal="left" vertical="center"/>
    </xf>
    <xf numFmtId="190" fontId="67" fillId="0" borderId="351" applyNumberFormat="0" applyFill="0" applyAlignment="0" applyProtection="0"/>
    <xf numFmtId="0" fontId="65" fillId="49" borderId="175" applyNumberFormat="0" applyAlignment="0" applyProtection="0"/>
    <xf numFmtId="10" fontId="5" fillId="3" borderId="348" applyNumberFormat="0" applyBorder="0" applyAlignment="0" applyProtection="0"/>
    <xf numFmtId="0" fontId="88" fillId="80" borderId="282" applyNumberFormat="0" applyAlignment="0" applyProtection="0"/>
    <xf numFmtId="0" fontId="255" fillId="1" borderId="121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0" fontId="88" fillId="80" borderId="306" applyNumberFormat="0" applyAlignment="0" applyProtection="0"/>
    <xf numFmtId="10" fontId="5" fillId="3" borderId="120" applyNumberFormat="0" applyBorder="0" applyAlignment="0" applyProtection="0"/>
    <xf numFmtId="190" fontId="37" fillId="37" borderId="282" applyNumberFormat="0" applyFont="0" applyAlignment="0" applyProtection="0"/>
    <xf numFmtId="0" fontId="255" fillId="1" borderId="277" applyNumberFormat="0" applyFont="0" applyAlignment="0">
      <alignment horizontal="center"/>
    </xf>
    <xf numFmtId="0" fontId="255" fillId="1" borderId="385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0" fontId="41" fillId="0" borderId="145">
      <alignment horizontal="left" vertical="center"/>
    </xf>
    <xf numFmtId="0" fontId="368" fillId="60" borderId="242" applyNumberFormat="0" applyAlignment="0" applyProtection="0"/>
    <xf numFmtId="0" fontId="62" fillId="40" borderId="158" applyNumberFormat="0" applyAlignment="0" applyProtection="0"/>
    <xf numFmtId="0" fontId="155" fillId="52" borderId="298"/>
    <xf numFmtId="10" fontId="5" fillId="3" borderId="204" applyNumberFormat="0" applyBorder="0" applyAlignment="0" applyProtection="0"/>
    <xf numFmtId="0" fontId="62" fillId="40" borderId="194" applyNumberFormat="0" applyAlignment="0" applyProtection="0"/>
    <xf numFmtId="0" fontId="255" fillId="1" borderId="373" applyNumberFormat="0" applyFont="0" applyAlignment="0">
      <alignment horizontal="center"/>
    </xf>
    <xf numFmtId="0" fontId="67" fillId="0" borderId="117" applyNumberFormat="0" applyFill="0" applyAlignment="0" applyProtection="0"/>
    <xf numFmtId="0" fontId="255" fillId="1" borderId="241" applyNumberFormat="0" applyFont="0" applyAlignment="0">
      <alignment horizontal="center"/>
    </xf>
    <xf numFmtId="0" fontId="346" fillId="37" borderId="114" applyNumberFormat="0" applyFont="0" applyAlignment="0" applyProtection="0"/>
    <xf numFmtId="0" fontId="4" fillId="3" borderId="114" applyNumberFormat="0" applyFont="0" applyAlignment="0" applyProtection="0"/>
    <xf numFmtId="190" fontId="308" fillId="40" borderId="278" applyNumberFormat="0" applyAlignment="0" applyProtection="0"/>
    <xf numFmtId="0" fontId="88" fillId="80" borderId="222" applyNumberFormat="0" applyAlignment="0" applyProtection="0"/>
    <xf numFmtId="0" fontId="29" fillId="37" borderId="150" applyNumberFormat="0" applyFont="0" applyAlignment="0" applyProtection="0"/>
    <xf numFmtId="190" fontId="65" fillId="39" borderId="307" applyNumberFormat="0" applyAlignment="0" applyProtection="0"/>
    <xf numFmtId="190" fontId="286" fillId="49" borderId="146" applyNumberFormat="0" applyAlignment="0" applyProtection="0"/>
    <xf numFmtId="0" fontId="287" fillId="39" borderId="218" applyNumberFormat="0" applyAlignment="0" applyProtection="0"/>
    <xf numFmtId="190" fontId="135" fillId="37" borderId="186" applyNumberFormat="0" applyFont="0" applyAlignment="0" applyProtection="0"/>
    <xf numFmtId="0" fontId="41" fillId="0" borderId="229">
      <alignment horizontal="left" vertical="center"/>
    </xf>
    <xf numFmtId="0" fontId="255" fillId="1" borderId="181" applyNumberFormat="0" applyFont="0" applyAlignment="0">
      <alignment horizontal="center"/>
    </xf>
    <xf numFmtId="0" fontId="88" fillId="80" borderId="126" applyNumberFormat="0" applyAlignment="0" applyProtection="0"/>
    <xf numFmtId="0" fontId="88" fillId="80" borderId="186" applyNumberFormat="0" applyAlignment="0" applyProtection="0"/>
    <xf numFmtId="0" fontId="67" fillId="0" borderId="116" applyNumberFormat="0" applyFill="0" applyAlignment="0" applyProtection="0"/>
    <xf numFmtId="0" fontId="62" fillId="60" borderId="110" applyNumberFormat="0" applyAlignment="0" applyProtection="0"/>
    <xf numFmtId="190" fontId="278" fillId="0" borderId="117" applyNumberFormat="0" applyFill="0" applyAlignment="0" applyProtection="0"/>
    <xf numFmtId="190" fontId="62" fillId="60" borderId="110" applyNumberFormat="0" applyAlignment="0" applyProtection="0"/>
    <xf numFmtId="190" fontId="37" fillId="37" borderId="114" applyNumberFormat="0" applyFont="0" applyAlignment="0" applyProtection="0"/>
    <xf numFmtId="190" fontId="135" fillId="37" borderId="114" applyNumberFormat="0" applyFont="0" applyAlignment="0" applyProtection="0"/>
    <xf numFmtId="190" fontId="67" fillId="0" borderId="111" applyNumberFormat="0" applyFill="0" applyAlignment="0" applyProtection="0"/>
    <xf numFmtId="0" fontId="65" fillId="49" borderId="151" applyNumberFormat="0" applyAlignment="0" applyProtection="0"/>
    <xf numFmtId="0" fontId="41" fillId="0" borderId="109">
      <alignment horizontal="left" vertical="center"/>
    </xf>
    <xf numFmtId="0" fontId="65" fillId="49" borderId="115" applyNumberFormat="0" applyAlignment="0" applyProtection="0"/>
    <xf numFmtId="190" fontId="279" fillId="0" borderId="165" applyNumberFormat="0" applyFill="0" applyAlignment="0" applyProtection="0"/>
    <xf numFmtId="0" fontId="41" fillId="0" borderId="109">
      <alignment horizontal="left" vertical="center"/>
    </xf>
    <xf numFmtId="0" fontId="41" fillId="0" borderId="145">
      <alignment horizontal="left" vertical="center"/>
    </xf>
    <xf numFmtId="0" fontId="88" fillId="80" borderId="150" applyNumberFormat="0" applyAlignment="0" applyProtection="0"/>
    <xf numFmtId="0" fontId="41" fillId="0" borderId="121">
      <alignment horizontal="left" vertical="center"/>
    </xf>
    <xf numFmtId="0" fontId="255" fillId="1" borderId="121" applyNumberFormat="0" applyFont="0" applyAlignment="0">
      <alignment horizontal="center"/>
    </xf>
    <xf numFmtId="190" fontId="67" fillId="0" borderId="129" applyNumberFormat="0" applyFill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10" fontId="5" fillId="3" borderId="108" applyNumberFormat="0" applyBorder="0" applyAlignment="0" applyProtection="0"/>
    <xf numFmtId="0" fontId="41" fillId="0" borderId="193">
      <alignment horizontal="left" vertical="center"/>
    </xf>
    <xf numFmtId="10" fontId="5" fillId="3" borderId="216" applyNumberFormat="0" applyBorder="0" applyAlignment="0" applyProtection="0"/>
    <xf numFmtId="190" fontId="88" fillId="80" borderId="138" applyNumberFormat="0" applyAlignment="0" applyProtection="0"/>
    <xf numFmtId="10" fontId="5" fillId="3" borderId="288" applyNumberFormat="0" applyBorder="0" applyAlignment="0" applyProtection="0"/>
    <xf numFmtId="190" fontId="285" fillId="49" borderId="302" applyNumberFormat="0" applyAlignment="0" applyProtection="0"/>
    <xf numFmtId="0" fontId="255" fillId="1" borderId="229" applyNumberFormat="0" applyFont="0" applyAlignment="0">
      <alignment horizontal="center"/>
    </xf>
    <xf numFmtId="10" fontId="5" fillId="3" borderId="108" applyNumberFormat="0" applyBorder="0" applyAlignment="0" applyProtection="0"/>
    <xf numFmtId="0" fontId="55" fillId="49" borderId="182" applyNumberFormat="0" applyAlignment="0" applyProtection="0"/>
    <xf numFmtId="0" fontId="88" fillId="80" borderId="210" applyNumberFormat="0" applyAlignment="0" applyProtection="0"/>
    <xf numFmtId="0" fontId="255" fillId="1" borderId="133" applyNumberFormat="0" applyFont="0" applyAlignment="0">
      <alignment horizontal="center"/>
    </xf>
    <xf numFmtId="10" fontId="5" fillId="3" borderId="324" applyNumberFormat="0" applyBorder="0" applyAlignment="0" applyProtection="0"/>
    <xf numFmtId="0" fontId="88" fillId="80" borderId="330" applyNumberFormat="0" applyAlignment="0" applyProtection="0"/>
    <xf numFmtId="0" fontId="41" fillId="0" borderId="193">
      <alignment horizontal="left" vertical="center"/>
    </xf>
    <xf numFmtId="190" fontId="67" fillId="0" borderId="327" applyNumberFormat="0" applyFill="0" applyAlignment="0" applyProtection="0"/>
    <xf numFmtId="10" fontId="5" fillId="3" borderId="264" applyNumberFormat="0" applyBorder="0" applyAlignment="0" applyProtection="0"/>
    <xf numFmtId="0" fontId="65" fillId="39" borderId="175" applyNumberFormat="0" applyAlignment="0" applyProtection="0"/>
    <xf numFmtId="10" fontId="5" fillId="3" borderId="144" applyNumberFormat="0" applyBorder="0" applyAlignment="0" applyProtection="0"/>
    <xf numFmtId="190" fontId="88" fillId="80" borderId="282" applyNumberFormat="0" applyAlignment="0" applyProtection="0"/>
    <xf numFmtId="190" fontId="307" fillId="40" borderId="182" applyNumberFormat="0" applyAlignment="0" applyProtection="0"/>
    <xf numFmtId="10" fontId="5" fillId="3" borderId="240" applyNumberFormat="0" applyBorder="0" applyAlignment="0" applyProtection="0"/>
    <xf numFmtId="190" fontId="88" fillId="80" borderId="162" applyNumberFormat="0" applyAlignment="0" applyProtection="0"/>
    <xf numFmtId="0" fontId="88" fillId="80" borderId="258" applyNumberFormat="0" applyAlignment="0" applyProtection="0"/>
    <xf numFmtId="190" fontId="278" fillId="0" borderId="188" applyNumberFormat="0" applyFill="0" applyAlignment="0" applyProtection="0"/>
    <xf numFmtId="0" fontId="41" fillId="0" borderId="205">
      <alignment horizontal="left" vertical="center"/>
    </xf>
    <xf numFmtId="190" fontId="135" fillId="37" borderId="234" applyNumberFormat="0" applyFont="0" applyAlignment="0" applyProtection="0"/>
    <xf numFmtId="10" fontId="5" fillId="3" borderId="252" applyNumberFormat="0" applyBorder="0" applyAlignment="0" applyProtection="0"/>
    <xf numFmtId="0" fontId="155" fillId="52" borderId="166"/>
    <xf numFmtId="190" fontId="279" fillId="0" borderId="321" applyNumberFormat="0" applyFill="0" applyAlignment="0" applyProtection="0"/>
    <xf numFmtId="0" fontId="88" fillId="80" borderId="198" applyNumberFormat="0" applyAlignment="0" applyProtection="0"/>
    <xf numFmtId="0" fontId="30" fillId="37" borderId="318" applyNumberFormat="0" applyFont="0" applyAlignment="0" applyProtection="0"/>
    <xf numFmtId="0" fontId="4" fillId="0" borderId="329" applyBorder="0">
      <alignment horizontal="right"/>
    </xf>
    <xf numFmtId="0" fontId="72" fillId="0" borderId="303" applyNumberFormat="0" applyFill="0" applyAlignment="0" applyProtection="0"/>
    <xf numFmtId="0" fontId="41" fillId="0" borderId="349">
      <alignment horizontal="left" vertical="center"/>
    </xf>
    <xf numFmtId="0" fontId="4" fillId="37" borderId="270" applyNumberFormat="0" applyFont="0" applyAlignment="0" applyProtection="0"/>
    <xf numFmtId="0" fontId="88" fillId="80" borderId="258" applyNumberFormat="0" applyAlignment="0" applyProtection="0"/>
    <xf numFmtId="0" fontId="347" fillId="0" borderId="152" applyNumberFormat="0" applyFill="0" applyAlignment="0" applyProtection="0"/>
    <xf numFmtId="0" fontId="88" fillId="80" borderId="270" applyNumberFormat="0" applyAlignment="0" applyProtection="0"/>
    <xf numFmtId="190" fontId="314" fillId="49" borderId="304" applyNumberFormat="0" applyAlignment="0" applyProtection="0"/>
    <xf numFmtId="190" fontId="308" fillId="40" borderId="146" applyNumberFormat="0" applyAlignment="0" applyProtection="0"/>
    <xf numFmtId="190" fontId="279" fillId="0" borderId="141" applyNumberFormat="0" applyFill="0" applyAlignment="0" applyProtection="0"/>
    <xf numFmtId="190" fontId="241" fillId="49" borderId="151" applyNumberFormat="0" applyAlignment="0" applyProtection="0"/>
    <xf numFmtId="0" fontId="88" fillId="80" borderId="198" applyNumberFormat="0" applyAlignment="0" applyProtection="0"/>
    <xf numFmtId="0" fontId="88" fillId="80" borderId="222" applyNumberFormat="0" applyAlignment="0" applyProtection="0"/>
    <xf numFmtId="190" fontId="32" fillId="37" borderId="234" applyNumberFormat="0" applyFont="0" applyAlignment="0" applyProtection="0"/>
    <xf numFmtId="190" fontId="278" fillId="0" borderId="188" applyNumberFormat="0" applyFill="0" applyAlignment="0" applyProtection="0"/>
    <xf numFmtId="0" fontId="255" fillId="1" borderId="301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190" fontId="67" fillId="0" borderId="123" applyNumberFormat="0" applyFill="0" applyAlignment="0" applyProtection="0"/>
    <xf numFmtId="190" fontId="307" fillId="40" borderId="122" applyNumberFormat="0" applyAlignment="0" applyProtection="0"/>
    <xf numFmtId="0" fontId="255" fillId="1" borderId="121" applyNumberFormat="0" applyFont="0" applyAlignment="0">
      <alignment horizontal="center"/>
    </xf>
    <xf numFmtId="0" fontId="88" fillId="80" borderId="126" applyNumberFormat="0" applyAlignment="0" applyProtection="0"/>
    <xf numFmtId="0" fontId="62" fillId="40" borderId="146" applyNumberFormat="0" applyAlignment="0" applyProtection="0"/>
    <xf numFmtId="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62" fillId="60" borderId="338" applyNumberFormat="0" applyAlignment="0" applyProtection="0"/>
    <xf numFmtId="0" fontId="67" fillId="0" borderId="261" applyNumberFormat="0" applyFill="0" applyAlignment="0" applyProtection="0"/>
    <xf numFmtId="190" fontId="88" fillId="80" borderId="318" applyNumberFormat="0" applyAlignment="0" applyProtection="0"/>
    <xf numFmtId="0" fontId="88" fillId="80" borderId="318" applyNumberFormat="0" applyAlignment="0" applyProtection="0"/>
    <xf numFmtId="0" fontId="41" fillId="0" borderId="133">
      <alignment horizontal="left" vertical="center"/>
    </xf>
    <xf numFmtId="0" fontId="67" fillId="0" borderId="212" applyNumberFormat="0" applyFill="0" applyAlignment="0" applyProtection="0"/>
    <xf numFmtId="0" fontId="67" fillId="0" borderId="189" applyNumberFormat="0" applyFill="0" applyAlignment="0" applyProtection="0"/>
    <xf numFmtId="190" fontId="285" fillId="49" borderId="206" applyNumberFormat="0" applyAlignment="0" applyProtection="0"/>
    <xf numFmtId="190" fontId="67" fillId="0" borderId="183" applyNumberFormat="0" applyFill="0" applyAlignment="0" applyProtection="0"/>
    <xf numFmtId="190" fontId="62" fillId="60" borderId="146" applyNumberFormat="0" applyAlignment="0" applyProtection="0"/>
    <xf numFmtId="0" fontId="55" fillId="49" borderId="182" applyNumberFormat="0" applyAlignment="0" applyProtection="0"/>
    <xf numFmtId="0" fontId="29" fillId="37" borderId="126" applyNumberFormat="0" applyFont="0" applyAlignment="0" applyProtection="0"/>
    <xf numFmtId="0" fontId="88" fillId="80" borderId="210" applyNumberFormat="0" applyAlignment="0" applyProtection="0"/>
    <xf numFmtId="190" fontId="243" fillId="49" borderId="187" applyNumberFormat="0" applyAlignment="0" applyProtection="0"/>
    <xf numFmtId="190" fontId="88" fillId="80" borderId="150" applyNumberFormat="0" applyAlignment="0" applyProtection="0"/>
    <xf numFmtId="0" fontId="88" fillId="80" borderId="186" applyNumberFormat="0" applyAlignment="0" applyProtection="0"/>
    <xf numFmtId="0" fontId="62" fillId="40" borderId="146" applyNumberFormat="0" applyAlignment="0" applyProtection="0"/>
    <xf numFmtId="0" fontId="88" fillId="80" borderId="162" applyNumberFormat="0" applyAlignment="0" applyProtection="0"/>
    <xf numFmtId="0" fontId="255" fillId="1" borderId="217" applyNumberFormat="0" applyFont="0" applyAlignment="0">
      <alignment horizontal="center"/>
    </xf>
    <xf numFmtId="0" fontId="88" fillId="80" borderId="150" applyNumberFormat="0" applyAlignment="0" applyProtection="0"/>
    <xf numFmtId="0" fontId="416" fillId="0" borderId="381" applyNumberFormat="0" applyFill="0" applyAlignment="0" applyProtection="0"/>
    <xf numFmtId="10" fontId="5" fillId="3" borderId="348" applyNumberFormat="0" applyBorder="0" applyAlignment="0" applyProtection="0"/>
    <xf numFmtId="190" fontId="285" fillId="49" borderId="146" applyNumberFormat="0" applyAlignment="0" applyProtection="0"/>
    <xf numFmtId="190" fontId="286" fillId="49" borderId="206" applyNumberFormat="0" applyAlignment="0" applyProtection="0"/>
    <xf numFmtId="10" fontId="5" fillId="3" borderId="192" applyNumberFormat="0" applyBorder="0" applyAlignment="0" applyProtection="0"/>
    <xf numFmtId="190" fontId="88" fillId="80" borderId="210" applyNumberFormat="0" applyAlignment="0" applyProtection="0"/>
    <xf numFmtId="0" fontId="4" fillId="37" borderId="186" applyNumberFormat="0" applyFont="0" applyAlignment="0" applyProtection="0"/>
    <xf numFmtId="0" fontId="4" fillId="3" borderId="378" applyNumberFormat="0" applyFont="0" applyAlignment="0" applyProtection="0"/>
    <xf numFmtId="190" fontId="285" fillId="49" borderId="242" applyNumberFormat="0" applyAlignment="0" applyProtection="0"/>
    <xf numFmtId="190" fontId="61" fillId="49" borderId="280" applyNumberFormat="0" applyAlignment="0" applyProtection="0"/>
    <xf numFmtId="0" fontId="67" fillId="0" borderId="248" applyNumberFormat="0" applyFill="0" applyAlignment="0" applyProtection="0"/>
    <xf numFmtId="10" fontId="5" fillId="3" borderId="240" applyNumberFormat="0" applyBorder="0" applyAlignment="0" applyProtection="0"/>
    <xf numFmtId="0" fontId="41" fillId="0" borderId="157">
      <alignment horizontal="left" vertical="center"/>
    </xf>
    <xf numFmtId="10" fontId="5" fillId="3" borderId="228" applyNumberFormat="0" applyBorder="0" applyAlignment="0" applyProtection="0"/>
    <xf numFmtId="190" fontId="241" fillId="49" borderId="187" applyNumberFormat="0" applyAlignment="0" applyProtection="0"/>
    <xf numFmtId="0" fontId="29" fillId="37" borderId="330" applyNumberFormat="0" applyFont="0" applyAlignment="0" applyProtection="0"/>
    <xf numFmtId="190" fontId="88" fillId="80" borderId="162" applyNumberFormat="0" applyAlignment="0" applyProtection="0"/>
    <xf numFmtId="0" fontId="65" fillId="39" borderId="163" applyNumberFormat="0" applyAlignment="0" applyProtection="0"/>
    <xf numFmtId="190" fontId="308" fillId="40" borderId="146" applyNumberFormat="0" applyAlignment="0" applyProtection="0"/>
    <xf numFmtId="0" fontId="41" fillId="0" borderId="337">
      <alignment horizontal="left" vertical="center"/>
    </xf>
    <xf numFmtId="190" fontId="88" fillId="80" borderId="150" applyNumberFormat="0" applyAlignment="0" applyProtection="0"/>
    <xf numFmtId="0" fontId="255" fillId="1" borderId="361" applyNumberFormat="0" applyFont="0" applyAlignment="0">
      <alignment horizontal="center"/>
    </xf>
    <xf numFmtId="0" fontId="41" fillId="0" borderId="301">
      <alignment horizontal="left" vertical="center"/>
    </xf>
    <xf numFmtId="0" fontId="62" fillId="60" borderId="170" applyNumberFormat="0" applyAlignment="0" applyProtection="0"/>
    <xf numFmtId="190" fontId="308" fillId="40" borderId="278" applyNumberFormat="0" applyAlignment="0" applyProtection="0"/>
    <xf numFmtId="10" fontId="5" fillId="3" borderId="288" applyNumberFormat="0" applyBorder="0" applyAlignment="0" applyProtection="0"/>
    <xf numFmtId="0" fontId="32" fillId="37" borderId="378" applyNumberFormat="0" applyFont="0" applyAlignment="0" applyProtection="0"/>
    <xf numFmtId="10" fontId="5" fillId="3" borderId="156" applyNumberFormat="0" applyBorder="0" applyAlignment="0" applyProtection="0"/>
    <xf numFmtId="190" fontId="65" fillId="49" borderId="163" applyNumberFormat="0" applyAlignment="0" applyProtection="0"/>
    <xf numFmtId="10" fontId="5" fillId="3" borderId="168" applyNumberFormat="0" applyBorder="0" applyAlignment="0" applyProtection="0"/>
    <xf numFmtId="190" fontId="88" fillId="80" borderId="318" applyNumberFormat="0" applyAlignment="0" applyProtection="0"/>
    <xf numFmtId="10" fontId="5" fillId="3" borderId="288" applyNumberFormat="0" applyBorder="0" applyAlignment="0" applyProtection="0"/>
    <xf numFmtId="190" fontId="67" fillId="0" borderId="123" applyNumberFormat="0" applyFill="0" applyAlignment="0" applyProtection="0"/>
    <xf numFmtId="0" fontId="29" fillId="37" borderId="318" applyNumberFormat="0" applyFont="0" applyAlignment="0" applyProtection="0"/>
    <xf numFmtId="0" fontId="88" fillId="80" borderId="258" applyNumberFormat="0" applyAlignment="0" applyProtection="0"/>
    <xf numFmtId="10" fontId="5" fillId="3" borderId="120" applyNumberFormat="0" applyBorder="0" applyAlignment="0" applyProtection="0"/>
    <xf numFmtId="0" fontId="29" fillId="37" borderId="294" applyNumberFormat="0" applyFont="0" applyAlignment="0" applyProtection="0"/>
    <xf numFmtId="0" fontId="373" fillId="37" borderId="138" applyNumberFormat="0" applyFont="0" applyAlignment="0" applyProtection="0"/>
    <xf numFmtId="0" fontId="29" fillId="37" borderId="126" applyNumberFormat="0" applyFont="0" applyAlignment="0" applyProtection="0"/>
    <xf numFmtId="190" fontId="62" fillId="39" borderId="206" applyNumberFormat="0" applyAlignment="0" applyProtection="0"/>
    <xf numFmtId="0" fontId="255" fillId="1" borderId="313" applyNumberFormat="0" applyFont="0" applyAlignment="0">
      <alignment horizontal="center"/>
    </xf>
    <xf numFmtId="190" fontId="88" fillId="80" borderId="234" applyNumberFormat="0" applyAlignment="0" applyProtection="0"/>
    <xf numFmtId="190" fontId="88" fillId="80" borderId="186" applyNumberFormat="0" applyAlignment="0" applyProtection="0"/>
    <xf numFmtId="190" fontId="88" fillId="80" borderId="318" applyNumberFormat="0" applyAlignment="0" applyProtection="0"/>
    <xf numFmtId="190" fontId="61" fillId="49" borderId="172" applyNumberFormat="0" applyAlignment="0" applyProtection="0"/>
    <xf numFmtId="190" fontId="278" fillId="0" borderId="152" applyNumberFormat="0" applyFill="0" applyAlignment="0" applyProtection="0"/>
    <xf numFmtId="0" fontId="287" fillId="39" borderId="254" applyNumberFormat="0" applyAlignment="0" applyProtection="0"/>
    <xf numFmtId="190" fontId="88" fillId="80" borderId="342" applyNumberFormat="0" applyAlignment="0" applyProtection="0"/>
    <xf numFmtId="0" fontId="55" fillId="49" borderId="338" applyNumberFormat="0" applyAlignment="0" applyProtection="0"/>
    <xf numFmtId="0" fontId="62" fillId="40" borderId="230" applyNumberFormat="0" applyAlignment="0" applyProtection="0"/>
    <xf numFmtId="0" fontId="41" fillId="0" borderId="253">
      <alignment horizontal="left" vertical="center"/>
    </xf>
    <xf numFmtId="0" fontId="41" fillId="0" borderId="169">
      <alignment horizontal="left" vertical="center"/>
    </xf>
    <xf numFmtId="0" fontId="41" fillId="0" borderId="97">
      <alignment horizontal="left" vertical="center"/>
    </xf>
    <xf numFmtId="0" fontId="307" fillId="40" borderId="134" applyNumberFormat="0" applyAlignment="0" applyProtection="0"/>
    <xf numFmtId="0" fontId="41" fillId="0" borderId="325">
      <alignment horizontal="left" vertical="center"/>
    </xf>
    <xf numFmtId="0" fontId="88" fillId="80" borderId="198" applyNumberFormat="0" applyAlignment="0" applyProtection="0"/>
    <xf numFmtId="0" fontId="65" fillId="39" borderId="151" applyNumberFormat="0" applyAlignment="0" applyProtection="0"/>
    <xf numFmtId="190" fontId="135" fillId="37" borderId="138" applyNumberFormat="0" applyFont="0" applyAlignment="0" applyProtection="0"/>
    <xf numFmtId="0" fontId="287" fillId="39" borderId="98" applyNumberFormat="0" applyAlignment="0" applyProtection="0"/>
    <xf numFmtId="190" fontId="88" fillId="80" borderId="162" applyNumberFormat="0" applyAlignment="0" applyProtection="0"/>
    <xf numFmtId="0" fontId="88" fillId="80" borderId="294" applyNumberFormat="0" applyAlignment="0" applyProtection="0"/>
    <xf numFmtId="190" fontId="88" fillId="80" borderId="126" applyNumberFormat="0" applyAlignment="0" applyProtection="0"/>
    <xf numFmtId="190" fontId="65" fillId="39" borderId="187" applyNumberFormat="0" applyAlignment="0" applyProtection="0"/>
    <xf numFmtId="0" fontId="88" fillId="80" borderId="186" applyNumberFormat="0" applyAlignment="0" applyProtection="0"/>
    <xf numFmtId="0" fontId="65" fillId="39" borderId="199" applyNumberFormat="0" applyAlignment="0" applyProtection="0"/>
    <xf numFmtId="190" fontId="88" fillId="80" borderId="174" applyNumberFormat="0" applyAlignment="0" applyProtection="0"/>
    <xf numFmtId="0" fontId="65" fillId="39" borderId="139" applyNumberFormat="0" applyAlignment="0" applyProtection="0"/>
    <xf numFmtId="0" fontId="88" fillId="80" borderId="390" applyNumberFormat="0" applyAlignment="0" applyProtection="0"/>
    <xf numFmtId="190" fontId="88" fillId="80" borderId="186" applyNumberFormat="0" applyAlignment="0" applyProtection="0"/>
    <xf numFmtId="0" fontId="65" fillId="49" borderId="235" applyNumberFormat="0" applyAlignment="0" applyProtection="0"/>
    <xf numFmtId="190" fontId="135" fillId="37" borderId="330" applyNumberFormat="0" applyFont="0" applyAlignment="0" applyProtection="0"/>
    <xf numFmtId="190" fontId="279" fillId="0" borderId="345" applyNumberFormat="0" applyFill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255" fillId="1" borderId="133" applyNumberFormat="0" applyFont="0" applyAlignment="0">
      <alignment horizontal="center"/>
    </xf>
    <xf numFmtId="190" fontId="241" fillId="49" borderId="127" applyNumberFormat="0" applyAlignment="0" applyProtection="0"/>
    <xf numFmtId="10" fontId="5" fillId="3" borderId="156" applyNumberFormat="0" applyBorder="0" applyAlignment="0" applyProtection="0"/>
    <xf numFmtId="0" fontId="88" fillId="80" borderId="126" applyNumberFormat="0" applyAlignment="0" applyProtection="0"/>
    <xf numFmtId="10" fontId="5" fillId="3" borderId="288" applyNumberFormat="0" applyBorder="0" applyAlignment="0" applyProtection="0"/>
    <xf numFmtId="0" fontId="255" fillId="1" borderId="313" applyNumberFormat="0" applyFont="0" applyAlignment="0">
      <alignment horizontal="center"/>
    </xf>
    <xf numFmtId="0" fontId="287" fillId="39" borderId="170" applyNumberFormat="0" applyAlignment="0" applyProtection="0"/>
    <xf numFmtId="0" fontId="29" fillId="37" borderId="234" applyNumberFormat="0" applyFont="0" applyAlignment="0" applyProtection="0"/>
    <xf numFmtId="0" fontId="255" fillId="1" borderId="337" applyNumberFormat="0" applyFont="0" applyAlignment="0">
      <alignment horizontal="center"/>
    </xf>
    <xf numFmtId="10" fontId="5" fillId="3" borderId="120" applyNumberFormat="0" applyBorder="0" applyAlignment="0" applyProtection="0"/>
    <xf numFmtId="0" fontId="88" fillId="80" borderId="210" applyNumberFormat="0" applyAlignment="0" applyProtection="0"/>
    <xf numFmtId="0" fontId="62" fillId="40" borderId="302" applyNumberFormat="0" applyAlignment="0" applyProtection="0"/>
    <xf numFmtId="190" fontId="72" fillId="0" borderId="195" applyNumberFormat="0" applyFill="0" applyAlignment="0" applyProtection="0"/>
    <xf numFmtId="0" fontId="255" fillId="1" borderId="373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0" fontId="41" fillId="0" borderId="193">
      <alignment horizontal="left" vertical="center"/>
    </xf>
    <xf numFmtId="0" fontId="55" fillId="49" borderId="362" applyNumberFormat="0" applyAlignment="0" applyProtection="0"/>
    <xf numFmtId="0" fontId="88" fillId="80" borderId="342" applyNumberFormat="0" applyAlignment="0" applyProtection="0"/>
    <xf numFmtId="10" fontId="5" fillId="3" borderId="192" applyNumberFormat="0" applyBorder="0" applyAlignment="0" applyProtection="0"/>
    <xf numFmtId="190" fontId="67" fillId="0" borderId="231" applyNumberFormat="0" applyFill="0" applyAlignment="0" applyProtection="0"/>
    <xf numFmtId="190" fontId="67" fillId="0" borderId="363" applyNumberFormat="0" applyFill="0" applyAlignment="0" applyProtection="0"/>
    <xf numFmtId="0" fontId="347" fillId="0" borderId="381" applyNumberFormat="0" applyFill="0" applyAlignment="0" applyProtection="0"/>
    <xf numFmtId="10" fontId="5" fillId="3" borderId="168" applyNumberFormat="0" applyBorder="0" applyAlignment="0" applyProtection="0"/>
    <xf numFmtId="0" fontId="4" fillId="0" borderId="173" applyBorder="0">
      <alignment horizontal="right"/>
    </xf>
    <xf numFmtId="10" fontId="5" fillId="3" borderId="144" applyNumberFormat="0" applyBorder="0" applyAlignment="0" applyProtection="0"/>
    <xf numFmtId="190" fontId="278" fillId="0" borderId="129" applyNumberFormat="0" applyFill="0" applyAlignment="0" applyProtection="0"/>
    <xf numFmtId="0" fontId="358" fillId="49" borderId="158" applyNumberFormat="0" applyAlignment="0" applyProtection="0"/>
    <xf numFmtId="10" fontId="5" fillId="3" borderId="168" applyNumberFormat="0" applyBorder="0" applyAlignment="0" applyProtection="0"/>
    <xf numFmtId="0" fontId="41" fillId="0" borderId="385">
      <alignment horizontal="left" vertical="center"/>
    </xf>
    <xf numFmtId="0" fontId="65" fillId="49" borderId="139" applyNumberFormat="0" applyAlignment="0" applyProtection="0"/>
    <xf numFmtId="0" fontId="29" fillId="37" borderId="126" applyNumberFormat="0" applyFont="0" applyAlignment="0" applyProtection="0"/>
    <xf numFmtId="190" fontId="88" fillId="80" borderId="126" applyNumberFormat="0" applyAlignment="0" applyProtection="0"/>
    <xf numFmtId="0" fontId="88" fillId="80" borderId="162" applyNumberFormat="0" applyAlignment="0" applyProtection="0"/>
    <xf numFmtId="0" fontId="409" fillId="103" borderId="79" applyNumberFormat="0" applyAlignment="0" applyProtection="0"/>
    <xf numFmtId="0" fontId="410" fillId="103" borderId="74" applyNumberFormat="0" applyAlignment="0" applyProtection="0"/>
    <xf numFmtId="0" fontId="414" fillId="90" borderId="74" applyNumberFormat="0" applyAlignment="0" applyProtection="0"/>
    <xf numFmtId="0" fontId="416" fillId="0" borderId="81" applyNumberFormat="0" applyFill="0" applyAlignment="0" applyProtection="0"/>
    <xf numFmtId="0" fontId="4" fillId="37" borderId="78" applyNumberFormat="0" applyFont="0" applyAlignment="0" applyProtection="0"/>
    <xf numFmtId="0" fontId="65" fillId="39" borderId="175" applyNumberFormat="0" applyAlignment="0" applyProtection="0"/>
    <xf numFmtId="190" fontId="62" fillId="39" borderId="122" applyNumberFormat="0" applyAlignment="0" applyProtection="0"/>
    <xf numFmtId="190" fontId="308" fillId="40" borderId="314" applyNumberFormat="0" applyAlignment="0" applyProtection="0"/>
    <xf numFmtId="10" fontId="5" fillId="3" borderId="336" applyNumberFormat="0" applyBorder="0" applyAlignment="0" applyProtection="0"/>
    <xf numFmtId="190" fontId="140" fillId="49" borderId="218" applyNumberFormat="0" applyAlignment="0" applyProtection="0"/>
    <xf numFmtId="190" fontId="62" fillId="39" borderId="290" applyNumberFormat="0" applyAlignment="0" applyProtection="0"/>
    <xf numFmtId="0" fontId="29" fillId="37" borderId="342" applyNumberFormat="0" applyFont="0" applyAlignment="0" applyProtection="0"/>
    <xf numFmtId="190" fontId="88" fillId="80" borderId="198" applyNumberFormat="0" applyAlignment="0" applyProtection="0"/>
    <xf numFmtId="190" fontId="88" fillId="80" borderId="246" applyNumberFormat="0" applyAlignment="0" applyProtection="0"/>
    <xf numFmtId="0" fontId="314" fillId="49" borderId="112" applyNumberFormat="0" applyAlignment="0" applyProtection="0"/>
    <xf numFmtId="0" fontId="62" fillId="60" borderId="98" applyNumberFormat="0" applyAlignment="0" applyProtection="0"/>
    <xf numFmtId="190" fontId="61" fillId="49" borderId="100" applyNumberFormat="0" applyAlignment="0" applyProtection="0"/>
    <xf numFmtId="190" fontId="88" fillId="80" borderId="102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0" fontId="88" fillId="80" borderId="102" applyNumberFormat="0" applyAlignment="0" applyProtection="0"/>
    <xf numFmtId="190" fontId="37" fillId="37" borderId="102" applyNumberFormat="0" applyFont="0" applyAlignment="0" applyProtection="0"/>
    <xf numFmtId="190" fontId="135" fillId="37" borderId="102" applyNumberFormat="0" applyFont="0" applyAlignment="0" applyProtection="0"/>
    <xf numFmtId="190" fontId="88" fillId="80" borderId="102" applyNumberFormat="0" applyAlignment="0" applyProtection="0"/>
    <xf numFmtId="0" fontId="4" fillId="0" borderId="101" applyBorder="0">
      <alignment horizontal="right"/>
    </xf>
    <xf numFmtId="0" fontId="255" fillId="1" borderId="97" applyNumberFormat="0" applyFont="0" applyAlignment="0">
      <alignment horizontal="center"/>
    </xf>
    <xf numFmtId="190" fontId="278" fillId="0" borderId="104" applyNumberFormat="0" applyFill="0" applyAlignment="0" applyProtection="0"/>
    <xf numFmtId="190" fontId="286" fillId="49" borderId="98" applyNumberFormat="0" applyAlignment="0" applyProtection="0"/>
    <xf numFmtId="190" fontId="140" fillId="49" borderId="98" applyNumberFormat="0" applyAlignment="0" applyProtection="0"/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4" fillId="0" borderId="101" applyBorder="0">
      <alignment horizontal="right"/>
    </xf>
    <xf numFmtId="0" fontId="41" fillId="0" borderId="97">
      <alignment horizontal="left" vertical="center"/>
    </xf>
    <xf numFmtId="190" fontId="138" fillId="49" borderId="98" applyNumberFormat="0" applyAlignment="0" applyProtection="0"/>
    <xf numFmtId="0" fontId="41" fillId="0" borderId="97">
      <alignment horizontal="left" vertical="center"/>
    </xf>
    <xf numFmtId="0" fontId="41" fillId="0" borderId="97">
      <alignment horizontal="left" vertical="center"/>
    </xf>
    <xf numFmtId="0" fontId="41" fillId="0" borderId="97">
      <alignment horizontal="left" vertical="center"/>
    </xf>
    <xf numFmtId="0" fontId="29" fillId="37" borderId="102" applyNumberFormat="0" applyFont="0" applyAlignment="0" applyProtection="0"/>
    <xf numFmtId="0" fontId="29" fillId="37" borderId="102" applyNumberFormat="0" applyFont="0" applyAlignment="0" applyProtection="0"/>
    <xf numFmtId="0" fontId="41" fillId="0" borderId="97">
      <alignment horizontal="left" vertical="center"/>
    </xf>
    <xf numFmtId="0" fontId="88" fillId="80" borderId="102" applyNumberFormat="0" applyAlignment="0" applyProtection="0"/>
    <xf numFmtId="190" fontId="287" fillId="39" borderId="98" applyNumberFormat="0" applyAlignment="0" applyProtection="0"/>
    <xf numFmtId="190" fontId="140" fillId="49" borderId="98" applyNumberFormat="0" applyAlignment="0" applyProtection="0"/>
    <xf numFmtId="0" fontId="255" fillId="1" borderId="97" applyNumberFormat="0" applyFont="0" applyAlignment="0">
      <alignment horizontal="center"/>
    </xf>
    <xf numFmtId="190" fontId="80" fillId="0" borderId="104" applyNumberFormat="0" applyFill="0" applyAlignment="0" applyProtection="0"/>
    <xf numFmtId="0" fontId="67" fillId="0" borderId="104" applyNumberFormat="0" applyFill="0" applyAlignment="0" applyProtection="0"/>
    <xf numFmtId="190" fontId="62" fillId="39" borderId="98" applyNumberFormat="0" applyAlignment="0" applyProtection="0"/>
    <xf numFmtId="0" fontId="65" fillId="49" borderId="103" applyNumberFormat="0" applyAlignment="0" applyProtection="0"/>
    <xf numFmtId="190" fontId="88" fillId="80" borderId="102" applyNumberFormat="0" applyAlignment="0" applyProtection="0"/>
    <xf numFmtId="0" fontId="88" fillId="80" borderId="102" applyNumberFormat="0" applyAlignment="0" applyProtection="0"/>
    <xf numFmtId="190" fontId="32" fillId="37" borderId="102" applyNumberFormat="0" applyFont="0" applyAlignment="0" applyProtection="0"/>
    <xf numFmtId="190" fontId="88" fillId="80" borderId="102" applyNumberFormat="0" applyAlignment="0" applyProtection="0"/>
    <xf numFmtId="190" fontId="65" fillId="49" borderId="103" applyNumberFormat="0" applyAlignment="0" applyProtection="0"/>
    <xf numFmtId="190" fontId="88" fillId="80" borderId="102" applyNumberFormat="0" applyAlignment="0" applyProtection="0"/>
    <xf numFmtId="0" fontId="255" fillId="1" borderId="97" applyNumberFormat="0" applyFont="0" applyAlignment="0">
      <alignment horizontal="center"/>
    </xf>
    <xf numFmtId="190" fontId="65" fillId="39" borderId="295" applyNumberFormat="0" applyAlignment="0" applyProtection="0"/>
    <xf numFmtId="0" fontId="255" fillId="1" borderId="97" applyNumberFormat="0" applyFont="0" applyAlignment="0">
      <alignment horizontal="center"/>
    </xf>
    <xf numFmtId="10" fontId="5" fillId="3" borderId="180" applyNumberFormat="0" applyBorder="0" applyAlignment="0" applyProtection="0"/>
    <xf numFmtId="190" fontId="62" fillId="39" borderId="98" applyNumberFormat="0" applyAlignment="0" applyProtection="0"/>
    <xf numFmtId="190" fontId="286" fillId="49" borderId="98" applyNumberFormat="0" applyAlignment="0" applyProtection="0"/>
    <xf numFmtId="0" fontId="255" fillId="1" borderId="97" applyNumberFormat="0" applyFont="0" applyAlignment="0">
      <alignment horizontal="center"/>
    </xf>
    <xf numFmtId="0" fontId="255" fillId="1" borderId="97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0" fontId="65" fillId="39" borderId="187" applyNumberFormat="0" applyAlignment="0" applyProtection="0"/>
    <xf numFmtId="190" fontId="55" fillId="49" borderId="254" applyNumberFormat="0" applyAlignment="0" applyProtection="0"/>
    <xf numFmtId="0" fontId="4" fillId="0" borderId="281" applyBorder="0">
      <alignment horizontal="right"/>
    </xf>
    <xf numFmtId="0" fontId="41" fillId="0" borderId="181">
      <alignment horizontal="left" vertical="center"/>
    </xf>
    <xf numFmtId="0" fontId="88" fillId="80" borderId="354" applyNumberFormat="0" applyAlignment="0" applyProtection="0"/>
    <xf numFmtId="0" fontId="41" fillId="0" borderId="241">
      <alignment horizontal="left" vertical="center"/>
    </xf>
    <xf numFmtId="0" fontId="62" fillId="40" borderId="278" applyNumberFormat="0" applyAlignment="0" applyProtection="0"/>
    <xf numFmtId="190" fontId="67" fillId="0" borderId="327" applyNumberFormat="0" applyFill="0" applyAlignment="0" applyProtection="0"/>
    <xf numFmtId="10" fontId="5" fillId="3" borderId="168" applyNumberFormat="0" applyBorder="0" applyAlignment="0" applyProtection="0"/>
    <xf numFmtId="190" fontId="285" fillId="49" borderId="218" applyNumberFormat="0" applyAlignment="0" applyProtection="0"/>
    <xf numFmtId="0" fontId="255" fillId="1" borderId="145" applyNumberFormat="0" applyFont="0" applyAlignment="0">
      <alignment horizontal="center"/>
    </xf>
    <xf numFmtId="10" fontId="5" fillId="3" borderId="180" applyNumberFormat="0" applyBorder="0" applyAlignment="0" applyProtection="0"/>
    <xf numFmtId="190" fontId="278" fillId="0" borderId="153" applyNumberFormat="0" applyFill="0" applyAlignment="0" applyProtection="0"/>
    <xf numFmtId="0" fontId="368" fillId="60" borderId="146" applyNumberFormat="0" applyAlignment="0" applyProtection="0"/>
    <xf numFmtId="0" fontId="88" fillId="80" borderId="294" applyNumberFormat="0" applyAlignment="0" applyProtection="0"/>
    <xf numFmtId="0" fontId="29" fillId="37" borderId="258" applyNumberFormat="0" applyFont="0" applyAlignment="0" applyProtection="0"/>
    <xf numFmtId="0" fontId="255" fillId="1" borderId="181" applyNumberFormat="0" applyFont="0" applyAlignment="0">
      <alignment horizontal="center"/>
    </xf>
    <xf numFmtId="10" fontId="5" fillId="3" borderId="288" applyNumberFormat="0" applyBorder="0" applyAlignment="0" applyProtection="0"/>
    <xf numFmtId="10" fontId="5" fillId="3" borderId="252" applyNumberFormat="0" applyBorder="0" applyAlignment="0" applyProtection="0"/>
    <xf numFmtId="190" fontId="67" fillId="0" borderId="147" applyNumberFormat="0" applyFill="0" applyAlignment="0" applyProtection="0"/>
    <xf numFmtId="0" fontId="29" fillId="37" borderId="198" applyNumberFormat="0" applyFont="0" applyAlignment="0" applyProtection="0"/>
    <xf numFmtId="0" fontId="88" fillId="80" borderId="138" applyNumberFormat="0" applyAlignment="0" applyProtection="0"/>
    <xf numFmtId="190" fontId="308" fillId="40" borderId="182" applyNumberFormat="0" applyAlignment="0" applyProtection="0"/>
    <xf numFmtId="0" fontId="62" fillId="60" borderId="146" applyNumberFormat="0" applyAlignment="0" applyProtection="0"/>
    <xf numFmtId="190" fontId="61" fillId="49" borderId="304" applyNumberFormat="0" applyAlignment="0" applyProtection="0"/>
    <xf numFmtId="0" fontId="41" fillId="0" borderId="181">
      <alignment horizontal="left" vertical="center"/>
    </xf>
    <xf numFmtId="0" fontId="255" fillId="1" borderId="265" applyNumberFormat="0" applyFont="0" applyAlignment="0">
      <alignment horizontal="center"/>
    </xf>
    <xf numFmtId="0" fontId="88" fillId="80" borderId="138" applyNumberFormat="0" applyAlignment="0" applyProtection="0"/>
    <xf numFmtId="0" fontId="88" fillId="80" borderId="162" applyNumberFormat="0" applyAlignment="0" applyProtection="0"/>
    <xf numFmtId="190" fontId="88" fillId="80" borderId="390" applyNumberFormat="0" applyAlignment="0" applyProtection="0"/>
    <xf numFmtId="0" fontId="62" fillId="40" borderId="350" applyNumberFormat="0" applyAlignment="0" applyProtection="0"/>
    <xf numFmtId="0" fontId="45" fillId="37" borderId="210" applyNumberFormat="0" applyFont="0" applyAlignment="0" applyProtection="0"/>
    <xf numFmtId="0" fontId="62" fillId="40" borderId="122" applyNumberFormat="0" applyAlignment="0" applyProtection="0"/>
    <xf numFmtId="0" fontId="255" fillId="1" borderId="277" applyNumberFormat="0" applyFont="0" applyAlignment="0">
      <alignment horizontal="center"/>
    </xf>
    <xf numFmtId="10" fontId="5" fillId="3" borderId="192" applyNumberFormat="0" applyBorder="0" applyAlignment="0" applyProtection="0"/>
    <xf numFmtId="0" fontId="374" fillId="49" borderId="187" applyNumberFormat="0" applyAlignment="0" applyProtection="0"/>
    <xf numFmtId="0" fontId="41" fillId="0" borderId="193">
      <alignment horizontal="left" vertical="center"/>
    </xf>
    <xf numFmtId="190" fontId="55" fillId="49" borderId="158" applyNumberFormat="0" applyAlignment="0" applyProtection="0"/>
    <xf numFmtId="0" fontId="67" fillId="0" borderId="392" applyNumberFormat="0" applyFill="0" applyAlignment="0" applyProtection="0"/>
    <xf numFmtId="10" fontId="5" fillId="3" borderId="228" applyNumberFormat="0" applyBorder="0" applyAlignment="0" applyProtection="0"/>
    <xf numFmtId="190" fontId="80" fillId="0" borderId="128" applyNumberFormat="0" applyFill="0" applyAlignment="0" applyProtection="0"/>
    <xf numFmtId="0" fontId="41" fillId="0" borderId="97">
      <alignment horizontal="left" vertical="center"/>
    </xf>
    <xf numFmtId="0" fontId="55" fillId="49" borderId="98" applyNumberFormat="0" applyAlignment="0" applyProtection="0"/>
    <xf numFmtId="0" fontId="41" fillId="0" borderId="97">
      <alignment horizontal="left" vertical="center"/>
    </xf>
    <xf numFmtId="10" fontId="5" fillId="3" borderId="384" applyNumberFormat="0" applyBorder="0" applyAlignment="0" applyProtection="0"/>
    <xf numFmtId="0" fontId="41" fillId="0" borderId="109">
      <alignment horizontal="left" vertical="center"/>
    </xf>
    <xf numFmtId="0" fontId="255" fillId="1" borderId="169" applyNumberFormat="0" applyFont="0" applyAlignment="0">
      <alignment horizontal="center"/>
    </xf>
    <xf numFmtId="0" fontId="41" fillId="0" borderId="217">
      <alignment horizontal="left" vertical="center"/>
    </xf>
    <xf numFmtId="0" fontId="41" fillId="0" borderId="193">
      <alignment horizontal="left" vertical="center"/>
    </xf>
    <xf numFmtId="0" fontId="285" fillId="49" borderId="254" applyNumberFormat="0" applyAlignment="0" applyProtection="0"/>
    <xf numFmtId="0" fontId="41" fillId="0" borderId="277">
      <alignment horizontal="left" vertical="center"/>
    </xf>
    <xf numFmtId="0" fontId="55" fillId="49" borderId="122" applyNumberFormat="0" applyAlignment="0" applyProtection="0"/>
    <xf numFmtId="190" fontId="88" fillId="80" borderId="210" applyNumberFormat="0" applyAlignment="0" applyProtection="0"/>
    <xf numFmtId="10" fontId="5" fillId="3" borderId="108" applyNumberFormat="0" applyBorder="0" applyAlignment="0" applyProtection="0"/>
    <xf numFmtId="10" fontId="5" fillId="3" borderId="264" applyNumberFormat="0" applyBorder="0" applyAlignment="0" applyProtection="0"/>
    <xf numFmtId="0" fontId="255" fillId="1" borderId="169" applyNumberFormat="0" applyFont="0" applyAlignment="0">
      <alignment horizontal="center"/>
    </xf>
    <xf numFmtId="190" fontId="62" fillId="39" borderId="110" applyNumberFormat="0" applyAlignment="0" applyProtection="0"/>
    <xf numFmtId="0" fontId="255" fillId="1" borderId="265" applyNumberFormat="0" applyFont="0" applyAlignment="0">
      <alignment horizontal="center"/>
    </xf>
    <xf numFmtId="0" fontId="88" fillId="80" borderId="138" applyNumberFormat="0" applyAlignment="0" applyProtection="0"/>
    <xf numFmtId="0" fontId="88" fillId="80" borderId="138" applyNumberFormat="0" applyAlignment="0" applyProtection="0"/>
    <xf numFmtId="0" fontId="41" fillId="0" borderId="265">
      <alignment horizontal="left" vertical="center"/>
    </xf>
    <xf numFmtId="190" fontId="308" fillId="40" borderId="350" applyNumberFormat="0" applyAlignment="0" applyProtection="0"/>
    <xf numFmtId="190" fontId="241" fillId="49" borderId="367" applyNumberFormat="0" applyAlignment="0" applyProtection="0"/>
    <xf numFmtId="10" fontId="5" fillId="3" borderId="144" applyNumberFormat="0" applyBorder="0" applyAlignment="0" applyProtection="0"/>
    <xf numFmtId="0" fontId="55" fillId="49" borderId="278" applyNumberFormat="0" applyAlignment="0" applyProtection="0"/>
    <xf numFmtId="0" fontId="88" fillId="80" borderId="234" applyNumberFormat="0" applyAlignment="0" applyProtection="0"/>
    <xf numFmtId="10" fontId="5" fillId="3" borderId="192" applyNumberFormat="0" applyBorder="0" applyAlignment="0" applyProtection="0"/>
    <xf numFmtId="10" fontId="5" fillId="3" borderId="228" applyNumberFormat="0" applyBorder="0" applyAlignment="0" applyProtection="0"/>
    <xf numFmtId="0" fontId="41" fillId="0" borderId="277">
      <alignment horizontal="left" vertical="center"/>
    </xf>
    <xf numFmtId="10" fontId="5" fillId="3" borderId="228" applyNumberFormat="0" applyBorder="0" applyAlignment="0" applyProtection="0"/>
    <xf numFmtId="190" fontId="135" fillId="37" borderId="210" applyNumberFormat="0" applyFont="0" applyAlignment="0" applyProtection="0"/>
    <xf numFmtId="0" fontId="346" fillId="37" borderId="150" applyNumberFormat="0" applyFont="0" applyAlignment="0" applyProtection="0"/>
    <xf numFmtId="10" fontId="5" fillId="3" borderId="300" applyNumberFormat="0" applyBorder="0" applyAlignment="0" applyProtection="0"/>
    <xf numFmtId="0" fontId="41" fillId="0" borderId="181">
      <alignment horizontal="left" vertical="center"/>
    </xf>
    <xf numFmtId="0" fontId="88" fillId="80" borderId="162" applyNumberFormat="0" applyAlignment="0" applyProtection="0"/>
    <xf numFmtId="190" fontId="72" fillId="0" borderId="255" applyNumberFormat="0" applyFill="0" applyAlignment="0" applyProtection="0"/>
    <xf numFmtId="0" fontId="354" fillId="0" borderId="260" applyNumberFormat="0" applyFill="0" applyAlignment="0" applyProtection="0"/>
    <xf numFmtId="10" fontId="5" fillId="3" borderId="132" applyNumberFormat="0" applyBorder="0" applyAlignment="0" applyProtection="0"/>
    <xf numFmtId="0" fontId="88" fillId="80" borderId="138" applyNumberFormat="0" applyAlignment="0" applyProtection="0"/>
    <xf numFmtId="190" fontId="88" fillId="80" borderId="306" applyNumberFormat="0" applyAlignment="0" applyProtection="0"/>
    <xf numFmtId="0" fontId="65" fillId="49" borderId="139" applyNumberFormat="0" applyAlignment="0" applyProtection="0"/>
    <xf numFmtId="0" fontId="41" fillId="0" borderId="373">
      <alignment horizontal="left" vertical="center"/>
    </xf>
    <xf numFmtId="0" fontId="88" fillId="80" borderId="198" applyNumberFormat="0" applyAlignment="0" applyProtection="0"/>
    <xf numFmtId="10" fontId="5" fillId="3" borderId="216" applyNumberFormat="0" applyBorder="0" applyAlignment="0" applyProtection="0"/>
    <xf numFmtId="10" fontId="5" fillId="3" borderId="132" applyNumberFormat="0" applyBorder="0" applyAlignment="0" applyProtection="0"/>
    <xf numFmtId="0" fontId="41" fillId="0" borderId="169">
      <alignment horizontal="left" vertical="center"/>
    </xf>
    <xf numFmtId="0" fontId="255" fillId="1" borderId="157" applyNumberFormat="0" applyFont="0" applyAlignment="0">
      <alignment horizontal="center"/>
    </xf>
    <xf numFmtId="190" fontId="286" fillId="49" borderId="194" applyNumberFormat="0" applyAlignment="0" applyProtection="0"/>
    <xf numFmtId="0" fontId="41" fillId="0" borderId="193">
      <alignment horizontal="left" vertical="center"/>
    </xf>
    <xf numFmtId="190" fontId="308" fillId="40" borderId="122" applyNumberFormat="0" applyAlignment="0" applyProtection="0"/>
    <xf numFmtId="0" fontId="41" fillId="0" borderId="121">
      <alignment horizontal="left" vertical="center"/>
    </xf>
    <xf numFmtId="190" fontId="285" fillId="49" borderId="266" applyNumberFormat="0" applyAlignment="0" applyProtection="0"/>
    <xf numFmtId="0" fontId="62" fillId="40" borderId="362" applyNumberFormat="0" applyAlignment="0" applyProtection="0"/>
    <xf numFmtId="190" fontId="135" fillId="37" borderId="138" applyNumberFormat="0" applyFont="0" applyAlignment="0" applyProtection="0"/>
    <xf numFmtId="0" fontId="41" fillId="0" borderId="109">
      <alignment horizontal="left" vertical="center"/>
    </xf>
    <xf numFmtId="0" fontId="45" fillId="37" borderId="198" applyNumberFormat="0" applyFont="0" applyAlignment="0" applyProtection="0"/>
    <xf numFmtId="10" fontId="5" fillId="3" borderId="264" applyNumberFormat="0" applyBorder="0" applyAlignment="0" applyProtection="0"/>
    <xf numFmtId="0" fontId="62" fillId="60" borderId="158" applyNumberFormat="0" applyAlignment="0" applyProtection="0"/>
    <xf numFmtId="190" fontId="287" fillId="39" borderId="326" applyNumberFormat="0" applyAlignment="0" applyProtection="0"/>
    <xf numFmtId="0" fontId="62" fillId="40" borderId="338" applyNumberFormat="0" applyAlignment="0" applyProtection="0"/>
    <xf numFmtId="0" fontId="62" fillId="60" borderId="278" applyNumberFormat="0" applyAlignment="0" applyProtection="0"/>
    <xf numFmtId="10" fontId="5" fillId="3" borderId="180" applyNumberFormat="0" applyBorder="0" applyAlignment="0" applyProtection="0"/>
    <xf numFmtId="0" fontId="88" fillId="80" borderId="246" applyNumberFormat="0" applyAlignment="0" applyProtection="0"/>
    <xf numFmtId="190" fontId="61" fillId="49" borderId="352" applyNumberFormat="0" applyAlignment="0" applyProtection="0"/>
    <xf numFmtId="190" fontId="243" fillId="49" borderId="283" applyNumberFormat="0" applyAlignment="0" applyProtection="0"/>
    <xf numFmtId="0" fontId="287" fillId="39" borderId="170" applyNumberFormat="0" applyAlignment="0" applyProtection="0"/>
    <xf numFmtId="0" fontId="255" fillId="1" borderId="133" applyNumberFormat="0" applyFont="0" applyAlignment="0">
      <alignment horizontal="center"/>
    </xf>
    <xf numFmtId="0" fontId="30" fillId="37" borderId="162" applyNumberFormat="0" applyFont="0" applyAlignment="0" applyProtection="0"/>
    <xf numFmtId="0" fontId="88" fillId="80" borderId="210" applyNumberFormat="0" applyAlignment="0" applyProtection="0"/>
    <xf numFmtId="0" fontId="41" fillId="0" borderId="157">
      <alignment horizontal="left" vertical="center"/>
    </xf>
    <xf numFmtId="190" fontId="88" fillId="80" borderId="114" applyNumberFormat="0" applyAlignment="0" applyProtection="0"/>
    <xf numFmtId="0" fontId="255" fillId="1" borderId="109" applyNumberFormat="0" applyFont="0" applyAlignment="0">
      <alignment horizontal="center"/>
    </xf>
    <xf numFmtId="0" fontId="88" fillId="80" borderId="114" applyNumberFormat="0" applyAlignment="0" applyProtection="0"/>
    <xf numFmtId="190" fontId="72" fillId="0" borderId="111" applyNumberFormat="0" applyFill="0" applyAlignment="0" applyProtection="0"/>
    <xf numFmtId="0" fontId="55" fillId="49" borderId="218" applyNumberFormat="0" applyAlignment="0" applyProtection="0"/>
    <xf numFmtId="0" fontId="4" fillId="0" borderId="113" applyBorder="0">
      <alignment horizontal="right"/>
    </xf>
    <xf numFmtId="0" fontId="41" fillId="0" borderId="109">
      <alignment horizontal="left" vertical="center"/>
    </xf>
    <xf numFmtId="0" fontId="255" fillId="1" borderId="109" applyNumberFormat="0" applyFont="0" applyAlignment="0">
      <alignment horizontal="center"/>
    </xf>
    <xf numFmtId="0" fontId="41" fillId="0" borderId="121">
      <alignment horizontal="left" vertical="center"/>
    </xf>
    <xf numFmtId="10" fontId="5" fillId="3" borderId="168" applyNumberFormat="0" applyBorder="0" applyAlignment="0" applyProtection="0"/>
    <xf numFmtId="0" fontId="155" fillId="81" borderId="155"/>
    <xf numFmtId="0" fontId="255" fillId="1" borderId="169" applyNumberFormat="0" applyFont="0" applyAlignment="0">
      <alignment horizontal="center"/>
    </xf>
    <xf numFmtId="10" fontId="5" fillId="3" borderId="336" applyNumberFormat="0" applyBorder="0" applyAlignment="0" applyProtection="0"/>
    <xf numFmtId="190" fontId="88" fillId="80" borderId="246" applyNumberFormat="0" applyAlignment="0" applyProtection="0"/>
    <xf numFmtId="0" fontId="41" fillId="0" borderId="265">
      <alignment horizontal="left" vertical="center"/>
    </xf>
    <xf numFmtId="0" fontId="88" fillId="80" borderId="282" applyNumberFormat="0" applyAlignment="0" applyProtection="0"/>
    <xf numFmtId="10" fontId="5" fillId="3" borderId="144" applyNumberFormat="0" applyBorder="0" applyAlignment="0" applyProtection="0"/>
    <xf numFmtId="0" fontId="255" fillId="1" borderId="205" applyNumberFormat="0" applyFont="0" applyAlignment="0">
      <alignment horizontal="center"/>
    </xf>
    <xf numFmtId="0" fontId="65" fillId="49" borderId="211" applyNumberFormat="0" applyAlignment="0" applyProtection="0"/>
    <xf numFmtId="0" fontId="41" fillId="0" borderId="169">
      <alignment horizontal="left" vertical="center"/>
    </xf>
    <xf numFmtId="0" fontId="88" fillId="80" borderId="282" applyNumberFormat="0" applyAlignment="0" applyProtection="0"/>
    <xf numFmtId="0" fontId="255" fillId="1" borderId="193" applyNumberFormat="0" applyFont="0" applyAlignment="0">
      <alignment horizontal="center"/>
    </xf>
    <xf numFmtId="10" fontId="5" fillId="3" borderId="168" applyNumberFormat="0" applyBorder="0" applyAlignment="0" applyProtection="0"/>
    <xf numFmtId="0" fontId="155" fillId="52" borderId="262"/>
    <xf numFmtId="10" fontId="5" fillId="3" borderId="192" applyNumberFormat="0" applyBorder="0" applyAlignment="0" applyProtection="0"/>
    <xf numFmtId="190" fontId="88" fillId="80" borderId="246" applyNumberFormat="0" applyAlignment="0" applyProtection="0"/>
    <xf numFmtId="0" fontId="41" fillId="0" borderId="121">
      <alignment horizontal="left" vertical="center"/>
    </xf>
    <xf numFmtId="0" fontId="255" fillId="1" borderId="337" applyNumberFormat="0" applyFont="0" applyAlignment="0">
      <alignment horizontal="center"/>
    </xf>
    <xf numFmtId="0" fontId="67" fillId="0" borderId="249" applyNumberFormat="0" applyFill="0" applyAlignment="0" applyProtection="0"/>
    <xf numFmtId="190" fontId="72" fillId="0" borderId="183" applyNumberFormat="0" applyFill="0" applyAlignment="0" applyProtection="0"/>
    <xf numFmtId="0" fontId="88" fillId="80" borderId="318" applyNumberFormat="0" applyAlignment="0" applyProtection="0"/>
    <xf numFmtId="0" fontId="155" fillId="81" borderId="203"/>
    <xf numFmtId="0" fontId="65" fillId="39" borderId="379" applyNumberFormat="0" applyAlignment="0" applyProtection="0"/>
    <xf numFmtId="0" fontId="62" fillId="40" borderId="350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88" fillId="80" borderId="282" applyNumberFormat="0" applyAlignment="0" applyProtection="0"/>
    <xf numFmtId="0" fontId="255" fillId="1" borderId="385" applyNumberFormat="0" applyFont="0" applyAlignment="0">
      <alignment horizontal="center"/>
    </xf>
    <xf numFmtId="10" fontId="5" fillId="3" borderId="132" applyNumberFormat="0" applyBorder="0" applyAlignment="0" applyProtection="0"/>
    <xf numFmtId="0" fontId="255" fillId="1" borderId="337" applyNumberFormat="0" applyFont="0" applyAlignment="0">
      <alignment horizontal="center"/>
    </xf>
    <xf numFmtId="190" fontId="55" fillId="49" borderId="218" applyNumberFormat="0" applyAlignment="0" applyProtection="0"/>
    <xf numFmtId="0" fontId="379" fillId="52" borderId="194" applyNumberFormat="0" applyAlignment="0" applyProtection="0"/>
    <xf numFmtId="0" fontId="255" fillId="1" borderId="145" applyNumberFormat="0" applyFont="0" applyAlignment="0">
      <alignment horizontal="center"/>
    </xf>
    <xf numFmtId="0" fontId="41" fillId="0" borderId="157">
      <alignment horizontal="left" vertical="center"/>
    </xf>
    <xf numFmtId="0" fontId="88" fillId="80" borderId="294" applyNumberFormat="0" applyAlignment="0" applyProtection="0"/>
    <xf numFmtId="190" fontId="140" fillId="49" borderId="230" applyNumberFormat="0" applyAlignment="0" applyProtection="0"/>
    <xf numFmtId="0" fontId="62" fillId="40" borderId="170" applyNumberFormat="0" applyAlignment="0" applyProtection="0"/>
    <xf numFmtId="0" fontId="41" fillId="0" borderId="325">
      <alignment horizontal="left" vertical="center"/>
    </xf>
    <xf numFmtId="0" fontId="62" fillId="60" borderId="206" applyNumberFormat="0" applyAlignment="0" applyProtection="0"/>
    <xf numFmtId="0" fontId="67" fillId="0" borderId="129" applyNumberFormat="0" applyFill="0" applyAlignment="0" applyProtection="0"/>
    <xf numFmtId="190" fontId="285" fillId="49" borderId="218" applyNumberFormat="0" applyAlignment="0" applyProtection="0"/>
    <xf numFmtId="0" fontId="88" fillId="80" borderId="234" applyNumberFormat="0" applyAlignment="0" applyProtection="0"/>
    <xf numFmtId="0" fontId="346" fillId="37" borderId="126" applyNumberFormat="0" applyFont="0" applyAlignment="0" applyProtection="0"/>
    <xf numFmtId="0" fontId="4" fillId="3" borderId="126" applyNumberFormat="0" applyFont="0" applyAlignment="0" applyProtection="0"/>
    <xf numFmtId="0" fontId="255" fillId="1" borderId="301" applyNumberFormat="0" applyFont="0" applyAlignment="0">
      <alignment horizontal="center"/>
    </xf>
    <xf numFmtId="0" fontId="29" fillId="37" borderId="162" applyNumberFormat="0" applyFont="0" applyAlignment="0" applyProtection="0"/>
    <xf numFmtId="190" fontId="286" fillId="49" borderId="158" applyNumberFormat="0" applyAlignment="0" applyProtection="0"/>
    <xf numFmtId="190" fontId="88" fillId="80" borderId="330" applyNumberFormat="0" applyAlignment="0" applyProtection="0"/>
    <xf numFmtId="10" fontId="5" fillId="3" borderId="360" applyNumberFormat="0" applyBorder="0" applyAlignment="0" applyProtection="0"/>
    <xf numFmtId="0" fontId="67" fillId="0" borderId="225" applyNumberFormat="0" applyFill="0" applyAlignment="0" applyProtection="0"/>
    <xf numFmtId="0" fontId="88" fillId="80" borderId="138" applyNumberFormat="0" applyAlignment="0" applyProtection="0"/>
    <xf numFmtId="0" fontId="88" fillId="80" borderId="198" applyNumberFormat="0" applyAlignment="0" applyProtection="0"/>
    <xf numFmtId="0" fontId="379" fillId="39" borderId="206" applyNumberFormat="0" applyAlignment="0" applyProtection="0"/>
    <xf numFmtId="0" fontId="67" fillId="0" borderId="128" applyNumberFormat="0" applyFill="0" applyAlignment="0" applyProtection="0"/>
    <xf numFmtId="0" fontId="62" fillId="60" borderId="122" applyNumberFormat="0" applyAlignment="0" applyProtection="0"/>
    <xf numFmtId="190" fontId="278" fillId="0" borderId="129" applyNumberFormat="0" applyFill="0" applyAlignment="0" applyProtection="0"/>
    <xf numFmtId="190" fontId="62" fillId="60" borderId="122" applyNumberFormat="0" applyAlignment="0" applyProtection="0"/>
    <xf numFmtId="190" fontId="37" fillId="37" borderId="126" applyNumberFormat="0" applyFont="0" applyAlignment="0" applyProtection="0"/>
    <xf numFmtId="190" fontId="135" fillId="37" borderId="126" applyNumberFormat="0" applyFont="0" applyAlignment="0" applyProtection="0"/>
    <xf numFmtId="190" fontId="67" fillId="0" borderId="123" applyNumberFormat="0" applyFill="0" applyAlignment="0" applyProtection="0"/>
    <xf numFmtId="0" fontId="65" fillId="49" borderId="163" applyNumberFormat="0" applyAlignment="0" applyProtection="0"/>
    <xf numFmtId="0" fontId="41" fillId="0" borderId="121">
      <alignment horizontal="left" vertical="center"/>
    </xf>
    <xf numFmtId="0" fontId="65" fillId="49" borderId="127" applyNumberFormat="0" applyAlignment="0" applyProtection="0"/>
    <xf numFmtId="190" fontId="285" fillId="49" borderId="170" applyNumberFormat="0" applyAlignment="0" applyProtection="0"/>
    <xf numFmtId="0" fontId="41" fillId="0" borderId="121">
      <alignment horizontal="left" vertical="center"/>
    </xf>
    <xf numFmtId="0" fontId="41" fillId="0" borderId="157">
      <alignment horizontal="left" vertical="center"/>
    </xf>
    <xf numFmtId="0" fontId="88" fillId="80" borderId="162" applyNumberFormat="0" applyAlignment="0" applyProtection="0"/>
    <xf numFmtId="190" fontId="278" fillId="0" borderId="236" applyNumberFormat="0" applyFill="0" applyAlignment="0" applyProtection="0"/>
    <xf numFmtId="0" fontId="41" fillId="0" borderId="133">
      <alignment horizontal="left" vertical="center"/>
    </xf>
    <xf numFmtId="0" fontId="255" fillId="1" borderId="133" applyNumberFormat="0" applyFont="0" applyAlignment="0">
      <alignment horizontal="center"/>
    </xf>
    <xf numFmtId="190" fontId="88" fillId="80" borderId="270" applyNumberFormat="0" applyAlignment="0" applyProtection="0"/>
    <xf numFmtId="190" fontId="67" fillId="0" borderId="141" applyNumberFormat="0" applyFill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10" fontId="5" fillId="3" borderId="120" applyNumberFormat="0" applyBorder="0" applyAlignment="0" applyProtection="0"/>
    <xf numFmtId="0" fontId="368" fillId="60" borderId="290" applyNumberFormat="0" applyAlignment="0" applyProtection="0"/>
    <xf numFmtId="190" fontId="88" fillId="80" borderId="150" applyNumberFormat="0" applyAlignment="0" applyProtection="0"/>
    <xf numFmtId="0" fontId="346" fillId="37" borderId="186" applyNumberFormat="0" applyFont="0" applyAlignment="0" applyProtection="0"/>
    <xf numFmtId="190" fontId="88" fillId="80" borderId="186" applyNumberFormat="0" applyAlignment="0" applyProtection="0"/>
    <xf numFmtId="0" fontId="62" fillId="40" borderId="386" applyNumberFormat="0" applyAlignment="0" applyProtection="0"/>
    <xf numFmtId="10" fontId="5" fillId="3" borderId="120" applyNumberFormat="0" applyBorder="0" applyAlignment="0" applyProtection="0"/>
    <xf numFmtId="0" fontId="41" fillId="0" borderId="193">
      <alignment horizontal="left" vertical="center"/>
    </xf>
    <xf numFmtId="190" fontId="72" fillId="0" borderId="207" applyNumberFormat="0" applyFill="0" applyAlignment="0" applyProtection="0"/>
    <xf numFmtId="0" fontId="255" fillId="1" borderId="145" applyNumberFormat="0" applyFont="0" applyAlignment="0">
      <alignment horizontal="center"/>
    </xf>
    <xf numFmtId="0" fontId="62" fillId="60" borderId="194" applyNumberFormat="0" applyAlignment="0" applyProtection="0"/>
    <xf numFmtId="190" fontId="88" fillId="80" borderId="390" applyNumberFormat="0" applyAlignment="0" applyProtection="0"/>
    <xf numFmtId="190" fontId="67" fillId="0" borderId="219" applyNumberFormat="0" applyFill="0" applyAlignment="0" applyProtection="0"/>
    <xf numFmtId="0" fontId="88" fillId="80" borderId="186" applyNumberFormat="0" applyAlignment="0" applyProtection="0"/>
    <xf numFmtId="10" fontId="5" fillId="3" borderId="156" applyNumberFormat="0" applyBorder="0" applyAlignment="0" applyProtection="0"/>
    <xf numFmtId="0" fontId="41" fillId="0" borderId="205">
      <alignment horizontal="left" vertical="center"/>
    </xf>
    <xf numFmtId="0" fontId="255" fillId="1" borderId="277" applyNumberFormat="0" applyFont="0" applyAlignment="0">
      <alignment horizontal="center"/>
    </xf>
    <xf numFmtId="190" fontId="287" fillId="39" borderId="194" applyNumberFormat="0" applyAlignment="0" applyProtection="0"/>
    <xf numFmtId="190" fontId="88" fillId="80" borderId="354" applyNumberFormat="0" applyAlignment="0" applyProtection="0"/>
    <xf numFmtId="190" fontId="88" fillId="80" borderId="174" applyNumberFormat="0" applyAlignment="0" applyProtection="0"/>
    <xf numFmtId="0" fontId="65" fillId="49" borderId="211" applyNumberFormat="0" applyAlignment="0" applyProtection="0"/>
    <xf numFmtId="0" fontId="72" fillId="0" borderId="219" applyNumberFormat="0" applyFill="0" applyAlignment="0" applyProtection="0"/>
    <xf numFmtId="10" fontId="5" fillId="3" borderId="216" applyNumberFormat="0" applyBorder="0" applyAlignment="0" applyProtection="0"/>
    <xf numFmtId="10" fontId="5" fillId="3" borderId="312" applyNumberFormat="0" applyBorder="0" applyAlignment="0" applyProtection="0"/>
    <xf numFmtId="0" fontId="255" fillId="1" borderId="313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0" fontId="62" fillId="60" borderId="170" applyNumberFormat="0" applyAlignment="0" applyProtection="0"/>
    <xf numFmtId="0" fontId="55" fillId="49" borderId="338" applyNumberFormat="0" applyAlignment="0" applyProtection="0"/>
    <xf numFmtId="190" fontId="278" fillId="0" borderId="332" applyNumberFormat="0" applyFill="0" applyAlignment="0" applyProtection="0"/>
    <xf numFmtId="0" fontId="65" fillId="39" borderId="319" applyNumberFormat="0" applyAlignment="0" applyProtection="0"/>
    <xf numFmtId="0" fontId="65" fillId="39" borderId="259" applyNumberFormat="0" applyAlignment="0" applyProtection="0"/>
    <xf numFmtId="0" fontId="41" fillId="0" borderId="313">
      <alignment horizontal="left" vertical="center"/>
    </xf>
    <xf numFmtId="10" fontId="5" fillId="3" borderId="276" applyNumberFormat="0" applyBorder="0" applyAlignment="0" applyProtection="0"/>
    <xf numFmtId="10" fontId="5" fillId="3" borderId="300" applyNumberFormat="0" applyBorder="0" applyAlignment="0" applyProtection="0"/>
    <xf numFmtId="190" fontId="88" fillId="80" borderId="258" applyNumberFormat="0" applyAlignment="0" applyProtection="0"/>
    <xf numFmtId="0" fontId="255" fillId="1" borderId="229" applyNumberFormat="0" applyFont="0" applyAlignment="0">
      <alignment horizontal="center"/>
    </xf>
    <xf numFmtId="0" fontId="65" fillId="49" borderId="367" applyNumberFormat="0" applyAlignment="0" applyProtection="0"/>
    <xf numFmtId="0" fontId="347" fillId="0" borderId="164" applyNumberFormat="0" applyFill="0" applyAlignment="0" applyProtection="0"/>
    <xf numFmtId="0" fontId="255" fillId="1" borderId="313" applyNumberFormat="0" applyFont="0" applyAlignment="0">
      <alignment horizontal="center"/>
    </xf>
    <xf numFmtId="10" fontId="5" fillId="3" borderId="384" applyNumberFormat="0" applyBorder="0" applyAlignment="0" applyProtection="0"/>
    <xf numFmtId="190" fontId="308" fillId="40" borderId="158" applyNumberFormat="0" applyAlignment="0" applyProtection="0"/>
    <xf numFmtId="190" fontId="279" fillId="0" borderId="153" applyNumberFormat="0" applyFill="0" applyAlignment="0" applyProtection="0"/>
    <xf numFmtId="190" fontId="241" fillId="49" borderId="163" applyNumberFormat="0" applyAlignment="0" applyProtection="0"/>
    <xf numFmtId="0" fontId="346" fillId="37" borderId="186" applyNumberFormat="0" applyFont="0" applyAlignment="0" applyProtection="0"/>
    <xf numFmtId="0" fontId="88" fillId="80" borderId="234" applyNumberFormat="0" applyAlignment="0" applyProtection="0"/>
    <xf numFmtId="0" fontId="255" fillId="1" borderId="193" applyNumberFormat="0" applyFont="0" applyAlignment="0">
      <alignment horizontal="center"/>
    </xf>
    <xf numFmtId="0" fontId="62" fillId="40" borderId="206" applyNumberFormat="0" applyAlignment="0" applyProtection="0"/>
    <xf numFmtId="0" fontId="255" fillId="1" borderId="325" applyNumberFormat="0" applyFont="0" applyAlignment="0">
      <alignment horizontal="center"/>
    </xf>
    <xf numFmtId="190" fontId="307" fillId="40" borderId="266" applyNumberFormat="0" applyAlignment="0" applyProtection="0"/>
    <xf numFmtId="190" fontId="67" fillId="0" borderId="135" applyNumberFormat="0" applyFill="0" applyAlignment="0" applyProtection="0"/>
    <xf numFmtId="190" fontId="307" fillId="40" borderId="134" applyNumberFormat="0" applyAlignment="0" applyProtection="0"/>
    <xf numFmtId="0" fontId="255" fillId="1" borderId="133" applyNumberFormat="0" applyFont="0" applyAlignment="0">
      <alignment horizontal="center"/>
    </xf>
    <xf numFmtId="0" fontId="88" fillId="80" borderId="138" applyNumberFormat="0" applyAlignment="0" applyProtection="0"/>
    <xf numFmtId="0" fontId="62" fillId="40" borderId="158" applyNumberFormat="0" applyAlignment="0" applyProtection="0"/>
    <xf numFmtId="0" fontId="88" fillId="80" borderId="138" applyNumberFormat="0" applyAlignment="0" applyProtection="0"/>
    <xf numFmtId="0" fontId="255" fillId="1" borderId="133" applyNumberFormat="0" applyFont="0" applyAlignment="0">
      <alignment horizontal="center"/>
    </xf>
    <xf numFmtId="10" fontId="5" fillId="3" borderId="360" applyNumberFormat="0" applyBorder="0" applyAlignment="0" applyProtection="0"/>
    <xf numFmtId="0" fontId="379" fillId="52" borderId="254" applyNumberFormat="0" applyAlignment="0" applyProtection="0"/>
    <xf numFmtId="190" fontId="135" fillId="37" borderId="390" applyNumberFormat="0" applyFont="0" applyAlignment="0" applyProtection="0"/>
    <xf numFmtId="10" fontId="5" fillId="3" borderId="240" applyNumberFormat="0" applyBorder="0" applyAlignment="0" applyProtection="0"/>
    <xf numFmtId="0" fontId="41" fillId="0" borderId="145">
      <alignment horizontal="left" vertical="center"/>
    </xf>
    <xf numFmtId="0" fontId="287" fillId="39" borderId="194" applyNumberFormat="0" applyAlignment="0" applyProtection="0"/>
    <xf numFmtId="0" fontId="4" fillId="37" borderId="258" applyNumberFormat="0" applyFont="0" applyAlignment="0" applyProtection="0"/>
    <xf numFmtId="190" fontId="88" fillId="80" borderId="198" applyNumberFormat="0" applyAlignment="0" applyProtection="0"/>
    <xf numFmtId="190" fontId="88" fillId="80" borderId="222" applyNumberFormat="0" applyAlignment="0" applyProtection="0"/>
    <xf numFmtId="190" fontId="62" fillId="60" borderId="158" applyNumberFormat="0" applyAlignment="0" applyProtection="0"/>
    <xf numFmtId="190" fontId="88" fillId="80" borderId="198" applyNumberFormat="0" applyAlignment="0" applyProtection="0"/>
    <xf numFmtId="0" fontId="29" fillId="37" borderId="138" applyNumberFormat="0" applyFont="0" applyAlignment="0" applyProtection="0"/>
    <xf numFmtId="190" fontId="286" fillId="49" borderId="230" applyNumberFormat="0" applyAlignment="0" applyProtection="0"/>
    <xf numFmtId="0" fontId="255" fillId="1" borderId="193" applyNumberFormat="0" applyFont="0" applyAlignment="0">
      <alignment horizontal="center"/>
    </xf>
    <xf numFmtId="190" fontId="88" fillId="80" borderId="162" applyNumberFormat="0" applyAlignment="0" applyProtection="0"/>
    <xf numFmtId="0" fontId="88" fillId="80" borderId="198" applyNumberFormat="0" applyAlignment="0" applyProtection="0"/>
    <xf numFmtId="0" fontId="62" fillId="40" borderId="158" applyNumberFormat="0" applyAlignment="0" applyProtection="0"/>
    <xf numFmtId="190" fontId="88" fillId="80" borderId="174" applyNumberFormat="0" applyAlignment="0" applyProtection="0"/>
    <xf numFmtId="0" fontId="88" fillId="80" borderId="162" applyNumberFormat="0" applyAlignment="0" applyProtection="0"/>
    <xf numFmtId="10" fontId="5" fillId="3" borderId="372" applyNumberFormat="0" applyBorder="0" applyAlignment="0" applyProtection="0"/>
    <xf numFmtId="0" fontId="62" fillId="60" borderId="242" applyNumberFormat="0" applyAlignment="0" applyProtection="0"/>
    <xf numFmtId="0" fontId="287" fillId="39" borderId="230" applyNumberFormat="0" applyAlignment="0" applyProtection="0"/>
    <xf numFmtId="190" fontId="285" fillId="49" borderId="158" applyNumberFormat="0" applyAlignment="0" applyProtection="0"/>
    <xf numFmtId="0" fontId="374" fillId="49" borderId="271" applyNumberFormat="0" applyAlignment="0" applyProtection="0"/>
    <xf numFmtId="10" fontId="5" fillId="3" borderId="276" applyNumberFormat="0" applyBorder="0" applyAlignment="0" applyProtection="0"/>
    <xf numFmtId="0" fontId="62" fillId="40" borderId="206" applyNumberFormat="0" applyAlignment="0" applyProtection="0"/>
    <xf numFmtId="190" fontId="314" fillId="49" borderId="196" applyNumberFormat="0" applyAlignment="0" applyProtection="0"/>
    <xf numFmtId="10" fontId="5" fillId="3" borderId="372" applyNumberFormat="0" applyBorder="0" applyAlignment="0" applyProtection="0"/>
    <xf numFmtId="0" fontId="88" fillId="80" borderId="210" applyNumberFormat="0" applyAlignment="0" applyProtection="0"/>
    <xf numFmtId="0" fontId="4" fillId="0" borderId="317" applyBorder="0">
      <alignment horizontal="right"/>
    </xf>
    <xf numFmtId="0" fontId="255" fillId="1" borderId="349" applyNumberFormat="0" applyFont="0" applyAlignment="0">
      <alignment horizontal="center"/>
    </xf>
    <xf numFmtId="190" fontId="88" fillId="80" borderId="354" applyNumberFormat="0" applyAlignment="0" applyProtection="0"/>
    <xf numFmtId="190" fontId="243" fillId="49" borderId="355" applyNumberFormat="0" applyAlignment="0" applyProtection="0"/>
    <xf numFmtId="0" fontId="88" fillId="80" borderId="378" applyNumberFormat="0" applyAlignment="0" applyProtection="0"/>
    <xf numFmtId="0" fontId="41" fillId="0" borderId="373">
      <alignment horizontal="left" vertical="center"/>
    </xf>
    <xf numFmtId="0" fontId="41" fillId="0" borderId="169">
      <alignment horizontal="left" vertical="center"/>
    </xf>
    <xf numFmtId="0" fontId="29" fillId="37" borderId="198" applyNumberFormat="0" applyFont="0" applyAlignment="0" applyProtection="0"/>
    <xf numFmtId="0" fontId="88" fillId="80" borderId="318" applyNumberFormat="0" applyAlignment="0" applyProtection="0"/>
    <xf numFmtId="0" fontId="88" fillId="80" borderId="174" applyNumberFormat="0" applyAlignment="0" applyProtection="0"/>
    <xf numFmtId="0" fontId="374" fillId="39" borderId="175" applyNumberFormat="0" applyAlignment="0" applyProtection="0"/>
    <xf numFmtId="190" fontId="308" fillId="40" borderId="158" applyNumberFormat="0" applyAlignment="0" applyProtection="0"/>
    <xf numFmtId="190" fontId="88" fillId="80" borderId="162" applyNumberFormat="0" applyAlignment="0" applyProtection="0"/>
    <xf numFmtId="0" fontId="41" fillId="0" borderId="193">
      <alignment horizontal="left" vertical="center"/>
    </xf>
    <xf numFmtId="0" fontId="65" fillId="39" borderId="187" applyNumberFormat="0" applyAlignment="0" applyProtection="0"/>
    <xf numFmtId="190" fontId="287" fillId="39" borderId="242" applyNumberFormat="0" applyAlignment="0" applyProtection="0"/>
    <xf numFmtId="0" fontId="62" fillId="60" borderId="386" applyNumberFormat="0" applyAlignment="0" applyProtection="0"/>
    <xf numFmtId="0" fontId="88" fillId="80" borderId="306" applyNumberFormat="0" applyAlignment="0" applyProtection="0"/>
    <xf numFmtId="0" fontId="65" fillId="49" borderId="175" applyNumberFormat="0" applyAlignment="0" applyProtection="0"/>
    <xf numFmtId="190" fontId="241" fillId="49" borderId="355" applyNumberFormat="0" applyAlignment="0" applyProtection="0"/>
    <xf numFmtId="10" fontId="5" fillId="3" borderId="180" applyNumberFormat="0" applyBorder="0" applyAlignment="0" applyProtection="0"/>
    <xf numFmtId="190" fontId="135" fillId="37" borderId="366" applyNumberFormat="0" applyFont="0" applyAlignment="0" applyProtection="0"/>
    <xf numFmtId="0" fontId="67" fillId="0" borderId="321" applyNumberFormat="0" applyFill="0" applyAlignment="0" applyProtection="0"/>
    <xf numFmtId="190" fontId="67" fillId="0" borderId="135" applyNumberFormat="0" applyFill="0" applyAlignment="0" applyProtection="0"/>
    <xf numFmtId="0" fontId="255" fillId="1" borderId="301" applyNumberFormat="0" applyFont="0" applyAlignment="0">
      <alignment horizontal="center"/>
    </xf>
    <xf numFmtId="10" fontId="5" fillId="3" borderId="132" applyNumberFormat="0" applyBorder="0" applyAlignment="0" applyProtection="0"/>
    <xf numFmtId="0" fontId="29" fillId="37" borderId="222" applyNumberFormat="0" applyFont="0" applyAlignment="0" applyProtection="0"/>
    <xf numFmtId="0" fontId="373" fillId="37" borderId="150" applyNumberFormat="0" applyFont="0" applyAlignment="0" applyProtection="0"/>
    <xf numFmtId="0" fontId="29" fillId="37" borderId="138" applyNumberFormat="0" applyFont="0" applyAlignment="0" applyProtection="0"/>
    <xf numFmtId="0" fontId="55" fillId="49" borderId="194" applyNumberFormat="0" applyAlignment="0" applyProtection="0"/>
    <xf numFmtId="10" fontId="5" fillId="3" borderId="360" applyNumberFormat="0" applyBorder="0" applyAlignment="0" applyProtection="0"/>
    <xf numFmtId="0" fontId="30" fillId="37" borderId="234" applyNumberFormat="0" applyFont="0" applyAlignment="0" applyProtection="0"/>
    <xf numFmtId="190" fontId="88" fillId="80" borderId="198" applyNumberFormat="0" applyAlignment="0" applyProtection="0"/>
    <xf numFmtId="0" fontId="67" fillId="0" borderId="284" applyNumberFormat="0" applyFill="0" applyAlignment="0" applyProtection="0"/>
    <xf numFmtId="190" fontId="32" fillId="37" borderId="186" applyNumberFormat="0" applyFont="0" applyAlignment="0" applyProtection="0"/>
    <xf numFmtId="190" fontId="278" fillId="0" borderId="164" applyNumberFormat="0" applyFill="0" applyAlignment="0" applyProtection="0"/>
    <xf numFmtId="0" fontId="67" fillId="0" borderId="237" applyNumberFormat="0" applyFill="0" applyAlignment="0" applyProtection="0"/>
    <xf numFmtId="0" fontId="88" fillId="80" borderId="222" applyNumberFormat="0" applyAlignment="0" applyProtection="0"/>
    <xf numFmtId="190" fontId="138" fillId="49" borderId="314" applyNumberFormat="0" applyAlignment="0" applyProtection="0"/>
    <xf numFmtId="0" fontId="41" fillId="0" borderId="205">
      <alignment horizontal="left" vertical="center"/>
    </xf>
    <xf numFmtId="0" fontId="29" fillId="37" borderId="198" applyNumberFormat="0" applyFont="0" applyAlignment="0" applyProtection="0"/>
    <xf numFmtId="0" fontId="62" fillId="40" borderId="182" applyNumberFormat="0" applyAlignment="0" applyProtection="0"/>
    <xf numFmtId="0" fontId="41" fillId="0" borderId="109">
      <alignment horizontal="left" vertical="center"/>
    </xf>
    <xf numFmtId="190" fontId="88" fillId="80" borderId="294" applyNumberFormat="0" applyAlignment="0" applyProtection="0"/>
    <xf numFmtId="10" fontId="5" fillId="3" borderId="252" applyNumberFormat="0" applyBorder="0" applyAlignment="0" applyProtection="0"/>
    <xf numFmtId="0" fontId="307" fillId="40" borderId="146" applyNumberFormat="0" applyAlignment="0" applyProtection="0"/>
    <xf numFmtId="0" fontId="4" fillId="3" borderId="186" applyNumberFormat="0" applyFont="0" applyAlignment="0" applyProtection="0"/>
    <xf numFmtId="10" fontId="5" fillId="3" borderId="324" applyNumberFormat="0" applyBorder="0" applyAlignment="0" applyProtection="0"/>
    <xf numFmtId="0" fontId="65" fillId="39" borderId="163" applyNumberFormat="0" applyAlignment="0" applyProtection="0"/>
    <xf numFmtId="190" fontId="135" fillId="37" borderId="150" applyNumberFormat="0" applyFont="0" applyAlignment="0" applyProtection="0"/>
    <xf numFmtId="0" fontId="287" fillId="39" borderId="110" applyNumberFormat="0" applyAlignment="0" applyProtection="0"/>
    <xf numFmtId="0" fontId="32" fillId="37" borderId="174" applyNumberFormat="0" applyFont="0" applyAlignment="0" applyProtection="0"/>
    <xf numFmtId="0" fontId="255" fillId="1" borderId="253" applyNumberFormat="0" applyFont="0" applyAlignment="0">
      <alignment horizontal="center"/>
    </xf>
    <xf numFmtId="190" fontId="88" fillId="80" borderId="138" applyNumberFormat="0" applyAlignment="0" applyProtection="0"/>
    <xf numFmtId="190" fontId="314" fillId="49" borderId="196" applyNumberFormat="0" applyAlignment="0" applyProtection="0"/>
    <xf numFmtId="0" fontId="88" fillId="80" borderId="198" applyNumberFormat="0" applyAlignment="0" applyProtection="0"/>
    <xf numFmtId="0" fontId="88" fillId="80" borderId="186" applyNumberFormat="0" applyAlignment="0" applyProtection="0"/>
    <xf numFmtId="0" fontId="55" fillId="49" borderId="206" applyNumberFormat="0" applyAlignment="0" applyProtection="0"/>
    <xf numFmtId="0" fontId="65" fillId="39" borderId="151" applyNumberFormat="0" applyAlignment="0" applyProtection="0"/>
    <xf numFmtId="0" fontId="88" fillId="80" borderId="318" applyNumberFormat="0" applyAlignment="0" applyProtection="0"/>
    <xf numFmtId="190" fontId="88" fillId="80" borderId="198" applyNumberFormat="0" applyAlignment="0" applyProtection="0"/>
    <xf numFmtId="0" fontId="88" fillId="80" borderId="246" applyNumberFormat="0" applyAlignment="0" applyProtection="0"/>
    <xf numFmtId="0" fontId="88" fillId="80" borderId="222" applyNumberFormat="0" applyAlignment="0" applyProtection="0"/>
    <xf numFmtId="190" fontId="138" fillId="49" borderId="266" applyNumberFormat="0" applyAlignment="0" applyProtection="0"/>
    <xf numFmtId="190" fontId="80" fillId="0" borderId="368" applyNumberFormat="0" applyFill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0" fontId="255" fillId="1" borderId="145" applyNumberFormat="0" applyFont="0" applyAlignment="0">
      <alignment horizontal="center"/>
    </xf>
    <xf numFmtId="190" fontId="241" fillId="49" borderId="139" applyNumberFormat="0" applyAlignment="0" applyProtection="0"/>
    <xf numFmtId="10" fontId="5" fillId="3" borderId="168" applyNumberFormat="0" applyBorder="0" applyAlignment="0" applyProtection="0"/>
    <xf numFmtId="0" fontId="88" fillId="80" borderId="138" applyNumberFormat="0" applyAlignment="0" applyProtection="0"/>
    <xf numFmtId="190" fontId="314" fillId="49" borderId="232" applyNumberFormat="0" applyAlignment="0" applyProtection="0"/>
    <xf numFmtId="0" fontId="155" fillId="52" borderId="250"/>
    <xf numFmtId="190" fontId="65" fillId="49" borderId="247" applyNumberFormat="0" applyAlignment="0" applyProtection="0"/>
    <xf numFmtId="0" fontId="88" fillId="80" borderId="282" applyNumberFormat="0" applyAlignment="0" applyProtection="0"/>
    <xf numFmtId="0" fontId="88" fillId="80" borderId="210" applyNumberFormat="0" applyAlignment="0" applyProtection="0"/>
    <xf numFmtId="10" fontId="5" fillId="3" borderId="204" applyNumberFormat="0" applyBorder="0" applyAlignment="0" applyProtection="0"/>
    <xf numFmtId="10" fontId="5" fillId="3" borderId="384" applyNumberFormat="0" applyBorder="0" applyAlignment="0" applyProtection="0"/>
    <xf numFmtId="10" fontId="5" fillId="3" borderId="132" applyNumberFormat="0" applyBorder="0" applyAlignment="0" applyProtection="0"/>
    <xf numFmtId="190" fontId="88" fillId="80" borderId="246" applyNumberFormat="0" applyAlignment="0" applyProtection="0"/>
    <xf numFmtId="190" fontId="88" fillId="80" borderId="294" applyNumberFormat="0" applyAlignment="0" applyProtection="0"/>
    <xf numFmtId="10" fontId="5" fillId="3" borderId="252" applyNumberFormat="0" applyBorder="0" applyAlignment="0" applyProtection="0"/>
    <xf numFmtId="0" fontId="62" fillId="60" borderId="254" applyNumberFormat="0" applyAlignment="0" applyProtection="0"/>
    <xf numFmtId="10" fontId="5" fillId="3" borderId="348" applyNumberFormat="0" applyBorder="0" applyAlignment="0" applyProtection="0"/>
    <xf numFmtId="10" fontId="5" fillId="3" borderId="240" applyNumberFormat="0" applyBorder="0" applyAlignment="0" applyProtection="0"/>
    <xf numFmtId="190" fontId="307" fillId="40" borderId="254" applyNumberFormat="0" applyAlignment="0" applyProtection="0"/>
    <xf numFmtId="190" fontId="285" fillId="49" borderId="242" applyNumberFormat="0" applyAlignment="0" applyProtection="0"/>
    <xf numFmtId="190" fontId="67" fillId="0" borderId="309" applyNumberFormat="0" applyFill="0" applyAlignment="0" applyProtection="0"/>
    <xf numFmtId="10" fontId="5" fillId="3" borderId="300" applyNumberFormat="0" applyBorder="0" applyAlignment="0" applyProtection="0"/>
    <xf numFmtId="10" fontId="5" fillId="3" borderId="180" applyNumberFormat="0" applyBorder="0" applyAlignment="0" applyProtection="0"/>
    <xf numFmtId="0" fontId="255" fillId="1" borderId="181" applyNumberFormat="0" applyFont="0" applyAlignment="0">
      <alignment horizontal="center"/>
    </xf>
    <xf numFmtId="10" fontId="5" fillId="3" borderId="348" applyNumberFormat="0" applyBorder="0" applyAlignment="0" applyProtection="0"/>
    <xf numFmtId="10" fontId="5" fillId="3" borderId="156" applyNumberFormat="0" applyBorder="0" applyAlignment="0" applyProtection="0"/>
    <xf numFmtId="190" fontId="278" fillId="0" borderId="141" applyNumberFormat="0" applyFill="0" applyAlignment="0" applyProtection="0"/>
    <xf numFmtId="0" fontId="255" fillId="1" borderId="385" applyNumberFormat="0" applyFont="0" applyAlignment="0">
      <alignment horizontal="center"/>
    </xf>
    <xf numFmtId="0" fontId="347" fillId="0" borderId="333" applyNumberFormat="0" applyFill="0" applyAlignment="0" applyProtection="0"/>
    <xf numFmtId="10" fontId="5" fillId="3" borderId="180" applyNumberFormat="0" applyBorder="0" applyAlignment="0" applyProtection="0"/>
    <xf numFmtId="10" fontId="5" fillId="3" borderId="300" applyNumberFormat="0" applyBorder="0" applyAlignment="0" applyProtection="0"/>
    <xf numFmtId="0" fontId="32" fillId="37" borderId="210" applyNumberFormat="0" applyFont="0" applyAlignment="0" applyProtection="0"/>
    <xf numFmtId="0" fontId="65" fillId="49" borderId="151" applyNumberFormat="0" applyAlignment="0" applyProtection="0"/>
    <xf numFmtId="0" fontId="29" fillId="37" borderId="138" applyNumberFormat="0" applyFont="0" applyAlignment="0" applyProtection="0"/>
    <xf numFmtId="190" fontId="88" fillId="80" borderId="138" applyNumberFormat="0" applyAlignment="0" applyProtection="0"/>
    <xf numFmtId="0" fontId="62" fillId="40" borderId="302" applyNumberFormat="0" applyAlignment="0" applyProtection="0"/>
    <xf numFmtId="190" fontId="88" fillId="80" borderId="174" applyNumberFormat="0" applyAlignment="0" applyProtection="0"/>
    <xf numFmtId="0" fontId="409" fillId="103" borderId="91" applyNumberFormat="0" applyAlignment="0" applyProtection="0"/>
    <xf numFmtId="0" fontId="410" fillId="103" borderId="86" applyNumberFormat="0" applyAlignment="0" applyProtection="0"/>
    <xf numFmtId="0" fontId="414" fillId="90" borderId="86" applyNumberFormat="0" applyAlignment="0" applyProtection="0"/>
    <xf numFmtId="0" fontId="416" fillId="0" borderId="93" applyNumberFormat="0" applyFill="0" applyAlignment="0" applyProtection="0"/>
    <xf numFmtId="0" fontId="4" fillId="37" borderId="90" applyNumberFormat="0" applyFont="0" applyAlignment="0" applyProtection="0"/>
    <xf numFmtId="0" fontId="287" fillId="39" borderId="254" applyNumberFormat="0" applyAlignment="0" applyProtection="0"/>
    <xf numFmtId="190" fontId="62" fillId="39" borderId="134" applyNumberFormat="0" applyAlignment="0" applyProtection="0"/>
    <xf numFmtId="0" fontId="287" fillId="39" borderId="302" applyNumberFormat="0" applyAlignment="0" applyProtection="0"/>
    <xf numFmtId="0" fontId="62" fillId="60" borderId="218" applyNumberFormat="0" applyAlignment="0" applyProtection="0"/>
    <xf numFmtId="190" fontId="308" fillId="40" borderId="242" applyNumberFormat="0" applyAlignment="0" applyProtection="0"/>
    <xf numFmtId="190" fontId="279" fillId="0" borderId="357" applyNumberFormat="0" applyFill="0" applyAlignment="0" applyProtection="0"/>
    <xf numFmtId="10" fontId="5" fillId="3" borderId="360" applyNumberFormat="0" applyBorder="0" applyAlignment="0" applyProtection="0"/>
    <xf numFmtId="190" fontId="308" fillId="40" borderId="314" applyNumberFormat="0" applyAlignment="0" applyProtection="0"/>
    <xf numFmtId="0" fontId="88" fillId="80" borderId="330" applyNumberFormat="0" applyAlignment="0" applyProtection="0"/>
    <xf numFmtId="0" fontId="314" fillId="49" borderId="124" applyNumberFormat="0" applyAlignment="0" applyProtection="0"/>
    <xf numFmtId="0" fontId="62" fillId="60" borderId="110" applyNumberFormat="0" applyAlignment="0" applyProtection="0"/>
    <xf numFmtId="190" fontId="61" fillId="49" borderId="112" applyNumberFormat="0" applyAlignment="0" applyProtection="0"/>
    <xf numFmtId="190" fontId="88" fillId="80" borderId="114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0" fontId="88" fillId="80" borderId="114" applyNumberFormat="0" applyAlignment="0" applyProtection="0"/>
    <xf numFmtId="190" fontId="37" fillId="37" borderId="114" applyNumberFormat="0" applyFont="0" applyAlignment="0" applyProtection="0"/>
    <xf numFmtId="190" fontId="135" fillId="37" borderId="114" applyNumberFormat="0" applyFont="0" applyAlignment="0" applyProtection="0"/>
    <xf numFmtId="190" fontId="88" fillId="80" borderId="114" applyNumberFormat="0" applyAlignment="0" applyProtection="0"/>
    <xf numFmtId="0" fontId="4" fillId="0" borderId="113" applyBorder="0">
      <alignment horizontal="right"/>
    </xf>
    <xf numFmtId="0" fontId="255" fillId="1" borderId="109" applyNumberFormat="0" applyFont="0" applyAlignment="0">
      <alignment horizontal="center"/>
    </xf>
    <xf numFmtId="190" fontId="278" fillId="0" borderId="116" applyNumberFormat="0" applyFill="0" applyAlignment="0" applyProtection="0"/>
    <xf numFmtId="190" fontId="286" fillId="49" borderId="110" applyNumberFormat="0" applyAlignment="0" applyProtection="0"/>
    <xf numFmtId="190" fontId="140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0" fontId="4" fillId="0" borderId="113" applyBorder="0">
      <alignment horizontal="right"/>
    </xf>
    <xf numFmtId="0" fontId="41" fillId="0" borderId="109">
      <alignment horizontal="left" vertical="center"/>
    </xf>
    <xf numFmtId="190" fontId="138" fillId="49" borderId="110" applyNumberFormat="0" applyAlignment="0" applyProtection="0"/>
    <xf numFmtId="0" fontId="41" fillId="0" borderId="109">
      <alignment horizontal="left" vertical="center"/>
    </xf>
    <xf numFmtId="0" fontId="41" fillId="0" borderId="109">
      <alignment horizontal="left" vertical="center"/>
    </xf>
    <xf numFmtId="0" fontId="41" fillId="0" borderId="109">
      <alignment horizontal="left" vertical="center"/>
    </xf>
    <xf numFmtId="0" fontId="29" fillId="37" borderId="114" applyNumberFormat="0" applyFont="0" applyAlignment="0" applyProtection="0"/>
    <xf numFmtId="0" fontId="29" fillId="37" borderId="114" applyNumberFormat="0" applyFont="0" applyAlignment="0" applyProtection="0"/>
    <xf numFmtId="0" fontId="41" fillId="0" borderId="109">
      <alignment horizontal="left" vertical="center"/>
    </xf>
    <xf numFmtId="0" fontId="88" fillId="80" borderId="114" applyNumberFormat="0" applyAlignment="0" applyProtection="0"/>
    <xf numFmtId="190" fontId="287" fillId="39" borderId="110" applyNumberFormat="0" applyAlignment="0" applyProtection="0"/>
    <xf numFmtId="190" fontId="140" fillId="49" borderId="110" applyNumberFormat="0" applyAlignment="0" applyProtection="0"/>
    <xf numFmtId="0" fontId="255" fillId="1" borderId="109" applyNumberFormat="0" applyFont="0" applyAlignment="0">
      <alignment horizontal="center"/>
    </xf>
    <xf numFmtId="190" fontId="80" fillId="0" borderId="116" applyNumberFormat="0" applyFill="0" applyAlignment="0" applyProtection="0"/>
    <xf numFmtId="0" fontId="67" fillId="0" borderId="116" applyNumberFormat="0" applyFill="0" applyAlignment="0" applyProtection="0"/>
    <xf numFmtId="190" fontId="62" fillId="39" borderId="110" applyNumberFormat="0" applyAlignment="0" applyProtection="0"/>
    <xf numFmtId="0" fontId="65" fillId="49" borderId="115" applyNumberFormat="0" applyAlignment="0" applyProtection="0"/>
    <xf numFmtId="190" fontId="88" fillId="80" borderId="222" applyNumberFormat="0" applyAlignment="0" applyProtection="0"/>
    <xf numFmtId="190" fontId="88" fillId="80" borderId="114" applyNumberFormat="0" applyAlignment="0" applyProtection="0"/>
    <xf numFmtId="0" fontId="88" fillId="80" borderId="114" applyNumberFormat="0" applyAlignment="0" applyProtection="0"/>
    <xf numFmtId="190" fontId="32" fillId="37" borderId="114" applyNumberFormat="0" applyFont="0" applyAlignment="0" applyProtection="0"/>
    <xf numFmtId="190" fontId="88" fillId="80" borderId="114" applyNumberFormat="0" applyAlignment="0" applyProtection="0"/>
    <xf numFmtId="190" fontId="65" fillId="49" borderId="115" applyNumberFormat="0" applyAlignment="0" applyProtection="0"/>
    <xf numFmtId="190" fontId="88" fillId="80" borderId="114" applyNumberFormat="0" applyAlignment="0" applyProtection="0"/>
    <xf numFmtId="0" fontId="255" fillId="1" borderId="109" applyNumberFormat="0" applyFont="0" applyAlignment="0">
      <alignment horizontal="center"/>
    </xf>
    <xf numFmtId="0" fontId="41" fillId="0" borderId="265">
      <alignment horizontal="left" vertical="center"/>
    </xf>
    <xf numFmtId="0" fontId="255" fillId="1" borderId="109" applyNumberFormat="0" applyFont="0" applyAlignment="0">
      <alignment horizontal="center"/>
    </xf>
    <xf numFmtId="10" fontId="5" fillId="3" borderId="192" applyNumberFormat="0" applyBorder="0" applyAlignment="0" applyProtection="0"/>
    <xf numFmtId="190" fontId="62" fillId="39" borderId="110" applyNumberFormat="0" applyAlignment="0" applyProtection="0"/>
    <xf numFmtId="190" fontId="286" fillId="49" borderId="110" applyNumberFormat="0" applyAlignment="0" applyProtection="0"/>
    <xf numFmtId="0" fontId="255" fillId="1" borderId="109" applyNumberFormat="0" applyFont="0" applyAlignment="0">
      <alignment horizontal="center"/>
    </xf>
    <xf numFmtId="0" fontId="255" fillId="1" borderId="109" applyNumberFormat="0" applyFont="0" applyAlignment="0">
      <alignment horizontal="center"/>
    </xf>
    <xf numFmtId="190" fontId="67" fillId="0" borderId="315" applyNumberFormat="0" applyFill="0" applyAlignment="0" applyProtection="0"/>
    <xf numFmtId="0" fontId="62" fillId="40" borderId="278" applyNumberFormat="0" applyAlignment="0" applyProtection="0"/>
    <xf numFmtId="0" fontId="287" fillId="39" borderId="182" applyNumberFormat="0" applyAlignment="0" applyProtection="0"/>
    <xf numFmtId="0" fontId="29" fillId="37" borderId="294" applyNumberFormat="0" applyFont="0" applyAlignment="0" applyProtection="0"/>
    <xf numFmtId="10" fontId="5" fillId="3" borderId="192" applyNumberFormat="0" applyBorder="0" applyAlignment="0" applyProtection="0"/>
    <xf numFmtId="190" fontId="135" fillId="37" borderId="294" applyNumberFormat="0" applyFont="0" applyAlignment="0" applyProtection="0"/>
    <xf numFmtId="0" fontId="41" fillId="0" borderId="361">
      <alignment horizontal="left" vertical="center"/>
    </xf>
    <xf numFmtId="0" fontId="255" fillId="1" borderId="217" applyNumberFormat="0" applyFont="0" applyAlignment="0">
      <alignment horizontal="center"/>
    </xf>
    <xf numFmtId="190" fontId="67" fillId="0" borderId="243" applyNumberFormat="0" applyFill="0" applyAlignment="0" applyProtection="0"/>
    <xf numFmtId="10" fontId="5" fillId="3" borderId="180" applyNumberFormat="0" applyBorder="0" applyAlignment="0" applyProtection="0"/>
    <xf numFmtId="190" fontId="72" fillId="0" borderId="387" applyNumberFormat="0" applyFill="0" applyAlignment="0" applyProtection="0"/>
    <xf numFmtId="0" fontId="287" fillId="39" borderId="314" applyNumberFormat="0" applyAlignment="0" applyProtection="0"/>
    <xf numFmtId="0" fontId="255" fillId="1" borderId="157" applyNumberFormat="0" applyFont="0" applyAlignment="0">
      <alignment horizontal="center"/>
    </xf>
    <xf numFmtId="0" fontId="41" fillId="0" borderId="253">
      <alignment horizontal="left" vertical="center"/>
    </xf>
    <xf numFmtId="190" fontId="278" fillId="0" borderId="165" applyNumberFormat="0" applyFill="0" applyAlignment="0" applyProtection="0"/>
    <xf numFmtId="0" fontId="368" fillId="60" borderId="158" applyNumberFormat="0" applyAlignment="0" applyProtection="0"/>
    <xf numFmtId="190" fontId="88" fillId="80" borderId="318" applyNumberFormat="0" applyAlignment="0" applyProtection="0"/>
    <xf numFmtId="0" fontId="255" fillId="1" borderId="301" applyNumberFormat="0" applyFont="0" applyAlignment="0">
      <alignment horizontal="center"/>
    </xf>
    <xf numFmtId="0" fontId="41" fillId="0" borderId="193">
      <alignment horizontal="left" vertical="center"/>
    </xf>
    <xf numFmtId="0" fontId="65" fillId="49" borderId="223" applyNumberFormat="0" applyAlignment="0" applyProtection="0"/>
    <xf numFmtId="10" fontId="5" fillId="3" borderId="360" applyNumberFormat="0" applyBorder="0" applyAlignment="0" applyProtection="0"/>
    <xf numFmtId="190" fontId="67" fillId="0" borderId="159" applyNumberFormat="0" applyFill="0" applyAlignment="0" applyProtection="0"/>
    <xf numFmtId="190" fontId="62" fillId="39" borderId="266" applyNumberFormat="0" applyAlignment="0" applyProtection="0"/>
    <xf numFmtId="0" fontId="287" fillId="39" borderId="290" applyNumberFormat="0" applyAlignment="0" applyProtection="0"/>
    <xf numFmtId="0" fontId="88" fillId="80" borderId="150" applyNumberFormat="0" applyAlignment="0" applyProtection="0"/>
    <xf numFmtId="0" fontId="41" fillId="0" borderId="193">
      <alignment horizontal="left" vertical="center"/>
    </xf>
    <xf numFmtId="0" fontId="62" fillId="60" borderId="158" applyNumberFormat="0" applyAlignment="0" applyProtection="0"/>
    <xf numFmtId="10" fontId="5" fillId="3" borderId="240" applyNumberFormat="0" applyBorder="0" applyAlignment="0" applyProtection="0"/>
    <xf numFmtId="0" fontId="41" fillId="0" borderId="193">
      <alignment horizontal="left" vertical="center"/>
    </xf>
    <xf numFmtId="0" fontId="88" fillId="80" borderId="150" applyNumberFormat="0" applyAlignment="0" applyProtection="0"/>
    <xf numFmtId="190" fontId="88" fillId="80" borderId="174" applyNumberFormat="0" applyAlignment="0" applyProtection="0"/>
    <xf numFmtId="190" fontId="88" fillId="80" borderId="222" applyNumberFormat="0" applyAlignment="0" applyProtection="0"/>
    <xf numFmtId="0" fontId="41" fillId="0" borderId="301">
      <alignment horizontal="left" vertical="center"/>
    </xf>
    <xf numFmtId="0" fontId="62" fillId="40" borderId="134" applyNumberFormat="0" applyAlignment="0" applyProtection="0"/>
    <xf numFmtId="10" fontId="5" fillId="3" borderId="276" applyNumberFormat="0" applyBorder="0" applyAlignment="0" applyProtection="0"/>
    <xf numFmtId="190" fontId="65" fillId="49" borderId="331" applyNumberFormat="0" applyAlignment="0" applyProtection="0"/>
    <xf numFmtId="0" fontId="55" fillId="49" borderId="170" applyNumberFormat="0" applyAlignment="0" applyProtection="0"/>
    <xf numFmtId="190" fontId="88" fillId="80" borderId="234" applyNumberFormat="0" applyAlignment="0" applyProtection="0"/>
    <xf numFmtId="190" fontId="80" fillId="0" borderId="140" applyNumberFormat="0" applyFill="0" applyAlignment="0" applyProtection="0"/>
    <xf numFmtId="0" fontId="41" fillId="0" borderId="109">
      <alignment horizontal="left" vertical="center"/>
    </xf>
    <xf numFmtId="0" fontId="55" fillId="49" borderId="110" applyNumberFormat="0" applyAlignment="0" applyProtection="0"/>
    <xf numFmtId="190" fontId="67" fillId="0" borderId="375" applyNumberFormat="0" applyFill="0" applyAlignment="0" applyProtection="0"/>
    <xf numFmtId="0" fontId="41" fillId="0" borderId="109">
      <alignment horizontal="left" vertical="center"/>
    </xf>
    <xf numFmtId="0" fontId="41" fillId="0" borderId="121">
      <alignment horizontal="left" vertical="center"/>
    </xf>
    <xf numFmtId="0" fontId="88" fillId="80" borderId="186" applyNumberFormat="0" applyAlignment="0" applyProtection="0"/>
    <xf numFmtId="10" fontId="5" fillId="3" borderId="192" applyNumberFormat="0" applyBorder="0" applyAlignment="0" applyProtection="0"/>
    <xf numFmtId="190" fontId="62" fillId="39" borderId="266" applyNumberFormat="0" applyAlignment="0" applyProtection="0"/>
    <xf numFmtId="190" fontId="308" fillId="40" borderId="218" applyNumberFormat="0" applyAlignment="0" applyProtection="0"/>
    <xf numFmtId="0" fontId="55" fillId="49" borderId="134" applyNumberFormat="0" applyAlignment="0" applyProtection="0"/>
    <xf numFmtId="0" fontId="41" fillId="0" borderId="217">
      <alignment horizontal="left" vertical="center"/>
    </xf>
    <xf numFmtId="0" fontId="285" fillId="49" borderId="242" applyNumberFormat="0" applyAlignment="0" applyProtection="0"/>
    <xf numFmtId="10" fontId="5" fillId="3" borderId="120" applyNumberFormat="0" applyBorder="0" applyAlignment="0" applyProtection="0"/>
    <xf numFmtId="190" fontId="135" fillId="37" borderId="282" applyNumberFormat="0" applyFont="0" applyAlignment="0" applyProtection="0"/>
    <xf numFmtId="0" fontId="346" fillId="37" borderId="222" applyNumberFormat="0" applyFont="0" applyAlignment="0" applyProtection="0"/>
    <xf numFmtId="190" fontId="62" fillId="39" borderId="302" applyNumberFormat="0" applyAlignment="0" applyProtection="0"/>
    <xf numFmtId="190" fontId="241" fillId="49" borderId="343" applyNumberFormat="0" applyAlignment="0" applyProtection="0"/>
    <xf numFmtId="0" fontId="255" fillId="1" borderId="181" applyNumberFormat="0" applyFont="0" applyAlignment="0">
      <alignment horizontal="center"/>
    </xf>
    <xf numFmtId="0" fontId="62" fillId="40" borderId="302" applyNumberFormat="0" applyAlignment="0" applyProtection="0"/>
    <xf numFmtId="190" fontId="62" fillId="39" borderId="122" applyNumberFormat="0" applyAlignment="0" applyProtection="0"/>
    <xf numFmtId="0" fontId="29" fillId="37" borderId="234" applyNumberFormat="0" applyFont="0" applyAlignment="0" applyProtection="0"/>
    <xf numFmtId="0" fontId="88" fillId="80" borderId="150" applyNumberFormat="0" applyAlignment="0" applyProtection="0"/>
    <xf numFmtId="0" fontId="88" fillId="80" borderId="150" applyNumberFormat="0" applyAlignment="0" applyProtection="0"/>
    <xf numFmtId="0" fontId="41" fillId="0" borderId="217">
      <alignment horizontal="left" vertical="center"/>
    </xf>
    <xf numFmtId="190" fontId="140" fillId="49" borderId="254" applyNumberFormat="0" applyAlignment="0" applyProtection="0"/>
    <xf numFmtId="10" fontId="5" fillId="3" borderId="156" applyNumberFormat="0" applyBorder="0" applyAlignment="0" applyProtection="0"/>
    <xf numFmtId="190" fontId="37" fillId="37" borderId="258" applyNumberFormat="0" applyFont="0" applyAlignment="0" applyProtection="0"/>
    <xf numFmtId="0" fontId="65" fillId="49" borderId="307" applyNumberFormat="0" applyAlignment="0" applyProtection="0"/>
    <xf numFmtId="190" fontId="88" fillId="80" borderId="234" applyNumberFormat="0" applyAlignment="0" applyProtection="0"/>
    <xf numFmtId="190" fontId="88" fillId="80" borderId="246" applyNumberFormat="0" applyAlignment="0" applyProtection="0"/>
    <xf numFmtId="0" fontId="62" fillId="40" borderId="302" applyNumberFormat="0" applyAlignment="0" applyProtection="0"/>
    <xf numFmtId="0" fontId="67" fillId="0" borderId="356" applyNumberFormat="0" applyFill="0" applyAlignment="0" applyProtection="0"/>
    <xf numFmtId="0" fontId="287" fillId="39" borderId="326" applyNumberFormat="0" applyAlignment="0" applyProtection="0"/>
    <xf numFmtId="0" fontId="346" fillId="37" borderId="162" applyNumberFormat="0" applyFont="0" applyAlignment="0" applyProtection="0"/>
    <xf numFmtId="0" fontId="155" fillId="81" borderId="311"/>
    <xf numFmtId="0" fontId="41" fillId="0" borderId="193">
      <alignment horizontal="left" vertical="center"/>
    </xf>
    <xf numFmtId="0" fontId="88" fillId="80" borderId="174" applyNumberFormat="0" applyAlignment="0" applyProtection="0"/>
    <xf numFmtId="190" fontId="279" fillId="0" borderId="225" applyNumberFormat="0" applyFill="0" applyAlignment="0" applyProtection="0"/>
    <xf numFmtId="0" fontId="41" fillId="0" borderId="229">
      <alignment horizontal="left" vertical="center"/>
    </xf>
    <xf numFmtId="0" fontId="88" fillId="80" borderId="390" applyNumberFormat="0" applyAlignment="0" applyProtection="0"/>
    <xf numFmtId="190" fontId="67" fillId="0" borderId="237" applyNumberFormat="0" applyFill="0" applyAlignment="0" applyProtection="0"/>
    <xf numFmtId="10" fontId="5" fillId="3" borderId="144" applyNumberFormat="0" applyBorder="0" applyAlignment="0" applyProtection="0"/>
    <xf numFmtId="0" fontId="88" fillId="80" borderId="150" applyNumberFormat="0" applyAlignment="0" applyProtection="0"/>
    <xf numFmtId="190" fontId="135" fillId="37" borderId="354" applyNumberFormat="0" applyFont="0" applyAlignment="0" applyProtection="0"/>
    <xf numFmtId="0" fontId="65" fillId="49" borderId="151" applyNumberFormat="0" applyAlignment="0" applyProtection="0"/>
    <xf numFmtId="0" fontId="41" fillId="0" borderId="349">
      <alignment horizontal="left" vertical="center"/>
    </xf>
    <xf numFmtId="10" fontId="5" fillId="3" borderId="144" applyNumberFormat="0" applyBorder="0" applyAlignment="0" applyProtection="0"/>
    <xf numFmtId="0" fontId="65" fillId="49" borderId="187" applyNumberFormat="0" applyAlignment="0" applyProtection="0"/>
    <xf numFmtId="0" fontId="255" fillId="1" borderId="169" applyNumberFormat="0" applyFont="0" applyAlignment="0">
      <alignment horizontal="center"/>
    </xf>
    <xf numFmtId="0" fontId="65" fillId="49" borderId="307" applyNumberFormat="0" applyAlignment="0" applyProtection="0"/>
    <xf numFmtId="0" fontId="88" fillId="80" borderId="222" applyNumberFormat="0" applyAlignment="0" applyProtection="0"/>
    <xf numFmtId="190" fontId="308" fillId="40" borderId="134" applyNumberFormat="0" applyAlignment="0" applyProtection="0"/>
    <xf numFmtId="0" fontId="41" fillId="0" borderId="133">
      <alignment horizontal="left" vertical="center"/>
    </xf>
    <xf numFmtId="0" fontId="88" fillId="80" borderId="318" applyNumberFormat="0" applyAlignment="0" applyProtection="0"/>
    <xf numFmtId="190" fontId="135" fillId="37" borderId="150" applyNumberFormat="0" applyFont="0" applyAlignment="0" applyProtection="0"/>
    <xf numFmtId="0" fontId="41" fillId="0" borderId="121">
      <alignment horizontal="left" vertical="center"/>
    </xf>
    <xf numFmtId="0" fontId="4" fillId="0" borderId="377" applyBorder="0">
      <alignment horizontal="right"/>
    </xf>
    <xf numFmtId="190" fontId="61" fillId="49" borderId="208" applyNumberFormat="0" applyAlignment="0" applyProtection="0"/>
    <xf numFmtId="0" fontId="62" fillId="60" borderId="170" applyNumberFormat="0" applyAlignment="0" applyProtection="0"/>
    <xf numFmtId="0" fontId="41" fillId="0" borderId="373">
      <alignment horizontal="left" vertical="center"/>
    </xf>
    <xf numFmtId="10" fontId="5" fillId="3" borderId="336" applyNumberFormat="0" applyBorder="0" applyAlignment="0" applyProtection="0"/>
    <xf numFmtId="0" fontId="41" fillId="0" borderId="205">
      <alignment horizontal="left" vertical="center"/>
    </xf>
    <xf numFmtId="0" fontId="62" fillId="60" borderId="302" applyNumberFormat="0" applyAlignment="0" applyProtection="0"/>
    <xf numFmtId="0" fontId="255" fillId="1" borderId="241" applyNumberFormat="0" applyFont="0" applyAlignment="0">
      <alignment horizontal="center"/>
    </xf>
    <xf numFmtId="190" fontId="308" fillId="40" borderId="182" applyNumberFormat="0" applyAlignment="0" applyProtection="0"/>
    <xf numFmtId="0" fontId="255" fillId="1" borderId="145" applyNumberFormat="0" applyFont="0" applyAlignment="0">
      <alignment horizontal="center"/>
    </xf>
    <xf numFmtId="190" fontId="32" fillId="37" borderId="174" applyNumberFormat="0" applyFont="0" applyAlignment="0" applyProtection="0"/>
    <xf numFmtId="0" fontId="41" fillId="0" borderId="169">
      <alignment horizontal="left" vertical="center"/>
    </xf>
    <xf numFmtId="19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88" fillId="80" borderId="126" applyNumberFormat="0" applyAlignment="0" applyProtection="0"/>
    <xf numFmtId="190" fontId="72" fillId="0" borderId="123" applyNumberFormat="0" applyFill="0" applyAlignment="0" applyProtection="0"/>
    <xf numFmtId="0" fontId="55" fillId="49" borderId="314" applyNumberFormat="0" applyAlignment="0" applyProtection="0"/>
    <xf numFmtId="0" fontId="4" fillId="0" borderId="125" applyBorder="0">
      <alignment horizontal="right"/>
    </xf>
    <xf numFmtId="0" fontId="41" fillId="0" borderId="121">
      <alignment horizontal="left" vertical="center"/>
    </xf>
    <xf numFmtId="0" fontId="255" fillId="1" borderId="121" applyNumberFormat="0" applyFont="0" applyAlignment="0">
      <alignment horizontal="center"/>
    </xf>
    <xf numFmtId="0" fontId="41" fillId="0" borderId="133">
      <alignment horizontal="left" vertical="center"/>
    </xf>
    <xf numFmtId="10" fontId="5" fillId="3" borderId="180" applyNumberFormat="0" applyBorder="0" applyAlignment="0" applyProtection="0"/>
    <xf numFmtId="0" fontId="155" fillId="81" borderId="167"/>
    <xf numFmtId="190" fontId="286" fillId="49" borderId="182" applyNumberFormat="0" applyAlignment="0" applyProtection="0"/>
    <xf numFmtId="0" fontId="62" fillId="40" borderId="374" applyNumberFormat="0" applyAlignment="0" applyProtection="0"/>
    <xf numFmtId="190" fontId="88" fillId="80" borderId="222" applyNumberFormat="0" applyAlignment="0" applyProtection="0"/>
    <xf numFmtId="0" fontId="41" fillId="0" borderId="301">
      <alignment horizontal="left" vertical="center"/>
    </xf>
    <xf numFmtId="0" fontId="88" fillId="80" borderId="318" applyNumberFormat="0" applyAlignment="0" applyProtection="0"/>
    <xf numFmtId="190" fontId="88" fillId="80" borderId="378" applyNumberFormat="0" applyAlignment="0" applyProtection="0"/>
    <xf numFmtId="190" fontId="88" fillId="80" borderId="222" applyNumberFormat="0" applyAlignment="0" applyProtection="0"/>
    <xf numFmtId="10" fontId="5" fillId="3" borderId="156" applyNumberFormat="0" applyBorder="0" applyAlignment="0" applyProtection="0"/>
    <xf numFmtId="190" fontId="88" fillId="80" borderId="330" applyNumberFormat="0" applyAlignment="0" applyProtection="0"/>
    <xf numFmtId="0" fontId="55" fillId="49" borderId="230" applyNumberFormat="0" applyAlignment="0" applyProtection="0"/>
    <xf numFmtId="190" fontId="67" fillId="0" borderId="339" applyNumberFormat="0" applyFill="0" applyAlignment="0" applyProtection="0"/>
    <xf numFmtId="190" fontId="55" fillId="49" borderId="374" applyNumberFormat="0" applyAlignment="0" applyProtection="0"/>
    <xf numFmtId="10" fontId="5" fillId="3" borderId="180" applyNumberFormat="0" applyBorder="0" applyAlignment="0" applyProtection="0"/>
    <xf numFmtId="10" fontId="5" fillId="3" borderId="312" applyNumberFormat="0" applyBorder="0" applyAlignment="0" applyProtection="0"/>
    <xf numFmtId="0" fontId="88" fillId="80" borderId="258" applyNumberFormat="0" applyAlignment="0" applyProtection="0"/>
    <xf numFmtId="10" fontId="5" fillId="3" borderId="180" applyNumberFormat="0" applyBorder="0" applyAlignment="0" applyProtection="0"/>
    <xf numFmtId="0" fontId="4" fillId="0" borderId="209" applyBorder="0">
      <alignment horizontal="right"/>
    </xf>
    <xf numFmtId="0" fontId="41" fillId="0" borderId="133">
      <alignment horizontal="left" vertical="center"/>
    </xf>
    <xf numFmtId="190" fontId="61" fillId="49" borderId="280" applyNumberFormat="0" applyAlignment="0" applyProtection="0"/>
    <xf numFmtId="0" fontId="287" fillId="39" borderId="206" applyNumberFormat="0" applyAlignment="0" applyProtection="0"/>
    <xf numFmtId="0" fontId="41" fillId="0" borderId="265">
      <alignment horizontal="left" vertical="center"/>
    </xf>
    <xf numFmtId="0" fontId="41" fillId="0" borderId="241">
      <alignment horizontal="left" vertical="center"/>
    </xf>
    <xf numFmtId="10" fontId="5" fillId="3" borderId="240" applyNumberFormat="0" applyBorder="0" applyAlignment="0" applyProtection="0"/>
    <xf numFmtId="190" fontId="287" fillId="39" borderId="194" applyNumberFormat="0" applyAlignment="0" applyProtection="0"/>
    <xf numFmtId="0" fontId="62" fillId="40" borderId="266" applyNumberFormat="0" applyAlignment="0" applyProtection="0"/>
    <xf numFmtId="190" fontId="279" fillId="0" borderId="309" applyNumberFormat="0" applyFill="0" applyAlignment="0" applyProtection="0"/>
    <xf numFmtId="10" fontId="5" fillId="3" borderId="204" applyNumberFormat="0" applyBorder="0" applyAlignment="0" applyProtection="0"/>
    <xf numFmtId="0" fontId="255" fillId="1" borderId="145" applyNumberFormat="0" applyFont="0" applyAlignment="0">
      <alignment horizontal="center"/>
    </xf>
    <xf numFmtId="0" fontId="287" fillId="39" borderId="350" applyNumberFormat="0" applyAlignment="0" applyProtection="0"/>
    <xf numFmtId="10" fontId="5" fillId="3" borderId="144" applyNumberFormat="0" applyBorder="0" applyAlignment="0" applyProtection="0"/>
    <xf numFmtId="10" fontId="5" fillId="3" borderId="348" applyNumberFormat="0" applyBorder="0" applyAlignment="0" applyProtection="0"/>
    <xf numFmtId="190" fontId="243" fillId="49" borderId="259" applyNumberFormat="0" applyAlignment="0" applyProtection="0"/>
    <xf numFmtId="190" fontId="62" fillId="60" borderId="326" applyNumberFormat="0" applyAlignment="0" applyProtection="0"/>
    <xf numFmtId="0" fontId="255" fillId="1" borderId="157" applyNumberFormat="0" applyFont="0" applyAlignment="0">
      <alignment horizontal="center"/>
    </xf>
    <xf numFmtId="0" fontId="41" fillId="0" borderId="169">
      <alignment horizontal="left" vertical="center"/>
    </xf>
    <xf numFmtId="0" fontId="41" fillId="0" borderId="193">
      <alignment horizontal="left" vertical="center"/>
    </xf>
    <xf numFmtId="0" fontId="55" fillId="49" borderId="290" applyNumberFormat="0" applyAlignment="0" applyProtection="0"/>
    <xf numFmtId="0" fontId="255" fillId="1" borderId="217" applyNumberFormat="0" applyFont="0" applyAlignment="0">
      <alignment horizontal="center"/>
    </xf>
    <xf numFmtId="0" fontId="41" fillId="0" borderId="181">
      <alignment horizontal="left" vertical="center"/>
    </xf>
    <xf numFmtId="10" fontId="5" fillId="3" borderId="216" applyNumberFormat="0" applyBorder="0" applyAlignment="0" applyProtection="0"/>
    <xf numFmtId="0" fontId="368" fillId="82" borderId="314" applyNumberFormat="0" applyAlignment="0" applyProtection="0"/>
    <xf numFmtId="10" fontId="5" fillId="3" borderId="276" applyNumberFormat="0" applyBorder="0" applyAlignment="0" applyProtection="0"/>
    <xf numFmtId="0" fontId="65" fillId="39" borderId="223" applyNumberFormat="0" applyAlignment="0" applyProtection="0"/>
    <xf numFmtId="0" fontId="255" fillId="1" borderId="253" applyNumberFormat="0" applyFont="0" applyAlignment="0">
      <alignment horizontal="center"/>
    </xf>
    <xf numFmtId="0" fontId="88" fillId="80" borderId="246" applyNumberFormat="0" applyAlignment="0" applyProtection="0"/>
    <xf numFmtId="0" fontId="67" fillId="0" borderId="141" applyNumberFormat="0" applyFill="0" applyAlignment="0" applyProtection="0"/>
    <xf numFmtId="0" fontId="67" fillId="0" borderId="260" applyNumberFormat="0" applyFill="0" applyAlignment="0" applyProtection="0"/>
    <xf numFmtId="0" fontId="346" fillId="37" borderId="138" applyNumberFormat="0" applyFont="0" applyAlignment="0" applyProtection="0"/>
    <xf numFmtId="0" fontId="4" fillId="3" borderId="138" applyNumberFormat="0" applyFont="0" applyAlignment="0" applyProtection="0"/>
    <xf numFmtId="190" fontId="135" fillId="37" borderId="210" applyNumberFormat="0" applyFont="0" applyAlignment="0" applyProtection="0"/>
    <xf numFmtId="0" fontId="67" fillId="0" borderId="236" applyNumberFormat="0" applyFill="0" applyAlignment="0" applyProtection="0"/>
    <xf numFmtId="0" fontId="88" fillId="80" borderId="174" applyNumberFormat="0" applyAlignment="0" applyProtection="0"/>
    <xf numFmtId="0" fontId="88" fillId="80" borderId="270" applyNumberFormat="0" applyAlignment="0" applyProtection="0"/>
    <xf numFmtId="190" fontId="287" fillId="39" borderId="170" applyNumberFormat="0" applyAlignment="0" applyProtection="0"/>
    <xf numFmtId="0" fontId="65" fillId="39" borderId="259" applyNumberFormat="0" applyAlignment="0" applyProtection="0"/>
    <xf numFmtId="10" fontId="5" fillId="3" borderId="228" applyNumberFormat="0" applyBorder="0" applyAlignment="0" applyProtection="0"/>
    <xf numFmtId="0" fontId="255" fillId="1" borderId="205" applyNumberFormat="0" applyFont="0" applyAlignment="0">
      <alignment horizontal="center"/>
    </xf>
    <xf numFmtId="190" fontId="55" fillId="49" borderId="302" applyNumberFormat="0" applyAlignment="0" applyProtection="0"/>
    <xf numFmtId="0" fontId="88" fillId="80" borderId="150" applyNumberFormat="0" applyAlignment="0" applyProtection="0"/>
    <xf numFmtId="0" fontId="67" fillId="0" borderId="140" applyNumberFormat="0" applyFill="0" applyAlignment="0" applyProtection="0"/>
    <xf numFmtId="0" fontId="62" fillId="60" borderId="134" applyNumberFormat="0" applyAlignment="0" applyProtection="0"/>
    <xf numFmtId="190" fontId="278" fillId="0" borderId="141" applyNumberFormat="0" applyFill="0" applyAlignment="0" applyProtection="0"/>
    <xf numFmtId="190" fontId="62" fillId="60" borderId="134" applyNumberFormat="0" applyAlignment="0" applyProtection="0"/>
    <xf numFmtId="190" fontId="37" fillId="37" borderId="138" applyNumberFormat="0" applyFont="0" applyAlignment="0" applyProtection="0"/>
    <xf numFmtId="190" fontId="135" fillId="37" borderId="138" applyNumberFormat="0" applyFont="0" applyAlignment="0" applyProtection="0"/>
    <xf numFmtId="190" fontId="67" fillId="0" borderId="135" applyNumberFormat="0" applyFill="0" applyAlignment="0" applyProtection="0"/>
    <xf numFmtId="190" fontId="243" fillId="49" borderId="175" applyNumberFormat="0" applyAlignment="0" applyProtection="0"/>
    <xf numFmtId="0" fontId="41" fillId="0" borderId="133">
      <alignment horizontal="left" vertical="center"/>
    </xf>
    <xf numFmtId="0" fontId="65" fillId="49" borderId="139" applyNumberFormat="0" applyAlignment="0" applyProtection="0"/>
    <xf numFmtId="0" fontId="255" fillId="1" borderId="181" applyNumberFormat="0" applyFont="0" applyAlignment="0">
      <alignment horizontal="center"/>
    </xf>
    <xf numFmtId="0" fontId="41" fillId="0" borderId="133">
      <alignment horizontal="left" vertical="center"/>
    </xf>
    <xf numFmtId="0" fontId="41" fillId="0" borderId="169">
      <alignment horizontal="left" vertical="center"/>
    </xf>
    <xf numFmtId="0" fontId="88" fillId="80" borderId="174" applyNumberFormat="0" applyAlignment="0" applyProtection="0"/>
    <xf numFmtId="0" fontId="287" fillId="39" borderId="290" applyNumberFormat="0" applyAlignment="0" applyProtection="0"/>
    <xf numFmtId="190" fontId="308" fillId="40" borderId="242" applyNumberFormat="0" applyAlignment="0" applyProtection="0"/>
    <xf numFmtId="0" fontId="41" fillId="0" borderId="145">
      <alignment horizontal="left" vertical="center"/>
    </xf>
    <xf numFmtId="0" fontId="255" fillId="1" borderId="145" applyNumberFormat="0" applyFont="0" applyAlignment="0">
      <alignment horizontal="center"/>
    </xf>
    <xf numFmtId="190" fontId="67" fillId="0" borderId="153" applyNumberFormat="0" applyFill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10" fontId="5" fillId="3" borderId="132" applyNumberFormat="0" applyBorder="0" applyAlignment="0" applyProtection="0"/>
    <xf numFmtId="10" fontId="5" fillId="3" borderId="264" applyNumberFormat="0" applyBorder="0" applyAlignment="0" applyProtection="0"/>
    <xf numFmtId="190" fontId="88" fillId="80" borderId="162" applyNumberFormat="0" applyAlignment="0" applyProtection="0"/>
    <xf numFmtId="0" fontId="88" fillId="80" borderId="282" applyNumberFormat="0" applyAlignment="0" applyProtection="0"/>
    <xf numFmtId="0" fontId="62" fillId="40" borderId="362" applyNumberFormat="0" applyAlignment="0" applyProtection="0"/>
    <xf numFmtId="0" fontId="255" fillId="1" borderId="193" applyNumberFormat="0" applyFont="0" applyAlignment="0">
      <alignment horizontal="center"/>
    </xf>
    <xf numFmtId="10" fontId="5" fillId="3" borderId="132" applyNumberFormat="0" applyBorder="0" applyAlignment="0" applyProtection="0"/>
    <xf numFmtId="190" fontId="286" fillId="49" borderId="278" applyNumberFormat="0" applyAlignment="0" applyProtection="0"/>
    <xf numFmtId="0" fontId="41" fillId="0" borderId="289">
      <alignment horizontal="left" vertical="center"/>
    </xf>
    <xf numFmtId="0" fontId="255" fillId="1" borderId="157" applyNumberFormat="0" applyFont="0" applyAlignment="0">
      <alignment horizontal="center"/>
    </xf>
    <xf numFmtId="0" fontId="88" fillId="80" borderId="366" applyNumberFormat="0" applyAlignment="0" applyProtection="0"/>
    <xf numFmtId="0" fontId="55" fillId="49" borderId="374" applyNumberFormat="0" applyAlignment="0" applyProtection="0"/>
    <xf numFmtId="10" fontId="5" fillId="3" borderId="300" applyNumberFormat="0" applyBorder="0" applyAlignment="0" applyProtection="0"/>
    <xf numFmtId="190" fontId="67" fillId="0" borderId="267" applyNumberFormat="0" applyFill="0" applyAlignment="0" applyProtection="0"/>
    <xf numFmtId="0" fontId="65" fillId="39" borderId="199" applyNumberFormat="0" applyAlignment="0" applyProtection="0"/>
    <xf numFmtId="10" fontId="5" fillId="3" borderId="168" applyNumberFormat="0" applyBorder="0" applyAlignment="0" applyProtection="0"/>
    <xf numFmtId="190" fontId="55" fillId="49" borderId="194" applyNumberFormat="0" applyAlignment="0" applyProtection="0"/>
    <xf numFmtId="0" fontId="255" fillId="1" borderId="289" applyNumberFormat="0" applyFont="0" applyAlignment="0">
      <alignment horizontal="center"/>
    </xf>
    <xf numFmtId="190" fontId="61" fillId="49" borderId="304" applyNumberFormat="0" applyAlignment="0" applyProtection="0"/>
    <xf numFmtId="0" fontId="88" fillId="80" borderId="186" applyNumberFormat="0" applyAlignment="0" applyProtection="0"/>
    <xf numFmtId="190" fontId="65" fillId="49" borderId="259" applyNumberFormat="0" applyAlignment="0" applyProtection="0"/>
    <xf numFmtId="0" fontId="373" fillId="37" borderId="198" applyNumberFormat="0" applyFont="0" applyAlignment="0" applyProtection="0"/>
    <xf numFmtId="10" fontId="5" fillId="3" borderId="324" applyNumberFormat="0" applyBorder="0" applyAlignment="0" applyProtection="0"/>
    <xf numFmtId="0" fontId="32" fillId="37" borderId="306" applyNumberFormat="0" applyFont="0" applyAlignment="0" applyProtection="0"/>
    <xf numFmtId="190" fontId="88" fillId="80" borderId="390" applyNumberFormat="0" applyAlignment="0" applyProtection="0"/>
    <xf numFmtId="0" fontId="255" fillId="1" borderId="181" applyNumberFormat="0" applyFont="0" applyAlignment="0">
      <alignment horizontal="center"/>
    </xf>
    <xf numFmtId="0" fontId="67" fillId="0" borderId="285" applyNumberFormat="0" applyFill="0" applyAlignment="0" applyProtection="0"/>
    <xf numFmtId="190" fontId="135" fillId="37" borderId="270" applyNumberFormat="0" applyFont="0" applyAlignment="0" applyProtection="0"/>
    <xf numFmtId="190" fontId="72" fillId="0" borderId="219" applyNumberFormat="0" applyFill="0" applyAlignment="0" applyProtection="0"/>
    <xf numFmtId="0" fontId="4" fillId="0" borderId="293" applyBorder="0">
      <alignment horizontal="right"/>
    </xf>
    <xf numFmtId="0" fontId="67" fillId="0" borderId="321" applyNumberFormat="0" applyFill="0" applyAlignment="0" applyProtection="0"/>
    <xf numFmtId="0" fontId="62" fillId="60" borderId="350" applyNumberFormat="0" applyAlignment="0" applyProtection="0"/>
    <xf numFmtId="190" fontId="88" fillId="80" borderId="270" applyNumberFormat="0" applyAlignment="0" applyProtection="0"/>
    <xf numFmtId="10" fontId="5" fillId="3" borderId="204" applyNumberFormat="0" applyBorder="0" applyAlignment="0" applyProtection="0"/>
    <xf numFmtId="0" fontId="41" fillId="0" borderId="265">
      <alignment horizontal="left" vertical="center"/>
    </xf>
    <xf numFmtId="0" fontId="374" fillId="49" borderId="175" applyNumberFormat="0" applyAlignment="0" applyProtection="0"/>
    <xf numFmtId="0" fontId="255" fillId="1" borderId="229" applyNumberFormat="0" applyFont="0" applyAlignment="0">
      <alignment horizontal="center"/>
    </xf>
    <xf numFmtId="190" fontId="62" fillId="39" borderId="170" applyNumberFormat="0" applyAlignment="0" applyProtection="0"/>
    <xf numFmtId="190" fontId="279" fillId="0" borderId="165" applyNumberFormat="0" applyFill="0" applyAlignment="0" applyProtection="0"/>
    <xf numFmtId="0" fontId="29" fillId="37" borderId="174" applyNumberFormat="0" applyFont="0" applyAlignment="0" applyProtection="0"/>
    <xf numFmtId="0" fontId="62" fillId="40" borderId="290" applyNumberFormat="0" applyAlignment="0" applyProtection="0"/>
    <xf numFmtId="0" fontId="88" fillId="80" borderId="222" applyNumberFormat="0" applyAlignment="0" applyProtection="0"/>
    <xf numFmtId="10" fontId="5" fillId="3" borderId="300" applyNumberFormat="0" applyBorder="0" applyAlignment="0" applyProtection="0"/>
    <xf numFmtId="10" fontId="5" fillId="3" borderId="360" applyNumberFormat="0" applyBorder="0" applyAlignment="0" applyProtection="0"/>
    <xf numFmtId="10" fontId="5" fillId="3" borderId="216" applyNumberFormat="0" applyBorder="0" applyAlignment="0" applyProtection="0"/>
    <xf numFmtId="190" fontId="67" fillId="0" borderId="147" applyNumberFormat="0" applyFill="0" applyAlignment="0" applyProtection="0"/>
    <xf numFmtId="190" fontId="307" fillId="40" borderId="146" applyNumberFormat="0" applyAlignment="0" applyProtection="0"/>
    <xf numFmtId="0" fontId="255" fillId="1" borderId="145" applyNumberFormat="0" applyFont="0" applyAlignment="0">
      <alignment horizontal="center"/>
    </xf>
    <xf numFmtId="0" fontId="88" fillId="80" borderId="150" applyNumberFormat="0" applyAlignment="0" applyProtection="0"/>
    <xf numFmtId="190" fontId="62" fillId="60" borderId="170" applyNumberFormat="0" applyAlignment="0" applyProtection="0"/>
    <xf numFmtId="0" fontId="88" fillId="80" borderId="150" applyNumberFormat="0" applyAlignment="0" applyProtection="0"/>
    <xf numFmtId="0" fontId="255" fillId="1" borderId="145" applyNumberFormat="0" applyFont="0" applyAlignment="0">
      <alignment horizontal="center"/>
    </xf>
    <xf numFmtId="0" fontId="255" fillId="1" borderId="325" applyNumberFormat="0" applyFont="0" applyAlignment="0">
      <alignment horizontal="center"/>
    </xf>
    <xf numFmtId="190" fontId="241" fillId="49" borderId="247" applyNumberFormat="0" applyAlignment="0" applyProtection="0"/>
    <xf numFmtId="0" fontId="41" fillId="0" borderId="157">
      <alignment horizontal="left" vertical="center"/>
    </xf>
    <xf numFmtId="190" fontId="286" fillId="49" borderId="230" applyNumberFormat="0" applyAlignment="0" applyProtection="0"/>
    <xf numFmtId="190" fontId="55" fillId="49" borderId="326" applyNumberFormat="0" applyAlignment="0" applyProtection="0"/>
    <xf numFmtId="10" fontId="5" fillId="3" borderId="192" applyNumberFormat="0" applyBorder="0" applyAlignment="0" applyProtection="0"/>
    <xf numFmtId="0" fontId="65" fillId="49" borderId="247" applyNumberFormat="0" applyAlignment="0" applyProtection="0"/>
    <xf numFmtId="0" fontId="62" fillId="40" borderId="170" applyNumberFormat="0" applyAlignment="0" applyProtection="0"/>
    <xf numFmtId="0" fontId="155" fillId="52" borderId="370"/>
    <xf numFmtId="0" fontId="29" fillId="37" borderId="150" applyNumberFormat="0" applyFont="0" applyAlignment="0" applyProtection="0"/>
    <xf numFmtId="0" fontId="416" fillId="0" borderId="213" applyNumberFormat="0" applyFill="0" applyAlignment="0" applyProtection="0"/>
    <xf numFmtId="0" fontId="255" fillId="1" borderId="26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88" fillId="80" borderId="174" applyNumberFormat="0" applyAlignment="0" applyProtection="0"/>
    <xf numFmtId="0" fontId="65" fillId="49" borderId="271" applyNumberFormat="0" applyAlignment="0" applyProtection="0"/>
    <xf numFmtId="0" fontId="67" fillId="0" borderId="176" applyNumberFormat="0" applyFill="0" applyAlignment="0" applyProtection="0"/>
    <xf numFmtId="190" fontId="88" fillId="80" borderId="186" applyNumberFormat="0" applyAlignment="0" applyProtection="0"/>
    <xf numFmtId="10" fontId="5" fillId="3" borderId="312" applyNumberFormat="0" applyBorder="0" applyAlignment="0" applyProtection="0"/>
    <xf numFmtId="190" fontId="88" fillId="80" borderId="174" applyNumberFormat="0" applyAlignment="0" applyProtection="0"/>
    <xf numFmtId="0" fontId="65" fillId="39" borderId="211" applyNumberFormat="0" applyAlignment="0" applyProtection="0"/>
    <xf numFmtId="10" fontId="5" fillId="3" borderId="240" applyNumberFormat="0" applyBorder="0" applyAlignment="0" applyProtection="0"/>
    <xf numFmtId="190" fontId="286" fillId="49" borderId="170" applyNumberFormat="0" applyAlignment="0" applyProtection="0"/>
    <xf numFmtId="190" fontId="67" fillId="0" borderId="273" applyNumberFormat="0" applyFill="0" applyAlignment="0" applyProtection="0"/>
    <xf numFmtId="10" fontId="5" fillId="3" borderId="276" applyNumberFormat="0" applyBorder="0" applyAlignment="0" applyProtection="0"/>
    <xf numFmtId="10" fontId="5" fillId="3" borderId="288" applyNumberFormat="0" applyBorder="0" applyAlignment="0" applyProtection="0"/>
    <xf numFmtId="0" fontId="67" fillId="0" borderId="393" applyNumberFormat="0" applyFill="0" applyAlignment="0" applyProtection="0"/>
    <xf numFmtId="0" fontId="41" fillId="0" borderId="313">
      <alignment horizontal="left" vertical="center"/>
    </xf>
    <xf numFmtId="190" fontId="138" fillId="49" borderId="278" applyNumberFormat="0" applyAlignment="0" applyProtection="0"/>
    <xf numFmtId="0" fontId="4" fillId="0" borderId="353" applyBorder="0">
      <alignment horizontal="right"/>
    </xf>
    <xf numFmtId="0" fontId="41" fillId="0" borderId="301">
      <alignment horizontal="left" vertical="center"/>
    </xf>
    <xf numFmtId="10" fontId="5" fillId="3" borderId="324" applyNumberFormat="0" applyBorder="0" applyAlignment="0" applyProtection="0"/>
    <xf numFmtId="190" fontId="308" fillId="40" borderId="230" applyNumberFormat="0" applyAlignment="0" applyProtection="0"/>
    <xf numFmtId="0" fontId="255" fillId="1" borderId="217" applyNumberFormat="0" applyFont="0" applyAlignment="0">
      <alignment horizontal="center"/>
    </xf>
    <xf numFmtId="0" fontId="4" fillId="0" borderId="389" applyBorder="0">
      <alignment horizontal="right"/>
    </xf>
    <xf numFmtId="190" fontId="140" fillId="49" borderId="182" applyNumberFormat="0" applyAlignment="0" applyProtection="0"/>
    <xf numFmtId="190" fontId="88" fillId="80" borderId="210" applyNumberFormat="0" applyAlignment="0" applyProtection="0"/>
    <xf numFmtId="10" fontId="5" fillId="3" borderId="240" applyNumberFormat="0" applyBorder="0" applyAlignment="0" applyProtection="0"/>
    <xf numFmtId="0" fontId="347" fillId="0" borderId="309" applyNumberFormat="0" applyFill="0" applyAlignment="0" applyProtection="0"/>
    <xf numFmtId="0" fontId="88" fillId="80" borderId="186" applyNumberFormat="0" applyAlignment="0" applyProtection="0"/>
    <xf numFmtId="10" fontId="5" fillId="3" borderId="264" applyNumberFormat="0" applyBorder="0" applyAlignment="0" applyProtection="0"/>
    <xf numFmtId="190" fontId="307" fillId="40" borderId="170" applyNumberFormat="0" applyAlignment="0" applyProtection="0"/>
    <xf numFmtId="10" fontId="5" fillId="3" borderId="216" applyNumberFormat="0" applyBorder="0" applyAlignment="0" applyProtection="0"/>
    <xf numFmtId="0" fontId="88" fillId="80" borderId="174" applyNumberFormat="0" applyAlignment="0" applyProtection="0"/>
    <xf numFmtId="0" fontId="255" fillId="1" borderId="289" applyNumberFormat="0" applyFont="0" applyAlignment="0">
      <alignment horizontal="center"/>
    </xf>
    <xf numFmtId="0" fontId="62" fillId="60" borderId="194" applyNumberFormat="0" applyAlignment="0" applyProtection="0"/>
    <xf numFmtId="190" fontId="243" fillId="49" borderId="211" applyNumberFormat="0" applyAlignment="0" applyProtection="0"/>
    <xf numFmtId="0" fontId="67" fillId="0" borderId="381" applyNumberFormat="0" applyFill="0" applyAlignment="0" applyProtection="0"/>
    <xf numFmtId="0" fontId="88" fillId="80" borderId="294" applyNumberFormat="0" applyAlignment="0" applyProtection="0"/>
    <xf numFmtId="10" fontId="5" fillId="3" borderId="180" applyNumberFormat="0" applyBorder="0" applyAlignment="0" applyProtection="0"/>
    <xf numFmtId="0" fontId="4" fillId="0" borderId="185" applyBorder="0">
      <alignment horizontal="right"/>
    </xf>
    <xf numFmtId="0" fontId="88" fillId="80" borderId="318" applyNumberFormat="0" applyAlignment="0" applyProtection="0"/>
    <xf numFmtId="190" fontId="61" fillId="49" borderId="328" applyNumberFormat="0" applyAlignment="0" applyProtection="0"/>
    <xf numFmtId="0" fontId="29" fillId="37" borderId="258" applyNumberFormat="0" applyFont="0" applyAlignment="0" applyProtection="0"/>
    <xf numFmtId="190" fontId="67" fillId="0" borderId="147" applyNumberFormat="0" applyFill="0" applyAlignment="0" applyProtection="0"/>
    <xf numFmtId="10" fontId="5" fillId="3" borderId="144" applyNumberFormat="0" applyBorder="0" applyAlignment="0" applyProtection="0"/>
    <xf numFmtId="0" fontId="41" fillId="0" borderId="337">
      <alignment horizontal="left" vertical="center"/>
    </xf>
    <xf numFmtId="0" fontId="373" fillId="37" borderId="162" applyNumberFormat="0" applyFont="0" applyAlignment="0" applyProtection="0"/>
    <xf numFmtId="0" fontId="29" fillId="37" borderId="150" applyNumberFormat="0" applyFont="0" applyAlignment="0" applyProtection="0"/>
    <xf numFmtId="0" fontId="65" fillId="39" borderId="283" applyNumberFormat="0" applyAlignment="0" applyProtection="0"/>
    <xf numFmtId="190" fontId="88" fillId="80" borderId="222" applyNumberFormat="0" applyAlignment="0" applyProtection="0"/>
    <xf numFmtId="10" fontId="5" fillId="3" borderId="336" applyNumberFormat="0" applyBorder="0" applyAlignment="0" applyProtection="0"/>
    <xf numFmtId="0" fontId="255" fillId="1" borderId="301" applyNumberFormat="0" applyFont="0" applyAlignment="0">
      <alignment horizontal="center"/>
    </xf>
    <xf numFmtId="10" fontId="5" fillId="3" borderId="180" applyNumberFormat="0" applyBorder="0" applyAlignment="0" applyProtection="0"/>
    <xf numFmtId="0" fontId="62" fillId="40" borderId="242" applyNumberFormat="0" applyAlignment="0" applyProtection="0"/>
    <xf numFmtId="190" fontId="278" fillId="0" borderId="177" applyNumberFormat="0" applyFill="0" applyAlignment="0" applyProtection="0"/>
    <xf numFmtId="0" fontId="255" fillId="1" borderId="385" applyNumberFormat="0" applyFont="0" applyAlignment="0">
      <alignment horizontal="center"/>
    </xf>
    <xf numFmtId="10" fontId="5" fillId="3" borderId="336" applyNumberFormat="0" applyBorder="0" applyAlignment="0" applyProtection="0"/>
    <xf numFmtId="190" fontId="138" fillId="49" borderId="230" applyNumberFormat="0" applyAlignment="0" applyProtection="0"/>
    <xf numFmtId="190" fontId="88" fillId="80" borderId="330" applyNumberFormat="0" applyAlignment="0" applyProtection="0"/>
    <xf numFmtId="0" fontId="67" fillId="0" borderId="285" applyNumberFormat="0" applyFill="0" applyAlignment="0" applyProtection="0"/>
    <xf numFmtId="0" fontId="41" fillId="0" borderId="193">
      <alignment horizontal="left" vertical="center"/>
    </xf>
    <xf numFmtId="0" fontId="41" fillId="0" borderId="121">
      <alignment horizontal="left" vertical="center"/>
    </xf>
    <xf numFmtId="0" fontId="32" fillId="37" borderId="318" applyNumberFormat="0" applyFont="0" applyAlignment="0" applyProtection="0"/>
    <xf numFmtId="0" fontId="307" fillId="40" borderId="158" applyNumberFormat="0" applyAlignment="0" applyProtection="0"/>
    <xf numFmtId="190" fontId="88" fillId="80" borderId="378" applyNumberFormat="0" applyAlignment="0" applyProtection="0"/>
    <xf numFmtId="0" fontId="67" fillId="0" borderId="177" applyNumberFormat="0" applyFill="0" applyAlignment="0" applyProtection="0"/>
    <xf numFmtId="190" fontId="135" fillId="37" borderId="162" applyNumberFormat="0" applyFont="0" applyAlignment="0" applyProtection="0"/>
    <xf numFmtId="0" fontId="287" fillId="39" borderId="122" applyNumberFormat="0" applyAlignment="0" applyProtection="0"/>
    <xf numFmtId="0" fontId="88" fillId="80" borderId="186" applyNumberFormat="0" applyAlignment="0" applyProtection="0"/>
    <xf numFmtId="10" fontId="5" fillId="3" borderId="348" applyNumberFormat="0" applyBorder="0" applyAlignment="0" applyProtection="0"/>
    <xf numFmtId="190" fontId="88" fillId="80" borderId="150" applyNumberFormat="0" applyAlignment="0" applyProtection="0"/>
    <xf numFmtId="10" fontId="5" fillId="3" borderId="372" applyNumberFormat="0" applyBorder="0" applyAlignment="0" applyProtection="0"/>
    <xf numFmtId="0" fontId="41" fillId="0" borderId="265">
      <alignment horizontal="left" vertical="center"/>
    </xf>
    <xf numFmtId="10" fontId="5" fillId="3" borderId="360" applyNumberFormat="0" applyBorder="0" applyAlignment="0" applyProtection="0"/>
    <xf numFmtId="0" fontId="4" fillId="0" borderId="389" applyBorder="0">
      <alignment horizontal="right"/>
    </xf>
    <xf numFmtId="10" fontId="5" fillId="3" borderId="252" applyNumberFormat="0" applyBorder="0" applyAlignment="0" applyProtection="0"/>
    <xf numFmtId="0" fontId="65" fillId="39" borderId="163" applyNumberFormat="0" applyAlignment="0" applyProtection="0"/>
    <xf numFmtId="190" fontId="278" fillId="0" borderId="261" applyNumberFormat="0" applyFill="0" applyAlignment="0" applyProtection="0"/>
    <xf numFmtId="190" fontId="67" fillId="0" borderId="315" applyNumberFormat="0" applyFill="0" applyAlignment="0" applyProtection="0"/>
    <xf numFmtId="10" fontId="5" fillId="3" borderId="240" applyNumberFormat="0" applyBorder="0" applyAlignment="0" applyProtection="0"/>
    <xf numFmtId="0" fontId="255" fillId="1" borderId="205" applyNumberFormat="0" applyFont="0" applyAlignment="0">
      <alignment horizontal="center"/>
    </xf>
    <xf numFmtId="0" fontId="29" fillId="37" borderId="342" applyNumberFormat="0" applyFont="0" applyAlignment="0" applyProtection="0"/>
    <xf numFmtId="10" fontId="5" fillId="3" borderId="144" applyNumberFormat="0" applyBorder="0" applyAlignment="0" applyProtection="0"/>
    <xf numFmtId="10" fontId="5" fillId="3" borderId="144" applyNumberFormat="0" applyBorder="0" applyAlignment="0" applyProtection="0"/>
    <xf numFmtId="0" fontId="255" fillId="1" borderId="157" applyNumberFormat="0" applyFont="0" applyAlignment="0">
      <alignment horizontal="center"/>
    </xf>
    <xf numFmtId="190" fontId="241" fillId="49" borderId="151" applyNumberFormat="0" applyAlignment="0" applyProtection="0"/>
    <xf numFmtId="10" fontId="5" fillId="3" borderId="180" applyNumberFormat="0" applyBorder="0" applyAlignment="0" applyProtection="0"/>
    <xf numFmtId="0" fontId="88" fillId="80" borderId="150" applyNumberFormat="0" applyAlignment="0" applyProtection="0"/>
    <xf numFmtId="0" fontId="88" fillId="80" borderId="222" applyNumberFormat="0" applyAlignment="0" applyProtection="0"/>
    <xf numFmtId="0" fontId="88" fillId="80" borderId="258" applyNumberFormat="0" applyAlignment="0" applyProtection="0"/>
    <xf numFmtId="0" fontId="62" fillId="40" borderId="206" applyNumberFormat="0" applyAlignment="0" applyProtection="0"/>
    <xf numFmtId="0" fontId="41" fillId="0" borderId="301">
      <alignment horizontal="left" vertical="center"/>
    </xf>
    <xf numFmtId="10" fontId="5" fillId="3" borderId="324" applyNumberFormat="0" applyBorder="0" applyAlignment="0" applyProtection="0"/>
    <xf numFmtId="0" fontId="4" fillId="0" borderId="329" applyBorder="0">
      <alignment horizontal="right"/>
    </xf>
    <xf numFmtId="190" fontId="88" fillId="80" borderId="210" applyNumberFormat="0" applyAlignment="0" applyProtection="0"/>
    <xf numFmtId="0" fontId="354" fillId="0" borderId="320" applyNumberFormat="0" applyFill="0" applyAlignment="0" applyProtection="0"/>
    <xf numFmtId="10" fontId="5" fillId="3" borderId="144" applyNumberFormat="0" applyBorder="0" applyAlignment="0" applyProtection="0"/>
    <xf numFmtId="190" fontId="308" fillId="40" borderId="254" applyNumberFormat="0" applyAlignment="0" applyProtection="0"/>
    <xf numFmtId="190" fontId="88" fillId="80" borderId="378" applyNumberFormat="0" applyAlignment="0" applyProtection="0"/>
    <xf numFmtId="0" fontId="29" fillId="37" borderId="246" applyNumberFormat="0" applyFont="0" applyAlignment="0" applyProtection="0"/>
    <xf numFmtId="0" fontId="62" fillId="40" borderId="326" applyNumberFormat="0" applyAlignment="0" applyProtection="0"/>
    <xf numFmtId="0" fontId="88" fillId="80" borderId="222" applyNumberFormat="0" applyAlignment="0" applyProtection="0"/>
    <xf numFmtId="190" fontId="308" fillId="40" borderId="230" applyNumberFormat="0" applyAlignment="0" applyProtection="0"/>
    <xf numFmtId="190" fontId="32" fillId="37" borderId="282" applyNumberFormat="0" applyFont="0" applyAlignment="0" applyProtection="0"/>
    <xf numFmtId="190" fontId="88" fillId="80" borderId="210" applyNumberFormat="0" applyAlignment="0" applyProtection="0"/>
    <xf numFmtId="190" fontId="88" fillId="80" borderId="258" applyNumberFormat="0" applyAlignment="0" applyProtection="0"/>
    <xf numFmtId="190" fontId="241" fillId="49" borderId="259" applyNumberFormat="0" applyAlignment="0" applyProtection="0"/>
    <xf numFmtId="190" fontId="80" fillId="0" borderId="332" applyNumberFormat="0" applyFill="0" applyAlignment="0" applyProtection="0"/>
    <xf numFmtId="0" fontId="41" fillId="0" borderId="337">
      <alignment horizontal="left" vertical="center"/>
    </xf>
    <xf numFmtId="0" fontId="255" fillId="1" borderId="193" applyNumberFormat="0" applyFont="0" applyAlignment="0">
      <alignment horizontal="center"/>
    </xf>
    <xf numFmtId="190" fontId="307" fillId="40" borderId="218" applyNumberFormat="0" applyAlignment="0" applyProtection="0"/>
    <xf numFmtId="10" fontId="5" fillId="3" borderId="168" applyNumberFormat="0" applyBorder="0" applyAlignment="0" applyProtection="0"/>
    <xf numFmtId="190" fontId="278" fillId="0" borderId="153" applyNumberFormat="0" applyFill="0" applyAlignment="0" applyProtection="0"/>
    <xf numFmtId="0" fontId="155" fillId="52" borderId="286"/>
    <xf numFmtId="0" fontId="88" fillId="80" borderId="258" applyNumberFormat="0" applyAlignment="0" applyProtection="0"/>
    <xf numFmtId="0" fontId="41" fillId="0" borderId="385">
      <alignment horizontal="left" vertical="center"/>
    </xf>
    <xf numFmtId="0" fontId="255" fillId="1" borderId="301" applyNumberFormat="0" applyFont="0" applyAlignment="0">
      <alignment horizontal="center"/>
    </xf>
    <xf numFmtId="0" fontId="65" fillId="49" borderId="163" applyNumberFormat="0" applyAlignment="0" applyProtection="0"/>
    <xf numFmtId="0" fontId="29" fillId="37" borderId="150" applyNumberFormat="0" applyFont="0" applyAlignment="0" applyProtection="0"/>
    <xf numFmtId="190" fontId="88" fillId="80" borderId="150" applyNumberFormat="0" applyAlignment="0" applyProtection="0"/>
    <xf numFmtId="0" fontId="255" fillId="1" borderId="301" applyNumberFormat="0" applyFont="0" applyAlignment="0">
      <alignment horizontal="center"/>
    </xf>
    <xf numFmtId="0" fontId="65" fillId="49" borderId="187" applyNumberFormat="0" applyAlignment="0" applyProtection="0"/>
    <xf numFmtId="0" fontId="409" fillId="103" borderId="103" applyNumberFormat="0" applyAlignment="0" applyProtection="0"/>
    <xf numFmtId="0" fontId="410" fillId="103" borderId="98" applyNumberFormat="0" applyAlignment="0" applyProtection="0"/>
    <xf numFmtId="0" fontId="414" fillId="90" borderId="98" applyNumberFormat="0" applyAlignment="0" applyProtection="0"/>
    <xf numFmtId="0" fontId="416" fillId="0" borderId="105" applyNumberFormat="0" applyFill="0" applyAlignment="0" applyProtection="0"/>
    <xf numFmtId="0" fontId="4" fillId="37" borderId="102" applyNumberFormat="0" applyFont="0" applyAlignment="0" applyProtection="0"/>
    <xf numFmtId="0" fontId="65" fillId="39" borderId="199" applyNumberFormat="0" applyAlignment="0" applyProtection="0"/>
    <xf numFmtId="190" fontId="62" fillId="39" borderId="146" applyNumberFormat="0" applyAlignment="0" applyProtection="0"/>
    <xf numFmtId="0" fontId="255" fillId="1" borderId="277" applyNumberFormat="0" applyFont="0" applyAlignment="0">
      <alignment horizontal="center"/>
    </xf>
    <xf numFmtId="0" fontId="62" fillId="40" borderId="230" applyNumberFormat="0" applyAlignment="0" applyProtection="0"/>
    <xf numFmtId="0" fontId="346" fillId="37" borderId="330" applyNumberFormat="0" applyFont="0" applyAlignment="0" applyProtection="0"/>
    <xf numFmtId="190" fontId="279" fillId="0" borderId="273" applyNumberFormat="0" applyFill="0" applyAlignment="0" applyProtection="0"/>
    <xf numFmtId="10" fontId="5" fillId="3" borderId="348" applyNumberFormat="0" applyBorder="0" applyAlignment="0" applyProtection="0"/>
    <xf numFmtId="0" fontId="62" fillId="60" borderId="302" applyNumberFormat="0" applyAlignment="0" applyProtection="0"/>
    <xf numFmtId="0" fontId="314" fillId="49" borderId="136" applyNumberFormat="0" applyAlignment="0" applyProtection="0"/>
    <xf numFmtId="0" fontId="62" fillId="60" borderId="122" applyNumberFormat="0" applyAlignment="0" applyProtection="0"/>
    <xf numFmtId="190" fontId="61" fillId="49" borderId="124" applyNumberFormat="0" applyAlignment="0" applyProtection="0"/>
    <xf numFmtId="190" fontId="88" fillId="80" borderId="126" applyNumberFormat="0" applyAlignment="0" applyProtection="0"/>
    <xf numFmtId="190" fontId="88" fillId="80" borderId="126" applyNumberFormat="0" applyAlignment="0" applyProtection="0"/>
    <xf numFmtId="0" fontId="88" fillId="80" borderId="126" applyNumberFormat="0" applyAlignment="0" applyProtection="0"/>
    <xf numFmtId="0" fontId="88" fillId="80" borderId="126" applyNumberFormat="0" applyAlignment="0" applyProtection="0"/>
    <xf numFmtId="190" fontId="37" fillId="37" borderId="126" applyNumberFormat="0" applyFont="0" applyAlignment="0" applyProtection="0"/>
    <xf numFmtId="190" fontId="135" fillId="37" borderId="126" applyNumberFormat="0" applyFont="0" applyAlignment="0" applyProtection="0"/>
    <xf numFmtId="190" fontId="88" fillId="80" borderId="126" applyNumberFormat="0" applyAlignment="0" applyProtection="0"/>
    <xf numFmtId="0" fontId="4" fillId="0" borderId="125" applyBorder="0">
      <alignment horizontal="right"/>
    </xf>
    <xf numFmtId="0" fontId="255" fillId="1" borderId="121" applyNumberFormat="0" applyFont="0" applyAlignment="0">
      <alignment horizontal="center"/>
    </xf>
    <xf numFmtId="190" fontId="278" fillId="0" borderId="128" applyNumberFormat="0" applyFill="0" applyAlignment="0" applyProtection="0"/>
    <xf numFmtId="190" fontId="286" fillId="49" borderId="122" applyNumberFormat="0" applyAlignment="0" applyProtection="0"/>
    <xf numFmtId="190" fontId="140" fillId="49" borderId="122" applyNumberFormat="0" applyAlignment="0" applyProtection="0"/>
    <xf numFmtId="0" fontId="255" fillId="1" borderId="12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0" fontId="4" fillId="0" borderId="125" applyBorder="0">
      <alignment horizontal="right"/>
    </xf>
    <xf numFmtId="0" fontId="41" fillId="0" borderId="121">
      <alignment horizontal="left" vertical="center"/>
    </xf>
    <xf numFmtId="190" fontId="138" fillId="49" borderId="122" applyNumberFormat="0" applyAlignment="0" applyProtection="0"/>
    <xf numFmtId="0" fontId="41" fillId="0" borderId="121">
      <alignment horizontal="left" vertical="center"/>
    </xf>
    <xf numFmtId="0" fontId="41" fillId="0" borderId="121">
      <alignment horizontal="left" vertical="center"/>
    </xf>
    <xf numFmtId="0" fontId="41" fillId="0" borderId="121">
      <alignment horizontal="left" vertical="center"/>
    </xf>
    <xf numFmtId="0" fontId="29" fillId="37" borderId="126" applyNumberFormat="0" applyFont="0" applyAlignment="0" applyProtection="0"/>
    <xf numFmtId="0" fontId="29" fillId="37" borderId="126" applyNumberFormat="0" applyFont="0" applyAlignment="0" applyProtection="0"/>
    <xf numFmtId="0" fontId="41" fillId="0" borderId="121">
      <alignment horizontal="left" vertical="center"/>
    </xf>
    <xf numFmtId="0" fontId="88" fillId="80" borderId="126" applyNumberFormat="0" applyAlignment="0" applyProtection="0"/>
    <xf numFmtId="190" fontId="287" fillId="39" borderId="122" applyNumberFormat="0" applyAlignment="0" applyProtection="0"/>
    <xf numFmtId="190" fontId="140" fillId="49" borderId="122" applyNumberFormat="0" applyAlignment="0" applyProtection="0"/>
    <xf numFmtId="0" fontId="255" fillId="1" borderId="121" applyNumberFormat="0" applyFont="0" applyAlignment="0">
      <alignment horizontal="center"/>
    </xf>
    <xf numFmtId="190" fontId="80" fillId="0" borderId="128" applyNumberFormat="0" applyFill="0" applyAlignment="0" applyProtection="0"/>
    <xf numFmtId="0" fontId="67" fillId="0" borderId="128" applyNumberFormat="0" applyFill="0" applyAlignment="0" applyProtection="0"/>
    <xf numFmtId="190" fontId="62" fillId="39" borderId="122" applyNumberFormat="0" applyAlignment="0" applyProtection="0"/>
    <xf numFmtId="0" fontId="65" fillId="49" borderId="127" applyNumberFormat="0" applyAlignment="0" applyProtection="0"/>
    <xf numFmtId="190" fontId="88" fillId="80" borderId="126" applyNumberFormat="0" applyAlignment="0" applyProtection="0"/>
    <xf numFmtId="0" fontId="88" fillId="80" borderId="126" applyNumberFormat="0" applyAlignment="0" applyProtection="0"/>
    <xf numFmtId="190" fontId="32" fillId="37" borderId="126" applyNumberFormat="0" applyFont="0" applyAlignment="0" applyProtection="0"/>
    <xf numFmtId="190" fontId="88" fillId="80" borderId="126" applyNumberFormat="0" applyAlignment="0" applyProtection="0"/>
    <xf numFmtId="190" fontId="65" fillId="49" borderId="127" applyNumberFormat="0" applyAlignment="0" applyProtection="0"/>
    <xf numFmtId="190" fontId="88" fillId="80" borderId="126" applyNumberFormat="0" applyAlignment="0" applyProtection="0"/>
    <xf numFmtId="0" fontId="255" fillId="1" borderId="121" applyNumberFormat="0" applyFont="0" applyAlignment="0">
      <alignment horizontal="center"/>
    </xf>
    <xf numFmtId="0" fontId="347" fillId="0" borderId="369" applyNumberFormat="0" applyFill="0" applyAlignment="0" applyProtection="0"/>
    <xf numFmtId="0" fontId="255" fillId="1" borderId="121" applyNumberFormat="0" applyFont="0" applyAlignment="0">
      <alignment horizontal="center"/>
    </xf>
    <xf numFmtId="190" fontId="62" fillId="39" borderId="122" applyNumberFormat="0" applyAlignment="0" applyProtection="0"/>
    <xf numFmtId="190" fontId="286" fillId="49" borderId="122" applyNumberFormat="0" applyAlignment="0" applyProtection="0"/>
    <xf numFmtId="0" fontId="255" fillId="1" borderId="121" applyNumberFormat="0" applyFont="0" applyAlignment="0">
      <alignment horizontal="center"/>
    </xf>
    <xf numFmtId="0" fontId="255" fillId="1" borderId="121" applyNumberFormat="0" applyFont="0" applyAlignment="0">
      <alignment horizontal="center"/>
    </xf>
    <xf numFmtId="10" fontId="5" fillId="3" borderId="312" applyNumberFormat="0" applyBorder="0" applyAlignment="0" applyProtection="0"/>
    <xf numFmtId="10" fontId="5" fillId="3" borderId="348" applyNumberFormat="0" applyBorder="0" applyAlignment="0" applyProtection="0"/>
    <xf numFmtId="190" fontId="88" fillId="80" borderId="246" applyNumberFormat="0" applyAlignment="0" applyProtection="0"/>
    <xf numFmtId="0" fontId="41" fillId="0" borderId="337">
      <alignment horizontal="left" vertical="center"/>
    </xf>
    <xf numFmtId="10" fontId="5" fillId="3" borderId="336" applyNumberFormat="0" applyBorder="0" applyAlignment="0" applyProtection="0"/>
    <xf numFmtId="10" fontId="5" fillId="3" borderId="192" applyNumberFormat="0" applyBorder="0" applyAlignment="0" applyProtection="0"/>
    <xf numFmtId="190" fontId="286" fillId="49" borderId="302" applyNumberFormat="0" applyAlignment="0" applyProtection="0"/>
    <xf numFmtId="0" fontId="255" fillId="1" borderId="169" applyNumberFormat="0" applyFont="0" applyAlignment="0">
      <alignment horizontal="center"/>
    </xf>
    <xf numFmtId="0" fontId="41" fillId="0" borderId="289">
      <alignment horizontal="left" vertical="center"/>
    </xf>
    <xf numFmtId="190" fontId="80" fillId="0" borderId="176" applyNumberFormat="0" applyFill="0" applyAlignment="0" applyProtection="0"/>
    <xf numFmtId="0" fontId="368" fillId="82" borderId="170" applyNumberFormat="0" applyAlignment="0" applyProtection="0"/>
    <xf numFmtId="0" fontId="255" fillId="1" borderId="205" applyNumberFormat="0" applyFont="0" applyAlignment="0">
      <alignment horizontal="center"/>
    </xf>
    <xf numFmtId="190" fontId="88" fillId="80" borderId="294" applyNumberFormat="0" applyAlignment="0" applyProtection="0"/>
    <xf numFmtId="0" fontId="65" fillId="39" borderId="295" applyNumberFormat="0" applyAlignment="0" applyProtection="0"/>
    <xf numFmtId="190" fontId="72" fillId="0" borderId="171" applyNumberFormat="0" applyFill="0" applyAlignment="0" applyProtection="0"/>
    <xf numFmtId="0" fontId="88" fillId="80" borderId="306" applyNumberFormat="0" applyAlignment="0" applyProtection="0"/>
    <xf numFmtId="0" fontId="88" fillId="80" borderId="222" applyNumberFormat="0" applyAlignment="0" applyProtection="0"/>
    <xf numFmtId="0" fontId="88" fillId="80" borderId="162" applyNumberFormat="0" applyAlignment="0" applyProtection="0"/>
    <xf numFmtId="190" fontId="138" fillId="49" borderId="194" applyNumberFormat="0" applyAlignment="0" applyProtection="0"/>
    <xf numFmtId="0" fontId="368" fillId="60" borderId="170" applyNumberFormat="0" applyAlignment="0" applyProtection="0"/>
    <xf numFmtId="0" fontId="29" fillId="37" borderId="330" applyNumberFormat="0" applyFont="0" applyAlignment="0" applyProtection="0"/>
    <xf numFmtId="10" fontId="5" fillId="3" borderId="228" applyNumberFormat="0" applyBorder="0" applyAlignment="0" applyProtection="0"/>
    <xf numFmtId="0" fontId="41" fillId="0" borderId="325">
      <alignment horizontal="left" vertical="center"/>
    </xf>
    <xf numFmtId="0" fontId="88" fillId="80" borderId="162" applyNumberFormat="0" applyAlignment="0" applyProtection="0"/>
    <xf numFmtId="0" fontId="287" fillId="39" borderId="206" applyNumberFormat="0" applyAlignment="0" applyProtection="0"/>
    <xf numFmtId="0" fontId="41" fillId="0" borderId="325">
      <alignment horizontal="left" vertical="center"/>
    </xf>
    <xf numFmtId="0" fontId="62" fillId="40" borderId="146" applyNumberFormat="0" applyAlignment="0" applyProtection="0"/>
    <xf numFmtId="0" fontId="41" fillId="0" borderId="205">
      <alignment horizontal="left" vertical="center"/>
    </xf>
    <xf numFmtId="10" fontId="5" fillId="3" borderId="252" applyNumberFormat="0" applyBorder="0" applyAlignment="0" applyProtection="0"/>
    <xf numFmtId="190" fontId="286" fillId="49" borderId="182" applyNumberFormat="0" applyAlignment="0" applyProtection="0"/>
    <xf numFmtId="10" fontId="5" fillId="3" borderId="180" applyNumberFormat="0" applyBorder="0" applyAlignment="0" applyProtection="0"/>
    <xf numFmtId="190" fontId="80" fillId="0" borderId="152" applyNumberFormat="0" applyFill="0" applyAlignment="0" applyProtection="0"/>
    <xf numFmtId="0" fontId="41" fillId="0" borderId="121">
      <alignment horizontal="left" vertical="center"/>
    </xf>
    <xf numFmtId="0" fontId="55" fillId="49" borderId="122" applyNumberFormat="0" applyAlignment="0" applyProtection="0"/>
    <xf numFmtId="10" fontId="5" fillId="3" borderId="180" applyNumberFormat="0" applyBorder="0" applyAlignment="0" applyProtection="0"/>
    <xf numFmtId="0" fontId="41" fillId="0" borderId="121">
      <alignment horizontal="left" vertical="center"/>
    </xf>
    <xf numFmtId="0" fontId="41" fillId="0" borderId="133">
      <alignment horizontal="left" vertical="center"/>
    </xf>
    <xf numFmtId="0" fontId="29" fillId="37" borderId="378" applyNumberFormat="0" applyFont="0" applyAlignment="0" applyProtection="0"/>
    <xf numFmtId="10" fontId="5" fillId="3" borderId="228" applyNumberFormat="0" applyBorder="0" applyAlignment="0" applyProtection="0"/>
    <xf numFmtId="0" fontId="62" fillId="40" borderId="218" applyNumberFormat="0" applyAlignment="0" applyProtection="0"/>
    <xf numFmtId="10" fontId="5" fillId="3" borderId="372" applyNumberFormat="0" applyBorder="0" applyAlignment="0" applyProtection="0"/>
    <xf numFmtId="0" fontId="55" fillId="49" borderId="146" applyNumberFormat="0" applyAlignment="0" applyProtection="0"/>
    <xf numFmtId="10" fontId="5" fillId="3" borderId="132" applyNumberFormat="0" applyBorder="0" applyAlignment="0" applyProtection="0"/>
    <xf numFmtId="190" fontId="72" fillId="0" borderId="315" applyNumberFormat="0" applyFill="0" applyAlignment="0" applyProtection="0"/>
    <xf numFmtId="190" fontId="308" fillId="40" borderId="374" applyNumberFormat="0" applyAlignment="0" applyProtection="0"/>
    <xf numFmtId="190" fontId="88" fillId="80" borderId="318" applyNumberFormat="0" applyAlignment="0" applyProtection="0"/>
    <xf numFmtId="190" fontId="278" fillId="0" borderId="201" applyNumberFormat="0" applyFill="0" applyAlignment="0" applyProtection="0"/>
    <xf numFmtId="190" fontId="62" fillId="39" borderId="134" applyNumberFormat="0" applyAlignment="0" applyProtection="0"/>
    <xf numFmtId="0" fontId="4" fillId="0" borderId="365" applyBorder="0">
      <alignment horizontal="right"/>
    </xf>
    <xf numFmtId="0" fontId="88" fillId="80" borderId="162" applyNumberFormat="0" applyAlignment="0" applyProtection="0"/>
    <xf numFmtId="0" fontId="88" fillId="80" borderId="162" applyNumberFormat="0" applyAlignment="0" applyProtection="0"/>
    <xf numFmtId="10" fontId="5" fillId="3" borderId="168" applyNumberFormat="0" applyBorder="0" applyAlignment="0" applyProtection="0"/>
    <xf numFmtId="0" fontId="41" fillId="0" borderId="241">
      <alignment horizontal="left" vertical="center"/>
    </xf>
    <xf numFmtId="0" fontId="255" fillId="1" borderId="361" applyNumberFormat="0" applyFont="0" applyAlignment="0">
      <alignment horizontal="center"/>
    </xf>
    <xf numFmtId="190" fontId="308" fillId="40" borderId="290" applyNumberFormat="0" applyAlignment="0" applyProtection="0"/>
    <xf numFmtId="190" fontId="88" fillId="80" borderId="306" applyNumberFormat="0" applyAlignment="0" applyProtection="0"/>
    <xf numFmtId="0" fontId="374" fillId="49" borderId="235" applyNumberFormat="0" applyAlignment="0" applyProtection="0"/>
    <xf numFmtId="0" fontId="255" fillId="1" borderId="277" applyNumberFormat="0" applyFont="0" applyAlignment="0">
      <alignment horizontal="center"/>
    </xf>
    <xf numFmtId="0" fontId="287" fillId="39" borderId="290" applyNumberFormat="0" applyAlignment="0" applyProtection="0"/>
    <xf numFmtId="0" fontId="88" fillId="80" borderId="210" applyNumberFormat="0" applyAlignment="0" applyProtection="0"/>
    <xf numFmtId="10" fontId="5" fillId="3" borderId="288" applyNumberFormat="0" applyBorder="0" applyAlignment="0" applyProtection="0"/>
    <xf numFmtId="0" fontId="287" fillId="39" borderId="362" applyNumberFormat="0" applyAlignment="0" applyProtection="0"/>
    <xf numFmtId="0" fontId="287" fillId="39" borderId="302" applyNumberFormat="0" applyAlignment="0" applyProtection="0"/>
    <xf numFmtId="10" fontId="5" fillId="3" borderId="156" applyNumberFormat="0" applyBorder="0" applyAlignment="0" applyProtection="0"/>
    <xf numFmtId="0" fontId="88" fillId="80" borderId="162" applyNumberFormat="0" applyAlignment="0" applyProtection="0"/>
    <xf numFmtId="0" fontId="255" fillId="1" borderId="229" applyNumberFormat="0" applyFont="0" applyAlignment="0">
      <alignment horizontal="center"/>
    </xf>
    <xf numFmtId="0" fontId="65" fillId="49" borderId="163" applyNumberFormat="0" applyAlignment="0" applyProtection="0"/>
    <xf numFmtId="0" fontId="255" fillId="1" borderId="361" applyNumberFormat="0" applyFont="0" applyAlignment="0">
      <alignment horizontal="center"/>
    </xf>
    <xf numFmtId="190" fontId="72" fillId="0" borderId="351" applyNumberFormat="0" applyFill="0" applyAlignment="0" applyProtection="0"/>
    <xf numFmtId="0" fontId="55" fillId="49" borderId="266" applyNumberFormat="0" applyAlignment="0" applyProtection="0"/>
    <xf numFmtId="190" fontId="308" fillId="40" borderId="374" applyNumberFormat="0" applyAlignment="0" applyProtection="0"/>
    <xf numFmtId="10" fontId="5" fillId="3" borderId="156" applyNumberFormat="0" applyBorder="0" applyAlignment="0" applyProtection="0"/>
    <xf numFmtId="190" fontId="286" fillId="49" borderId="194" applyNumberFormat="0" applyAlignment="0" applyProtection="0"/>
    <xf numFmtId="0" fontId="255" fillId="1" borderId="181" applyNumberFormat="0" applyFont="0" applyAlignment="0">
      <alignment horizontal="center"/>
    </xf>
    <xf numFmtId="0" fontId="41" fillId="0" borderId="205">
      <alignment horizontal="left" vertical="center"/>
    </xf>
    <xf numFmtId="0" fontId="346" fillId="37" borderId="198" applyNumberFormat="0" applyFont="0" applyAlignment="0" applyProtection="0"/>
    <xf numFmtId="190" fontId="308" fillId="40" borderId="146" applyNumberFormat="0" applyAlignment="0" applyProtection="0"/>
    <xf numFmtId="0" fontId="41" fillId="0" borderId="145">
      <alignment horizontal="left" vertical="center"/>
    </xf>
    <xf numFmtId="190" fontId="135" fillId="37" borderId="162" applyNumberFormat="0" applyFont="0" applyAlignment="0" applyProtection="0"/>
    <xf numFmtId="10" fontId="5" fillId="3" borderId="204" applyNumberFormat="0" applyBorder="0" applyAlignment="0" applyProtection="0"/>
    <xf numFmtId="0" fontId="41" fillId="0" borderId="133">
      <alignment horizontal="left" vertical="center"/>
    </xf>
    <xf numFmtId="10" fontId="5" fillId="3" borderId="228" applyNumberFormat="0" applyBorder="0" applyAlignment="0" applyProtection="0"/>
    <xf numFmtId="0" fontId="255" fillId="1" borderId="229" applyNumberFormat="0" applyFont="0" applyAlignment="0">
      <alignment horizontal="center"/>
    </xf>
    <xf numFmtId="0" fontId="41" fillId="0" borderId="361">
      <alignment horizontal="left" vertical="center"/>
    </xf>
    <xf numFmtId="0" fontId="88" fillId="80" borderId="246" applyNumberFormat="0" applyAlignment="0" applyProtection="0"/>
    <xf numFmtId="190" fontId="88" fillId="80" borderId="222" applyNumberFormat="0" applyAlignment="0" applyProtection="0"/>
    <xf numFmtId="10" fontId="5" fillId="3" borderId="300" applyNumberFormat="0" applyBorder="0" applyAlignment="0" applyProtection="0"/>
    <xf numFmtId="0" fontId="65" fillId="49" borderId="211" applyNumberFormat="0" applyAlignment="0" applyProtection="0"/>
    <xf numFmtId="0" fontId="41" fillId="0" borderId="289">
      <alignment horizontal="left" vertical="center"/>
    </xf>
    <xf numFmtId="0" fontId="88" fillId="80" borderId="198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186" applyNumberFormat="0" applyAlignment="0" applyProtection="0"/>
    <xf numFmtId="190" fontId="67" fillId="0" borderId="183" applyNumberFormat="0" applyFill="0" applyAlignment="0" applyProtection="0"/>
    <xf numFmtId="190" fontId="88" fillId="80" borderId="138" applyNumberFormat="0" applyAlignment="0" applyProtection="0"/>
    <xf numFmtId="0" fontId="255" fillId="1" borderId="133" applyNumberFormat="0" applyFont="0" applyAlignment="0">
      <alignment horizontal="center"/>
    </xf>
    <xf numFmtId="0" fontId="88" fillId="80" borderId="138" applyNumberFormat="0" applyAlignment="0" applyProtection="0"/>
    <xf numFmtId="190" fontId="72" fillId="0" borderId="135" applyNumberFormat="0" applyFill="0" applyAlignment="0" applyProtection="0"/>
    <xf numFmtId="10" fontId="5" fillId="3" borderId="360" applyNumberFormat="0" applyBorder="0" applyAlignment="0" applyProtection="0"/>
    <xf numFmtId="0" fontId="4" fillId="0" borderId="137" applyBorder="0">
      <alignment horizontal="right"/>
    </xf>
    <xf numFmtId="0" fontId="41" fillId="0" borderId="133">
      <alignment horizontal="left" vertical="center"/>
    </xf>
    <xf numFmtId="0" fontId="255" fillId="1" borderId="133" applyNumberFormat="0" applyFont="0" applyAlignment="0">
      <alignment horizontal="center"/>
    </xf>
    <xf numFmtId="0" fontId="41" fillId="0" borderId="145">
      <alignment horizontal="left" vertical="center"/>
    </xf>
    <xf numFmtId="10" fontId="5" fillId="3" borderId="192" applyNumberFormat="0" applyBorder="0" applyAlignment="0" applyProtection="0"/>
    <xf numFmtId="0" fontId="155" fillId="52" borderId="178"/>
    <xf numFmtId="190" fontId="65" fillId="39" borderId="283" applyNumberFormat="0" applyAlignment="0" applyProtection="0"/>
    <xf numFmtId="190" fontId="88" fillId="80" borderId="378" applyNumberFormat="0" applyAlignment="0" applyProtection="0"/>
    <xf numFmtId="0" fontId="88" fillId="80" borderId="234" applyNumberFormat="0" applyAlignment="0" applyProtection="0"/>
    <xf numFmtId="10" fontId="5" fillId="3" borderId="168" applyNumberFormat="0" applyBorder="0" applyAlignment="0" applyProtection="0"/>
    <xf numFmtId="0" fontId="368" fillId="40" borderId="350" applyNumberFormat="0" applyAlignment="0" applyProtection="0"/>
    <xf numFmtId="0" fontId="67" fillId="0" borderId="225" applyNumberFormat="0" applyFill="0" applyAlignment="0" applyProtection="0"/>
    <xf numFmtId="190" fontId="88" fillId="80" borderId="186" applyNumberFormat="0" applyAlignment="0" applyProtection="0"/>
    <xf numFmtId="0" fontId="41" fillId="0" borderId="205">
      <alignment horizontal="left" vertical="center"/>
    </xf>
    <xf numFmtId="10" fontId="5" fillId="3" borderId="192" applyNumberFormat="0" applyBorder="0" applyAlignment="0" applyProtection="0"/>
    <xf numFmtId="0" fontId="373" fillId="37" borderId="186" applyNumberFormat="0" applyFont="0" applyAlignment="0" applyProtection="0"/>
    <xf numFmtId="0" fontId="62" fillId="60" borderId="242" applyNumberFormat="0" applyAlignment="0" applyProtection="0"/>
    <xf numFmtId="10" fontId="5" fillId="3" borderId="228" applyNumberFormat="0" applyBorder="0" applyAlignment="0" applyProtection="0"/>
    <xf numFmtId="0" fontId="41" fillId="0" borderId="145">
      <alignment horizontal="left" vertical="center"/>
    </xf>
    <xf numFmtId="0" fontId="67" fillId="0" borderId="308" applyNumberFormat="0" applyFill="0" applyAlignment="0" applyProtection="0"/>
    <xf numFmtId="190" fontId="88" fillId="80" borderId="234" applyNumberFormat="0" applyAlignment="0" applyProtection="0"/>
    <xf numFmtId="10" fontId="5" fillId="3" borderId="240" applyNumberFormat="0" applyBorder="0" applyAlignment="0" applyProtection="0"/>
    <xf numFmtId="0" fontId="29" fillId="37" borderId="174" applyNumberFormat="0" applyFont="0" applyAlignment="0" applyProtection="0"/>
    <xf numFmtId="0" fontId="88" fillId="80" borderId="222" applyNumberFormat="0" applyAlignment="0" applyProtection="0"/>
    <xf numFmtId="0" fontId="358" fillId="49" borderId="278" applyNumberFormat="0" applyAlignment="0" applyProtection="0"/>
    <xf numFmtId="0" fontId="255" fillId="1" borderId="157" applyNumberFormat="0" applyFont="0" applyAlignment="0">
      <alignment horizontal="center"/>
    </xf>
    <xf numFmtId="190" fontId="140" fillId="49" borderId="362" applyNumberFormat="0" applyAlignment="0" applyProtection="0"/>
    <xf numFmtId="10" fontId="5" fillId="3" borderId="156" applyNumberFormat="0" applyBorder="0" applyAlignment="0" applyProtection="0"/>
    <xf numFmtId="0" fontId="255" fillId="1" borderId="253" applyNumberFormat="0" applyFont="0" applyAlignment="0">
      <alignment horizontal="center"/>
    </xf>
    <xf numFmtId="190" fontId="37" fillId="37" borderId="366" applyNumberFormat="0" applyFont="0" applyAlignment="0" applyProtection="0"/>
    <xf numFmtId="0" fontId="88" fillId="80" borderId="246" applyNumberFormat="0" applyAlignment="0" applyProtection="0"/>
    <xf numFmtId="0" fontId="88" fillId="80" borderId="246" applyNumberFormat="0" applyAlignment="0" applyProtection="0"/>
    <xf numFmtId="0" fontId="255" fillId="1" borderId="169" applyNumberFormat="0" applyFont="0" applyAlignment="0">
      <alignment horizontal="center"/>
    </xf>
    <xf numFmtId="0" fontId="88" fillId="80" borderId="354" applyNumberFormat="0" applyAlignment="0" applyProtection="0"/>
    <xf numFmtId="0" fontId="155" fillId="81" borderId="215"/>
    <xf numFmtId="0" fontId="41" fillId="0" borderId="193">
      <alignment horizontal="left" vertical="center"/>
    </xf>
    <xf numFmtId="190" fontId="314" fillId="49" borderId="280" applyNumberFormat="0" applyAlignment="0" applyProtection="0"/>
    <xf numFmtId="0" fontId="41" fillId="0" borderId="205">
      <alignment horizontal="left" vertical="center"/>
    </xf>
    <xf numFmtId="0" fontId="41" fillId="0" borderId="349">
      <alignment horizontal="left" vertical="center"/>
    </xf>
    <xf numFmtId="0" fontId="67" fillId="0" borderId="153" applyNumberFormat="0" applyFill="0" applyAlignment="0" applyProtection="0"/>
    <xf numFmtId="0" fontId="41" fillId="0" borderId="181">
      <alignment horizontal="left" vertical="center"/>
    </xf>
    <xf numFmtId="0" fontId="346" fillId="37" borderId="150" applyNumberFormat="0" applyFont="0" applyAlignment="0" applyProtection="0"/>
    <xf numFmtId="0" fontId="4" fillId="3" borderId="150" applyNumberFormat="0" applyFont="0" applyAlignment="0" applyProtection="0"/>
    <xf numFmtId="0" fontId="29" fillId="37" borderId="390" applyNumberFormat="0" applyFont="0" applyAlignment="0" applyProtection="0"/>
    <xf numFmtId="0" fontId="88" fillId="80" borderId="186" applyNumberFormat="0" applyAlignment="0" applyProtection="0"/>
    <xf numFmtId="190" fontId="67" fillId="0" borderId="189" applyNumberFormat="0" applyFill="0" applyAlignment="0" applyProtection="0"/>
    <xf numFmtId="0" fontId="41" fillId="0" borderId="349">
      <alignment horizontal="left" vertical="center"/>
    </xf>
    <xf numFmtId="190" fontId="88" fillId="80" borderId="378" applyNumberFormat="0" applyAlignment="0" applyProtection="0"/>
    <xf numFmtId="0" fontId="287" fillId="39" borderId="254" applyNumberFormat="0" applyAlignment="0" applyProtection="0"/>
    <xf numFmtId="190" fontId="67" fillId="0" borderId="267" applyNumberFormat="0" applyFill="0" applyAlignment="0" applyProtection="0"/>
    <xf numFmtId="0" fontId="88" fillId="80" borderId="162" applyNumberFormat="0" applyAlignment="0" applyProtection="0"/>
    <xf numFmtId="0" fontId="72" fillId="0" borderId="231" applyNumberFormat="0" applyFill="0" applyAlignment="0" applyProtection="0"/>
    <xf numFmtId="0" fontId="255" fillId="1" borderId="229" applyNumberFormat="0" applyFont="0" applyAlignment="0">
      <alignment horizontal="center"/>
    </xf>
    <xf numFmtId="0" fontId="67" fillId="0" borderId="152" applyNumberFormat="0" applyFill="0" applyAlignment="0" applyProtection="0"/>
    <xf numFmtId="0" fontId="62" fillId="60" borderId="146" applyNumberFormat="0" applyAlignment="0" applyProtection="0"/>
    <xf numFmtId="190" fontId="278" fillId="0" borderId="153" applyNumberFormat="0" applyFill="0" applyAlignment="0" applyProtection="0"/>
    <xf numFmtId="190" fontId="62" fillId="60" borderId="146" applyNumberFormat="0" applyAlignment="0" applyProtection="0"/>
    <xf numFmtId="190" fontId="37" fillId="37" borderId="150" applyNumberFormat="0" applyFont="0" applyAlignment="0" applyProtection="0"/>
    <xf numFmtId="190" fontId="135" fillId="37" borderId="150" applyNumberFormat="0" applyFont="0" applyAlignment="0" applyProtection="0"/>
    <xf numFmtId="190" fontId="67" fillId="0" borderId="147" applyNumberFormat="0" applyFill="0" applyAlignment="0" applyProtection="0"/>
    <xf numFmtId="0" fontId="41" fillId="0" borderId="181">
      <alignment horizontal="left" vertical="center"/>
    </xf>
    <xf numFmtId="0" fontId="41" fillId="0" borderId="145">
      <alignment horizontal="left" vertical="center"/>
    </xf>
    <xf numFmtId="0" fontId="65" fillId="49" borderId="151" applyNumberFormat="0" applyAlignment="0" applyProtection="0"/>
    <xf numFmtId="190" fontId="67" fillId="0" borderId="201" applyNumberFormat="0" applyFill="0" applyAlignment="0" applyProtection="0"/>
    <xf numFmtId="0" fontId="41" fillId="0" borderId="145">
      <alignment horizontal="left" vertical="center"/>
    </xf>
    <xf numFmtId="190" fontId="140" fillId="49" borderId="182" applyNumberFormat="0" applyAlignment="0" applyProtection="0"/>
    <xf numFmtId="190" fontId="88" fillId="80" borderId="186" applyNumberFormat="0" applyAlignment="0" applyProtection="0"/>
    <xf numFmtId="0" fontId="255" fillId="1" borderId="277" applyNumberFormat="0" applyFont="0" applyAlignment="0">
      <alignment horizontal="center"/>
    </xf>
    <xf numFmtId="0" fontId="55" fillId="49" borderId="338" applyNumberFormat="0" applyAlignment="0" applyProtection="0"/>
    <xf numFmtId="0" fontId="41" fillId="0" borderId="157">
      <alignment horizontal="left" vertical="center"/>
    </xf>
    <xf numFmtId="0" fontId="255" fillId="1" borderId="157" applyNumberFormat="0" applyFont="0" applyAlignment="0">
      <alignment horizontal="center"/>
    </xf>
    <xf numFmtId="0" fontId="368" fillId="40" borderId="206" applyNumberFormat="0" applyAlignment="0" applyProtection="0"/>
    <xf numFmtId="190" fontId="67" fillId="0" borderId="165" applyNumberFormat="0" applyFill="0" applyAlignment="0" applyProtection="0"/>
    <xf numFmtId="10" fontId="5" fillId="3" borderId="144" applyNumberFormat="0" applyBorder="0" applyAlignment="0" applyProtection="0"/>
    <xf numFmtId="10" fontId="5" fillId="3" borderId="144" applyNumberFormat="0" applyBorder="0" applyAlignment="0" applyProtection="0"/>
    <xf numFmtId="10" fontId="5" fillId="3" borderId="144" applyNumberFormat="0" applyBorder="0" applyAlignment="0" applyProtection="0"/>
    <xf numFmtId="10" fontId="5" fillId="3" borderId="240" applyNumberFormat="0" applyBorder="0" applyAlignment="0" applyProtection="0"/>
    <xf numFmtId="0" fontId="88" fillId="80" borderId="174" applyNumberFormat="0" applyAlignment="0" applyProtection="0"/>
    <xf numFmtId="10" fontId="5" fillId="3" borderId="216" applyNumberFormat="0" applyBorder="0" applyAlignment="0" applyProtection="0"/>
    <xf numFmtId="0" fontId="255" fillId="1" borderId="253" applyNumberFormat="0" applyFont="0" applyAlignment="0">
      <alignment horizontal="center"/>
    </xf>
    <xf numFmtId="0" fontId="255" fillId="1" borderId="361" applyNumberFormat="0" applyFont="0" applyAlignment="0">
      <alignment horizontal="center"/>
    </xf>
    <xf numFmtId="10" fontId="5" fillId="3" borderId="144" applyNumberFormat="0" applyBorder="0" applyAlignment="0" applyProtection="0"/>
    <xf numFmtId="0" fontId="41" fillId="0" borderId="349">
      <alignment horizontal="left" vertical="center"/>
    </xf>
    <xf numFmtId="0" fontId="88" fillId="80" borderId="306" applyNumberFormat="0" applyAlignment="0" applyProtection="0"/>
    <xf numFmtId="0" fontId="255" fillId="1" borderId="169" applyNumberFormat="0" applyFont="0" applyAlignment="0">
      <alignment horizontal="center"/>
    </xf>
    <xf numFmtId="190" fontId="314" fillId="49" borderId="352" applyNumberFormat="0" applyAlignment="0" applyProtection="0"/>
    <xf numFmtId="0" fontId="62" fillId="60" borderId="362" applyNumberFormat="0" applyAlignment="0" applyProtection="0"/>
    <xf numFmtId="0" fontId="379" fillId="39" borderId="254" applyNumberFormat="0" applyAlignment="0" applyProtection="0"/>
    <xf numFmtId="10" fontId="5" fillId="3" borderId="204" applyNumberFormat="0" applyBorder="0" applyAlignment="0" applyProtection="0"/>
    <xf numFmtId="0" fontId="62" fillId="40" borderId="314" applyNumberFormat="0" applyAlignment="0" applyProtection="0"/>
    <xf numFmtId="190" fontId="88" fillId="80" borderId="222" applyNumberFormat="0" applyAlignment="0" applyProtection="0"/>
    <xf numFmtId="190" fontId="135" fillId="37" borderId="222" applyNumberFormat="0" applyFont="0" applyAlignment="0" applyProtection="0"/>
    <xf numFmtId="0" fontId="255" fillId="1" borderId="277" applyNumberFormat="0" applyFont="0" applyAlignment="0">
      <alignment horizontal="center"/>
    </xf>
    <xf numFmtId="190" fontId="61" fillId="49" borderId="268" applyNumberFormat="0" applyAlignment="0" applyProtection="0"/>
    <xf numFmtId="190" fontId="67" fillId="0" borderId="225" applyNumberFormat="0" applyFill="0" applyAlignment="0" applyProtection="0"/>
    <xf numFmtId="0" fontId="65" fillId="49" borderId="367" applyNumberFormat="0" applyAlignment="0" applyProtection="0"/>
    <xf numFmtId="0" fontId="88" fillId="80" borderId="234" applyNumberFormat="0" applyAlignment="0" applyProtection="0"/>
    <xf numFmtId="190" fontId="67" fillId="0" borderId="243" applyNumberFormat="0" applyFill="0" applyAlignment="0" applyProtection="0"/>
    <xf numFmtId="10" fontId="5" fillId="3" borderId="300" applyNumberFormat="0" applyBorder="0" applyAlignment="0" applyProtection="0"/>
    <xf numFmtId="0" fontId="55" fillId="49" borderId="314" applyNumberFormat="0" applyAlignment="0" applyProtection="0"/>
    <xf numFmtId="190" fontId="62" fillId="39" borderId="338" applyNumberFormat="0" applyAlignment="0" applyProtection="0"/>
    <xf numFmtId="10" fontId="5" fillId="3" borderId="204" applyNumberFormat="0" applyBorder="0" applyAlignment="0" applyProtection="0"/>
    <xf numFmtId="0" fontId="62" fillId="40" borderId="362" applyNumberFormat="0" applyAlignment="0" applyProtection="0"/>
    <xf numFmtId="190" fontId="88" fillId="80" borderId="270" applyNumberFormat="0" applyAlignment="0" applyProtection="0"/>
    <xf numFmtId="0" fontId="88" fillId="80" borderId="318" applyNumberFormat="0" applyAlignment="0" applyProtection="0"/>
    <xf numFmtId="0" fontId="354" fillId="0" borderId="188" applyNumberFormat="0" applyFill="0" applyAlignment="0" applyProtection="0"/>
    <xf numFmtId="190" fontId="88" fillId="80" borderId="258" applyNumberFormat="0" applyAlignment="0" applyProtection="0"/>
    <xf numFmtId="0" fontId="62" fillId="60" borderId="182" applyNumberFormat="0" applyAlignment="0" applyProtection="0"/>
    <xf numFmtId="190" fontId="80" fillId="0" borderId="176" applyNumberFormat="0" applyFill="0" applyAlignment="0" applyProtection="0"/>
    <xf numFmtId="190" fontId="286" fillId="49" borderId="182" applyNumberFormat="0" applyAlignment="0" applyProtection="0"/>
    <xf numFmtId="10" fontId="5" fillId="3" borderId="240" applyNumberFormat="0" applyBorder="0" applyAlignment="0" applyProtection="0"/>
    <xf numFmtId="0" fontId="255" fillId="1" borderId="349" applyNumberFormat="0" applyFont="0" applyAlignment="0">
      <alignment horizontal="center"/>
    </xf>
    <xf numFmtId="10" fontId="5" fillId="3" borderId="240" applyNumberFormat="0" applyBorder="0" applyAlignment="0" applyProtection="0"/>
    <xf numFmtId="190" fontId="88" fillId="80" borderId="222" applyNumberFormat="0" applyAlignment="0" applyProtection="0"/>
    <xf numFmtId="190" fontId="140" fillId="49" borderId="314" applyNumberFormat="0" applyAlignment="0" applyProtection="0"/>
    <xf numFmtId="190" fontId="65" fillId="39" borderId="223" applyNumberFormat="0" applyAlignment="0" applyProtection="0"/>
    <xf numFmtId="190" fontId="67" fillId="0" borderId="159" applyNumberFormat="0" applyFill="0" applyAlignment="0" applyProtection="0"/>
    <xf numFmtId="190" fontId="307" fillId="40" borderId="158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162" applyNumberFormat="0" applyAlignment="0" applyProtection="0"/>
    <xf numFmtId="190" fontId="72" fillId="0" borderId="183" applyNumberFormat="0" applyFill="0" applyAlignment="0" applyProtection="0"/>
    <xf numFmtId="0" fontId="88" fillId="80" borderId="162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294" applyNumberFormat="0" applyAlignment="0" applyProtection="0"/>
    <xf numFmtId="10" fontId="5" fillId="3" borderId="312" applyNumberFormat="0" applyBorder="0" applyAlignment="0" applyProtection="0"/>
    <xf numFmtId="190" fontId="88" fillId="80" borderId="294" applyNumberFormat="0" applyAlignment="0" applyProtection="0"/>
    <xf numFmtId="0" fontId="41" fillId="0" borderId="169">
      <alignment horizontal="left" vertical="center"/>
    </xf>
    <xf numFmtId="190" fontId="285" fillId="49" borderId="386" applyNumberFormat="0" applyAlignment="0" applyProtection="0"/>
    <xf numFmtId="10" fontId="5" fillId="3" borderId="300" applyNumberFormat="0" applyBorder="0" applyAlignment="0" applyProtection="0"/>
    <xf numFmtId="0" fontId="29" fillId="37" borderId="258" applyNumberFormat="0" applyFont="0" applyAlignment="0" applyProtection="0"/>
    <xf numFmtId="0" fontId="41" fillId="0" borderId="277">
      <alignment horizontal="left" vertical="center"/>
    </xf>
    <xf numFmtId="0" fontId="4" fillId="0" borderId="233" applyBorder="0">
      <alignment horizontal="right"/>
    </xf>
    <xf numFmtId="190" fontId="308" fillId="40" borderId="278" applyNumberFormat="0" applyAlignment="0" applyProtection="0"/>
    <xf numFmtId="0" fontId="29" fillId="37" borderId="162" applyNumberFormat="0" applyFont="0" applyAlignment="0" applyProtection="0"/>
    <xf numFmtId="190" fontId="308" fillId="40" borderId="386" applyNumberFormat="0" applyAlignment="0" applyProtection="0"/>
    <xf numFmtId="0" fontId="41" fillId="0" borderId="241">
      <alignment horizontal="left" vertical="center"/>
    </xf>
    <xf numFmtId="10" fontId="5" fillId="3" borderId="372" applyNumberFormat="0" applyBorder="0" applyAlignment="0" applyProtection="0"/>
    <xf numFmtId="190" fontId="314" fillId="49" borderId="184" applyNumberFormat="0" applyAlignment="0" applyProtection="0"/>
    <xf numFmtId="190" fontId="88" fillId="80" borderId="234" applyNumberFormat="0" applyAlignment="0" applyProtection="0"/>
    <xf numFmtId="190" fontId="72" fillId="0" borderId="243" applyNumberFormat="0" applyFill="0" applyAlignment="0" applyProtection="0"/>
    <xf numFmtId="0" fontId="65" fillId="39" borderId="199" applyNumberFormat="0" applyAlignment="0" applyProtection="0"/>
    <xf numFmtId="190" fontId="72" fillId="0" borderId="279" applyNumberFormat="0" applyFill="0" applyAlignment="0" applyProtection="0"/>
    <xf numFmtId="190" fontId="88" fillId="80" borderId="186" applyNumberFormat="0" applyAlignment="0" applyProtection="0"/>
    <xf numFmtId="190" fontId="80" fillId="0" borderId="272" applyNumberFormat="0" applyFill="0" applyAlignment="0" applyProtection="0"/>
    <xf numFmtId="0" fontId="41" fillId="0" borderId="265">
      <alignment horizontal="left" vertical="center"/>
    </xf>
    <xf numFmtId="190" fontId="61" fillId="49" borderId="184" applyNumberFormat="0" applyAlignment="0" applyProtection="0"/>
    <xf numFmtId="0" fontId="287" fillId="39" borderId="266" applyNumberFormat="0" applyAlignment="0" applyProtection="0"/>
    <xf numFmtId="0" fontId="287" fillId="39" borderId="350" applyNumberFormat="0" applyAlignment="0" applyProtection="0"/>
    <xf numFmtId="0" fontId="88" fillId="80" borderId="366" applyNumberFormat="0" applyAlignment="0" applyProtection="0"/>
    <xf numFmtId="0" fontId="62" fillId="40" borderId="206" applyNumberFormat="0" applyAlignment="0" applyProtection="0"/>
    <xf numFmtId="0" fontId="45" fillId="37" borderId="306" applyNumberFormat="0" applyFont="0" applyAlignment="0" applyProtection="0"/>
    <xf numFmtId="10" fontId="5" fillId="3" borderId="336" applyNumberFormat="0" applyBorder="0" applyAlignment="0" applyProtection="0"/>
    <xf numFmtId="190" fontId="88" fillId="80" borderId="330" applyNumberFormat="0" applyAlignment="0" applyProtection="0"/>
    <xf numFmtId="10" fontId="5" fillId="3" borderId="204" applyNumberFormat="0" applyBorder="0" applyAlignment="0" applyProtection="0"/>
    <xf numFmtId="0" fontId="41" fillId="0" borderId="217">
      <alignment horizontal="left" vertical="center"/>
    </xf>
    <xf numFmtId="0" fontId="255" fillId="1" borderId="205" applyNumberFormat="0" applyFont="0" applyAlignment="0">
      <alignment horizontal="center"/>
    </xf>
    <xf numFmtId="0" fontId="62" fillId="60" borderId="338" applyNumberFormat="0" applyAlignment="0" applyProtection="0"/>
    <xf numFmtId="0" fontId="65" fillId="39" borderId="355" applyNumberFormat="0" applyAlignment="0" applyProtection="0"/>
    <xf numFmtId="0" fontId="29" fillId="37" borderId="234" applyNumberFormat="0" applyFont="0" applyAlignment="0" applyProtection="0"/>
    <xf numFmtId="10" fontId="5" fillId="3" borderId="288" applyNumberFormat="0" applyBorder="0" applyAlignment="0" applyProtection="0"/>
    <xf numFmtId="0" fontId="62" fillId="40" borderId="182" applyNumberFormat="0" applyAlignment="0" applyProtection="0"/>
    <xf numFmtId="0" fontId="4" fillId="0" borderId="353" applyBorder="0">
      <alignment horizontal="right"/>
    </xf>
    <xf numFmtId="190" fontId="135" fillId="37" borderId="186" applyNumberFormat="0" applyFont="0" applyAlignment="0" applyProtection="0"/>
    <xf numFmtId="0" fontId="255" fillId="1" borderId="337" applyNumberFormat="0" applyFont="0" applyAlignment="0">
      <alignment horizontal="center"/>
    </xf>
    <xf numFmtId="0" fontId="65" fillId="49" borderId="199" applyNumberFormat="0" applyAlignment="0" applyProtection="0"/>
    <xf numFmtId="0" fontId="67" fillId="0" borderId="380" applyNumberFormat="0" applyFill="0" applyAlignment="0" applyProtection="0"/>
    <xf numFmtId="0" fontId="62" fillId="40" borderId="302" applyNumberFormat="0" applyAlignment="0" applyProtection="0"/>
    <xf numFmtId="190" fontId="88" fillId="80" borderId="282" applyNumberFormat="0" applyAlignment="0" applyProtection="0"/>
    <xf numFmtId="190" fontId="67" fillId="0" borderId="159" applyNumberFormat="0" applyFill="0" applyAlignment="0" applyProtection="0"/>
    <xf numFmtId="0" fontId="374" fillId="39" borderId="295" applyNumberFormat="0" applyAlignment="0" applyProtection="0"/>
    <xf numFmtId="10" fontId="5" fillId="3" borderId="156" applyNumberFormat="0" applyBorder="0" applyAlignment="0" applyProtection="0"/>
    <xf numFmtId="0" fontId="41" fillId="0" borderId="277">
      <alignment horizontal="left" vertical="center"/>
    </xf>
    <xf numFmtId="0" fontId="368" fillId="40" borderId="170" applyNumberFormat="0" applyAlignment="0" applyProtection="0"/>
    <xf numFmtId="0" fontId="29" fillId="37" borderId="162" applyNumberFormat="0" applyFont="0" applyAlignment="0" applyProtection="0"/>
    <xf numFmtId="0" fontId="41" fillId="0" borderId="217">
      <alignment horizontal="left" vertical="center"/>
    </xf>
    <xf numFmtId="0" fontId="374" fillId="39" borderId="355" applyNumberFormat="0" applyAlignment="0" applyProtection="0"/>
    <xf numFmtId="0" fontId="67" fillId="0" borderId="344" applyNumberFormat="0" applyFill="0" applyAlignment="0" applyProtection="0"/>
    <xf numFmtId="190" fontId="61" fillId="49" borderId="316" applyNumberFormat="0" applyAlignment="0" applyProtection="0"/>
    <xf numFmtId="0" fontId="255" fillId="1" borderId="181" applyNumberFormat="0" applyFont="0" applyAlignment="0">
      <alignment horizontal="center"/>
    </xf>
    <xf numFmtId="0" fontId="45" fillId="37" borderId="270" applyNumberFormat="0" applyFont="0" applyAlignment="0" applyProtection="0"/>
    <xf numFmtId="0" fontId="374" fillId="52" borderId="235" applyNumberFormat="0" applyAlignment="0" applyProtection="0"/>
    <xf numFmtId="0" fontId="287" fillId="39" borderId="230" applyNumberFormat="0" applyAlignment="0" applyProtection="0"/>
    <xf numFmtId="190" fontId="138" fillId="49" borderId="278" applyNumberFormat="0" applyAlignment="0" applyProtection="0"/>
    <xf numFmtId="190" fontId="243" fillId="49" borderId="247" applyNumberFormat="0" applyAlignment="0" applyProtection="0"/>
    <xf numFmtId="190" fontId="88" fillId="80" borderId="246" applyNumberFormat="0" applyAlignment="0" applyProtection="0"/>
    <xf numFmtId="0" fontId="41" fillId="0" borderId="133">
      <alignment horizontal="left" vertical="center"/>
    </xf>
    <xf numFmtId="0" fontId="368" fillId="82" borderId="374" applyNumberFormat="0" applyAlignment="0" applyProtection="0"/>
    <xf numFmtId="0" fontId="88" fillId="80" borderId="366" applyNumberFormat="0" applyAlignment="0" applyProtection="0"/>
    <xf numFmtId="0" fontId="285" fillId="49" borderId="170" applyNumberFormat="0" applyAlignment="0" applyProtection="0"/>
    <xf numFmtId="0" fontId="255" fillId="1" borderId="253" applyNumberFormat="0" applyFont="0" applyAlignment="0">
      <alignment horizontal="center"/>
    </xf>
    <xf numFmtId="190" fontId="88" fillId="80" borderId="222" applyNumberFormat="0" applyAlignment="0" applyProtection="0"/>
    <xf numFmtId="10" fontId="5" fillId="3" borderId="276" applyNumberFormat="0" applyBorder="0" applyAlignment="0" applyProtection="0"/>
    <xf numFmtId="0" fontId="32" fillId="37" borderId="174" applyNumberFormat="0" applyFont="0" applyAlignment="0" applyProtection="0"/>
    <xf numFmtId="0" fontId="287" fillId="39" borderId="134" applyNumberFormat="0" applyAlignment="0" applyProtection="0"/>
    <xf numFmtId="0" fontId="32" fillId="37" borderId="198" applyNumberFormat="0" applyFont="0" applyAlignment="0" applyProtection="0"/>
    <xf numFmtId="0" fontId="29" fillId="37" borderId="318" applyNumberFormat="0" applyFont="0" applyAlignment="0" applyProtection="0"/>
    <xf numFmtId="190" fontId="88" fillId="80" borderId="162" applyNumberFormat="0" applyAlignment="0" applyProtection="0"/>
    <xf numFmtId="190" fontId="32" fillId="37" borderId="330" applyNumberFormat="0" applyFont="0" applyAlignment="0" applyProtection="0"/>
    <xf numFmtId="0" fontId="65" fillId="39" borderId="307" applyNumberFormat="0" applyAlignment="0" applyProtection="0"/>
    <xf numFmtId="0" fontId="65" fillId="49" borderId="391" applyNumberFormat="0" applyAlignment="0" applyProtection="0"/>
    <xf numFmtId="10" fontId="5" fillId="3" borderId="300" applyNumberFormat="0" applyBorder="0" applyAlignment="0" applyProtection="0"/>
    <xf numFmtId="190" fontId="61" fillId="49" borderId="172" applyNumberFormat="0" applyAlignment="0" applyProtection="0"/>
    <xf numFmtId="0" fontId="255" fillId="1" borderId="265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0" fontId="5" fillId="3" borderId="276" applyNumberFormat="0" applyBorder="0" applyAlignment="0" applyProtection="0"/>
    <xf numFmtId="0" fontId="30" fillId="37" borderId="306" applyNumberFormat="0" applyFont="0" applyAlignment="0" applyProtection="0"/>
    <xf numFmtId="0" fontId="41" fillId="0" borderId="229">
      <alignment horizontal="left" vertical="center"/>
    </xf>
    <xf numFmtId="0" fontId="314" fillId="49" borderId="316" applyNumberFormat="0" applyAlignment="0" applyProtection="0"/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0" fontId="255" fillId="1" borderId="169" applyNumberFormat="0" applyFont="0" applyAlignment="0">
      <alignment horizontal="center"/>
    </xf>
    <xf numFmtId="190" fontId="241" fillId="49" borderId="163" applyNumberFormat="0" applyAlignment="0" applyProtection="0"/>
    <xf numFmtId="10" fontId="5" fillId="3" borderId="192" applyNumberFormat="0" applyBorder="0" applyAlignment="0" applyProtection="0"/>
    <xf numFmtId="0" fontId="88" fillId="80" borderId="162" applyNumberFormat="0" applyAlignment="0" applyProtection="0"/>
    <xf numFmtId="190" fontId="88" fillId="80" borderId="210" applyNumberFormat="0" applyAlignment="0" applyProtection="0"/>
    <xf numFmtId="190" fontId="278" fillId="0" borderId="357" applyNumberFormat="0" applyFill="0" applyAlignment="0" applyProtection="0"/>
    <xf numFmtId="0" fontId="255" fillId="1" borderId="205" applyNumberFormat="0" applyFont="0" applyAlignment="0">
      <alignment horizontal="center"/>
    </xf>
    <xf numFmtId="10" fontId="5" fillId="3" borderId="360" applyNumberFormat="0" applyBorder="0" applyAlignment="0" applyProtection="0"/>
    <xf numFmtId="190" fontId="61" fillId="49" borderId="232" applyNumberFormat="0" applyAlignment="0" applyProtection="0"/>
    <xf numFmtId="0" fontId="29" fillId="37" borderId="186" applyNumberFormat="0" applyFont="0" applyAlignment="0" applyProtection="0"/>
    <xf numFmtId="190" fontId="287" fillId="39" borderId="326" applyNumberFormat="0" applyAlignment="0" applyProtection="0"/>
    <xf numFmtId="190" fontId="286" fillId="49" borderId="254" applyNumberFormat="0" applyAlignment="0" applyProtection="0"/>
    <xf numFmtId="10" fontId="5" fillId="3" borderId="156" applyNumberFormat="0" applyBorder="0" applyAlignment="0" applyProtection="0"/>
    <xf numFmtId="190" fontId="88" fillId="80" borderId="318" applyNumberFormat="0" applyAlignment="0" applyProtection="0"/>
    <xf numFmtId="10" fontId="5" fillId="3" borderId="288" applyNumberFormat="0" applyBorder="0" applyAlignment="0" applyProtection="0"/>
    <xf numFmtId="0" fontId="65" fillId="39" borderId="271" applyNumberFormat="0" applyAlignment="0" applyProtection="0"/>
    <xf numFmtId="0" fontId="55" fillId="49" borderId="206" applyNumberFormat="0" applyAlignment="0" applyProtection="0"/>
    <xf numFmtId="0" fontId="287" fillId="39" borderId="338" applyNumberFormat="0" applyAlignment="0" applyProtection="0"/>
    <xf numFmtId="0" fontId="55" fillId="49" borderId="278" applyNumberFormat="0" applyAlignment="0" applyProtection="0"/>
    <xf numFmtId="0" fontId="29" fillId="37" borderId="270" applyNumberFormat="0" applyFont="0" applyAlignment="0" applyProtection="0"/>
    <xf numFmtId="10" fontId="5" fillId="3" borderId="216" applyNumberFormat="0" applyBorder="0" applyAlignment="0" applyProtection="0"/>
    <xf numFmtId="190" fontId="62" fillId="60" borderId="302" applyNumberFormat="0" applyAlignment="0" applyProtection="0"/>
    <xf numFmtId="190" fontId="88" fillId="80" borderId="270" applyNumberFormat="0" applyAlignment="0" applyProtection="0"/>
    <xf numFmtId="0" fontId="67" fillId="0" borderId="212" applyNumberFormat="0" applyFill="0" applyAlignment="0" applyProtection="0"/>
    <xf numFmtId="10" fontId="5" fillId="3" borderId="228" applyNumberFormat="0" applyBorder="0" applyAlignment="0" applyProtection="0"/>
    <xf numFmtId="0" fontId="41" fillId="0" borderId="373">
      <alignment horizontal="left" vertical="center"/>
    </xf>
    <xf numFmtId="10" fontId="5" fillId="3" borderId="180" applyNumberFormat="0" applyBorder="0" applyAlignment="0" applyProtection="0"/>
    <xf numFmtId="190" fontId="278" fillId="0" borderId="165" applyNumberFormat="0" applyFill="0" applyAlignment="0" applyProtection="0"/>
    <xf numFmtId="0" fontId="347" fillId="0" borderId="201" applyNumberFormat="0" applyFill="0" applyAlignment="0" applyProtection="0"/>
    <xf numFmtId="0" fontId="32" fillId="37" borderId="222" applyNumberFormat="0" applyFont="0" applyAlignment="0" applyProtection="0"/>
    <xf numFmtId="0" fontId="4" fillId="37" borderId="306" applyNumberFormat="0" applyFont="0" applyAlignment="0" applyProtection="0"/>
    <xf numFmtId="190" fontId="32" fillId="37" borderId="222" applyNumberFormat="0" applyFont="0" applyAlignment="0" applyProtection="0"/>
    <xf numFmtId="0" fontId="29" fillId="37" borderId="174" applyNumberFormat="0" applyFont="0" applyAlignment="0" applyProtection="0"/>
    <xf numFmtId="0" fontId="29" fillId="37" borderId="162" applyNumberFormat="0" applyFont="0" applyAlignment="0" applyProtection="0"/>
    <xf numFmtId="190" fontId="88" fillId="80" borderId="162" applyNumberFormat="0" applyAlignment="0" applyProtection="0"/>
    <xf numFmtId="0" fontId="62" fillId="40" borderId="266" applyNumberFormat="0" applyAlignment="0" applyProtection="0"/>
    <xf numFmtId="190" fontId="88" fillId="80" borderId="198" applyNumberFormat="0" applyAlignment="0" applyProtection="0"/>
    <xf numFmtId="0" fontId="409" fillId="103" borderId="115" applyNumberFormat="0" applyAlignment="0" applyProtection="0"/>
    <xf numFmtId="0" fontId="410" fillId="103" borderId="110" applyNumberFormat="0" applyAlignment="0" applyProtection="0"/>
    <xf numFmtId="0" fontId="414" fillId="90" borderId="110" applyNumberFormat="0" applyAlignment="0" applyProtection="0"/>
    <xf numFmtId="0" fontId="416" fillId="0" borderId="117" applyNumberFormat="0" applyFill="0" applyAlignment="0" applyProtection="0"/>
    <xf numFmtId="0" fontId="4" fillId="37" borderId="114" applyNumberFormat="0" applyFont="0" applyAlignment="0" applyProtection="0"/>
    <xf numFmtId="190" fontId="62" fillId="39" borderId="158" applyNumberFormat="0" applyAlignment="0" applyProtection="0"/>
    <xf numFmtId="0" fontId="255" fillId="1" borderId="205" applyNumberFormat="0" applyFont="0" applyAlignment="0">
      <alignment horizontal="center"/>
    </xf>
    <xf numFmtId="190" fontId="61" fillId="49" borderId="232" applyNumberFormat="0" applyAlignment="0" applyProtection="0"/>
    <xf numFmtId="0" fontId="62" fillId="40" borderId="242" applyNumberFormat="0" applyAlignment="0" applyProtection="0"/>
    <xf numFmtId="0" fontId="4" fillId="0" borderId="317" applyBorder="0">
      <alignment horizontal="right"/>
    </xf>
    <xf numFmtId="0" fontId="374" fillId="39" borderId="259" applyNumberFormat="0" applyAlignment="0" applyProtection="0"/>
    <xf numFmtId="0" fontId="255" fillId="1" borderId="205" applyNumberFormat="0" applyFont="0" applyAlignment="0">
      <alignment horizontal="center"/>
    </xf>
    <xf numFmtId="0" fontId="314" fillId="49" borderId="148" applyNumberFormat="0" applyAlignment="0" applyProtection="0"/>
    <xf numFmtId="0" fontId="62" fillId="60" borderId="134" applyNumberFormat="0" applyAlignment="0" applyProtection="0"/>
    <xf numFmtId="190" fontId="61" fillId="49" borderId="136" applyNumberFormat="0" applyAlignment="0" applyProtection="0"/>
    <xf numFmtId="190" fontId="88" fillId="80" borderId="138" applyNumberFormat="0" applyAlignment="0" applyProtection="0"/>
    <xf numFmtId="190" fontId="88" fillId="80" borderId="138" applyNumberFormat="0" applyAlignment="0" applyProtection="0"/>
    <xf numFmtId="0" fontId="88" fillId="80" borderId="138" applyNumberFormat="0" applyAlignment="0" applyProtection="0"/>
    <xf numFmtId="0" fontId="88" fillId="80" borderId="138" applyNumberFormat="0" applyAlignment="0" applyProtection="0"/>
    <xf numFmtId="190" fontId="37" fillId="37" borderId="138" applyNumberFormat="0" applyFont="0" applyAlignment="0" applyProtection="0"/>
    <xf numFmtId="190" fontId="135" fillId="37" borderId="138" applyNumberFormat="0" applyFont="0" applyAlignment="0" applyProtection="0"/>
    <xf numFmtId="190" fontId="88" fillId="80" borderId="138" applyNumberFormat="0" applyAlignment="0" applyProtection="0"/>
    <xf numFmtId="0" fontId="4" fillId="0" borderId="137" applyBorder="0">
      <alignment horizontal="right"/>
    </xf>
    <xf numFmtId="0" fontId="255" fillId="1" borderId="133" applyNumberFormat="0" applyFont="0" applyAlignment="0">
      <alignment horizontal="center"/>
    </xf>
    <xf numFmtId="190" fontId="278" fillId="0" borderId="140" applyNumberFormat="0" applyFill="0" applyAlignment="0" applyProtection="0"/>
    <xf numFmtId="190" fontId="286" fillId="49" borderId="134" applyNumberFormat="0" applyAlignment="0" applyProtection="0"/>
    <xf numFmtId="190" fontId="140" fillId="49" borderId="134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0" fontId="4" fillId="0" borderId="137" applyBorder="0">
      <alignment horizontal="right"/>
    </xf>
    <xf numFmtId="0" fontId="41" fillId="0" borderId="133">
      <alignment horizontal="left" vertical="center"/>
    </xf>
    <xf numFmtId="190" fontId="138" fillId="49" borderId="134" applyNumberFormat="0" applyAlignment="0" applyProtection="0"/>
    <xf numFmtId="0" fontId="41" fillId="0" borderId="133">
      <alignment horizontal="left" vertical="center"/>
    </xf>
    <xf numFmtId="0" fontId="41" fillId="0" borderId="133">
      <alignment horizontal="left" vertical="center"/>
    </xf>
    <xf numFmtId="0" fontId="41" fillId="0" borderId="133">
      <alignment horizontal="left" vertical="center"/>
    </xf>
    <xf numFmtId="0" fontId="29" fillId="37" borderId="138" applyNumberFormat="0" applyFont="0" applyAlignment="0" applyProtection="0"/>
    <xf numFmtId="0" fontId="29" fillId="37" borderId="138" applyNumberFormat="0" applyFont="0" applyAlignment="0" applyProtection="0"/>
    <xf numFmtId="0" fontId="41" fillId="0" borderId="133">
      <alignment horizontal="left" vertical="center"/>
    </xf>
    <xf numFmtId="0" fontId="88" fillId="80" borderId="138" applyNumberFormat="0" applyAlignment="0" applyProtection="0"/>
    <xf numFmtId="190" fontId="287" fillId="39" borderId="134" applyNumberFormat="0" applyAlignment="0" applyProtection="0"/>
    <xf numFmtId="190" fontId="140" fillId="49" borderId="134" applyNumberFormat="0" applyAlignment="0" applyProtection="0"/>
    <xf numFmtId="0" fontId="255" fillId="1" borderId="133" applyNumberFormat="0" applyFont="0" applyAlignment="0">
      <alignment horizontal="center"/>
    </xf>
    <xf numFmtId="190" fontId="80" fillId="0" borderId="140" applyNumberFormat="0" applyFill="0" applyAlignment="0" applyProtection="0"/>
    <xf numFmtId="0" fontId="67" fillId="0" borderId="140" applyNumberFormat="0" applyFill="0" applyAlignment="0" applyProtection="0"/>
    <xf numFmtId="190" fontId="62" fillId="39" borderId="134" applyNumberFormat="0" applyAlignment="0" applyProtection="0"/>
    <xf numFmtId="0" fontId="65" fillId="49" borderId="139" applyNumberFormat="0" applyAlignment="0" applyProtection="0"/>
    <xf numFmtId="190" fontId="88" fillId="80" borderId="138" applyNumberFormat="0" applyAlignment="0" applyProtection="0"/>
    <xf numFmtId="0" fontId="88" fillId="80" borderId="138" applyNumberFormat="0" applyAlignment="0" applyProtection="0"/>
    <xf numFmtId="190" fontId="32" fillId="37" borderId="138" applyNumberFormat="0" applyFont="0" applyAlignment="0" applyProtection="0"/>
    <xf numFmtId="190" fontId="88" fillId="80" borderId="138" applyNumberFormat="0" applyAlignment="0" applyProtection="0"/>
    <xf numFmtId="190" fontId="65" fillId="49" borderId="139" applyNumberFormat="0" applyAlignment="0" applyProtection="0"/>
    <xf numFmtId="190" fontId="88" fillId="80" borderId="138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10" fontId="5" fillId="3" borderId="372" applyNumberFormat="0" applyBorder="0" applyAlignment="0" applyProtection="0"/>
    <xf numFmtId="190" fontId="62" fillId="39" borderId="134" applyNumberFormat="0" applyAlignment="0" applyProtection="0"/>
    <xf numFmtId="190" fontId="286" fillId="49" borderId="134" applyNumberFormat="0" applyAlignment="0" applyProtection="0"/>
    <xf numFmtId="0" fontId="255" fillId="1" borderId="133" applyNumberFormat="0" applyFont="0" applyAlignment="0">
      <alignment horizontal="center"/>
    </xf>
    <xf numFmtId="0" fontId="255" fillId="1" borderId="13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88" fillId="80" borderId="330" applyNumberFormat="0" applyAlignment="0" applyProtection="0"/>
    <xf numFmtId="10" fontId="5" fillId="3" borderId="228" applyNumberFormat="0" applyBorder="0" applyAlignment="0" applyProtection="0"/>
    <xf numFmtId="0" fontId="62" fillId="40" borderId="290" applyNumberFormat="0" applyAlignment="0" applyProtection="0"/>
    <xf numFmtId="10" fontId="5" fillId="3" borderId="204" applyNumberFormat="0" applyBorder="0" applyAlignment="0" applyProtection="0"/>
    <xf numFmtId="0" fontId="41" fillId="0" borderId="385">
      <alignment horizontal="left" vertical="center"/>
    </xf>
    <xf numFmtId="190" fontId="65" fillId="49" borderId="331" applyNumberFormat="0" applyAlignment="0" applyProtection="0"/>
    <xf numFmtId="0" fontId="62" fillId="60" borderId="386" applyNumberFormat="0" applyAlignment="0" applyProtection="0"/>
    <xf numFmtId="10" fontId="5" fillId="3" borderId="288" applyNumberFormat="0" applyBorder="0" applyAlignment="0" applyProtection="0"/>
    <xf numFmtId="190" fontId="278" fillId="0" borderId="356" applyNumberFormat="0" applyFill="0" applyAlignment="0" applyProtection="0"/>
    <xf numFmtId="190" fontId="55" fillId="49" borderId="182" applyNumberFormat="0" applyAlignment="0" applyProtection="0"/>
    <xf numFmtId="190" fontId="88" fillId="80" borderId="282" applyNumberFormat="0" applyAlignment="0" applyProtection="0"/>
    <xf numFmtId="0" fontId="255" fillId="1" borderId="18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90" fontId="278" fillId="0" borderId="285" applyNumberFormat="0" applyFill="0" applyAlignment="0" applyProtection="0"/>
    <xf numFmtId="10" fontId="5" fillId="3" borderId="204" applyNumberFormat="0" applyBorder="0" applyAlignment="0" applyProtection="0"/>
    <xf numFmtId="0" fontId="41" fillId="0" borderId="229">
      <alignment horizontal="left" vertical="center"/>
    </xf>
    <xf numFmtId="0" fontId="41" fillId="0" borderId="349">
      <alignment horizontal="left" vertical="center"/>
    </xf>
    <xf numFmtId="0" fontId="41" fillId="0" borderId="229">
      <alignment horizontal="left" vertical="center"/>
    </xf>
    <xf numFmtId="0" fontId="255" fillId="1" borderId="241" applyNumberFormat="0" applyFont="0" applyAlignment="0">
      <alignment horizontal="center"/>
    </xf>
    <xf numFmtId="190" fontId="61" fillId="49" borderId="208" applyNumberFormat="0" applyAlignment="0" applyProtection="0"/>
    <xf numFmtId="190" fontId="67" fillId="0" borderId="183" applyNumberFormat="0" applyFill="0" applyAlignment="0" applyProtection="0"/>
    <xf numFmtId="0" fontId="255" fillId="1" borderId="361" applyNumberFormat="0" applyFont="0" applyAlignment="0">
      <alignment horizontal="center"/>
    </xf>
    <xf numFmtId="10" fontId="5" fillId="3" borderId="228" applyNumberFormat="0" applyBorder="0" applyAlignment="0" applyProtection="0"/>
    <xf numFmtId="190" fontId="88" fillId="80" borderId="174" applyNumberFormat="0" applyAlignment="0" applyProtection="0"/>
    <xf numFmtId="0" fontId="255" fillId="1" borderId="241" applyNumberFormat="0" applyFont="0" applyAlignment="0">
      <alignment horizontal="center"/>
    </xf>
    <xf numFmtId="0" fontId="4" fillId="0" borderId="221" applyBorder="0">
      <alignment horizontal="right"/>
    </xf>
    <xf numFmtId="190" fontId="80" fillId="0" borderId="380" applyNumberFormat="0" applyFill="0" applyAlignment="0" applyProtection="0"/>
    <xf numFmtId="0" fontId="255" fillId="1" borderId="181" applyNumberFormat="0" applyFont="0" applyAlignment="0">
      <alignment horizontal="center"/>
    </xf>
    <xf numFmtId="190" fontId="88" fillId="80" borderId="174" applyNumberFormat="0" applyAlignment="0" applyProtection="0"/>
    <xf numFmtId="190" fontId="278" fillId="0" borderId="200" applyNumberFormat="0" applyFill="0" applyAlignment="0" applyProtection="0"/>
    <xf numFmtId="0" fontId="62" fillId="40" borderId="230" applyNumberFormat="0" applyAlignment="0" applyProtection="0"/>
    <xf numFmtId="0" fontId="255" fillId="1" borderId="325" applyNumberFormat="0" applyFont="0" applyAlignment="0">
      <alignment horizontal="center"/>
    </xf>
    <xf numFmtId="0" fontId="29" fillId="37" borderId="294" applyNumberFormat="0" applyFont="0" applyAlignment="0" applyProtection="0"/>
    <xf numFmtId="0" fontId="62" fillId="40" borderId="158" applyNumberFormat="0" applyAlignment="0" applyProtection="0"/>
    <xf numFmtId="190" fontId="72" fillId="0" borderId="267" applyNumberFormat="0" applyFill="0" applyAlignment="0" applyProtection="0"/>
    <xf numFmtId="190" fontId="88" fillId="80" borderId="354" applyNumberFormat="0" applyAlignment="0" applyProtection="0"/>
    <xf numFmtId="190" fontId="279" fillId="0" borderId="201" applyNumberFormat="0" applyFill="0" applyAlignment="0" applyProtection="0"/>
    <xf numFmtId="0" fontId="67" fillId="0" borderId="332" applyNumberFormat="0" applyFill="0" applyAlignment="0" applyProtection="0"/>
    <xf numFmtId="0" fontId="4" fillId="3" borderId="246" applyNumberFormat="0" applyFont="0" applyAlignment="0" applyProtection="0"/>
    <xf numFmtId="190" fontId="80" fillId="0" borderId="164" applyNumberFormat="0" applyFill="0" applyAlignment="0" applyProtection="0"/>
    <xf numFmtId="10" fontId="5" fillId="3" borderId="252" applyNumberFormat="0" applyBorder="0" applyAlignment="0" applyProtection="0"/>
    <xf numFmtId="0" fontId="41" fillId="0" borderId="133">
      <alignment horizontal="left" vertical="center"/>
    </xf>
    <xf numFmtId="0" fontId="55" fillId="49" borderId="134" applyNumberFormat="0" applyAlignment="0" applyProtection="0"/>
    <xf numFmtId="10" fontId="5" fillId="3" borderId="360" applyNumberFormat="0" applyBorder="0" applyAlignment="0" applyProtection="0"/>
    <xf numFmtId="0" fontId="41" fillId="0" borderId="133">
      <alignment horizontal="left" vertical="center"/>
    </xf>
    <xf numFmtId="0" fontId="41" fillId="0" borderId="145">
      <alignment horizontal="left" vertical="center"/>
    </xf>
    <xf numFmtId="190" fontId="88" fillId="80" borderId="318" applyNumberFormat="0" applyAlignment="0" applyProtection="0"/>
    <xf numFmtId="0" fontId="55" fillId="49" borderId="158" applyNumberFormat="0" applyAlignment="0" applyProtection="0"/>
    <xf numFmtId="10" fontId="5" fillId="3" borderId="264" applyNumberFormat="0" applyBorder="0" applyAlignment="0" applyProtection="0"/>
    <xf numFmtId="190" fontId="88" fillId="80" borderId="234" applyNumberFormat="0" applyAlignment="0" applyProtection="0"/>
    <xf numFmtId="10" fontId="5" fillId="3" borderId="144" applyNumberFormat="0" applyBorder="0" applyAlignment="0" applyProtection="0"/>
    <xf numFmtId="0" fontId="88" fillId="80" borderId="234" applyNumberFormat="0" applyAlignment="0" applyProtection="0"/>
    <xf numFmtId="10" fontId="5" fillId="3" borderId="288" applyNumberFormat="0" applyBorder="0" applyAlignment="0" applyProtection="0"/>
    <xf numFmtId="0" fontId="41" fillId="0" borderId="349">
      <alignment horizontal="left" vertical="center"/>
    </xf>
    <xf numFmtId="190" fontId="62" fillId="39" borderId="146" applyNumberFormat="0" applyAlignment="0" applyProtection="0"/>
    <xf numFmtId="190" fontId="308" fillId="40" borderId="218" applyNumberFormat="0" applyAlignment="0" applyProtection="0"/>
    <xf numFmtId="0" fontId="88" fillId="80" borderId="174" applyNumberFormat="0" applyAlignment="0" applyProtection="0"/>
    <xf numFmtId="190" fontId="88" fillId="80" borderId="174" applyNumberFormat="0" applyAlignment="0" applyProtection="0"/>
    <xf numFmtId="10" fontId="5" fillId="3" borderId="276" applyNumberFormat="0" applyBorder="0" applyAlignment="0" applyProtection="0"/>
    <xf numFmtId="0" fontId="41" fillId="0" borderId="325">
      <alignment horizontal="left" vertical="center"/>
    </xf>
    <xf numFmtId="10" fontId="5" fillId="3" borderId="180" applyNumberFormat="0" applyBorder="0" applyAlignment="0" applyProtection="0"/>
    <xf numFmtId="10" fontId="5" fillId="3" borderId="276" applyNumberFormat="0" applyBorder="0" applyAlignment="0" applyProtection="0"/>
    <xf numFmtId="0" fontId="88" fillId="80" borderId="222" applyNumberFormat="0" applyAlignment="0" applyProtection="0"/>
    <xf numFmtId="190" fontId="88" fillId="80" borderId="258" applyNumberFormat="0" applyAlignment="0" applyProtection="0"/>
    <xf numFmtId="190" fontId="314" fillId="49" borderId="280" applyNumberFormat="0" applyAlignment="0" applyProtection="0"/>
    <xf numFmtId="0" fontId="62" fillId="40" borderId="338" applyNumberFormat="0" applyAlignment="0" applyProtection="0"/>
    <xf numFmtId="0" fontId="155" fillId="81" borderId="263"/>
    <xf numFmtId="0" fontId="88" fillId="80" borderId="294" applyNumberFormat="0" applyAlignment="0" applyProtection="0"/>
    <xf numFmtId="0" fontId="88" fillId="80" borderId="342" applyNumberFormat="0" applyAlignment="0" applyProtection="0"/>
    <xf numFmtId="10" fontId="5" fillId="3" borderId="168" applyNumberFormat="0" applyBorder="0" applyAlignment="0" applyProtection="0"/>
    <xf numFmtId="190" fontId="88" fillId="80" borderId="174" applyNumberFormat="0" applyAlignment="0" applyProtection="0"/>
    <xf numFmtId="190" fontId="241" fillId="49" borderId="175" applyNumberFormat="0" applyAlignment="0" applyProtection="0"/>
    <xf numFmtId="190" fontId="241" fillId="49" borderId="223" applyNumberFormat="0" applyAlignment="0" applyProtection="0"/>
    <xf numFmtId="10" fontId="5" fillId="3" borderId="264" applyNumberFormat="0" applyBorder="0" applyAlignment="0" applyProtection="0"/>
    <xf numFmtId="10" fontId="5" fillId="3" borderId="360" applyNumberFormat="0" applyBorder="0" applyAlignment="0" applyProtection="0"/>
    <xf numFmtId="190" fontId="88" fillId="80" borderId="282" applyNumberFormat="0" applyAlignment="0" applyProtection="0"/>
    <xf numFmtId="10" fontId="5" fillId="3" borderId="168" applyNumberFormat="0" applyBorder="0" applyAlignment="0" applyProtection="0"/>
    <xf numFmtId="190" fontId="88" fillId="80" borderId="306" applyNumberFormat="0" applyAlignment="0" applyProtection="0"/>
    <xf numFmtId="0" fontId="62" fillId="40" borderId="194" applyNumberFormat="0" applyAlignment="0" applyProtection="0"/>
    <xf numFmtId="190" fontId="287" fillId="39" borderId="290" applyNumberFormat="0" applyAlignment="0" applyProtection="0"/>
    <xf numFmtId="0" fontId="29" fillId="37" borderId="282" applyNumberFormat="0" applyFont="0" applyAlignment="0" applyProtection="0"/>
    <xf numFmtId="190" fontId="308" fillId="40" borderId="158" applyNumberFormat="0" applyAlignment="0" applyProtection="0"/>
    <xf numFmtId="0" fontId="41" fillId="0" borderId="157">
      <alignment horizontal="left" vertical="center"/>
    </xf>
    <xf numFmtId="0" fontId="88" fillId="80" borderId="342" applyNumberFormat="0" applyAlignment="0" applyProtection="0"/>
    <xf numFmtId="0" fontId="4" fillId="37" borderId="174" applyNumberFormat="0" applyFont="0" applyAlignment="0" applyProtection="0"/>
    <xf numFmtId="0" fontId="41" fillId="0" borderId="145">
      <alignment horizontal="left" vertical="center"/>
    </xf>
    <xf numFmtId="0" fontId="65" fillId="49" borderId="199" applyNumberFormat="0" applyAlignment="0" applyProtection="0"/>
    <xf numFmtId="10" fontId="5" fillId="3" borderId="300" applyNumberFormat="0" applyBorder="0" applyAlignment="0" applyProtection="0"/>
    <xf numFmtId="10" fontId="5" fillId="3" borderId="360" applyNumberFormat="0" applyBorder="0" applyAlignment="0" applyProtection="0"/>
    <xf numFmtId="0" fontId="88" fillId="80" borderId="270" applyNumberFormat="0" applyAlignment="0" applyProtection="0"/>
    <xf numFmtId="0" fontId="88" fillId="80" borderId="246" applyNumberFormat="0" applyAlignment="0" applyProtection="0"/>
    <xf numFmtId="10" fontId="5" fillId="3" borderId="240" applyNumberFormat="0" applyBorder="0" applyAlignment="0" applyProtection="0"/>
    <xf numFmtId="190" fontId="135" fillId="37" borderId="294" applyNumberFormat="0" applyFont="0" applyAlignment="0" applyProtection="0"/>
    <xf numFmtId="0" fontId="255" fillId="1" borderId="169" applyNumberFormat="0" applyFont="0" applyAlignment="0">
      <alignment horizontal="center"/>
    </xf>
    <xf numFmtId="0" fontId="88" fillId="80" borderId="198" applyNumberFormat="0" applyAlignment="0" applyProtection="0"/>
    <xf numFmtId="0" fontId="29" fillId="37" borderId="198" applyNumberFormat="0" applyFont="0" applyAlignment="0" applyProtection="0"/>
    <xf numFmtId="190" fontId="88" fillId="80" borderId="150" applyNumberFormat="0" applyAlignment="0" applyProtection="0"/>
    <xf numFmtId="0" fontId="255" fillId="1" borderId="145" applyNumberFormat="0" applyFont="0" applyAlignment="0">
      <alignment horizontal="center"/>
    </xf>
    <xf numFmtId="0" fontId="88" fillId="80" borderId="150" applyNumberFormat="0" applyAlignment="0" applyProtection="0"/>
    <xf numFmtId="190" fontId="72" fillId="0" borderId="147" applyNumberFormat="0" applyFill="0" applyAlignment="0" applyProtection="0"/>
    <xf numFmtId="0" fontId="32" fillId="37" borderId="258" applyNumberFormat="0" applyFont="0" applyAlignment="0" applyProtection="0"/>
    <xf numFmtId="0" fontId="4" fillId="0" borderId="149" applyBorder="0">
      <alignment horizontal="right"/>
    </xf>
    <xf numFmtId="0" fontId="41" fillId="0" borderId="145">
      <alignment horizontal="left" vertical="center"/>
    </xf>
    <xf numFmtId="0" fontId="255" fillId="1" borderId="145" applyNumberFormat="0" applyFont="0" applyAlignment="0">
      <alignment horizontal="center"/>
    </xf>
    <xf numFmtId="0" fontId="41" fillId="0" borderId="157">
      <alignment horizontal="left" vertical="center"/>
    </xf>
    <xf numFmtId="0" fontId="62" fillId="40" borderId="386" applyNumberFormat="0" applyAlignment="0" applyProtection="0"/>
    <xf numFmtId="0" fontId="62" fillId="60" borderId="170" applyNumberFormat="0" applyAlignment="0" applyProtection="0"/>
    <xf numFmtId="190" fontId="285" fillId="49" borderId="230" applyNumberFormat="0" applyAlignment="0" applyProtection="0"/>
    <xf numFmtId="0" fontId="307" fillId="40" borderId="266" applyNumberFormat="0" applyAlignment="0" applyProtection="0"/>
    <xf numFmtId="0" fontId="88" fillId="80" borderId="222" applyNumberFormat="0" applyAlignment="0" applyProtection="0"/>
    <xf numFmtId="10" fontId="5" fillId="3" borderId="276" applyNumberFormat="0" applyBorder="0" applyAlignment="0" applyProtection="0"/>
    <xf numFmtId="190" fontId="287" fillId="39" borderId="230" applyNumberFormat="0" applyAlignment="0" applyProtection="0"/>
    <xf numFmtId="0" fontId="88" fillId="80" borderId="318" applyNumberFormat="0" applyAlignment="0" applyProtection="0"/>
    <xf numFmtId="10" fontId="5" fillId="3" borderId="180" applyNumberFormat="0" applyBorder="0" applyAlignment="0" applyProtection="0"/>
    <xf numFmtId="0" fontId="255" fillId="1" borderId="205" applyNumberFormat="0" applyFont="0" applyAlignment="0">
      <alignment horizontal="center"/>
    </xf>
    <xf numFmtId="0" fontId="347" fillId="0" borderId="213" applyNumberFormat="0" applyFill="0" applyAlignment="0" applyProtection="0"/>
    <xf numFmtId="0" fontId="41" fillId="0" borderId="229">
      <alignment horizontal="left" vertical="center"/>
    </xf>
    <xf numFmtId="190" fontId="55" fillId="49" borderId="194" applyNumberFormat="0" applyAlignment="0" applyProtection="0"/>
    <xf numFmtId="0" fontId="30" fillId="37" borderId="282" applyNumberFormat="0" applyFont="0" applyAlignment="0" applyProtection="0"/>
    <xf numFmtId="10" fontId="5" fillId="3" borderId="168" applyNumberFormat="0" applyBorder="0" applyAlignment="0" applyProtection="0"/>
    <xf numFmtId="0" fontId="255" fillId="1" borderId="289" applyNumberFormat="0" applyFont="0" applyAlignment="0">
      <alignment horizontal="center"/>
    </xf>
    <xf numFmtId="10" fontId="5" fillId="3" borderId="252" applyNumberFormat="0" applyBorder="0" applyAlignment="0" applyProtection="0"/>
    <xf numFmtId="190" fontId="61" fillId="49" borderId="340" applyNumberFormat="0" applyAlignment="0" applyProtection="0"/>
    <xf numFmtId="0" fontId="41" fillId="0" borderId="157">
      <alignment horizontal="left" vertical="center"/>
    </xf>
    <xf numFmtId="190" fontId="286" fillId="49" borderId="302" applyNumberFormat="0" applyAlignment="0" applyProtection="0"/>
    <xf numFmtId="0" fontId="255" fillId="1" borderId="313" applyNumberFormat="0" applyFont="0" applyAlignment="0">
      <alignment horizontal="center"/>
    </xf>
    <xf numFmtId="190" fontId="67" fillId="0" borderId="327" applyNumberFormat="0" applyFill="0" applyAlignment="0" applyProtection="0"/>
    <xf numFmtId="0" fontId="32" fillId="37" borderId="354" applyNumberFormat="0" applyFont="0" applyAlignment="0" applyProtection="0"/>
    <xf numFmtId="0" fontId="62" fillId="40" borderId="182" applyNumberFormat="0" applyAlignment="0" applyProtection="0"/>
    <xf numFmtId="0" fontId="29" fillId="37" borderId="354" applyNumberFormat="0" applyFont="0" applyAlignment="0" applyProtection="0"/>
    <xf numFmtId="0" fontId="41" fillId="0" borderId="229">
      <alignment horizontal="left" vertical="center"/>
    </xf>
    <xf numFmtId="10" fontId="5" fillId="3" borderId="204" applyNumberFormat="0" applyBorder="0" applyAlignment="0" applyProtection="0"/>
    <xf numFmtId="0" fontId="255" fillId="1" borderId="169" applyNumberFormat="0" applyFont="0" applyAlignment="0">
      <alignment horizontal="center"/>
    </xf>
    <xf numFmtId="0" fontId="88" fillId="80" borderId="210" applyNumberFormat="0" applyAlignment="0" applyProtection="0"/>
    <xf numFmtId="10" fontId="5" fillId="3" borderId="168" applyNumberFormat="0" applyBorder="0" applyAlignment="0" applyProtection="0"/>
    <xf numFmtId="190" fontId="88" fillId="80" borderId="378" applyNumberFormat="0" applyAlignment="0" applyProtection="0"/>
    <xf numFmtId="190" fontId="314" fillId="49" borderId="328" applyNumberFormat="0" applyAlignment="0" applyProtection="0"/>
    <xf numFmtId="0" fontId="255" fillId="1" borderId="181" applyNumberFormat="0" applyFont="0" applyAlignment="0">
      <alignment horizontal="center"/>
    </xf>
    <xf numFmtId="0" fontId="41" fillId="0" borderId="181">
      <alignment horizontal="left" vertical="center"/>
    </xf>
    <xf numFmtId="0" fontId="62" fillId="60" borderId="170" applyNumberFormat="0" applyAlignment="0" applyProtection="0"/>
    <xf numFmtId="0" fontId="255" fillId="1" borderId="289" applyNumberFormat="0" applyFont="0" applyAlignment="0">
      <alignment horizontal="center"/>
    </xf>
    <xf numFmtId="10" fontId="5" fillId="3" borderId="192" applyNumberFormat="0" applyBorder="0" applyAlignment="0" applyProtection="0"/>
    <xf numFmtId="0" fontId="41" fillId="0" borderId="265">
      <alignment horizontal="left" vertical="center"/>
    </xf>
    <xf numFmtId="0" fontId="4" fillId="0" borderId="257" applyBorder="0">
      <alignment horizontal="right"/>
    </xf>
    <xf numFmtId="190" fontId="286" fillId="49" borderId="338" applyNumberFormat="0" applyAlignment="0" applyProtection="0"/>
    <xf numFmtId="0" fontId="65" fillId="39" borderId="283" applyNumberFormat="0" applyAlignment="0" applyProtection="0"/>
    <xf numFmtId="190" fontId="88" fillId="80" borderId="258" applyNumberFormat="0" applyAlignment="0" applyProtection="0"/>
    <xf numFmtId="0" fontId="67" fillId="0" borderId="165" applyNumberFormat="0" applyFill="0" applyAlignment="0" applyProtection="0"/>
    <xf numFmtId="10" fontId="5" fillId="3" borderId="204" applyNumberFormat="0" applyBorder="0" applyAlignment="0" applyProtection="0"/>
    <xf numFmtId="0" fontId="346" fillId="37" borderId="162" applyNumberFormat="0" applyFont="0" applyAlignment="0" applyProtection="0"/>
    <xf numFmtId="0" fontId="4" fillId="3" borderId="162" applyNumberFormat="0" applyFont="0" applyAlignment="0" applyProtection="0"/>
    <xf numFmtId="0" fontId="41" fillId="0" borderId="289">
      <alignment horizontal="left" vertical="center"/>
    </xf>
    <xf numFmtId="0" fontId="88" fillId="80" borderId="294" applyNumberFormat="0" applyAlignment="0" applyProtection="0"/>
    <xf numFmtId="190" fontId="88" fillId="80" borderId="198" applyNumberFormat="0" applyAlignment="0" applyProtection="0"/>
    <xf numFmtId="0" fontId="41" fillId="0" borderId="289">
      <alignment horizontal="left" vertical="center"/>
    </xf>
    <xf numFmtId="190" fontId="241" fillId="49" borderId="199" applyNumberFormat="0" applyAlignment="0" applyProtection="0"/>
    <xf numFmtId="0" fontId="65" fillId="49" borderId="211" applyNumberFormat="0" applyAlignment="0" applyProtection="0"/>
    <xf numFmtId="190" fontId="138" fillId="49" borderId="170" applyNumberFormat="0" applyAlignment="0" applyProtection="0"/>
    <xf numFmtId="190" fontId="286" fillId="49" borderId="218" applyNumberFormat="0" applyAlignment="0" applyProtection="0"/>
    <xf numFmtId="0" fontId="88" fillId="80" borderId="174" applyNumberFormat="0" applyAlignment="0" applyProtection="0"/>
    <xf numFmtId="0" fontId="88" fillId="80" borderId="222" applyNumberFormat="0" applyAlignment="0" applyProtection="0"/>
    <xf numFmtId="0" fontId="67" fillId="0" borderId="164" applyNumberFormat="0" applyFill="0" applyAlignment="0" applyProtection="0"/>
    <xf numFmtId="0" fontId="62" fillId="60" borderId="158" applyNumberFormat="0" applyAlignment="0" applyProtection="0"/>
    <xf numFmtId="190" fontId="278" fillId="0" borderId="165" applyNumberFormat="0" applyFill="0" applyAlignment="0" applyProtection="0"/>
    <xf numFmtId="190" fontId="62" fillId="60" borderId="158" applyNumberFormat="0" applyAlignment="0" applyProtection="0"/>
    <xf numFmtId="190" fontId="37" fillId="37" borderId="162" applyNumberFormat="0" applyFont="0" applyAlignment="0" applyProtection="0"/>
    <xf numFmtId="190" fontId="135" fillId="37" borderId="162" applyNumberFormat="0" applyFont="0" applyAlignment="0" applyProtection="0"/>
    <xf numFmtId="190" fontId="67" fillId="0" borderId="159" applyNumberFormat="0" applyFill="0" applyAlignment="0" applyProtection="0"/>
    <xf numFmtId="0" fontId="41" fillId="0" borderId="157">
      <alignment horizontal="left" vertical="center"/>
    </xf>
    <xf numFmtId="0" fontId="65" fillId="49" borderId="163" applyNumberFormat="0" applyAlignment="0" applyProtection="0"/>
    <xf numFmtId="0" fontId="41" fillId="0" borderId="205">
      <alignment horizontal="left" vertical="center"/>
    </xf>
    <xf numFmtId="0" fontId="41" fillId="0" borderId="157">
      <alignment horizontal="left" vertical="center"/>
    </xf>
    <xf numFmtId="190" fontId="135" fillId="37" borderId="198" applyNumberFormat="0" applyFont="0" applyAlignment="0" applyProtection="0"/>
    <xf numFmtId="0" fontId="255" fillId="1" borderId="361" applyNumberFormat="0" applyFont="0" applyAlignment="0">
      <alignment horizontal="center"/>
    </xf>
    <xf numFmtId="10" fontId="5" fillId="3" borderId="192" applyNumberFormat="0" applyBorder="0" applyAlignment="0" applyProtection="0"/>
    <xf numFmtId="190" fontId="307" fillId="40" borderId="230" applyNumberFormat="0" applyAlignment="0" applyProtection="0"/>
    <xf numFmtId="0" fontId="41" fillId="0" borderId="169">
      <alignment horizontal="left" vertical="center"/>
    </xf>
    <xf numFmtId="0" fontId="255" fillId="1" borderId="169" applyNumberFormat="0" applyFont="0" applyAlignment="0">
      <alignment horizontal="center"/>
    </xf>
    <xf numFmtId="10" fontId="5" fillId="3" borderId="216" applyNumberFormat="0" applyBorder="0" applyAlignment="0" applyProtection="0"/>
    <xf numFmtId="190" fontId="67" fillId="0" borderId="171" applyNumberFormat="0" applyFill="0" applyAlignment="0" applyProtection="0"/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10" fontId="5" fillId="3" borderId="156" applyNumberFormat="0" applyBorder="0" applyAlignment="0" applyProtection="0"/>
    <xf numFmtId="190" fontId="88" fillId="80" borderId="270" applyNumberFormat="0" applyAlignment="0" applyProtection="0"/>
    <xf numFmtId="0" fontId="65" fillId="49" borderId="211" applyNumberFormat="0" applyAlignment="0" applyProtection="0"/>
    <xf numFmtId="190" fontId="88" fillId="80" borderId="186" applyNumberFormat="0" applyAlignment="0" applyProtection="0"/>
    <xf numFmtId="0" fontId="41" fillId="0" borderId="385">
      <alignment horizontal="left" vertical="center"/>
    </xf>
    <xf numFmtId="10" fontId="5" fillId="3" borderId="156" applyNumberFormat="0" applyBorder="0" applyAlignment="0" applyProtection="0"/>
    <xf numFmtId="0" fontId="88" fillId="80" borderId="282" applyNumberFormat="0" applyAlignment="0" applyProtection="0"/>
    <xf numFmtId="0" fontId="255" fillId="1" borderId="181" applyNumberFormat="0" applyFont="0" applyAlignment="0">
      <alignment horizontal="center"/>
    </xf>
    <xf numFmtId="10" fontId="5" fillId="3" borderId="228" applyNumberFormat="0" applyBorder="0" applyAlignment="0" applyProtection="0"/>
    <xf numFmtId="10" fontId="5" fillId="3" borderId="360" applyNumberFormat="0" applyBorder="0" applyAlignment="0" applyProtection="0"/>
    <xf numFmtId="0" fontId="62" fillId="40" borderId="206" applyNumberFormat="0" applyAlignment="0" applyProtection="0"/>
    <xf numFmtId="190" fontId="67" fillId="0" borderId="207" applyNumberFormat="0" applyFill="0" applyAlignment="0" applyProtection="0"/>
    <xf numFmtId="0" fontId="41" fillId="0" borderId="205">
      <alignment horizontal="left" vertical="center"/>
    </xf>
    <xf numFmtId="0" fontId="255" fillId="1" borderId="241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0" fontId="5" fillId="3" borderId="216" applyNumberFormat="0" applyBorder="0" applyAlignment="0" applyProtection="0"/>
    <xf numFmtId="190" fontId="88" fillId="80" borderId="282" applyNumberFormat="0" applyAlignment="0" applyProtection="0"/>
    <xf numFmtId="0" fontId="41" fillId="0" borderId="349">
      <alignment horizontal="left" vertical="center"/>
    </xf>
    <xf numFmtId="190" fontId="279" fillId="0" borderId="273" applyNumberFormat="0" applyFill="0" applyAlignment="0" applyProtection="0"/>
    <xf numFmtId="0" fontId="41" fillId="0" borderId="217">
      <alignment horizontal="left" vertical="center"/>
    </xf>
    <xf numFmtId="0" fontId="88" fillId="80" borderId="294" applyNumberFormat="0" applyAlignment="0" applyProtection="0"/>
    <xf numFmtId="0" fontId="4" fillId="0" borderId="305" applyBorder="0">
      <alignment horizontal="right"/>
    </xf>
    <xf numFmtId="0" fontId="354" fillId="0" borderId="344" applyNumberFormat="0" applyFill="0" applyAlignment="0" applyProtection="0"/>
    <xf numFmtId="190" fontId="285" fillId="49" borderId="206" applyNumberFormat="0" applyAlignment="0" applyProtection="0"/>
    <xf numFmtId="0" fontId="41" fillId="0" borderId="265">
      <alignment horizontal="left" vertical="center"/>
    </xf>
    <xf numFmtId="0" fontId="255" fillId="1" borderId="385" applyNumberFormat="0" applyFont="0" applyAlignment="0">
      <alignment horizontal="center"/>
    </xf>
    <xf numFmtId="190" fontId="62" fillId="60" borderId="338" applyNumberFormat="0" applyAlignment="0" applyProtection="0"/>
    <xf numFmtId="190" fontId="62" fillId="60" borderId="194" applyNumberFormat="0" applyAlignment="0" applyProtection="0"/>
    <xf numFmtId="0" fontId="255" fillId="1" borderId="181" applyNumberFormat="0" applyFont="0" applyAlignment="0">
      <alignment horizontal="center"/>
    </xf>
    <xf numFmtId="0" fontId="41" fillId="0" borderId="193">
      <alignment horizontal="left" vertical="center"/>
    </xf>
    <xf numFmtId="0" fontId="287" fillId="39" borderId="290" applyNumberFormat="0" applyAlignment="0" applyProtection="0"/>
    <xf numFmtId="190" fontId="88" fillId="80" borderId="258" applyNumberFormat="0" applyAlignment="0" applyProtection="0"/>
    <xf numFmtId="0" fontId="41" fillId="0" borderId="373">
      <alignment horizontal="left" vertical="center"/>
    </xf>
    <xf numFmtId="190" fontId="88" fillId="80" borderId="342" applyNumberFormat="0" applyAlignment="0" applyProtection="0"/>
    <xf numFmtId="10" fontId="5" fillId="3" borderId="228" applyNumberFormat="0" applyBorder="0" applyAlignment="0" applyProtection="0"/>
    <xf numFmtId="10" fontId="5" fillId="3" borderId="288" applyNumberFormat="0" applyBorder="0" applyAlignment="0" applyProtection="0"/>
    <xf numFmtId="0" fontId="67" fillId="0" borderId="176" applyNumberFormat="0" applyFill="0" applyAlignment="0" applyProtection="0"/>
    <xf numFmtId="10" fontId="5" fillId="3" borderId="384" applyNumberFormat="0" applyBorder="0" applyAlignment="0" applyProtection="0"/>
    <xf numFmtId="190" fontId="88" fillId="80" borderId="174" applyNumberFormat="0" applyAlignment="0" applyProtection="0"/>
    <xf numFmtId="0" fontId="255" fillId="1" borderId="193" applyNumberFormat="0" applyFont="0" applyAlignment="0">
      <alignment horizontal="center"/>
    </xf>
    <xf numFmtId="0" fontId="88" fillId="80" borderId="174" applyNumberFormat="0" applyAlignment="0" applyProtection="0"/>
    <xf numFmtId="0" fontId="255" fillId="1" borderId="169" applyNumberFormat="0" applyFont="0" applyAlignment="0">
      <alignment horizontal="center"/>
    </xf>
    <xf numFmtId="190" fontId="55" fillId="49" borderId="182" applyNumberFormat="0" applyAlignment="0" applyProtection="0"/>
    <xf numFmtId="0" fontId="62" fillId="40" borderId="362" applyNumberFormat="0" applyAlignment="0" applyProtection="0"/>
    <xf numFmtId="0" fontId="37" fillId="37" borderId="198" applyNumberFormat="0" applyFont="0" applyAlignment="0" applyProtection="0"/>
    <xf numFmtId="190" fontId="308" fillId="40" borderId="338" applyNumberFormat="0" applyAlignment="0" applyProtection="0"/>
    <xf numFmtId="0" fontId="45" fillId="37" borderId="186" applyNumberFormat="0" applyFont="0" applyAlignment="0" applyProtection="0"/>
    <xf numFmtId="10" fontId="5" fillId="3" borderId="240" applyNumberFormat="0" applyBorder="0" applyAlignment="0" applyProtection="0"/>
    <xf numFmtId="0" fontId="41" fillId="0" borderId="313">
      <alignment horizontal="left" vertical="center"/>
    </xf>
    <xf numFmtId="0" fontId="255" fillId="1" borderId="193" applyNumberFormat="0" applyFont="0" applyAlignment="0">
      <alignment horizontal="center"/>
    </xf>
    <xf numFmtId="0" fontId="29" fillId="37" borderId="174" applyNumberFormat="0" applyFont="0" applyAlignment="0" applyProtection="0"/>
    <xf numFmtId="190" fontId="138" fillId="49" borderId="218" applyNumberFormat="0" applyAlignment="0" applyProtection="0"/>
    <xf numFmtId="0" fontId="62" fillId="60" borderId="242" applyNumberFormat="0" applyAlignment="0" applyProtection="0"/>
    <xf numFmtId="0" fontId="41" fillId="0" borderId="301">
      <alignment horizontal="left" vertical="center"/>
    </xf>
    <xf numFmtId="190" fontId="88" fillId="80" borderId="198" applyNumberFormat="0" applyAlignment="0" applyProtection="0"/>
    <xf numFmtId="190" fontId="88" fillId="80" borderId="210" applyNumberFormat="0" applyAlignment="0" applyProtection="0"/>
    <xf numFmtId="0" fontId="67" fillId="0" borderId="200" applyNumberFormat="0" applyFill="0" applyAlignment="0" applyProtection="0"/>
    <xf numFmtId="10" fontId="5" fillId="3" borderId="192" applyNumberFormat="0" applyBorder="0" applyAlignment="0" applyProtection="0"/>
    <xf numFmtId="0" fontId="88" fillId="80" borderId="222" applyNumberFormat="0" applyAlignment="0" applyProtection="0"/>
    <xf numFmtId="190" fontId="61" fillId="49" borderId="196" applyNumberFormat="0" applyAlignment="0" applyProtection="0"/>
    <xf numFmtId="190" fontId="138" fillId="49" borderId="278" applyNumberFormat="0" applyAlignment="0" applyProtection="0"/>
    <xf numFmtId="10" fontId="5" fillId="3" borderId="372" applyNumberFormat="0" applyBorder="0" applyAlignment="0" applyProtection="0"/>
    <xf numFmtId="190" fontId="88" fillId="80" borderId="198" applyNumberFormat="0" applyAlignment="0" applyProtection="0"/>
    <xf numFmtId="0" fontId="255" fillId="1" borderId="289" applyNumberFormat="0" applyFont="0" applyAlignment="0">
      <alignment horizontal="center"/>
    </xf>
    <xf numFmtId="190" fontId="243" fillId="49" borderId="247" applyNumberFormat="0" applyAlignment="0" applyProtection="0"/>
    <xf numFmtId="190" fontId="65" fillId="39" borderId="271" applyNumberFormat="0" applyAlignment="0" applyProtection="0"/>
    <xf numFmtId="0" fontId="4" fillId="37" borderId="306" applyNumberFormat="0" applyFont="0" applyAlignment="0" applyProtection="0"/>
    <xf numFmtId="190" fontId="88" fillId="80" borderId="270" applyNumberFormat="0" applyAlignment="0" applyProtection="0"/>
    <xf numFmtId="0" fontId="41" fillId="0" borderId="385">
      <alignment horizontal="left" vertical="center"/>
    </xf>
    <xf numFmtId="190" fontId="287" fillId="39" borderId="350" applyNumberFormat="0" applyAlignment="0" applyProtection="0"/>
    <xf numFmtId="0" fontId="30" fillId="37" borderId="378" applyNumberFormat="0" applyFont="0" applyAlignment="0" applyProtection="0"/>
    <xf numFmtId="0" fontId="88" fillId="80" borderId="222" applyNumberFormat="0" applyAlignment="0" applyProtection="0"/>
    <xf numFmtId="0" fontId="55" fillId="49" borderId="290" applyNumberFormat="0" applyAlignment="0" applyProtection="0"/>
    <xf numFmtId="0" fontId="4" fillId="0" borderId="377" applyBorder="0">
      <alignment horizontal="right"/>
    </xf>
    <xf numFmtId="10" fontId="5" fillId="3" borderId="300" applyNumberFormat="0" applyBorder="0" applyAlignment="0" applyProtection="0"/>
    <xf numFmtId="190" fontId="67" fillId="0" borderId="207" applyNumberFormat="0" applyFill="0" applyAlignment="0" applyProtection="0"/>
    <xf numFmtId="0" fontId="88" fillId="80" borderId="282" applyNumberFormat="0" applyAlignment="0" applyProtection="0"/>
    <xf numFmtId="190" fontId="307" fillId="40" borderId="194" applyNumberFormat="0" applyAlignment="0" applyProtection="0"/>
    <xf numFmtId="0" fontId="88" fillId="80" borderId="366" applyNumberFormat="0" applyAlignment="0" applyProtection="0"/>
    <xf numFmtId="0" fontId="255" fillId="1" borderId="193" applyNumberFormat="0" applyFont="0" applyAlignment="0">
      <alignment horizontal="center"/>
    </xf>
    <xf numFmtId="190" fontId="308" fillId="40" borderId="206" applyNumberFormat="0" applyAlignment="0" applyProtection="0"/>
    <xf numFmtId="10" fontId="5" fillId="3" borderId="240" applyNumberFormat="0" applyBorder="0" applyAlignment="0" applyProtection="0"/>
    <xf numFmtId="0" fontId="62" fillId="60" borderId="386" applyNumberFormat="0" applyAlignment="0" applyProtection="0"/>
    <xf numFmtId="0" fontId="67" fillId="0" borderId="272" applyNumberFormat="0" applyFill="0" applyAlignment="0" applyProtection="0"/>
    <xf numFmtId="0" fontId="4" fillId="0" borderId="305" applyBorder="0">
      <alignment horizontal="right"/>
    </xf>
    <xf numFmtId="0" fontId="62" fillId="60" borderId="362" applyNumberFormat="0" applyAlignment="0" applyProtection="0"/>
    <xf numFmtId="0" fontId="88" fillId="80" borderId="246" applyNumberFormat="0" applyAlignment="0" applyProtection="0"/>
    <xf numFmtId="0" fontId="41" fillId="0" borderId="241">
      <alignment horizontal="left" vertical="center"/>
    </xf>
    <xf numFmtId="0" fontId="29" fillId="37" borderId="390" applyNumberFormat="0" applyFont="0" applyAlignment="0" applyProtection="0"/>
    <xf numFmtId="190" fontId="88" fillId="80" borderId="366" applyNumberFormat="0" applyAlignment="0" applyProtection="0"/>
    <xf numFmtId="0" fontId="88" fillId="80" borderId="390" applyNumberFormat="0" applyAlignment="0" applyProtection="0"/>
    <xf numFmtId="190" fontId="67" fillId="0" borderId="171" applyNumberFormat="0" applyFill="0" applyAlignment="0" applyProtection="0"/>
    <xf numFmtId="0" fontId="255" fillId="1" borderId="289" applyNumberFormat="0" applyFont="0" applyAlignment="0">
      <alignment horizontal="center"/>
    </xf>
    <xf numFmtId="10" fontId="5" fillId="3" borderId="168" applyNumberFormat="0" applyBorder="0" applyAlignment="0" applyProtection="0"/>
    <xf numFmtId="10" fontId="5" fillId="3" borderId="276" applyNumberFormat="0" applyBorder="0" applyAlignment="0" applyProtection="0"/>
    <xf numFmtId="0" fontId="29" fillId="37" borderId="174" applyNumberFormat="0" applyFont="0" applyAlignment="0" applyProtection="0"/>
    <xf numFmtId="10" fontId="5" fillId="3" borderId="288" applyNumberFormat="0" applyBorder="0" applyAlignment="0" applyProtection="0"/>
    <xf numFmtId="190" fontId="243" fillId="49" borderId="223" applyNumberFormat="0" applyAlignment="0" applyProtection="0"/>
    <xf numFmtId="0" fontId="41" fillId="0" borderId="169">
      <alignment horizontal="left" vertical="center"/>
    </xf>
    <xf numFmtId="190" fontId="67" fillId="0" borderId="267" applyNumberFormat="0" applyFill="0" applyAlignment="0" applyProtection="0"/>
    <xf numFmtId="0" fontId="4" fillId="37" borderId="270" applyNumberFormat="0" applyFont="0" applyAlignment="0" applyProtection="0"/>
    <xf numFmtId="0" fontId="255" fillId="1" borderId="193" applyNumberFormat="0" applyFont="0" applyAlignment="0">
      <alignment horizontal="center"/>
    </xf>
    <xf numFmtId="190" fontId="88" fillId="80" borderId="210" applyNumberFormat="0" applyAlignment="0" applyProtection="0"/>
    <xf numFmtId="0" fontId="29" fillId="37" borderId="258" applyNumberFormat="0" applyFont="0" applyAlignment="0" applyProtection="0"/>
    <xf numFmtId="0" fontId="67" fillId="0" borderId="248" applyNumberFormat="0" applyFill="0" applyAlignment="0" applyProtection="0"/>
    <xf numFmtId="10" fontId="5" fillId="3" borderId="216" applyNumberFormat="0" applyBorder="0" applyAlignment="0" applyProtection="0"/>
    <xf numFmtId="0" fontId="88" fillId="80" borderId="210" applyNumberFormat="0" applyAlignment="0" applyProtection="0"/>
    <xf numFmtId="0" fontId="67" fillId="0" borderId="213" applyNumberFormat="0" applyFill="0" applyAlignment="0" applyProtection="0"/>
    <xf numFmtId="0" fontId="41" fillId="0" borderId="145">
      <alignment horizontal="left" vertical="center"/>
    </xf>
    <xf numFmtId="0" fontId="55" fillId="49" borderId="362" applyNumberFormat="0" applyAlignment="0" applyProtection="0"/>
    <xf numFmtId="10" fontId="5" fillId="3" borderId="324" applyNumberFormat="0" applyBorder="0" applyAlignment="0" applyProtection="0"/>
    <xf numFmtId="190" fontId="88" fillId="80" borderId="210" applyNumberFormat="0" applyAlignment="0" applyProtection="0"/>
    <xf numFmtId="0" fontId="41" fillId="0" borderId="277">
      <alignment horizontal="left" vertical="center"/>
    </xf>
    <xf numFmtId="0" fontId="67" fillId="0" borderId="201" applyNumberFormat="0" applyFill="0" applyAlignment="0" applyProtection="0"/>
    <xf numFmtId="0" fontId="88" fillId="80" borderId="186" applyNumberFormat="0" applyAlignment="0" applyProtection="0"/>
    <xf numFmtId="0" fontId="287" fillId="39" borderId="146" applyNumberFormat="0" applyAlignment="0" applyProtection="0"/>
    <xf numFmtId="0" fontId="29" fillId="37" borderId="222" applyNumberFormat="0" applyFont="0" applyAlignment="0" applyProtection="0"/>
    <xf numFmtId="0" fontId="255" fillId="1" borderId="229" applyNumberFormat="0" applyFont="0" applyAlignment="0">
      <alignment horizontal="center"/>
    </xf>
    <xf numFmtId="0" fontId="88" fillId="80" borderId="174" applyNumberFormat="0" applyAlignment="0" applyProtection="0"/>
    <xf numFmtId="0" fontId="30" fillId="37" borderId="354" applyNumberFormat="0" applyFont="0" applyAlignment="0" applyProtection="0"/>
    <xf numFmtId="190" fontId="67" fillId="0" borderId="315" applyNumberFormat="0" applyFill="0" applyAlignment="0" applyProtection="0"/>
    <xf numFmtId="10" fontId="5" fillId="3" borderId="372" applyNumberFormat="0" applyBorder="0" applyAlignment="0" applyProtection="0"/>
    <xf numFmtId="190" fontId="88" fillId="80" borderId="186" applyNumberFormat="0" applyAlignment="0" applyProtection="0"/>
    <xf numFmtId="0" fontId="255" fillId="1" borderId="325" applyNumberFormat="0" applyFont="0" applyAlignment="0">
      <alignment horizontal="center"/>
    </xf>
    <xf numFmtId="10" fontId="5" fillId="3" borderId="372" applyNumberFormat="0" applyBorder="0" applyAlignment="0" applyProtection="0"/>
    <xf numFmtId="0" fontId="55" fillId="49" borderId="206" applyNumberFormat="0" applyAlignment="0" applyProtection="0"/>
    <xf numFmtId="190" fontId="88" fillId="80" borderId="258" applyNumberFormat="0" applyAlignment="0" applyProtection="0"/>
    <xf numFmtId="0" fontId="65" fillId="39" borderId="235" applyNumberFormat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90" fontId="285" fillId="49" borderId="182" applyNumberFormat="0" applyAlignment="0" applyProtection="0"/>
    <xf numFmtId="0" fontId="65" fillId="49" borderId="175" applyNumberFormat="0" applyAlignment="0" applyProtection="0"/>
    <xf numFmtId="0" fontId="255" fillId="1" borderId="361" applyNumberFormat="0" applyFont="0" applyAlignment="0">
      <alignment horizontal="center"/>
    </xf>
    <xf numFmtId="190" fontId="88" fillId="80" borderId="174" applyNumberFormat="0" applyAlignment="0" applyProtection="0"/>
    <xf numFmtId="10" fontId="5" fillId="3" borderId="276" applyNumberFormat="0" applyBorder="0" applyAlignment="0" applyProtection="0"/>
    <xf numFmtId="190" fontId="308" fillId="40" borderId="386" applyNumberFormat="0" applyAlignment="0" applyProtection="0"/>
    <xf numFmtId="0" fontId="62" fillId="40" borderId="218" applyNumberFormat="0" applyAlignment="0" applyProtection="0"/>
    <xf numFmtId="0" fontId="62" fillId="40" borderId="290" applyNumberFormat="0" applyAlignment="0" applyProtection="0"/>
    <xf numFmtId="190" fontId="286" fillId="49" borderId="254" applyNumberFormat="0" applyAlignment="0" applyProtection="0"/>
    <xf numFmtId="190" fontId="62" fillId="60" borderId="194" applyNumberFormat="0" applyAlignment="0" applyProtection="0"/>
    <xf numFmtId="0" fontId="255" fillId="1" borderId="265" applyNumberFormat="0" applyFont="0" applyAlignment="0">
      <alignment horizontal="center"/>
    </xf>
    <xf numFmtId="190" fontId="67" fillId="0" borderId="219" applyNumberFormat="0" applyFill="0" applyAlignment="0" applyProtection="0"/>
    <xf numFmtId="10" fontId="5" fillId="3" borderId="168" applyNumberFormat="0" applyBorder="0" applyAlignment="0" applyProtection="0"/>
    <xf numFmtId="0" fontId="255" fillId="1" borderId="205" applyNumberFormat="0" applyFont="0" applyAlignment="0">
      <alignment horizontal="center"/>
    </xf>
    <xf numFmtId="0" fontId="88" fillId="80" borderId="366" applyNumberFormat="0" applyAlignment="0" applyProtection="0"/>
    <xf numFmtId="0" fontId="41" fillId="0" borderId="253">
      <alignment horizontal="left" vertical="center"/>
    </xf>
    <xf numFmtId="0" fontId="4" fillId="37" borderId="234" applyNumberFormat="0" applyFont="0" applyAlignment="0" applyProtection="0"/>
    <xf numFmtId="190" fontId="88" fillId="80" borderId="210" applyNumberFormat="0" applyAlignment="0" applyProtection="0"/>
    <xf numFmtId="0" fontId="255" fillId="1" borderId="301" applyNumberFormat="0" applyFont="0" applyAlignment="0">
      <alignment horizontal="center"/>
    </xf>
    <xf numFmtId="190" fontId="32" fillId="37" borderId="210" applyNumberFormat="0" applyFont="0" applyAlignment="0" applyProtection="0"/>
    <xf numFmtId="0" fontId="255" fillId="1" borderId="385" applyNumberFormat="0" applyFont="0" applyAlignment="0">
      <alignment horizontal="center"/>
    </xf>
    <xf numFmtId="190" fontId="135" fillId="37" borderId="222" applyNumberFormat="0" applyFont="0" applyAlignment="0" applyProtection="0"/>
    <xf numFmtId="190" fontId="88" fillId="80" borderId="270" applyNumberFormat="0" applyAlignment="0" applyProtection="0"/>
    <xf numFmtId="190" fontId="55" fillId="49" borderId="374" applyNumberFormat="0" applyAlignment="0" applyProtection="0"/>
    <xf numFmtId="10" fontId="5" fillId="3" borderId="192" applyNumberFormat="0" applyBorder="0" applyAlignment="0" applyProtection="0"/>
    <xf numFmtId="190" fontId="278" fillId="0" borderId="176" applyNumberFormat="0" applyFill="0" applyAlignment="0" applyProtection="0"/>
    <xf numFmtId="0" fontId="255" fillId="1" borderId="253" applyNumberFormat="0" applyFont="0" applyAlignment="0">
      <alignment horizontal="center"/>
    </xf>
    <xf numFmtId="10" fontId="5" fillId="3" borderId="204" applyNumberFormat="0" applyBorder="0" applyAlignment="0" applyProtection="0"/>
    <xf numFmtId="0" fontId="255" fillId="1" borderId="289" applyNumberFormat="0" applyFont="0" applyAlignment="0">
      <alignment horizontal="center"/>
    </xf>
    <xf numFmtId="190" fontId="243" fillId="49" borderId="343" applyNumberFormat="0" applyAlignment="0" applyProtection="0"/>
    <xf numFmtId="0" fontId="29" fillId="37" borderId="174" applyNumberFormat="0" applyFont="0" applyAlignment="0" applyProtection="0"/>
    <xf numFmtId="0" fontId="88" fillId="80" borderId="174" applyNumberFormat="0" applyAlignment="0" applyProtection="0"/>
    <xf numFmtId="10" fontId="5" fillId="3" borderId="264" applyNumberFormat="0" applyBorder="0" applyAlignment="0" applyProtection="0"/>
    <xf numFmtId="0" fontId="409" fillId="103" borderId="127" applyNumberFormat="0" applyAlignment="0" applyProtection="0"/>
    <xf numFmtId="0" fontId="410" fillId="103" borderId="122" applyNumberFormat="0" applyAlignment="0" applyProtection="0"/>
    <xf numFmtId="0" fontId="414" fillId="90" borderId="122" applyNumberFormat="0" applyAlignment="0" applyProtection="0"/>
    <xf numFmtId="0" fontId="416" fillId="0" borderId="129" applyNumberFormat="0" applyFill="0" applyAlignment="0" applyProtection="0"/>
    <xf numFmtId="0" fontId="4" fillId="37" borderId="126" applyNumberFormat="0" applyFont="0" applyAlignment="0" applyProtection="0"/>
    <xf numFmtId="190" fontId="62" fillId="60" borderId="170" applyNumberFormat="0" applyAlignment="0" applyProtection="0"/>
    <xf numFmtId="10" fontId="5" fillId="3" borderId="240" applyNumberFormat="0" applyBorder="0" applyAlignment="0" applyProtection="0"/>
    <xf numFmtId="190" fontId="88" fillId="80" borderId="234" applyNumberFormat="0" applyAlignment="0" applyProtection="0"/>
    <xf numFmtId="0" fontId="65" fillId="39" borderId="343" applyNumberFormat="0" applyAlignment="0" applyProtection="0"/>
    <xf numFmtId="190" fontId="88" fillId="80" borderId="246" applyNumberFormat="0" applyAlignment="0" applyProtection="0"/>
    <xf numFmtId="0" fontId="67" fillId="0" borderId="249" applyNumberFormat="0" applyFill="0" applyAlignment="0" applyProtection="0"/>
    <xf numFmtId="0" fontId="255" fillId="1" borderId="217" applyNumberFormat="0" applyFont="0" applyAlignment="0">
      <alignment horizontal="center"/>
    </xf>
    <xf numFmtId="0" fontId="62" fillId="60" borderId="218" applyNumberFormat="0" applyAlignment="0" applyProtection="0"/>
    <xf numFmtId="0" fontId="314" fillId="49" borderId="160" applyNumberFormat="0" applyAlignment="0" applyProtection="0"/>
    <xf numFmtId="0" fontId="62" fillId="60" borderId="146" applyNumberFormat="0" applyAlignment="0" applyProtection="0"/>
    <xf numFmtId="190" fontId="61" fillId="49" borderId="148" applyNumberFormat="0" applyAlignment="0" applyProtection="0"/>
    <xf numFmtId="190" fontId="88" fillId="80" borderId="150" applyNumberFormat="0" applyAlignment="0" applyProtection="0"/>
    <xf numFmtId="190" fontId="88" fillId="80" borderId="150" applyNumberFormat="0" applyAlignment="0" applyProtection="0"/>
    <xf numFmtId="0" fontId="88" fillId="80" borderId="150" applyNumberFormat="0" applyAlignment="0" applyProtection="0"/>
    <xf numFmtId="0" fontId="88" fillId="80" borderId="150" applyNumberFormat="0" applyAlignment="0" applyProtection="0"/>
    <xf numFmtId="190" fontId="37" fillId="37" borderId="150" applyNumberFormat="0" applyFont="0" applyAlignment="0" applyProtection="0"/>
    <xf numFmtId="190" fontId="135" fillId="37" borderId="150" applyNumberFormat="0" applyFont="0" applyAlignment="0" applyProtection="0"/>
    <xf numFmtId="190" fontId="88" fillId="80" borderId="150" applyNumberFormat="0" applyAlignment="0" applyProtection="0"/>
    <xf numFmtId="0" fontId="4" fillId="0" borderId="149" applyBorder="0">
      <alignment horizontal="right"/>
    </xf>
    <xf numFmtId="0" fontId="255" fillId="1" borderId="145" applyNumberFormat="0" applyFont="0" applyAlignment="0">
      <alignment horizontal="center"/>
    </xf>
    <xf numFmtId="190" fontId="278" fillId="0" borderId="152" applyNumberFormat="0" applyFill="0" applyAlignment="0" applyProtection="0"/>
    <xf numFmtId="190" fontId="286" fillId="49" borderId="146" applyNumberFormat="0" applyAlignment="0" applyProtection="0"/>
    <xf numFmtId="190" fontId="140" fillId="49" borderId="146" applyNumberFormat="0" applyAlignment="0" applyProtection="0"/>
    <xf numFmtId="0" fontId="255" fillId="1" borderId="145" applyNumberFormat="0" applyFont="0" applyAlignment="0">
      <alignment horizontal="center"/>
    </xf>
    <xf numFmtId="0" fontId="255" fillId="1" borderId="145" applyNumberFormat="0" applyFont="0" applyAlignment="0">
      <alignment horizontal="center"/>
    </xf>
    <xf numFmtId="0" fontId="4" fillId="0" borderId="149" applyBorder="0">
      <alignment horizontal="right"/>
    </xf>
    <xf numFmtId="0" fontId="41" fillId="0" borderId="145">
      <alignment horizontal="left" vertical="center"/>
    </xf>
    <xf numFmtId="190" fontId="138" fillId="49" borderId="146" applyNumberFormat="0" applyAlignment="0" applyProtection="0"/>
    <xf numFmtId="0" fontId="41" fillId="0" borderId="145">
      <alignment horizontal="left" vertical="center"/>
    </xf>
    <xf numFmtId="0" fontId="41" fillId="0" borderId="145">
      <alignment horizontal="left" vertical="center"/>
    </xf>
    <xf numFmtId="0" fontId="41" fillId="0" borderId="145">
      <alignment horizontal="left" vertical="center"/>
    </xf>
    <xf numFmtId="0" fontId="29" fillId="37" borderId="150" applyNumberFormat="0" applyFont="0" applyAlignment="0" applyProtection="0"/>
    <xf numFmtId="0" fontId="29" fillId="37" borderId="150" applyNumberFormat="0" applyFont="0" applyAlignment="0" applyProtection="0"/>
    <xf numFmtId="0" fontId="41" fillId="0" borderId="145">
      <alignment horizontal="left" vertical="center"/>
    </xf>
    <xf numFmtId="0" fontId="88" fillId="80" borderId="150" applyNumberFormat="0" applyAlignment="0" applyProtection="0"/>
    <xf numFmtId="190" fontId="287" fillId="39" borderId="146" applyNumberFormat="0" applyAlignment="0" applyProtection="0"/>
    <xf numFmtId="190" fontId="140" fillId="49" borderId="146" applyNumberFormat="0" applyAlignment="0" applyProtection="0"/>
    <xf numFmtId="0" fontId="255" fillId="1" borderId="145" applyNumberFormat="0" applyFont="0" applyAlignment="0">
      <alignment horizontal="center"/>
    </xf>
    <xf numFmtId="190" fontId="80" fillId="0" borderId="152" applyNumberFormat="0" applyFill="0" applyAlignment="0" applyProtection="0"/>
    <xf numFmtId="0" fontId="67" fillId="0" borderId="152" applyNumberFormat="0" applyFill="0" applyAlignment="0" applyProtection="0"/>
    <xf numFmtId="190" fontId="62" fillId="39" borderId="146" applyNumberFormat="0" applyAlignment="0" applyProtection="0"/>
    <xf numFmtId="0" fontId="65" fillId="49" borderId="151" applyNumberFormat="0" applyAlignment="0" applyProtection="0"/>
    <xf numFmtId="190" fontId="278" fillId="0" borderId="249" applyNumberFormat="0" applyFill="0" applyAlignment="0" applyProtection="0"/>
    <xf numFmtId="190" fontId="88" fillId="80" borderId="150" applyNumberFormat="0" applyAlignment="0" applyProtection="0"/>
    <xf numFmtId="0" fontId="88" fillId="80" borderId="150" applyNumberFormat="0" applyAlignment="0" applyProtection="0"/>
    <xf numFmtId="190" fontId="32" fillId="37" borderId="150" applyNumberFormat="0" applyFont="0" applyAlignment="0" applyProtection="0"/>
    <xf numFmtId="190" fontId="88" fillId="80" borderId="150" applyNumberFormat="0" applyAlignment="0" applyProtection="0"/>
    <xf numFmtId="190" fontId="65" fillId="49" borderId="151" applyNumberFormat="0" applyAlignment="0" applyProtection="0"/>
    <xf numFmtId="190" fontId="88" fillId="80" borderId="150" applyNumberFormat="0" applyAlignment="0" applyProtection="0"/>
    <xf numFmtId="0" fontId="255" fillId="1" borderId="145" applyNumberFormat="0" applyFont="0" applyAlignment="0">
      <alignment horizontal="center"/>
    </xf>
    <xf numFmtId="0" fontId="255" fillId="1" borderId="145" applyNumberFormat="0" applyFont="0" applyAlignment="0">
      <alignment horizontal="center"/>
    </xf>
    <xf numFmtId="0" fontId="55" fillId="49" borderId="326" applyNumberFormat="0" applyAlignment="0" applyProtection="0"/>
    <xf numFmtId="190" fontId="62" fillId="39" borderId="146" applyNumberFormat="0" applyAlignment="0" applyProtection="0"/>
    <xf numFmtId="190" fontId="286" fillId="49" borderId="146" applyNumberFormat="0" applyAlignment="0" applyProtection="0"/>
    <xf numFmtId="0" fontId="255" fillId="1" borderId="145" applyNumberFormat="0" applyFont="0" applyAlignment="0">
      <alignment horizontal="center"/>
    </xf>
    <xf numFmtId="0" fontId="255" fillId="1" borderId="14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287" fillId="39" borderId="218" applyNumberFormat="0" applyAlignment="0" applyProtection="0"/>
    <xf numFmtId="190" fontId="55" fillId="49" borderId="374" applyNumberFormat="0" applyAlignment="0" applyProtection="0"/>
    <xf numFmtId="10" fontId="5" fillId="3" borderId="204" applyNumberFormat="0" applyBorder="0" applyAlignment="0" applyProtection="0"/>
    <xf numFmtId="0" fontId="41" fillId="0" borderId="373">
      <alignment horizontal="left" vertical="center"/>
    </xf>
    <xf numFmtId="190" fontId="62" fillId="60" borderId="218" applyNumberFormat="0" applyAlignment="0" applyProtection="0"/>
    <xf numFmtId="0" fontId="62" fillId="40" borderId="326" applyNumberFormat="0" applyAlignment="0" applyProtection="0"/>
    <xf numFmtId="0" fontId="255" fillId="1" borderId="193" applyNumberFormat="0" applyFont="0" applyAlignment="0">
      <alignment horizontal="center"/>
    </xf>
    <xf numFmtId="190" fontId="67" fillId="0" borderId="195" applyNumberFormat="0" applyFill="0" applyAlignment="0" applyProtection="0"/>
    <xf numFmtId="10" fontId="5" fillId="3" borderId="300" applyNumberFormat="0" applyBorder="0" applyAlignment="0" applyProtection="0"/>
    <xf numFmtId="0" fontId="41" fillId="0" borderId="253">
      <alignment horizontal="left" vertical="center"/>
    </xf>
    <xf numFmtId="190" fontId="88" fillId="80" borderId="354" applyNumberFormat="0" applyAlignment="0" applyProtection="0"/>
    <xf numFmtId="190" fontId="67" fillId="0" borderId="219" applyNumberFormat="0" applyFill="0" applyAlignment="0" applyProtection="0"/>
    <xf numFmtId="0" fontId="29" fillId="37" borderId="258" applyNumberFormat="0" applyFont="0" applyAlignment="0" applyProtection="0"/>
    <xf numFmtId="0" fontId="30" fillId="37" borderId="258" applyNumberFormat="0" applyFont="0" applyAlignment="0" applyProtection="0"/>
    <xf numFmtId="10" fontId="5" fillId="3" borderId="192" applyNumberFormat="0" applyBorder="0" applyAlignment="0" applyProtection="0"/>
    <xf numFmtId="0" fontId="88" fillId="80" borderId="258" applyNumberFormat="0" applyAlignment="0" applyProtection="0"/>
    <xf numFmtId="190" fontId="37" fillId="37" borderId="186" applyNumberFormat="0" applyFont="0" applyAlignment="0" applyProtection="0"/>
    <xf numFmtId="0" fontId="255" fillId="1" borderId="193" applyNumberFormat="0" applyFont="0" applyAlignment="0">
      <alignment horizontal="center"/>
    </xf>
    <xf numFmtId="0" fontId="41" fillId="0" borderId="181">
      <alignment horizontal="left" vertical="center"/>
    </xf>
    <xf numFmtId="0" fontId="255" fillId="1" borderId="205" applyNumberFormat="0" applyFont="0" applyAlignment="0">
      <alignment horizontal="center"/>
    </xf>
    <xf numFmtId="10" fontId="5" fillId="3" borderId="276" applyNumberFormat="0" applyBorder="0" applyAlignment="0" applyProtection="0"/>
    <xf numFmtId="0" fontId="4" fillId="0" borderId="269" applyBorder="0">
      <alignment horizontal="right"/>
    </xf>
    <xf numFmtId="190" fontId="308" fillId="40" borderId="170" applyNumberFormat="0" applyAlignment="0" applyProtection="0"/>
    <xf numFmtId="10" fontId="5" fillId="3" borderId="228" applyNumberFormat="0" applyBorder="0" applyAlignment="0" applyProtection="0"/>
    <xf numFmtId="190" fontId="61" fillId="49" borderId="244" applyNumberFormat="0" applyAlignment="0" applyProtection="0"/>
    <xf numFmtId="190" fontId="135" fillId="37" borderId="366" applyNumberFormat="0" applyFont="0" applyAlignment="0" applyProtection="0"/>
    <xf numFmtId="0" fontId="41" fillId="0" borderId="277">
      <alignment horizontal="left" vertical="center"/>
    </xf>
    <xf numFmtId="190" fontId="61" fillId="49" borderId="220" applyNumberFormat="0" applyAlignment="0" applyProtection="0"/>
    <xf numFmtId="190" fontId="278" fillId="0" borderId="177" applyNumberFormat="0" applyFill="0" applyAlignment="0" applyProtection="0"/>
    <xf numFmtId="190" fontId="308" fillId="40" borderId="374" applyNumberFormat="0" applyAlignment="0" applyProtection="0"/>
    <xf numFmtId="0" fontId="41" fillId="0" borderId="145">
      <alignment horizontal="left" vertical="center"/>
    </xf>
    <xf numFmtId="0" fontId="55" fillId="49" borderId="146" applyNumberFormat="0" applyAlignment="0" applyProtection="0"/>
    <xf numFmtId="0" fontId="88" fillId="80" borderId="330" applyNumberFormat="0" applyAlignment="0" applyProtection="0"/>
    <xf numFmtId="0" fontId="41" fillId="0" borderId="145">
      <alignment horizontal="left" vertical="center"/>
    </xf>
    <xf numFmtId="0" fontId="41" fillId="0" borderId="157">
      <alignment horizontal="left" vertical="center"/>
    </xf>
    <xf numFmtId="0" fontId="41" fillId="0" borderId="349">
      <alignment horizontal="left" vertical="center"/>
    </xf>
    <xf numFmtId="190" fontId="67" fillId="0" borderId="195" applyNumberFormat="0" applyFill="0" applyAlignment="0" applyProtection="0"/>
    <xf numFmtId="0" fontId="255" fillId="1" borderId="253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190" fontId="138" fillId="49" borderId="170" applyNumberFormat="0" applyAlignment="0" applyProtection="0"/>
    <xf numFmtId="10" fontId="5" fillId="3" borderId="156" applyNumberFormat="0" applyBorder="0" applyAlignment="0" applyProtection="0"/>
    <xf numFmtId="0" fontId="4" fillId="0" borderId="329" applyBorder="0">
      <alignment horizontal="right"/>
    </xf>
    <xf numFmtId="0" fontId="88" fillId="80" borderId="342" applyNumberFormat="0" applyAlignment="0" applyProtection="0"/>
    <xf numFmtId="0" fontId="4" fillId="0" borderId="305" applyBorder="0">
      <alignment horizontal="right"/>
    </xf>
    <xf numFmtId="190" fontId="62" fillId="39" borderId="158" applyNumberFormat="0" applyAlignment="0" applyProtection="0"/>
    <xf numFmtId="0" fontId="255" fillId="1" borderId="241" applyNumberFormat="0" applyFont="0" applyAlignment="0">
      <alignment horizontal="center"/>
    </xf>
    <xf numFmtId="190" fontId="88" fillId="80" borderId="186" applyNumberFormat="0" applyAlignment="0" applyProtection="0"/>
    <xf numFmtId="0" fontId="88" fillId="80" borderId="186" applyNumberFormat="0" applyAlignment="0" applyProtection="0"/>
    <xf numFmtId="0" fontId="67" fillId="0" borderId="272" applyNumberFormat="0" applyFill="0" applyAlignment="0" applyProtection="0"/>
    <xf numFmtId="190" fontId="278" fillId="0" borderId="224" applyNumberFormat="0" applyFill="0" applyAlignment="0" applyProtection="0"/>
    <xf numFmtId="190" fontId="140" fillId="49" borderId="278" applyNumberFormat="0" applyAlignment="0" applyProtection="0"/>
    <xf numFmtId="10" fontId="5" fillId="3" borderId="192" applyNumberFormat="0" applyBorder="0" applyAlignment="0" applyProtection="0"/>
    <xf numFmtId="190" fontId="88" fillId="80" borderId="282" applyNumberFormat="0" applyAlignment="0" applyProtection="0"/>
    <xf numFmtId="10" fontId="5" fillId="3" borderId="300" applyNumberFormat="0" applyBorder="0" applyAlignment="0" applyProtection="0"/>
    <xf numFmtId="0" fontId="62" fillId="40" borderId="302" applyNumberFormat="0" applyAlignment="0" applyProtection="0"/>
    <xf numFmtId="0" fontId="354" fillId="0" borderId="236" applyNumberFormat="0" applyFill="0" applyAlignment="0" applyProtection="0"/>
    <xf numFmtId="0" fontId="41" fillId="0" borderId="325">
      <alignment horizontal="left" vertical="center"/>
    </xf>
    <xf numFmtId="0" fontId="41" fillId="0" borderId="325">
      <alignment horizontal="left" vertical="center"/>
    </xf>
    <xf numFmtId="190" fontId="278" fillId="0" borderId="369" applyNumberFormat="0" applyFill="0" applyAlignment="0" applyProtection="0"/>
    <xf numFmtId="0" fontId="62" fillId="40" borderId="266" applyNumberFormat="0" applyAlignment="0" applyProtection="0"/>
    <xf numFmtId="190" fontId="55" fillId="49" borderId="218" applyNumberFormat="0" applyAlignment="0" applyProtection="0"/>
    <xf numFmtId="0" fontId="88" fillId="80" borderId="270" applyNumberFormat="0" applyAlignment="0" applyProtection="0"/>
    <xf numFmtId="10" fontId="5" fillId="3" borderId="180" applyNumberFormat="0" applyBorder="0" applyAlignment="0" applyProtection="0"/>
    <xf numFmtId="0" fontId="29" fillId="37" borderId="186" applyNumberFormat="0" applyFont="0" applyAlignment="0" applyProtection="0"/>
    <xf numFmtId="190" fontId="65" fillId="49" borderId="187" applyNumberFormat="0" applyAlignment="0" applyProtection="0"/>
    <xf numFmtId="0" fontId="41" fillId="0" borderId="217">
      <alignment horizontal="left" vertical="center"/>
    </xf>
    <xf numFmtId="190" fontId="88" fillId="80" borderId="330" applyNumberFormat="0" applyAlignment="0" applyProtection="0"/>
    <xf numFmtId="0" fontId="55" fillId="49" borderId="302" applyNumberFormat="0" applyAlignment="0" applyProtection="0"/>
    <xf numFmtId="190" fontId="67" fillId="0" borderId="183" applyNumberFormat="0" applyFill="0" applyAlignment="0" applyProtection="0"/>
    <xf numFmtId="0" fontId="55" fillId="49" borderId="302" applyNumberFormat="0" applyAlignment="0" applyProtection="0"/>
    <xf numFmtId="190" fontId="279" fillId="0" borderId="261" applyNumberFormat="0" applyFill="0" applyAlignment="0" applyProtection="0"/>
    <xf numFmtId="0" fontId="62" fillId="40" borderId="170" applyNumberFormat="0" applyAlignment="0" applyProtection="0"/>
    <xf numFmtId="0" fontId="41" fillId="0" borderId="169">
      <alignment horizontal="left" vertical="center"/>
    </xf>
    <xf numFmtId="0" fontId="32" fillId="37" borderId="186" applyNumberFormat="0" applyFont="0" applyAlignment="0" applyProtection="0"/>
    <xf numFmtId="0" fontId="255" fillId="1" borderId="277" applyNumberFormat="0" applyFont="0" applyAlignment="0">
      <alignment horizontal="center"/>
    </xf>
    <xf numFmtId="190" fontId="138" fillId="49" borderId="242" applyNumberFormat="0" applyAlignment="0" applyProtection="0"/>
    <xf numFmtId="0" fontId="41" fillId="0" borderId="157">
      <alignment horizontal="left" vertical="center"/>
    </xf>
    <xf numFmtId="190" fontId="61" fillId="49" borderId="172" applyNumberFormat="0" applyAlignment="0" applyProtection="0"/>
    <xf numFmtId="0" fontId="347" fillId="0" borderId="308" applyNumberFormat="0" applyFill="0" applyAlignment="0" applyProtection="0"/>
    <xf numFmtId="0" fontId="62" fillId="60" borderId="314" applyNumberFormat="0" applyAlignment="0" applyProtection="0"/>
    <xf numFmtId="190" fontId="88" fillId="80" borderId="354" applyNumberFormat="0" applyAlignment="0" applyProtection="0"/>
    <xf numFmtId="10" fontId="5" fillId="3" borderId="324" applyNumberFormat="0" applyBorder="0" applyAlignment="0" applyProtection="0"/>
    <xf numFmtId="0" fontId="62" fillId="60" borderId="314" applyNumberFormat="0" applyAlignment="0" applyProtection="0"/>
    <xf numFmtId="10" fontId="5" fillId="3" borderId="240" applyNumberFormat="0" applyBorder="0" applyAlignment="0" applyProtection="0"/>
    <xf numFmtId="0" fontId="88" fillId="80" borderId="222" applyNumberFormat="0" applyAlignment="0" applyProtection="0"/>
    <xf numFmtId="190" fontId="88" fillId="80" borderId="222" applyNumberFormat="0" applyAlignment="0" applyProtection="0"/>
    <xf numFmtId="190" fontId="285" fillId="49" borderId="182" applyNumberFormat="0" applyAlignment="0" applyProtection="0"/>
    <xf numFmtId="0" fontId="65" fillId="49" borderId="379" applyNumberFormat="0" applyAlignment="0" applyProtection="0"/>
    <xf numFmtId="0" fontId="41" fillId="0" borderId="349">
      <alignment horizontal="left" vertical="center"/>
    </xf>
    <xf numFmtId="190" fontId="88" fillId="80" borderId="162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162" applyNumberFormat="0" applyAlignment="0" applyProtection="0"/>
    <xf numFmtId="190" fontId="72" fillId="0" borderId="159" applyNumberFormat="0" applyFill="0" applyAlignment="0" applyProtection="0"/>
    <xf numFmtId="0" fontId="4" fillId="0" borderId="161" applyBorder="0">
      <alignment horizontal="right"/>
    </xf>
    <xf numFmtId="0" fontId="41" fillId="0" borderId="157">
      <alignment horizontal="left" vertical="center"/>
    </xf>
    <xf numFmtId="0" fontId="255" fillId="1" borderId="157" applyNumberFormat="0" applyFont="0" applyAlignment="0">
      <alignment horizontal="center"/>
    </xf>
    <xf numFmtId="0" fontId="41" fillId="0" borderId="169">
      <alignment horizontal="left" vertical="center"/>
    </xf>
    <xf numFmtId="0" fontId="4" fillId="37" borderId="234" applyNumberFormat="0" applyFont="0" applyAlignment="0" applyProtection="0"/>
    <xf numFmtId="190" fontId="37" fillId="37" borderId="234" applyNumberFormat="0" applyFont="0" applyAlignment="0" applyProtection="0"/>
    <xf numFmtId="190" fontId="308" fillId="40" borderId="278" applyNumberFormat="0" applyAlignment="0" applyProtection="0"/>
    <xf numFmtId="0" fontId="88" fillId="80" borderId="270" applyNumberFormat="0" applyAlignment="0" applyProtection="0"/>
    <xf numFmtId="10" fontId="5" fillId="3" borderId="204" applyNumberFormat="0" applyBorder="0" applyAlignment="0" applyProtection="0"/>
    <xf numFmtId="0" fontId="255" fillId="1" borderId="217" applyNumberFormat="0" applyFont="0" applyAlignment="0">
      <alignment horizontal="center"/>
    </xf>
    <xf numFmtId="190" fontId="88" fillId="80" borderId="306" applyNumberFormat="0" applyAlignment="0" applyProtection="0"/>
    <xf numFmtId="0" fontId="41" fillId="0" borderId="217">
      <alignment horizontal="left" vertical="center"/>
    </xf>
    <xf numFmtId="0" fontId="255" fillId="1" borderId="181" applyNumberFormat="0" applyFont="0" applyAlignment="0">
      <alignment horizontal="center"/>
    </xf>
    <xf numFmtId="190" fontId="88" fillId="80" borderId="270" applyNumberFormat="0" applyAlignment="0" applyProtection="0"/>
    <xf numFmtId="0" fontId="41" fillId="0" borderId="265">
      <alignment horizontal="left" vertical="center"/>
    </xf>
    <xf numFmtId="0" fontId="29" fillId="37" borderId="342" applyNumberFormat="0" applyFont="0" applyAlignment="0" applyProtection="0"/>
    <xf numFmtId="10" fontId="5" fillId="3" borderId="180" applyNumberFormat="0" applyBorder="0" applyAlignment="0" applyProtection="0"/>
    <xf numFmtId="0" fontId="4" fillId="3" borderId="198" applyNumberFormat="0" applyFont="0" applyAlignment="0" applyProtection="0"/>
    <xf numFmtId="0" fontId="41" fillId="0" borderId="373">
      <alignment horizontal="left" vertical="center"/>
    </xf>
    <xf numFmtId="0" fontId="62" fillId="60" borderId="338" applyNumberFormat="0" applyAlignment="0" applyProtection="0"/>
    <xf numFmtId="10" fontId="5" fillId="3" borderId="228" applyNumberFormat="0" applyBorder="0" applyAlignment="0" applyProtection="0"/>
    <xf numFmtId="10" fontId="5" fillId="3" borderId="300" applyNumberFormat="0" applyBorder="0" applyAlignment="0" applyProtection="0"/>
    <xf numFmtId="0" fontId="88" fillId="80" borderId="198" applyNumberFormat="0" applyAlignment="0" applyProtection="0"/>
    <xf numFmtId="10" fontId="5" fillId="3" borderId="252" applyNumberFormat="0" applyBorder="0" applyAlignment="0" applyProtection="0"/>
    <xf numFmtId="0" fontId="88" fillId="80" borderId="198" applyNumberFormat="0" applyAlignment="0" applyProtection="0"/>
    <xf numFmtId="0" fontId="255" fillId="1" borderId="205" applyNumberFormat="0" applyFont="0" applyAlignment="0">
      <alignment horizontal="center"/>
    </xf>
    <xf numFmtId="0" fontId="41" fillId="0" borderId="313">
      <alignment horizontal="left" vertical="center"/>
    </xf>
    <xf numFmtId="0" fontId="358" fillId="49" borderId="218" applyNumberFormat="0" applyAlignment="0" applyProtection="0"/>
    <xf numFmtId="190" fontId="55" fillId="49" borderId="182" applyNumberFormat="0" applyAlignment="0" applyProtection="0"/>
    <xf numFmtId="190" fontId="88" fillId="80" borderId="258" applyNumberFormat="0" applyAlignment="0" applyProtection="0"/>
    <xf numFmtId="10" fontId="5" fillId="3" borderId="180" applyNumberFormat="0" applyBorder="0" applyAlignment="0" applyProtection="0"/>
    <xf numFmtId="190" fontId="278" fillId="0" borderId="225" applyNumberFormat="0" applyFill="0" applyAlignment="0" applyProtection="0"/>
    <xf numFmtId="0" fontId="29" fillId="37" borderId="354" applyNumberFormat="0" applyFont="0" applyAlignment="0" applyProtection="0"/>
    <xf numFmtId="190" fontId="287" fillId="39" borderId="266" applyNumberFormat="0" applyAlignment="0" applyProtection="0"/>
    <xf numFmtId="0" fontId="29" fillId="37" borderId="270" applyNumberFormat="0" applyFont="0" applyAlignment="0" applyProtection="0"/>
    <xf numFmtId="0" fontId="88" fillId="80" borderId="342" applyNumberFormat="0" applyAlignment="0" applyProtection="0"/>
    <xf numFmtId="0" fontId="368" fillId="60" borderId="230" applyNumberFormat="0" applyAlignment="0" applyProtection="0"/>
    <xf numFmtId="0" fontId="29" fillId="37" borderId="210" applyNumberFormat="0" applyFont="0" applyAlignment="0" applyProtection="0"/>
    <xf numFmtId="0" fontId="4" fillId="0" borderId="269" applyBorder="0">
      <alignment horizontal="right"/>
    </xf>
    <xf numFmtId="0" fontId="379" fillId="39" borderId="182" applyNumberFormat="0" applyAlignment="0" applyProtection="0"/>
    <xf numFmtId="0" fontId="62" fillId="60" borderId="182" applyNumberFormat="0" applyAlignment="0" applyProtection="0"/>
    <xf numFmtId="0" fontId="67" fillId="0" borderId="177" applyNumberFormat="0" applyFill="0" applyAlignment="0" applyProtection="0"/>
    <xf numFmtId="0" fontId="41" fillId="0" borderId="265">
      <alignment horizontal="left" vertical="center"/>
    </xf>
    <xf numFmtId="0" fontId="41" fillId="0" borderId="373">
      <alignment horizontal="left" vertical="center"/>
    </xf>
    <xf numFmtId="0" fontId="62" fillId="60" borderId="194" applyNumberFormat="0" applyAlignment="0" applyProtection="0"/>
    <xf numFmtId="190" fontId="278" fillId="0" borderId="381" applyNumberFormat="0" applyFill="0" applyAlignment="0" applyProtection="0"/>
    <xf numFmtId="0" fontId="41" fillId="0" borderId="217">
      <alignment horizontal="left" vertical="center"/>
    </xf>
    <xf numFmtId="0" fontId="88" fillId="80" borderId="366" applyNumberFormat="0" applyAlignment="0" applyProtection="0"/>
    <xf numFmtId="0" fontId="62" fillId="40" borderId="386" applyNumberFormat="0" applyAlignment="0" applyProtection="0"/>
    <xf numFmtId="0" fontId="41" fillId="0" borderId="181">
      <alignment horizontal="left" vertical="center"/>
    </xf>
    <xf numFmtId="0" fontId="41" fillId="0" borderId="289">
      <alignment horizontal="left" vertical="center"/>
    </xf>
    <xf numFmtId="190" fontId="65" fillId="39" borderId="187" applyNumberFormat="0" applyAlignment="0" applyProtection="0"/>
    <xf numFmtId="0" fontId="255" fillId="1" borderId="253" applyNumberFormat="0" applyFont="0" applyAlignment="0">
      <alignment horizontal="center"/>
    </xf>
    <xf numFmtId="190" fontId="67" fillId="0" borderId="171" applyNumberFormat="0" applyFill="0" applyAlignment="0" applyProtection="0"/>
    <xf numFmtId="0" fontId="88" fillId="80" borderId="174" applyNumberFormat="0" applyAlignment="0" applyProtection="0"/>
    <xf numFmtId="190" fontId="278" fillId="0" borderId="176" applyNumberFormat="0" applyFill="0" applyAlignment="0" applyProtection="0"/>
    <xf numFmtId="0" fontId="62" fillId="40" borderId="170" applyNumberFormat="0" applyAlignment="0" applyProtection="0"/>
    <xf numFmtId="0" fontId="88" fillId="80" borderId="174" applyNumberFormat="0" applyAlignment="0" applyProtection="0"/>
    <xf numFmtId="190" fontId="32" fillId="37" borderId="174" applyNumberFormat="0" applyFont="0" applyAlignment="0" applyProtection="0"/>
    <xf numFmtId="190" fontId="67" fillId="0" borderId="177" applyNumberFormat="0" applyFill="0" applyAlignment="0" applyProtection="0"/>
    <xf numFmtId="190" fontId="241" fillId="49" borderId="175" applyNumberFormat="0" applyAlignment="0" applyProtection="0"/>
    <xf numFmtId="190" fontId="241" fillId="49" borderId="175" applyNumberFormat="0" applyAlignment="0" applyProtection="0"/>
    <xf numFmtId="0" fontId="41" fillId="0" borderId="217">
      <alignment horizontal="left" vertical="center"/>
    </xf>
    <xf numFmtId="0" fontId="41" fillId="0" borderId="181">
      <alignment horizontal="left" vertical="center"/>
    </xf>
    <xf numFmtId="190" fontId="285" fillId="49" borderId="314" applyNumberFormat="0" applyAlignment="0" applyProtection="0"/>
    <xf numFmtId="190" fontId="67" fillId="0" borderId="279" applyNumberFormat="0" applyFill="0" applyAlignment="0" applyProtection="0"/>
    <xf numFmtId="190" fontId="67" fillId="0" borderId="363" applyNumberFormat="0" applyFill="0" applyAlignment="0" applyProtection="0"/>
    <xf numFmtId="0" fontId="62" fillId="40" borderId="182" applyNumberFormat="0" applyAlignment="0" applyProtection="0"/>
    <xf numFmtId="0" fontId="255" fillId="1" borderId="181" applyNumberFormat="0" applyFont="0" applyAlignment="0">
      <alignment horizontal="center"/>
    </xf>
    <xf numFmtId="190" fontId="279" fillId="0" borderId="189" applyNumberFormat="0" applyFill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10" fontId="5" fillId="3" borderId="168" applyNumberFormat="0" applyBorder="0" applyAlignment="0" applyProtection="0"/>
    <xf numFmtId="0" fontId="62" fillId="40" borderId="170" applyNumberFormat="0" applyAlignment="0" applyProtection="0"/>
    <xf numFmtId="190" fontId="88" fillId="80" borderId="198" applyNumberFormat="0" applyAlignment="0" applyProtection="0"/>
    <xf numFmtId="0" fontId="88" fillId="80" borderId="198" applyNumberFormat="0" applyAlignment="0" applyProtection="0"/>
    <xf numFmtId="190" fontId="80" fillId="0" borderId="284" applyNumberFormat="0" applyFill="0" applyAlignment="0" applyProtection="0"/>
    <xf numFmtId="190" fontId="80" fillId="0" borderId="296" applyNumberFormat="0" applyFill="0" applyAlignment="0" applyProtection="0"/>
    <xf numFmtId="190" fontId="140" fillId="49" borderId="218" applyNumberFormat="0" applyAlignment="0" applyProtection="0"/>
    <xf numFmtId="190" fontId="308" fillId="40" borderId="290" applyNumberFormat="0" applyAlignment="0" applyProtection="0"/>
    <xf numFmtId="0" fontId="368" fillId="60" borderId="182" applyNumberFormat="0" applyAlignment="0" applyProtection="0"/>
    <xf numFmtId="10" fontId="5" fillId="3" borderId="168" applyNumberFormat="0" applyBorder="0" applyAlignment="0" applyProtection="0"/>
    <xf numFmtId="10" fontId="5" fillId="3" borderId="288" applyNumberFormat="0" applyBorder="0" applyAlignment="0" applyProtection="0"/>
    <xf numFmtId="190" fontId="88" fillId="80" borderId="198" applyNumberFormat="0" applyAlignment="0" applyProtection="0"/>
    <xf numFmtId="10" fontId="5" fillId="3" borderId="276" applyNumberFormat="0" applyBorder="0" applyAlignment="0" applyProtection="0"/>
    <xf numFmtId="190" fontId="88" fillId="80" borderId="318" applyNumberFormat="0" applyAlignment="0" applyProtection="0"/>
    <xf numFmtId="0" fontId="65" fillId="49" borderId="211" applyNumberFormat="0" applyAlignment="0" applyProtection="0"/>
    <xf numFmtId="0" fontId="41" fillId="0" borderId="217">
      <alignment horizontal="left" vertical="center"/>
    </xf>
    <xf numFmtId="0" fontId="374" fillId="52" borderId="247" applyNumberFormat="0" applyAlignment="0" applyProtection="0"/>
    <xf numFmtId="190" fontId="61" fillId="49" borderId="244" applyNumberFormat="0" applyAlignment="0" applyProtection="0"/>
    <xf numFmtId="0" fontId="41" fillId="0" borderId="241">
      <alignment horizontal="left" vertical="center"/>
    </xf>
    <xf numFmtId="190" fontId="286" fillId="49" borderId="206" applyNumberFormat="0" applyAlignment="0" applyProtection="0"/>
    <xf numFmtId="0" fontId="255" fillId="1" borderId="301" applyNumberFormat="0" applyFont="0" applyAlignment="0">
      <alignment horizontal="center"/>
    </xf>
    <xf numFmtId="0" fontId="29" fillId="37" borderId="318" applyNumberFormat="0" applyFont="0" applyAlignment="0" applyProtection="0"/>
    <xf numFmtId="0" fontId="62" fillId="60" borderId="302" applyNumberFormat="0" applyAlignment="0" applyProtection="0"/>
    <xf numFmtId="190" fontId="88" fillId="80" borderId="210" applyNumberFormat="0" applyAlignment="0" applyProtection="0"/>
    <xf numFmtId="10" fontId="5" fillId="3" borderId="324" applyNumberFormat="0" applyBorder="0" applyAlignment="0" applyProtection="0"/>
    <xf numFmtId="0" fontId="62" fillId="60" borderId="374" applyNumberFormat="0" applyAlignment="0" applyProtection="0"/>
    <xf numFmtId="190" fontId="287" fillId="39" borderId="206" applyNumberFormat="0" applyAlignment="0" applyProtection="0"/>
    <xf numFmtId="0" fontId="368" fillId="40" borderId="386" applyNumberFormat="0" applyAlignment="0" applyProtection="0"/>
    <xf numFmtId="0" fontId="88" fillId="80" borderId="390" applyNumberFormat="0" applyAlignment="0" applyProtection="0"/>
    <xf numFmtId="0" fontId="314" fillId="49" borderId="232" applyNumberFormat="0" applyAlignment="0" applyProtection="0"/>
    <xf numFmtId="0" fontId="4" fillId="0" borderId="293" applyBorder="0">
      <alignment horizontal="right"/>
    </xf>
    <xf numFmtId="0" fontId="45" fillId="37" borderId="294" applyNumberFormat="0" applyFont="0" applyAlignment="0" applyProtection="0"/>
    <xf numFmtId="0" fontId="255" fillId="1" borderId="349" applyNumberFormat="0" applyFont="0" applyAlignment="0">
      <alignment horizontal="center"/>
    </xf>
    <xf numFmtId="0" fontId="55" fillId="49" borderId="314" applyNumberFormat="0" applyAlignment="0" applyProtection="0"/>
    <xf numFmtId="0" fontId="347" fillId="0" borderId="249" applyNumberFormat="0" applyFill="0" applyAlignment="0" applyProtection="0"/>
    <xf numFmtId="0" fontId="88" fillId="80" borderId="378" applyNumberFormat="0" applyAlignment="0" applyProtection="0"/>
    <xf numFmtId="0" fontId="67" fillId="0" borderId="200" applyNumberFormat="0" applyFill="0" applyAlignment="0" applyProtection="0"/>
    <xf numFmtId="10" fontId="5" fillId="3" borderId="252" applyNumberFormat="0" applyBorder="0" applyAlignment="0" applyProtection="0"/>
    <xf numFmtId="10" fontId="5" fillId="3" borderId="324" applyNumberFormat="0" applyBorder="0" applyAlignment="0" applyProtection="0"/>
    <xf numFmtId="190" fontId="88" fillId="80" borderId="258" applyNumberFormat="0" applyAlignment="0" applyProtection="0"/>
    <xf numFmtId="190" fontId="61" fillId="49" borderId="268" applyNumberFormat="0" applyAlignment="0" applyProtection="0"/>
    <xf numFmtId="190" fontId="135" fillId="37" borderId="342" applyNumberFormat="0" applyFont="0" applyAlignment="0" applyProtection="0"/>
    <xf numFmtId="0" fontId="88" fillId="80" borderId="246" applyNumberFormat="0" applyAlignment="0" applyProtection="0"/>
    <xf numFmtId="0" fontId="4" fillId="0" borderId="221" applyBorder="0">
      <alignment horizontal="right"/>
    </xf>
    <xf numFmtId="190" fontId="278" fillId="0" borderId="189" applyNumberFormat="0" applyFill="0" applyAlignment="0" applyProtection="0"/>
    <xf numFmtId="190" fontId="285" fillId="49" borderId="182" applyNumberFormat="0" applyAlignment="0" applyProtection="0"/>
    <xf numFmtId="0" fontId="255" fillId="1" borderId="181" applyNumberFormat="0" applyFont="0" applyAlignment="0">
      <alignment horizontal="center"/>
    </xf>
    <xf numFmtId="0" fontId="30" fillId="37" borderId="186" applyNumberFormat="0" applyFont="0" applyAlignment="0" applyProtection="0"/>
    <xf numFmtId="10" fontId="5" fillId="3" borderId="204" applyNumberFormat="0" applyBorder="0" applyAlignment="0" applyProtection="0"/>
    <xf numFmtId="190" fontId="88" fillId="80" borderId="186" applyNumberFormat="0" applyAlignment="0" applyProtection="0"/>
    <xf numFmtId="0" fontId="255" fillId="1" borderId="181" applyNumberFormat="0" applyFont="0" applyAlignment="0">
      <alignment horizontal="center"/>
    </xf>
    <xf numFmtId="10" fontId="5" fillId="3" borderId="276" applyNumberFormat="0" applyBorder="0" applyAlignment="0" applyProtection="0"/>
    <xf numFmtId="190" fontId="286" fillId="49" borderId="218" applyNumberFormat="0" applyAlignment="0" applyProtection="0"/>
    <xf numFmtId="10" fontId="5" fillId="3" borderId="312" applyNumberFormat="0" applyBorder="0" applyAlignment="0" applyProtection="0"/>
    <xf numFmtId="0" fontId="88" fillId="80" borderId="210" applyNumberFormat="0" applyAlignment="0" applyProtection="0"/>
    <xf numFmtId="10" fontId="5" fillId="3" borderId="228" applyNumberFormat="0" applyBorder="0" applyAlignment="0" applyProtection="0"/>
    <xf numFmtId="10" fontId="5" fillId="3" borderId="336" applyNumberFormat="0" applyBorder="0" applyAlignment="0" applyProtection="0"/>
    <xf numFmtId="0" fontId="30" fillId="37" borderId="366" applyNumberFormat="0" applyFont="0" applyAlignment="0" applyProtection="0"/>
    <xf numFmtId="0" fontId="88" fillId="80" borderId="390" applyNumberFormat="0" applyAlignment="0" applyProtection="0"/>
    <xf numFmtId="10" fontId="5" fillId="3" borderId="192" applyNumberFormat="0" applyBorder="0" applyAlignment="0" applyProtection="0"/>
    <xf numFmtId="0" fontId="41" fillId="0" borderId="181">
      <alignment horizontal="left" vertical="center"/>
    </xf>
    <xf numFmtId="0" fontId="4" fillId="0" borderId="365" applyBorder="0">
      <alignment horizontal="right"/>
    </xf>
    <xf numFmtId="0" fontId="4" fillId="0" borderId="209" applyBorder="0">
      <alignment horizontal="right"/>
    </xf>
    <xf numFmtId="0" fontId="88" fillId="80" borderId="378" applyNumberFormat="0" applyAlignment="0" applyProtection="0"/>
    <xf numFmtId="10" fontId="5" fillId="3" borderId="240" applyNumberFormat="0" applyBorder="0" applyAlignment="0" applyProtection="0"/>
    <xf numFmtId="0" fontId="62" fillId="40" borderId="314" applyNumberFormat="0" applyAlignment="0" applyProtection="0"/>
    <xf numFmtId="190" fontId="135" fillId="37" borderId="246" applyNumberFormat="0" applyFont="0" applyAlignment="0" applyProtection="0"/>
    <xf numFmtId="10" fontId="5" fillId="3" borderId="204" applyNumberFormat="0" applyBorder="0" applyAlignment="0" applyProtection="0"/>
    <xf numFmtId="0" fontId="88" fillId="80" borderId="294" applyNumberFormat="0" applyAlignment="0" applyProtection="0"/>
    <xf numFmtId="0" fontId="255" fillId="1" borderId="241" applyNumberFormat="0" applyFont="0" applyAlignment="0">
      <alignment horizontal="center"/>
    </xf>
    <xf numFmtId="0" fontId="346" fillId="37" borderId="270" applyNumberFormat="0" applyFont="0" applyAlignment="0" applyProtection="0"/>
    <xf numFmtId="10" fontId="5" fillId="3" borderId="228" applyNumberFormat="0" applyBorder="0" applyAlignment="0" applyProtection="0"/>
    <xf numFmtId="0" fontId="255" fillId="1" borderId="361" applyNumberFormat="0" applyFont="0" applyAlignment="0">
      <alignment horizontal="center"/>
    </xf>
    <xf numFmtId="190" fontId="286" fillId="49" borderId="290" applyNumberFormat="0" applyAlignment="0" applyProtection="0"/>
    <xf numFmtId="190" fontId="308" fillId="40" borderId="206" applyNumberFormat="0" applyAlignment="0" applyProtection="0"/>
    <xf numFmtId="10" fontId="5" fillId="3" borderId="300" applyNumberFormat="0" applyBorder="0" applyAlignment="0" applyProtection="0"/>
    <xf numFmtId="190" fontId="32" fillId="37" borderId="246" applyNumberFormat="0" applyFont="0" applyAlignment="0" applyProtection="0"/>
    <xf numFmtId="0" fontId="88" fillId="80" borderId="282" applyNumberFormat="0" applyAlignment="0" applyProtection="0"/>
    <xf numFmtId="190" fontId="314" fillId="49" borderId="208" applyNumberFormat="0" applyAlignment="0" applyProtection="0"/>
    <xf numFmtId="0" fontId="88" fillId="80" borderId="270" applyNumberFormat="0" applyAlignment="0" applyProtection="0"/>
    <xf numFmtId="190" fontId="308" fillId="40" borderId="278" applyNumberFormat="0" applyAlignment="0" applyProtection="0"/>
    <xf numFmtId="0" fontId="347" fillId="0" borderId="201" applyNumberFormat="0" applyFill="0" applyAlignment="0" applyProtection="0"/>
    <xf numFmtId="10" fontId="5" fillId="3" borderId="384" applyNumberFormat="0" applyBorder="0" applyAlignment="0" applyProtection="0"/>
    <xf numFmtId="0" fontId="55" fillId="49" borderId="254" applyNumberFormat="0" applyAlignment="0" applyProtection="0"/>
    <xf numFmtId="0" fontId="65" fillId="39" borderId="307" applyNumberFormat="0" applyAlignment="0" applyProtection="0"/>
    <xf numFmtId="0" fontId="65" fillId="49" borderId="295" applyNumberFormat="0" applyAlignment="0" applyProtection="0"/>
    <xf numFmtId="0" fontId="41" fillId="0" borderId="217">
      <alignment horizontal="left" vertical="center"/>
    </xf>
    <xf numFmtId="10" fontId="5" fillId="3" borderId="276" applyNumberFormat="0" applyBorder="0" applyAlignment="0" applyProtection="0"/>
    <xf numFmtId="10" fontId="5" fillId="3" borderId="252" applyNumberFormat="0" applyBorder="0" applyAlignment="0" applyProtection="0"/>
    <xf numFmtId="0" fontId="88" fillId="80" borderId="270" applyNumberFormat="0" applyAlignment="0" applyProtection="0"/>
    <xf numFmtId="0" fontId="88" fillId="80" borderId="270" applyNumberFormat="0" applyAlignment="0" applyProtection="0"/>
    <xf numFmtId="0" fontId="65" fillId="39" borderId="235" applyNumberFormat="0" applyAlignment="0" applyProtection="0"/>
    <xf numFmtId="0" fontId="88" fillId="80" borderId="210" applyNumberFormat="0" applyAlignment="0" applyProtection="0"/>
    <xf numFmtId="190" fontId="88" fillId="80" borderId="378" applyNumberFormat="0" applyAlignment="0" applyProtection="0"/>
    <xf numFmtId="0" fontId="65" fillId="49" borderId="259" applyNumberFormat="0" applyAlignment="0" applyProtection="0"/>
    <xf numFmtId="0" fontId="88" fillId="80" borderId="234" applyNumberFormat="0" applyAlignment="0" applyProtection="0"/>
    <xf numFmtId="190" fontId="307" fillId="40" borderId="254" applyNumberFormat="0" applyAlignment="0" applyProtection="0"/>
    <xf numFmtId="0" fontId="41" fillId="0" borderId="229">
      <alignment horizontal="left" vertical="center"/>
    </xf>
    <xf numFmtId="190" fontId="140" fillId="49" borderId="206" applyNumberFormat="0" applyAlignment="0" applyProtection="0"/>
    <xf numFmtId="190" fontId="314" fillId="49" borderId="184" applyNumberFormat="0" applyAlignment="0" applyProtection="0"/>
    <xf numFmtId="0" fontId="285" fillId="49" borderId="194" applyNumberFormat="0" applyAlignment="0" applyProtection="0"/>
    <xf numFmtId="10" fontId="5" fillId="3" borderId="180" applyNumberFormat="0" applyBorder="0" applyAlignment="0" applyProtection="0"/>
    <xf numFmtId="190" fontId="140" fillId="49" borderId="242" applyNumberFormat="0" applyAlignment="0" applyProtection="0"/>
    <xf numFmtId="0" fontId="55" fillId="49" borderId="182" applyNumberFormat="0" applyAlignment="0" applyProtection="0"/>
    <xf numFmtId="10" fontId="5" fillId="3" borderId="360" applyNumberFormat="0" applyBorder="0" applyAlignment="0" applyProtection="0"/>
    <xf numFmtId="0" fontId="62" fillId="40" borderId="290" applyNumberFormat="0" applyAlignment="0" applyProtection="0"/>
    <xf numFmtId="190" fontId="32" fillId="37" borderId="294" applyNumberFormat="0" applyFont="0" applyAlignment="0" applyProtection="0"/>
    <xf numFmtId="0" fontId="4" fillId="0" borderId="209" applyBorder="0">
      <alignment horizontal="right"/>
    </xf>
    <xf numFmtId="190" fontId="55" fillId="49" borderId="218" applyNumberFormat="0" applyAlignment="0" applyProtection="0"/>
    <xf numFmtId="190" fontId="67" fillId="0" borderId="279" applyNumberFormat="0" applyFill="0" applyAlignment="0" applyProtection="0"/>
    <xf numFmtId="0" fontId="41" fillId="0" borderId="289">
      <alignment horizontal="left" vertical="center"/>
    </xf>
    <xf numFmtId="0" fontId="255" fillId="1" borderId="313" applyNumberFormat="0" applyFont="0" applyAlignment="0">
      <alignment horizontal="center"/>
    </xf>
    <xf numFmtId="10" fontId="5" fillId="3" borderId="288" applyNumberFormat="0" applyBorder="0" applyAlignment="0" applyProtection="0"/>
    <xf numFmtId="0" fontId="255" fillId="1" borderId="253" applyNumberFormat="0" applyFont="0" applyAlignment="0">
      <alignment horizontal="center"/>
    </xf>
    <xf numFmtId="10" fontId="5" fillId="3" borderId="360" applyNumberFormat="0" applyBorder="0" applyAlignment="0" applyProtection="0"/>
    <xf numFmtId="0" fontId="41" fillId="0" borderId="313">
      <alignment horizontal="left" vertical="center"/>
    </xf>
    <xf numFmtId="0" fontId="41" fillId="0" borderId="157">
      <alignment horizontal="left" vertical="center"/>
    </xf>
    <xf numFmtId="190" fontId="308" fillId="40" borderId="242" applyNumberFormat="0" applyAlignment="0" applyProtection="0"/>
    <xf numFmtId="0" fontId="32" fillId="37" borderId="222" applyNumberFormat="0" applyFont="0" applyAlignment="0" applyProtection="0"/>
    <xf numFmtId="190" fontId="307" fillId="40" borderId="194" applyNumberFormat="0" applyAlignment="0" applyProtection="0"/>
    <xf numFmtId="190" fontId="287" fillId="39" borderId="374" applyNumberFormat="0" applyAlignment="0" applyProtection="0"/>
    <xf numFmtId="0" fontId="41" fillId="0" borderId="349">
      <alignment horizontal="left" vertical="center"/>
    </xf>
    <xf numFmtId="0" fontId="287" fillId="39" borderId="158" applyNumberFormat="0" applyAlignment="0" applyProtection="0"/>
    <xf numFmtId="190" fontId="88" fillId="80" borderId="390" applyNumberFormat="0" applyAlignment="0" applyProtection="0"/>
    <xf numFmtId="0" fontId="65" fillId="49" borderId="187" applyNumberFormat="0" applyAlignment="0" applyProtection="0"/>
    <xf numFmtId="0" fontId="65" fillId="49" borderId="271" applyNumberFormat="0" applyAlignment="0" applyProtection="0"/>
    <xf numFmtId="0" fontId="65" fillId="49" borderId="319" applyNumberFormat="0" applyAlignment="0" applyProtection="0"/>
    <xf numFmtId="0" fontId="41" fillId="0" borderId="169">
      <alignment horizontal="left" vertical="center"/>
    </xf>
    <xf numFmtId="0" fontId="62" fillId="40" borderId="374" applyNumberFormat="0" applyAlignment="0" applyProtection="0"/>
    <xf numFmtId="0" fontId="41" fillId="0" borderId="265">
      <alignment horizontal="left" vertical="center"/>
    </xf>
    <xf numFmtId="0" fontId="67" fillId="0" borderId="201" applyNumberFormat="0" applyFill="0" applyAlignment="0" applyProtection="0"/>
    <xf numFmtId="0" fontId="88" fillId="80" borderId="270" applyNumberFormat="0" applyAlignment="0" applyProtection="0"/>
    <xf numFmtId="0" fontId="88" fillId="80" borderId="366" applyNumberFormat="0" applyAlignment="0" applyProtection="0"/>
    <xf numFmtId="190" fontId="72" fillId="0" borderId="243" applyNumberFormat="0" applyFill="0" applyAlignment="0" applyProtection="0"/>
    <xf numFmtId="0" fontId="287" fillId="39" borderId="206" applyNumberFormat="0" applyAlignment="0" applyProtection="0"/>
    <xf numFmtId="10" fontId="5" fillId="3" borderId="180" applyNumberFormat="0" applyBorder="0" applyAlignment="0" applyProtection="0"/>
    <xf numFmtId="0" fontId="88" fillId="80" borderId="198" applyNumberFormat="0" applyAlignment="0" applyProtection="0"/>
    <xf numFmtId="0" fontId="255" fillId="1" borderId="193" applyNumberFormat="0" applyFont="0" applyAlignment="0">
      <alignment horizontal="center"/>
    </xf>
    <xf numFmtId="0" fontId="67" fillId="0" borderId="189" applyNumberFormat="0" applyFill="0" applyAlignment="0" applyProtection="0"/>
    <xf numFmtId="190" fontId="88" fillId="80" borderId="186" applyNumberFormat="0" applyAlignment="0" applyProtection="0"/>
    <xf numFmtId="190" fontId="88" fillId="80" borderId="306" applyNumberFormat="0" applyAlignment="0" applyProtection="0"/>
    <xf numFmtId="0" fontId="55" fillId="49" borderId="290" applyNumberFormat="0" applyAlignment="0" applyProtection="0"/>
    <xf numFmtId="0" fontId="65" fillId="49" borderId="223" applyNumberFormat="0" applyAlignment="0" applyProtection="0"/>
    <xf numFmtId="0" fontId="62" fillId="40" borderId="242" applyNumberFormat="0" applyAlignment="0" applyProtection="0"/>
    <xf numFmtId="0" fontId="65" fillId="39" borderId="223" applyNumberFormat="0" applyAlignment="0" applyProtection="0"/>
    <xf numFmtId="0" fontId="88" fillId="80" borderId="330" applyNumberFormat="0" applyAlignment="0" applyProtection="0"/>
    <xf numFmtId="10" fontId="5" fillId="3" borderId="180" applyNumberFormat="0" applyBorder="0" applyAlignment="0" applyProtection="0"/>
    <xf numFmtId="0" fontId="30" fillId="37" borderId="282" applyNumberFormat="0" applyFont="0" applyAlignment="0" applyProtection="0"/>
    <xf numFmtId="0" fontId="65" fillId="39" borderId="379" applyNumberFormat="0" applyAlignment="0" applyProtection="0"/>
    <xf numFmtId="0" fontId="285" fillId="49" borderId="218" applyNumberFormat="0" applyAlignment="0" applyProtection="0"/>
    <xf numFmtId="10" fontId="5" fillId="3" borderId="204" applyNumberFormat="0" applyBorder="0" applyAlignment="0" applyProtection="0"/>
    <xf numFmtId="10" fontId="5" fillId="3" borderId="240" applyNumberFormat="0" applyBorder="0" applyAlignment="0" applyProtection="0"/>
    <xf numFmtId="0" fontId="41" fillId="0" borderId="361">
      <alignment horizontal="left" vertical="center"/>
    </xf>
    <xf numFmtId="190" fontId="308" fillId="40" borderId="194" applyNumberFormat="0" applyAlignment="0" applyProtection="0"/>
    <xf numFmtId="0" fontId="255" fillId="1" borderId="277" applyNumberFormat="0" applyFont="0" applyAlignment="0">
      <alignment horizontal="center"/>
    </xf>
    <xf numFmtId="190" fontId="308" fillId="40" borderId="242" applyNumberFormat="0" applyAlignment="0" applyProtection="0"/>
    <xf numFmtId="190" fontId="55" fillId="49" borderId="242" applyNumberFormat="0" applyAlignment="0" applyProtection="0"/>
    <xf numFmtId="190" fontId="314" fillId="49" borderId="292" applyNumberFormat="0" applyAlignment="0" applyProtection="0"/>
    <xf numFmtId="0" fontId="255" fillId="1" borderId="385" applyNumberFormat="0" applyFont="0" applyAlignment="0">
      <alignment horizontal="center"/>
    </xf>
    <xf numFmtId="10" fontId="5" fillId="3" borderId="348" applyNumberFormat="0" applyBorder="0" applyAlignment="0" applyProtection="0"/>
    <xf numFmtId="0" fontId="255" fillId="1" borderId="181" applyNumberFormat="0" applyFont="0" applyAlignment="0">
      <alignment horizontal="center"/>
    </xf>
    <xf numFmtId="0" fontId="67" fillId="0" borderId="236" applyNumberFormat="0" applyFill="0" applyAlignment="0" applyProtection="0"/>
    <xf numFmtId="10" fontId="5" fillId="3" borderId="324" applyNumberFormat="0" applyBorder="0" applyAlignment="0" applyProtection="0"/>
    <xf numFmtId="190" fontId="88" fillId="80" borderId="330" applyNumberFormat="0" applyAlignment="0" applyProtection="0"/>
    <xf numFmtId="0" fontId="55" fillId="49" borderId="182" applyNumberFormat="0" applyAlignment="0" applyProtection="0"/>
    <xf numFmtId="0" fontId="41" fillId="0" borderId="181">
      <alignment horizontal="left" vertical="center"/>
    </xf>
    <xf numFmtId="0" fontId="65" fillId="49" borderId="319" applyNumberFormat="0" applyAlignment="0" applyProtection="0"/>
    <xf numFmtId="0" fontId="409" fillId="103" borderId="139" applyNumberFormat="0" applyAlignment="0" applyProtection="0"/>
    <xf numFmtId="0" fontId="410" fillId="103" borderId="134" applyNumberFormat="0" applyAlignment="0" applyProtection="0"/>
    <xf numFmtId="0" fontId="414" fillId="90" borderId="134" applyNumberFormat="0" applyAlignment="0" applyProtection="0"/>
    <xf numFmtId="0" fontId="416" fillId="0" borderId="141" applyNumberFormat="0" applyFill="0" applyAlignment="0" applyProtection="0"/>
    <xf numFmtId="0" fontId="4" fillId="37" borderId="138" applyNumberFormat="0" applyFont="0" applyAlignment="0" applyProtection="0"/>
    <xf numFmtId="190" fontId="88" fillId="80" borderId="318" applyNumberFormat="0" applyAlignment="0" applyProtection="0"/>
    <xf numFmtId="0" fontId="255" fillId="1" borderId="25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0" fontId="5" fillId="3" borderId="348" applyNumberFormat="0" applyBorder="0" applyAlignment="0" applyProtection="0"/>
    <xf numFmtId="0" fontId="41" fillId="0" borderId="325">
      <alignment horizontal="left" vertical="center"/>
    </xf>
    <xf numFmtId="0" fontId="72" fillId="0" borderId="171" applyNumberFormat="0" applyFill="0" applyAlignment="0" applyProtection="0"/>
    <xf numFmtId="0" fontId="62" fillId="60" borderId="158" applyNumberFormat="0" applyAlignment="0" applyProtection="0"/>
    <xf numFmtId="190" fontId="61" fillId="49" borderId="160" applyNumberFormat="0" applyAlignment="0" applyProtection="0"/>
    <xf numFmtId="190" fontId="88" fillId="80" borderId="162" applyNumberFormat="0" applyAlignment="0" applyProtection="0"/>
    <xf numFmtId="190" fontId="88" fillId="80" borderId="162" applyNumberFormat="0" applyAlignment="0" applyProtection="0"/>
    <xf numFmtId="0" fontId="88" fillId="80" borderId="162" applyNumberFormat="0" applyAlignment="0" applyProtection="0"/>
    <xf numFmtId="0" fontId="88" fillId="80" borderId="162" applyNumberFormat="0" applyAlignment="0" applyProtection="0"/>
    <xf numFmtId="190" fontId="37" fillId="37" borderId="162" applyNumberFormat="0" applyFont="0" applyAlignment="0" applyProtection="0"/>
    <xf numFmtId="190" fontId="135" fillId="37" borderId="162" applyNumberFormat="0" applyFont="0" applyAlignment="0" applyProtection="0"/>
    <xf numFmtId="190" fontId="88" fillId="80" borderId="162" applyNumberFormat="0" applyAlignment="0" applyProtection="0"/>
    <xf numFmtId="0" fontId="4" fillId="0" borderId="161" applyBorder="0">
      <alignment horizontal="right"/>
    </xf>
    <xf numFmtId="0" fontId="255" fillId="1" borderId="157" applyNumberFormat="0" applyFont="0" applyAlignment="0">
      <alignment horizontal="center"/>
    </xf>
    <xf numFmtId="190" fontId="278" fillId="0" borderId="164" applyNumberFormat="0" applyFill="0" applyAlignment="0" applyProtection="0"/>
    <xf numFmtId="190" fontId="286" fillId="49" borderId="158" applyNumberFormat="0" applyAlignment="0" applyProtection="0"/>
    <xf numFmtId="190" fontId="140" fillId="49" borderId="158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157" applyNumberFormat="0" applyFont="0" applyAlignment="0">
      <alignment horizontal="center"/>
    </xf>
    <xf numFmtId="0" fontId="4" fillId="0" borderId="161" applyBorder="0">
      <alignment horizontal="right"/>
    </xf>
    <xf numFmtId="0" fontId="41" fillId="0" borderId="157">
      <alignment horizontal="left" vertical="center"/>
    </xf>
    <xf numFmtId="190" fontId="138" fillId="49" borderId="158" applyNumberFormat="0" applyAlignment="0" applyProtection="0"/>
    <xf numFmtId="0" fontId="41" fillId="0" borderId="157">
      <alignment horizontal="left" vertical="center"/>
    </xf>
    <xf numFmtId="0" fontId="41" fillId="0" borderId="157">
      <alignment horizontal="left" vertical="center"/>
    </xf>
    <xf numFmtId="0" fontId="41" fillId="0" borderId="157">
      <alignment horizontal="left" vertical="center"/>
    </xf>
    <xf numFmtId="0" fontId="29" fillId="37" borderId="162" applyNumberFormat="0" applyFont="0" applyAlignment="0" applyProtection="0"/>
    <xf numFmtId="0" fontId="29" fillId="37" borderId="162" applyNumberFormat="0" applyFont="0" applyAlignment="0" applyProtection="0"/>
    <xf numFmtId="0" fontId="41" fillId="0" borderId="157">
      <alignment horizontal="left" vertical="center"/>
    </xf>
    <xf numFmtId="0" fontId="88" fillId="80" borderId="162" applyNumberFormat="0" applyAlignment="0" applyProtection="0"/>
    <xf numFmtId="190" fontId="287" fillId="39" borderId="158" applyNumberFormat="0" applyAlignment="0" applyProtection="0"/>
    <xf numFmtId="190" fontId="140" fillId="49" borderId="158" applyNumberFormat="0" applyAlignment="0" applyProtection="0"/>
    <xf numFmtId="0" fontId="255" fillId="1" borderId="157" applyNumberFormat="0" applyFont="0" applyAlignment="0">
      <alignment horizontal="center"/>
    </xf>
    <xf numFmtId="190" fontId="80" fillId="0" borderId="164" applyNumberFormat="0" applyFill="0" applyAlignment="0" applyProtection="0"/>
    <xf numFmtId="0" fontId="67" fillId="0" borderId="164" applyNumberFormat="0" applyFill="0" applyAlignment="0" applyProtection="0"/>
    <xf numFmtId="190" fontId="62" fillId="39" borderId="158" applyNumberFormat="0" applyAlignment="0" applyProtection="0"/>
    <xf numFmtId="0" fontId="65" fillId="49" borderId="163" applyNumberFormat="0" applyAlignment="0" applyProtection="0"/>
    <xf numFmtId="190" fontId="88" fillId="80" borderId="162" applyNumberFormat="0" applyAlignment="0" applyProtection="0"/>
    <xf numFmtId="0" fontId="88" fillId="80" borderId="162" applyNumberFormat="0" applyAlignment="0" applyProtection="0"/>
    <xf numFmtId="190" fontId="32" fillId="37" borderId="162" applyNumberFormat="0" applyFont="0" applyAlignment="0" applyProtection="0"/>
    <xf numFmtId="190" fontId="88" fillId="80" borderId="162" applyNumberFormat="0" applyAlignment="0" applyProtection="0"/>
    <xf numFmtId="190" fontId="65" fillId="49" borderId="163" applyNumberFormat="0" applyAlignment="0" applyProtection="0"/>
    <xf numFmtId="190" fontId="88" fillId="80" borderId="162" applyNumberFormat="0" applyAlignment="0" applyProtection="0"/>
    <xf numFmtId="0" fontId="255" fillId="1" borderId="157" applyNumberFormat="0" applyFont="0" applyAlignment="0">
      <alignment horizontal="center"/>
    </xf>
    <xf numFmtId="0" fontId="88" fillId="80" borderId="306" applyNumberFormat="0" applyAlignment="0" applyProtection="0"/>
    <xf numFmtId="0" fontId="255" fillId="1" borderId="157" applyNumberFormat="0" applyFont="0" applyAlignment="0">
      <alignment horizontal="center"/>
    </xf>
    <xf numFmtId="190" fontId="88" fillId="80" borderId="234" applyNumberFormat="0" applyAlignment="0" applyProtection="0"/>
    <xf numFmtId="190" fontId="62" fillId="39" borderId="158" applyNumberFormat="0" applyAlignment="0" applyProtection="0"/>
    <xf numFmtId="190" fontId="286" fillId="49" borderId="158" applyNumberFormat="0" applyAlignment="0" applyProtection="0"/>
    <xf numFmtId="0" fontId="255" fillId="1" borderId="157" applyNumberFormat="0" applyFont="0" applyAlignment="0">
      <alignment horizontal="center"/>
    </xf>
    <xf numFmtId="0" fontId="255" fillId="1" borderId="157" applyNumberFormat="0" applyFont="0" applyAlignment="0">
      <alignment horizontal="center"/>
    </xf>
    <xf numFmtId="0" fontId="4" fillId="0" borderId="377" applyBorder="0">
      <alignment horizontal="right"/>
    </xf>
    <xf numFmtId="190" fontId="135" fillId="37" borderId="246" applyNumberFormat="0" applyFont="0" applyAlignment="0" applyProtection="0"/>
    <xf numFmtId="190" fontId="286" fillId="49" borderId="362" applyNumberFormat="0" applyAlignment="0" applyProtection="0"/>
    <xf numFmtId="0" fontId="374" fillId="39" borderId="223" applyNumberFormat="0" applyAlignment="0" applyProtection="0"/>
    <xf numFmtId="0" fontId="41" fillId="0" borderId="361">
      <alignment horizontal="left" vertical="center"/>
    </xf>
    <xf numFmtId="10" fontId="5" fillId="3" borderId="372" applyNumberFormat="0" applyBorder="0" applyAlignment="0" applyProtection="0"/>
    <xf numFmtId="10" fontId="5" fillId="3" borderId="228" applyNumberFormat="0" applyBorder="0" applyAlignment="0" applyProtection="0"/>
    <xf numFmtId="10" fontId="5" fillId="3" borderId="336" applyNumberFormat="0" applyBorder="0" applyAlignment="0" applyProtection="0"/>
    <xf numFmtId="0" fontId="88" fillId="80" borderId="234" applyNumberFormat="0" applyAlignment="0" applyProtection="0"/>
    <xf numFmtId="190" fontId="285" fillId="49" borderId="278" applyNumberFormat="0" applyAlignment="0" applyProtection="0"/>
    <xf numFmtId="0" fontId="88" fillId="80" borderId="246" applyNumberFormat="0" applyAlignment="0" applyProtection="0"/>
    <xf numFmtId="0" fontId="287" fillId="39" borderId="206" applyNumberFormat="0" applyAlignment="0" applyProtection="0"/>
    <xf numFmtId="0" fontId="67" fillId="0" borderId="249" applyNumberFormat="0" applyFill="0" applyAlignment="0" applyProtection="0"/>
    <xf numFmtId="0" fontId="255" fillId="1" borderId="205" applyNumberFormat="0" applyFont="0" applyAlignment="0">
      <alignment horizontal="center"/>
    </xf>
    <xf numFmtId="0" fontId="88" fillId="80" borderId="378" applyNumberFormat="0" applyAlignment="0" applyProtection="0"/>
    <xf numFmtId="0" fontId="88" fillId="80" borderId="390" applyNumberFormat="0" applyAlignment="0" applyProtection="0"/>
    <xf numFmtId="190" fontId="61" fillId="49" borderId="196" applyNumberFormat="0" applyAlignment="0" applyProtection="0"/>
    <xf numFmtId="0" fontId="65" fillId="39" borderId="391" applyNumberFormat="0" applyAlignment="0" applyProtection="0"/>
    <xf numFmtId="0" fontId="55" fillId="49" borderId="242" applyNumberFormat="0" applyAlignment="0" applyProtection="0"/>
    <xf numFmtId="0" fontId="347" fillId="0" borderId="296" applyNumberFormat="0" applyFill="0" applyAlignment="0" applyProtection="0"/>
    <xf numFmtId="10" fontId="5" fillId="3" borderId="216" applyNumberFormat="0" applyBorder="0" applyAlignment="0" applyProtection="0"/>
    <xf numFmtId="0" fontId="255" fillId="1" borderId="217" applyNumberFormat="0" applyFont="0" applyAlignment="0">
      <alignment horizontal="center"/>
    </xf>
    <xf numFmtId="10" fontId="5" fillId="3" borderId="336" applyNumberFormat="0" applyBorder="0" applyAlignment="0" applyProtection="0"/>
    <xf numFmtId="190" fontId="88" fillId="80" borderId="198" applyNumberFormat="0" applyAlignment="0" applyProtection="0"/>
    <xf numFmtId="190" fontId="286" fillId="49" borderId="194" applyNumberFormat="0" applyAlignment="0" applyProtection="0"/>
    <xf numFmtId="10" fontId="5" fillId="3" borderId="312" applyNumberFormat="0" applyBorder="0" applyAlignment="0" applyProtection="0"/>
    <xf numFmtId="0" fontId="55" fillId="49" borderId="182" applyNumberFormat="0" applyAlignment="0" applyProtection="0"/>
    <xf numFmtId="0" fontId="65" fillId="49" borderId="367" applyNumberFormat="0" applyAlignment="0" applyProtection="0"/>
    <xf numFmtId="0" fontId="287" fillId="39" borderId="278" applyNumberFormat="0" applyAlignment="0" applyProtection="0"/>
    <xf numFmtId="10" fontId="5" fillId="3" borderId="216" applyNumberFormat="0" applyBorder="0" applyAlignment="0" applyProtection="0"/>
    <xf numFmtId="0" fontId="88" fillId="80" borderId="222" applyNumberFormat="0" applyAlignment="0" applyProtection="0"/>
    <xf numFmtId="0" fontId="88" fillId="80" borderId="330" applyNumberFormat="0" applyAlignment="0" applyProtection="0"/>
    <xf numFmtId="0" fontId="29" fillId="37" borderId="330" applyNumberFormat="0" applyFont="0" applyAlignment="0" applyProtection="0"/>
    <xf numFmtId="190" fontId="62" fillId="39" borderId="182" applyNumberFormat="0" applyAlignment="0" applyProtection="0"/>
    <xf numFmtId="0" fontId="41" fillId="0" borderId="229">
      <alignment horizontal="left" vertical="center"/>
    </xf>
    <xf numFmtId="0" fontId="41" fillId="0" borderId="157">
      <alignment horizontal="left" vertical="center"/>
    </xf>
    <xf numFmtId="0" fontId="55" fillId="49" borderId="158" applyNumberFormat="0" applyAlignment="0" applyProtection="0"/>
    <xf numFmtId="0" fontId="41" fillId="0" borderId="157">
      <alignment horizontal="left" vertical="center"/>
    </xf>
    <xf numFmtId="0" fontId="41" fillId="0" borderId="253">
      <alignment horizontal="left" vertical="center"/>
    </xf>
    <xf numFmtId="0" fontId="41" fillId="0" borderId="169">
      <alignment horizontal="left" vertical="center"/>
    </xf>
    <xf numFmtId="10" fontId="5" fillId="3" borderId="324" applyNumberFormat="0" applyBorder="0" applyAlignment="0" applyProtection="0"/>
    <xf numFmtId="10" fontId="5" fillId="3" borderId="276" applyNumberFormat="0" applyBorder="0" applyAlignment="0" applyProtection="0"/>
    <xf numFmtId="0" fontId="88" fillId="80" borderId="222" applyNumberFormat="0" applyAlignment="0" applyProtection="0"/>
    <xf numFmtId="0" fontId="88" fillId="80" borderId="222" applyNumberFormat="0" applyAlignment="0" applyProtection="0"/>
    <xf numFmtId="190" fontId="88" fillId="80" borderId="246" applyNumberFormat="0" applyAlignment="0" applyProtection="0"/>
    <xf numFmtId="0" fontId="41" fillId="0" borderId="181">
      <alignment horizontal="left" vertical="center"/>
    </xf>
    <xf numFmtId="10" fontId="5" fillId="3" borderId="168" applyNumberFormat="0" applyBorder="0" applyAlignment="0" applyProtection="0"/>
    <xf numFmtId="190" fontId="314" fillId="49" borderId="232" applyNumberFormat="0" applyAlignment="0" applyProtection="0"/>
    <xf numFmtId="0" fontId="62" fillId="40" borderId="242" applyNumberFormat="0" applyAlignment="0" applyProtection="0"/>
    <xf numFmtId="0" fontId="255" fillId="1" borderId="205" applyNumberFormat="0" applyFont="0" applyAlignment="0">
      <alignment horizontal="center"/>
    </xf>
    <xf numFmtId="190" fontId="62" fillId="60" borderId="170" applyNumberFormat="0" applyAlignment="0" applyProtection="0"/>
    <xf numFmtId="0" fontId="67" fillId="0" borderId="248" applyNumberFormat="0" applyFill="0" applyAlignment="0" applyProtection="0"/>
    <xf numFmtId="0" fontId="88" fillId="80" borderId="198" applyNumberFormat="0" applyAlignment="0" applyProtection="0"/>
    <xf numFmtId="190" fontId="88" fillId="80" borderId="198" applyNumberFormat="0" applyAlignment="0" applyProtection="0"/>
    <xf numFmtId="0" fontId="41" fillId="0" borderId="229">
      <alignment horizontal="left" vertical="center"/>
    </xf>
    <xf numFmtId="190" fontId="61" fillId="49" borderId="340" applyNumberFormat="0" applyAlignment="0" applyProtection="0"/>
    <xf numFmtId="0" fontId="379" fillId="52" borderId="302" applyNumberFormat="0" applyAlignment="0" applyProtection="0"/>
    <xf numFmtId="0" fontId="55" fillId="49" borderId="218" applyNumberFormat="0" applyAlignment="0" applyProtection="0"/>
    <xf numFmtId="0" fontId="62" fillId="40" borderId="218" applyNumberFormat="0" applyAlignment="0" applyProtection="0"/>
    <xf numFmtId="0" fontId="55" fillId="49" borderId="254" applyNumberFormat="0" applyAlignment="0" applyProtection="0"/>
    <xf numFmtId="0" fontId="255" fillId="1" borderId="241" applyNumberFormat="0" applyFont="0" applyAlignment="0">
      <alignment horizontal="center"/>
    </xf>
    <xf numFmtId="0" fontId="354" fillId="0" borderId="212" applyNumberFormat="0" applyFill="0" applyAlignment="0" applyProtection="0"/>
    <xf numFmtId="0" fontId="88" fillId="80" borderId="210" applyNumberFormat="0" applyAlignment="0" applyProtection="0"/>
    <xf numFmtId="10" fontId="5" fillId="3" borderId="228" applyNumberFormat="0" applyBorder="0" applyAlignment="0" applyProtection="0"/>
    <xf numFmtId="0" fontId="4" fillId="3" borderId="306" applyNumberFormat="0" applyFont="0" applyAlignment="0" applyProtection="0"/>
    <xf numFmtId="0" fontId="88" fillId="80" borderId="354" applyNumberFormat="0" applyAlignment="0" applyProtection="0"/>
    <xf numFmtId="10" fontId="5" fillId="3" borderId="312" applyNumberFormat="0" applyBorder="0" applyAlignment="0" applyProtection="0"/>
    <xf numFmtId="0" fontId="255" fillId="1" borderId="325" applyNumberFormat="0" applyFont="0" applyAlignment="0">
      <alignment horizontal="center"/>
    </xf>
    <xf numFmtId="190" fontId="88" fillId="80" borderId="294" applyNumberFormat="0" applyAlignment="0" applyProtection="0"/>
    <xf numFmtId="10" fontId="5" fillId="3" borderId="192" applyNumberFormat="0" applyBorder="0" applyAlignment="0" applyProtection="0"/>
    <xf numFmtId="190" fontId="88" fillId="80" borderId="198" applyNumberFormat="0" applyAlignment="0" applyProtection="0"/>
    <xf numFmtId="190" fontId="88" fillId="80" borderId="222" applyNumberFormat="0" applyAlignment="0" applyProtection="0"/>
    <xf numFmtId="0" fontId="29" fillId="37" borderId="198" applyNumberFormat="0" applyFont="0" applyAlignment="0" applyProtection="0"/>
    <xf numFmtId="0" fontId="88" fillId="80" borderId="294" applyNumberFormat="0" applyAlignment="0" applyProtection="0"/>
    <xf numFmtId="190" fontId="61" fillId="49" borderId="316" applyNumberFormat="0" applyAlignment="0" applyProtection="0"/>
    <xf numFmtId="10" fontId="5" fillId="3" borderId="228" applyNumberFormat="0" applyBorder="0" applyAlignment="0" applyProtection="0"/>
    <xf numFmtId="0" fontId="255" fillId="1" borderId="193" applyNumberFormat="0" applyFont="0" applyAlignment="0">
      <alignment horizontal="center"/>
    </xf>
    <xf numFmtId="0" fontId="41" fillId="0" borderId="289">
      <alignment horizontal="left" vertical="center"/>
    </xf>
    <xf numFmtId="190" fontId="279" fillId="0" borderId="345" applyNumberFormat="0" applyFill="0" applyAlignment="0" applyProtection="0"/>
    <xf numFmtId="0" fontId="55" fillId="49" borderId="218" applyNumberFormat="0" applyAlignment="0" applyProtection="0"/>
    <xf numFmtId="0" fontId="62" fillId="60" borderId="182" applyNumberFormat="0" applyAlignment="0" applyProtection="0"/>
    <xf numFmtId="0" fontId="62" fillId="40" borderId="182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0" fontId="41" fillId="0" borderId="169">
      <alignment horizontal="left" vertical="center"/>
    </xf>
    <xf numFmtId="0" fontId="41" fillId="0" borderId="181">
      <alignment horizontal="left" vertical="center"/>
    </xf>
    <xf numFmtId="190" fontId="307" fillId="40" borderId="302" applyNumberFormat="0" applyAlignment="0" applyProtection="0"/>
    <xf numFmtId="0" fontId="65" fillId="49" borderId="271" applyNumberFormat="0" applyAlignment="0" applyProtection="0"/>
    <xf numFmtId="0" fontId="41" fillId="0" borderId="205">
      <alignment horizontal="left" vertical="center"/>
    </xf>
    <xf numFmtId="190" fontId="88" fillId="80" borderId="198" applyNumberFormat="0" applyAlignment="0" applyProtection="0"/>
    <xf numFmtId="0" fontId="255" fillId="1" borderId="217" applyNumberFormat="0" applyFont="0" applyAlignment="0">
      <alignment horizontal="center"/>
    </xf>
    <xf numFmtId="0" fontId="374" fillId="52" borderId="259" applyNumberFormat="0" applyAlignment="0" applyProtection="0"/>
    <xf numFmtId="190" fontId="88" fillId="80" borderId="174" applyNumberFormat="0" applyAlignment="0" applyProtection="0"/>
    <xf numFmtId="0" fontId="255" fillId="1" borderId="169" applyNumberFormat="0" applyFont="0" applyAlignment="0">
      <alignment horizontal="center"/>
    </xf>
    <xf numFmtId="190" fontId="88" fillId="80" borderId="174" applyNumberFormat="0" applyAlignment="0" applyProtection="0"/>
    <xf numFmtId="0" fontId="62" fillId="60" borderId="170" applyNumberFormat="0" applyAlignment="0" applyProtection="0"/>
    <xf numFmtId="0" fontId="4" fillId="0" borderId="173" applyBorder="0">
      <alignment horizontal="right"/>
    </xf>
    <xf numFmtId="0" fontId="41" fillId="0" borderId="169">
      <alignment horizontal="left" vertical="center"/>
    </xf>
    <xf numFmtId="0" fontId="255" fillId="1" borderId="169" applyNumberFormat="0" applyFont="0" applyAlignment="0">
      <alignment horizontal="center"/>
    </xf>
    <xf numFmtId="0" fontId="41" fillId="0" borderId="181">
      <alignment horizontal="left" vertical="center"/>
    </xf>
    <xf numFmtId="0" fontId="41" fillId="0" borderId="325">
      <alignment horizontal="left" vertical="center"/>
    </xf>
    <xf numFmtId="190" fontId="80" fillId="0" borderId="200" applyNumberFormat="0" applyFill="0" applyAlignment="0" applyProtection="0"/>
    <xf numFmtId="190" fontId="65" fillId="39" borderId="259" applyNumberFormat="0" applyAlignment="0" applyProtection="0"/>
    <xf numFmtId="10" fontId="5" fillId="3" borderId="348" applyNumberFormat="0" applyBorder="0" applyAlignment="0" applyProtection="0"/>
    <xf numFmtId="190" fontId="32" fillId="37" borderId="258" applyNumberFormat="0" applyFont="0" applyAlignment="0" applyProtection="0"/>
    <xf numFmtId="0" fontId="41" fillId="0" borderId="241">
      <alignment horizontal="left" vertical="center"/>
    </xf>
    <xf numFmtId="10" fontId="5" fillId="3" borderId="252" applyNumberFormat="0" applyBorder="0" applyAlignment="0" applyProtection="0"/>
    <xf numFmtId="0" fontId="55" fillId="49" borderId="266" applyNumberFormat="0" applyAlignment="0" applyProtection="0"/>
    <xf numFmtId="190" fontId="88" fillId="80" borderId="258" applyNumberFormat="0" applyAlignment="0" applyProtection="0"/>
    <xf numFmtId="0" fontId="155" fillId="81" borderId="179"/>
    <xf numFmtId="0" fontId="4" fillId="0" borderId="245" applyBorder="0">
      <alignment horizontal="right"/>
    </xf>
    <xf numFmtId="0" fontId="65" fillId="49" borderId="283" applyNumberFormat="0" applyAlignment="0" applyProtection="0"/>
    <xf numFmtId="0" fontId="62" fillId="60" borderId="386" applyNumberFormat="0" applyAlignment="0" applyProtection="0"/>
    <xf numFmtId="0" fontId="373" fillId="37" borderId="246" applyNumberFormat="0" applyFont="0" applyAlignment="0" applyProtection="0"/>
    <xf numFmtId="190" fontId="314" fillId="49" borderId="244" applyNumberFormat="0" applyAlignment="0" applyProtection="0"/>
    <xf numFmtId="0" fontId="255" fillId="1" borderId="289" applyNumberFormat="0" applyFont="0" applyAlignment="0">
      <alignment horizontal="center"/>
    </xf>
    <xf numFmtId="190" fontId="65" fillId="39" borderId="211" applyNumberFormat="0" applyAlignment="0" applyProtection="0"/>
    <xf numFmtId="0" fontId="88" fillId="80" borderId="258" applyNumberFormat="0" applyAlignment="0" applyProtection="0"/>
    <xf numFmtId="190" fontId="241" fillId="49" borderId="187" applyNumberFormat="0" applyAlignment="0" applyProtection="0"/>
    <xf numFmtId="10" fontId="5" fillId="3" borderId="228" applyNumberFormat="0" applyBorder="0" applyAlignment="0" applyProtection="0"/>
    <xf numFmtId="0" fontId="62" fillId="40" borderId="242" applyNumberFormat="0" applyAlignment="0" applyProtection="0"/>
    <xf numFmtId="190" fontId="286" fillId="49" borderId="362" applyNumberFormat="0" applyAlignment="0" applyProtection="0"/>
    <xf numFmtId="190" fontId="314" fillId="49" borderId="268" applyNumberFormat="0" applyAlignment="0" applyProtection="0"/>
    <xf numFmtId="190" fontId="61" fillId="49" borderId="196" applyNumberFormat="0" applyAlignment="0" applyProtection="0"/>
    <xf numFmtId="0" fontId="255" fillId="1" borderId="325" applyNumberFormat="0" applyFont="0" applyAlignment="0">
      <alignment horizontal="center"/>
    </xf>
    <xf numFmtId="0" fontId="55" fillId="49" borderId="386" applyNumberFormat="0" applyAlignment="0" applyProtection="0"/>
    <xf numFmtId="0" fontId="67" fillId="0" borderId="296" applyNumberFormat="0" applyFill="0" applyAlignment="0" applyProtection="0"/>
    <xf numFmtId="0" fontId="88" fillId="80" borderId="198" applyNumberFormat="0" applyAlignment="0" applyProtection="0"/>
    <xf numFmtId="0" fontId="62" fillId="40" borderId="230" applyNumberFormat="0" applyAlignment="0" applyProtection="0"/>
    <xf numFmtId="190" fontId="32" fillId="37" borderId="330" applyNumberFormat="0" applyFont="0" applyAlignment="0" applyProtection="0"/>
    <xf numFmtId="0" fontId="62" fillId="40" borderId="278" applyNumberFormat="0" applyAlignment="0" applyProtection="0"/>
    <xf numFmtId="190" fontId="308" fillId="40" borderId="326" applyNumberFormat="0" applyAlignment="0" applyProtection="0"/>
    <xf numFmtId="0" fontId="4" fillId="0" borderId="269" applyBorder="0">
      <alignment horizontal="right"/>
    </xf>
    <xf numFmtId="190" fontId="307" fillId="40" borderId="230" applyNumberFormat="0" applyAlignment="0" applyProtection="0"/>
    <xf numFmtId="0" fontId="4" fillId="0" borderId="209" applyBorder="0">
      <alignment horizontal="right"/>
    </xf>
    <xf numFmtId="10" fontId="5" fillId="3" borderId="348" applyNumberFormat="0" applyBorder="0" applyAlignment="0" applyProtection="0"/>
    <xf numFmtId="0" fontId="255" fillId="1" borderId="229" applyNumberFormat="0" applyFont="0" applyAlignment="0">
      <alignment horizontal="center"/>
    </xf>
    <xf numFmtId="190" fontId="241" fillId="49" borderId="307" applyNumberFormat="0" applyAlignment="0" applyProtection="0"/>
    <xf numFmtId="0" fontId="255" fillId="1" borderId="373" applyNumberFormat="0" applyFont="0" applyAlignment="0">
      <alignment horizontal="center"/>
    </xf>
    <xf numFmtId="0" fontId="307" fillId="40" borderId="194" applyNumberFormat="0" applyAlignment="0" applyProtection="0"/>
    <xf numFmtId="10" fontId="5" fillId="3" borderId="348" applyNumberFormat="0" applyBorder="0" applyAlignment="0" applyProtection="0"/>
    <xf numFmtId="190" fontId="55" fillId="49" borderId="254" applyNumberFormat="0" applyAlignment="0" applyProtection="0"/>
    <xf numFmtId="0" fontId="358" fillId="49" borderId="194" applyNumberFormat="0" applyAlignment="0" applyProtection="0"/>
    <xf numFmtId="0" fontId="65" fillId="39" borderId="235" applyNumberFormat="0" applyAlignment="0" applyProtection="0"/>
    <xf numFmtId="0" fontId="287" fillId="39" borderId="182" applyNumberFormat="0" applyAlignment="0" applyProtection="0"/>
    <xf numFmtId="0" fontId="347" fillId="0" borderId="188" applyNumberFormat="0" applyFill="0" applyAlignment="0" applyProtection="0"/>
    <xf numFmtId="190" fontId="88" fillId="80" borderId="282" applyNumberFormat="0" applyAlignment="0" applyProtection="0"/>
    <xf numFmtId="0" fontId="374" fillId="39" borderId="187" applyNumberFormat="0" applyAlignment="0" applyProtection="0"/>
    <xf numFmtId="0" fontId="368" fillId="82" borderId="182" applyNumberFormat="0" applyAlignment="0" applyProtection="0"/>
    <xf numFmtId="190" fontId="285" fillId="49" borderId="266" applyNumberFormat="0" applyAlignment="0" applyProtection="0"/>
    <xf numFmtId="190" fontId="307" fillId="40" borderId="218" applyNumberFormat="0" applyAlignment="0" applyProtection="0"/>
    <xf numFmtId="10" fontId="5" fillId="3" borderId="288" applyNumberFormat="0" applyBorder="0" applyAlignment="0" applyProtection="0"/>
    <xf numFmtId="0" fontId="88" fillId="80" borderId="354" applyNumberFormat="0" applyAlignment="0" applyProtection="0"/>
    <xf numFmtId="0" fontId="255" fillId="1" borderId="205" applyNumberFormat="0" applyFont="0" applyAlignment="0">
      <alignment horizontal="center"/>
    </xf>
    <xf numFmtId="190" fontId="80" fillId="0" borderId="212" applyNumberFormat="0" applyFill="0" applyAlignment="0" applyProtection="0"/>
    <xf numFmtId="190" fontId="88" fillId="80" borderId="390" applyNumberFormat="0" applyAlignment="0" applyProtection="0"/>
    <xf numFmtId="0" fontId="55" fillId="49" borderId="194" applyNumberFormat="0" applyAlignment="0" applyProtection="0"/>
    <xf numFmtId="0" fontId="67" fillId="0" borderId="368" applyNumberFormat="0" applyFill="0" applyAlignment="0" applyProtection="0"/>
    <xf numFmtId="190" fontId="88" fillId="80" borderId="186" applyNumberFormat="0" applyAlignment="0" applyProtection="0"/>
    <xf numFmtId="0" fontId="287" fillId="39" borderId="182" applyNumberFormat="0" applyAlignment="0" applyProtection="0"/>
    <xf numFmtId="190" fontId="285" fillId="49" borderId="182" applyNumberFormat="0" applyAlignment="0" applyProtection="0"/>
    <xf numFmtId="190" fontId="308" fillId="40" borderId="182" applyNumberFormat="0" applyAlignment="0" applyProtection="0"/>
    <xf numFmtId="190" fontId="135" fillId="37" borderId="186" applyNumberFormat="0" applyFont="0" applyAlignment="0" applyProtection="0"/>
    <xf numFmtId="0" fontId="32" fillId="37" borderId="186" applyNumberFormat="0" applyFont="0" applyAlignment="0" applyProtection="0"/>
    <xf numFmtId="190" fontId="314" fillId="49" borderId="184" applyNumberFormat="0" applyAlignment="0" applyProtection="0"/>
    <xf numFmtId="0" fontId="41" fillId="0" borderId="181">
      <alignment horizontal="left" vertical="center"/>
    </xf>
    <xf numFmtId="190" fontId="65" fillId="49" borderId="187" applyNumberFormat="0" applyAlignment="0" applyProtection="0"/>
    <xf numFmtId="0" fontId="41" fillId="0" borderId="181">
      <alignment horizontal="left" vertical="center"/>
    </xf>
    <xf numFmtId="0" fontId="65" fillId="49" borderId="223" applyNumberFormat="0" applyAlignment="0" applyProtection="0"/>
    <xf numFmtId="0" fontId="255" fillId="1" borderId="229" applyNumberFormat="0" applyFont="0" applyAlignment="0">
      <alignment horizontal="center"/>
    </xf>
    <xf numFmtId="0" fontId="41" fillId="0" borderId="193">
      <alignment horizontal="left" vertical="center"/>
    </xf>
    <xf numFmtId="190" fontId="65" fillId="39" borderId="199" applyNumberFormat="0" applyAlignment="0" applyProtection="0"/>
    <xf numFmtId="10" fontId="5" fillId="3" borderId="180" applyNumberFormat="0" applyBorder="0" applyAlignment="0" applyProtection="0"/>
    <xf numFmtId="10" fontId="5" fillId="3" borderId="180" applyNumberFormat="0" applyBorder="0" applyAlignment="0" applyProtection="0"/>
    <xf numFmtId="10" fontId="5" fillId="3" borderId="180" applyNumberFormat="0" applyBorder="0" applyAlignment="0" applyProtection="0"/>
    <xf numFmtId="10" fontId="5" fillId="3" borderId="300" applyNumberFormat="0" applyBorder="0" applyAlignment="0" applyProtection="0"/>
    <xf numFmtId="10" fontId="5" fillId="3" borderId="180" applyNumberFormat="0" applyBorder="0" applyAlignment="0" applyProtection="0"/>
    <xf numFmtId="190" fontId="88" fillId="80" borderId="378" applyNumberFormat="0" applyAlignment="0" applyProtection="0"/>
    <xf numFmtId="10" fontId="5" fillId="3" borderId="264" applyNumberFormat="0" applyBorder="0" applyAlignment="0" applyProtection="0"/>
    <xf numFmtId="0" fontId="62" fillId="60" borderId="242" applyNumberFormat="0" applyAlignment="0" applyProtection="0"/>
    <xf numFmtId="10" fontId="5" fillId="3" borderId="180" applyNumberFormat="0" applyBorder="0" applyAlignment="0" applyProtection="0"/>
    <xf numFmtId="190" fontId="285" fillId="49" borderId="362" applyNumberFormat="0" applyAlignment="0" applyProtection="0"/>
    <xf numFmtId="10" fontId="5" fillId="3" borderId="240" applyNumberFormat="0" applyBorder="0" applyAlignment="0" applyProtection="0"/>
    <xf numFmtId="0" fontId="67" fillId="0" borderId="309" applyNumberFormat="0" applyFill="0" applyAlignment="0" applyProtection="0"/>
    <xf numFmtId="0" fontId="287" fillId="39" borderId="326" applyNumberFormat="0" applyAlignment="0" applyProtection="0"/>
    <xf numFmtId="0" fontId="88" fillId="80" borderId="378" applyNumberFormat="0" applyAlignment="0" applyProtection="0"/>
    <xf numFmtId="0" fontId="88" fillId="80" borderId="258" applyNumberFormat="0" applyAlignment="0" applyProtection="0"/>
    <xf numFmtId="190" fontId="88" fillId="80" borderId="366" applyNumberFormat="0" applyAlignment="0" applyProtection="0"/>
    <xf numFmtId="190" fontId="287" fillId="39" borderId="218" applyNumberFormat="0" applyAlignment="0" applyProtection="0"/>
    <xf numFmtId="10" fontId="5" fillId="3" borderId="216" applyNumberFormat="0" applyBorder="0" applyAlignment="0" applyProtection="0"/>
    <xf numFmtId="0" fontId="41" fillId="0" borderId="241">
      <alignment horizontal="left" vertical="center"/>
    </xf>
    <xf numFmtId="10" fontId="5" fillId="3" borderId="300" applyNumberFormat="0" applyBorder="0" applyAlignment="0" applyProtection="0"/>
    <xf numFmtId="190" fontId="286" fillId="49" borderId="206" applyNumberFormat="0" applyAlignment="0" applyProtection="0"/>
    <xf numFmtId="0" fontId="255" fillId="1" borderId="253" applyNumberFormat="0" applyFont="0" applyAlignment="0">
      <alignment horizontal="center"/>
    </xf>
    <xf numFmtId="190" fontId="55" fillId="49" borderId="278" applyNumberFormat="0" applyAlignment="0" applyProtection="0"/>
    <xf numFmtId="0" fontId="255" fillId="1" borderId="313" applyNumberFormat="0" applyFont="0" applyAlignment="0">
      <alignment horizontal="center"/>
    </xf>
    <xf numFmtId="0" fontId="65" fillId="39" borderId="307" applyNumberFormat="0" applyAlignment="0" applyProtection="0"/>
    <xf numFmtId="0" fontId="67" fillId="0" borderId="261" applyNumberFormat="0" applyFill="0" applyAlignment="0" applyProtection="0"/>
    <xf numFmtId="0" fontId="41" fillId="0" borderId="229">
      <alignment horizontal="left" vertical="center"/>
    </xf>
    <xf numFmtId="190" fontId="135" fillId="37" borderId="222" applyNumberFormat="0" applyFont="0" applyAlignment="0" applyProtection="0"/>
    <xf numFmtId="190" fontId="88" fillId="80" borderId="306" applyNumberFormat="0" applyAlignment="0" applyProtection="0"/>
    <xf numFmtId="10" fontId="5" fillId="3" borderId="312" applyNumberFormat="0" applyBorder="0" applyAlignment="0" applyProtection="0"/>
    <xf numFmtId="0" fontId="287" fillId="39" borderId="206" applyNumberFormat="0" applyAlignment="0" applyProtection="0"/>
    <xf numFmtId="0" fontId="88" fillId="80" borderId="246" applyNumberFormat="0" applyAlignment="0" applyProtection="0"/>
    <xf numFmtId="0" fontId="41" fillId="0" borderId="337">
      <alignment horizontal="left" vertical="center"/>
    </xf>
    <xf numFmtId="10" fontId="5" fillId="3" borderId="252" applyNumberFormat="0" applyBorder="0" applyAlignment="0" applyProtection="0"/>
    <xf numFmtId="0" fontId="41" fillId="0" borderId="217">
      <alignment horizontal="left" vertical="center"/>
    </xf>
    <xf numFmtId="0" fontId="368" fillId="82" borderId="218" applyNumberFormat="0" applyAlignment="0" applyProtection="0"/>
    <xf numFmtId="190" fontId="72" fillId="0" borderId="231" applyNumberFormat="0" applyFill="0" applyAlignment="0" applyProtection="0"/>
    <xf numFmtId="190" fontId="286" fillId="49" borderId="218" applyNumberFormat="0" applyAlignment="0" applyProtection="0"/>
    <xf numFmtId="0" fontId="287" fillId="39" borderId="230" applyNumberFormat="0" applyAlignment="0" applyProtection="0"/>
    <xf numFmtId="190" fontId="72" fillId="0" borderId="231" applyNumberFormat="0" applyFill="0" applyAlignment="0" applyProtection="0"/>
    <xf numFmtId="0" fontId="307" fillId="40" borderId="278" applyNumberFormat="0" applyAlignment="0" applyProtection="0"/>
    <xf numFmtId="0" fontId="88" fillId="80" borderId="294" applyNumberFormat="0" applyAlignment="0" applyProtection="0"/>
    <xf numFmtId="10" fontId="5" fillId="3" borderId="300" applyNumberFormat="0" applyBorder="0" applyAlignment="0" applyProtection="0"/>
    <xf numFmtId="0" fontId="62" fillId="40" borderId="206" applyNumberFormat="0" applyAlignment="0" applyProtection="0"/>
    <xf numFmtId="10" fontId="5" fillId="3" borderId="240" applyNumberFormat="0" applyBorder="0" applyAlignment="0" applyProtection="0"/>
    <xf numFmtId="190" fontId="72" fillId="0" borderId="279" applyNumberFormat="0" applyFill="0" applyAlignment="0" applyProtection="0"/>
    <xf numFmtId="190" fontId="308" fillId="40" borderId="194" applyNumberFormat="0" applyAlignment="0" applyProtection="0"/>
    <xf numFmtId="0" fontId="41" fillId="0" borderId="373">
      <alignment horizontal="left" vertical="center"/>
    </xf>
    <xf numFmtId="190" fontId="135" fillId="37" borderId="198" applyNumberFormat="0" applyFont="0" applyAlignment="0" applyProtection="0"/>
    <xf numFmtId="0" fontId="4" fillId="0" borderId="197" applyBorder="0">
      <alignment horizontal="right"/>
    </xf>
    <xf numFmtId="10" fontId="5" fillId="3" borderId="372" applyNumberFormat="0" applyBorder="0" applyAlignment="0" applyProtection="0"/>
    <xf numFmtId="10" fontId="5" fillId="3" borderId="252" applyNumberFormat="0" applyBorder="0" applyAlignment="0" applyProtection="0"/>
    <xf numFmtId="190" fontId="308" fillId="40" borderId="242" applyNumberFormat="0" applyAlignment="0" applyProtection="0"/>
    <xf numFmtId="190" fontId="62" fillId="60" borderId="206" applyNumberFormat="0" applyAlignment="0" applyProtection="0"/>
    <xf numFmtId="0" fontId="41" fillId="0" borderId="385">
      <alignment horizontal="left" vertical="center"/>
    </xf>
    <xf numFmtId="0" fontId="155" fillId="52" borderId="202"/>
    <xf numFmtId="0" fontId="88" fillId="80" borderId="294" applyNumberFormat="0" applyAlignment="0" applyProtection="0"/>
    <xf numFmtId="10" fontId="5" fillId="3" borderId="252" applyNumberFormat="0" applyBorder="0" applyAlignment="0" applyProtection="0"/>
    <xf numFmtId="0" fontId="55" fillId="49" borderId="266" applyNumberFormat="0" applyAlignment="0" applyProtection="0"/>
    <xf numFmtId="10" fontId="5" fillId="3" borderId="192" applyNumberFormat="0" applyBorder="0" applyAlignment="0" applyProtection="0"/>
    <xf numFmtId="10" fontId="5" fillId="3" borderId="264" applyNumberFormat="0" applyBorder="0" applyAlignment="0" applyProtection="0"/>
    <xf numFmtId="0" fontId="255" fillId="1" borderId="229" applyNumberFormat="0" applyFont="0" applyAlignment="0">
      <alignment horizontal="center"/>
    </xf>
    <xf numFmtId="190" fontId="286" fillId="49" borderId="362" applyNumberFormat="0" applyAlignment="0" applyProtection="0"/>
    <xf numFmtId="0" fontId="41" fillId="0" borderId="205">
      <alignment horizontal="left" vertical="center"/>
    </xf>
    <xf numFmtId="190" fontId="286" fillId="49" borderId="266" applyNumberFormat="0" applyAlignment="0" applyProtection="0"/>
    <xf numFmtId="190" fontId="65" fillId="49" borderId="211" applyNumberFormat="0" applyAlignment="0" applyProtection="0"/>
    <xf numFmtId="0" fontId="65" fillId="49" borderId="235" applyNumberFormat="0" applyAlignment="0" applyProtection="0"/>
    <xf numFmtId="0" fontId="255" fillId="1" borderId="361" applyNumberFormat="0" applyFont="0" applyAlignment="0">
      <alignment horizontal="center"/>
    </xf>
    <xf numFmtId="190" fontId="88" fillId="80" borderId="354" applyNumberFormat="0" applyAlignment="0" applyProtection="0"/>
    <xf numFmtId="190" fontId="286" fillId="49" borderId="254" applyNumberFormat="0" applyAlignment="0" applyProtection="0"/>
    <xf numFmtId="190" fontId="308" fillId="40" borderId="278" applyNumberFormat="0" applyAlignment="0" applyProtection="0"/>
    <xf numFmtId="0" fontId="255" fillId="1" borderId="361" applyNumberFormat="0" applyFont="0" applyAlignment="0">
      <alignment horizontal="center"/>
    </xf>
    <xf numFmtId="190" fontId="314" fillId="49" borderId="340" applyNumberFormat="0" applyAlignment="0" applyProtection="0"/>
    <xf numFmtId="190" fontId="88" fillId="80" borderId="270" applyNumberFormat="0" applyAlignment="0" applyProtection="0"/>
    <xf numFmtId="190" fontId="286" fillId="49" borderId="218" applyNumberFormat="0" applyAlignment="0" applyProtection="0"/>
    <xf numFmtId="0" fontId="41" fillId="0" borderId="385">
      <alignment horizontal="left" vertical="center"/>
    </xf>
    <xf numFmtId="190" fontId="61" fillId="49" borderId="208" applyNumberFormat="0" applyAlignment="0" applyProtection="0"/>
    <xf numFmtId="190" fontId="55" fillId="49" borderId="278" applyNumberFormat="0" applyAlignment="0" applyProtection="0"/>
    <xf numFmtId="0" fontId="374" fillId="49" borderId="211" applyNumberFormat="0" applyAlignment="0" applyProtection="0"/>
    <xf numFmtId="0" fontId="155" fillId="52" borderId="334"/>
    <xf numFmtId="190" fontId="278" fillId="0" borderId="273" applyNumberFormat="0" applyFill="0" applyAlignment="0" applyProtection="0"/>
    <xf numFmtId="0" fontId="287" fillId="39" borderId="230" applyNumberFormat="0" applyAlignment="0" applyProtection="0"/>
    <xf numFmtId="0" fontId="374" fillId="39" borderId="331" applyNumberFormat="0" applyAlignment="0" applyProtection="0"/>
    <xf numFmtId="190" fontId="32" fillId="37" borderId="234" applyNumberFormat="0" applyFont="0" applyAlignment="0" applyProtection="0"/>
    <xf numFmtId="0" fontId="62" fillId="60" borderId="218" applyNumberFormat="0" applyAlignment="0" applyProtection="0"/>
    <xf numFmtId="0" fontId="41" fillId="0" borderId="301">
      <alignment horizontal="left" vertical="center"/>
    </xf>
    <xf numFmtId="190" fontId="61" fillId="49" borderId="256" applyNumberFormat="0" applyAlignment="0" applyProtection="0"/>
    <xf numFmtId="0" fontId="29" fillId="37" borderId="210" applyNumberFormat="0" applyFont="0" applyAlignment="0" applyProtection="0"/>
    <xf numFmtId="190" fontId="88" fillId="80" borderId="246" applyNumberFormat="0" applyAlignment="0" applyProtection="0"/>
    <xf numFmtId="190" fontId="62" fillId="39" borderId="362" applyNumberFormat="0" applyAlignment="0" applyProtection="0"/>
    <xf numFmtId="0" fontId="62" fillId="60" borderId="326" applyNumberFormat="0" applyAlignment="0" applyProtection="0"/>
    <xf numFmtId="0" fontId="414" fillId="90" borderId="266" applyNumberFormat="0" applyAlignment="0" applyProtection="0"/>
    <xf numFmtId="10" fontId="5" fillId="3" borderId="372" applyNumberFormat="0" applyBorder="0" applyAlignment="0" applyProtection="0"/>
    <xf numFmtId="0" fontId="374" fillId="39" borderId="379" applyNumberFormat="0" applyAlignment="0" applyProtection="0"/>
    <xf numFmtId="190" fontId="88" fillId="80" borderId="318" applyNumberFormat="0" applyAlignment="0" applyProtection="0"/>
    <xf numFmtId="10" fontId="5" fillId="3" borderId="192" applyNumberFormat="0" applyBorder="0" applyAlignment="0" applyProtection="0"/>
    <xf numFmtId="10" fontId="5" fillId="3" borderId="276" applyNumberFormat="0" applyBorder="0" applyAlignment="0" applyProtection="0"/>
    <xf numFmtId="0" fontId="62" fillId="40" borderId="254" applyNumberFormat="0" applyAlignment="0" applyProtection="0"/>
    <xf numFmtId="0" fontId="29" fillId="37" borderId="198" applyNumberFormat="0" applyFont="0" applyAlignment="0" applyProtection="0"/>
    <xf numFmtId="0" fontId="41" fillId="0" borderId="313">
      <alignment horizontal="left" vertical="center"/>
    </xf>
    <xf numFmtId="0" fontId="41" fillId="0" borderId="205">
      <alignment horizontal="left" vertical="center"/>
    </xf>
    <xf numFmtId="10" fontId="5" fillId="3" borderId="204" applyNumberFormat="0" applyBorder="0" applyAlignment="0" applyProtection="0"/>
    <xf numFmtId="0" fontId="41" fillId="0" borderId="193">
      <alignment horizontal="left" vertical="center"/>
    </xf>
    <xf numFmtId="0" fontId="41" fillId="0" borderId="301">
      <alignment horizontal="left" vertical="center"/>
    </xf>
    <xf numFmtId="0" fontId="347" fillId="0" borderId="381" applyNumberFormat="0" applyFill="0" applyAlignment="0" applyProtection="0"/>
    <xf numFmtId="10" fontId="5" fillId="3" borderId="228" applyNumberFormat="0" applyBorder="0" applyAlignment="0" applyProtection="0"/>
    <xf numFmtId="190" fontId="285" fillId="49" borderId="302" applyNumberFormat="0" applyAlignment="0" applyProtection="0"/>
    <xf numFmtId="0" fontId="55" fillId="49" borderId="218" applyNumberFormat="0" applyAlignment="0" applyProtection="0"/>
    <xf numFmtId="0" fontId="41" fillId="0" borderId="313">
      <alignment horizontal="left" vertical="center"/>
    </xf>
    <xf numFmtId="0" fontId="314" fillId="49" borderId="340" applyNumberFormat="0" applyAlignment="0" applyProtection="0"/>
    <xf numFmtId="0" fontId="41" fillId="0" borderId="169">
      <alignment horizontal="left" vertical="center"/>
    </xf>
    <xf numFmtId="0" fontId="88" fillId="80" borderId="210" applyNumberFormat="0" applyAlignment="0" applyProtection="0"/>
    <xf numFmtId="0" fontId="67" fillId="0" borderId="356" applyNumberFormat="0" applyFill="0" applyAlignment="0" applyProtection="0"/>
    <xf numFmtId="190" fontId="278" fillId="0" borderId="357" applyNumberFormat="0" applyFill="0" applyAlignment="0" applyProtection="0"/>
    <xf numFmtId="190" fontId="88" fillId="80" borderId="366" applyNumberFormat="0" applyAlignment="0" applyProtection="0"/>
    <xf numFmtId="0" fontId="379" fillId="39" borderId="170" applyNumberFormat="0" applyAlignment="0" applyProtection="0"/>
    <xf numFmtId="0" fontId="29" fillId="37" borderId="246" applyNumberFormat="0" applyFont="0" applyAlignment="0" applyProtection="0"/>
    <xf numFmtId="0" fontId="41" fillId="0" borderId="313">
      <alignment horizontal="left" vertical="center"/>
    </xf>
    <xf numFmtId="0" fontId="88" fillId="80" borderId="270" applyNumberFormat="0" applyAlignment="0" applyProtection="0"/>
    <xf numFmtId="0" fontId="346" fillId="37" borderId="390" applyNumberFormat="0" applyFont="0" applyAlignment="0" applyProtection="0"/>
    <xf numFmtId="0" fontId="55" fillId="49" borderId="182" applyNumberFormat="0" applyAlignment="0" applyProtection="0"/>
    <xf numFmtId="190" fontId="278" fillId="0" borderId="368" applyNumberFormat="0" applyFill="0" applyAlignment="0" applyProtection="0"/>
    <xf numFmtId="0" fontId="88" fillId="80" borderId="282" applyNumberFormat="0" applyAlignment="0" applyProtection="0"/>
    <xf numFmtId="190" fontId="287" fillId="39" borderId="326" applyNumberFormat="0" applyAlignment="0" applyProtection="0"/>
    <xf numFmtId="0" fontId="41" fillId="0" borderId="241">
      <alignment horizontal="left" vertical="center"/>
    </xf>
    <xf numFmtId="0" fontId="41" fillId="0" borderId="265">
      <alignment horizontal="left" vertical="center"/>
    </xf>
    <xf numFmtId="10" fontId="5" fillId="3" borderId="192" applyNumberFormat="0" applyBorder="0" applyAlignment="0" applyProtection="0"/>
    <xf numFmtId="10" fontId="5" fillId="3" borderId="192" applyNumberFormat="0" applyBorder="0" applyAlignment="0" applyProtection="0"/>
    <xf numFmtId="10" fontId="5" fillId="3" borderId="264" applyNumberFormat="0" applyBorder="0" applyAlignment="0" applyProtection="0"/>
    <xf numFmtId="190" fontId="243" fillId="49" borderId="199" applyNumberFormat="0" applyAlignment="0" applyProtection="0"/>
    <xf numFmtId="190" fontId="308" fillId="40" borderId="218" applyNumberFormat="0" applyAlignment="0" applyProtection="0"/>
    <xf numFmtId="190" fontId="88" fillId="80" borderId="198" applyNumberFormat="0" applyAlignment="0" applyProtection="0"/>
    <xf numFmtId="0" fontId="88" fillId="80" borderId="330" applyNumberFormat="0" applyAlignment="0" applyProtection="0"/>
    <xf numFmtId="190" fontId="135" fillId="37" borderId="366" applyNumberFormat="0" applyFont="0" applyAlignment="0" applyProtection="0"/>
    <xf numFmtId="0" fontId="4" fillId="0" borderId="209" applyBorder="0">
      <alignment horizontal="right"/>
    </xf>
    <xf numFmtId="0" fontId="72" fillId="0" borderId="363" applyNumberFormat="0" applyFill="0" applyAlignment="0" applyProtection="0"/>
    <xf numFmtId="0" fontId="41" fillId="0" borderId="241">
      <alignment horizontal="left" vertical="center"/>
    </xf>
    <xf numFmtId="10" fontId="5" fillId="3" borderId="192" applyNumberFormat="0" applyBorder="0" applyAlignment="0" applyProtection="0"/>
    <xf numFmtId="0" fontId="347" fillId="0" borderId="260" applyNumberFormat="0" applyFill="0" applyAlignment="0" applyProtection="0"/>
    <xf numFmtId="10" fontId="5" fillId="3" borderId="264" applyNumberFormat="0" applyBorder="0" applyAlignment="0" applyProtection="0"/>
    <xf numFmtId="0" fontId="255" fillId="1" borderId="217" applyNumberFormat="0" applyFont="0" applyAlignment="0">
      <alignment horizontal="center"/>
    </xf>
    <xf numFmtId="0" fontId="88" fillId="80" borderId="246" applyNumberFormat="0" applyAlignment="0" applyProtection="0"/>
    <xf numFmtId="190" fontId="287" fillId="39" borderId="314" applyNumberFormat="0" applyAlignment="0" applyProtection="0"/>
    <xf numFmtId="190" fontId="135" fillId="37" borderId="234" applyNumberFormat="0" applyFont="0" applyAlignment="0" applyProtection="0"/>
    <xf numFmtId="190" fontId="88" fillId="80" borderId="294" applyNumberFormat="0" applyAlignment="0" applyProtection="0"/>
    <xf numFmtId="190" fontId="62" fillId="39" borderId="242" applyNumberFormat="0" applyAlignment="0" applyProtection="0"/>
    <xf numFmtId="190" fontId="88" fillId="80" borderId="234" applyNumberFormat="0" applyAlignment="0" applyProtection="0"/>
    <xf numFmtId="0" fontId="255" fillId="1" borderId="217" applyNumberFormat="0" applyFont="0" applyAlignment="0">
      <alignment horizontal="center"/>
    </xf>
    <xf numFmtId="190" fontId="55" fillId="49" borderId="194" applyNumberFormat="0" applyAlignment="0" applyProtection="0"/>
    <xf numFmtId="10" fontId="5" fillId="3" borderId="204" applyNumberFormat="0" applyBorder="0" applyAlignment="0" applyProtection="0"/>
    <xf numFmtId="0" fontId="65" fillId="49" borderId="283" applyNumberFormat="0" applyAlignment="0" applyProtection="0"/>
    <xf numFmtId="0" fontId="55" fillId="49" borderId="206" applyNumberFormat="0" applyAlignment="0" applyProtection="0"/>
    <xf numFmtId="10" fontId="5" fillId="3" borderId="216" applyNumberFormat="0" applyBorder="0" applyAlignment="0" applyProtection="0"/>
    <xf numFmtId="0" fontId="55" fillId="49" borderId="194" applyNumberFormat="0" applyAlignment="0" applyProtection="0"/>
    <xf numFmtId="0" fontId="41" fillId="0" borderId="193">
      <alignment horizontal="left" vertical="center"/>
    </xf>
    <xf numFmtId="0" fontId="255" fillId="1" borderId="349" applyNumberFormat="0" applyFont="0" applyAlignment="0">
      <alignment horizontal="center"/>
    </xf>
    <xf numFmtId="0" fontId="409" fillId="103" borderId="151" applyNumberFormat="0" applyAlignment="0" applyProtection="0"/>
    <xf numFmtId="0" fontId="410" fillId="103" borderId="146" applyNumberFormat="0" applyAlignment="0" applyProtection="0"/>
    <xf numFmtId="0" fontId="414" fillId="90" borderId="146" applyNumberFormat="0" applyAlignment="0" applyProtection="0"/>
    <xf numFmtId="0" fontId="416" fillId="0" borderId="153" applyNumberFormat="0" applyFill="0" applyAlignment="0" applyProtection="0"/>
    <xf numFmtId="0" fontId="4" fillId="37" borderId="150" applyNumberFormat="0" applyFont="0" applyAlignment="0" applyProtection="0"/>
    <xf numFmtId="190" fontId="61" fillId="49" borderId="232" applyNumberFormat="0" applyAlignment="0" applyProtection="0"/>
    <xf numFmtId="190" fontId="62" fillId="60" borderId="230" applyNumberFormat="0" applyAlignment="0" applyProtection="0"/>
    <xf numFmtId="0" fontId="255" fillId="1" borderId="229" applyNumberFormat="0" applyFont="0" applyAlignment="0">
      <alignment horizontal="center"/>
    </xf>
    <xf numFmtId="10" fontId="5" fillId="3" borderId="264" applyNumberFormat="0" applyBorder="0" applyAlignment="0" applyProtection="0"/>
    <xf numFmtId="190" fontId="67" fillId="0" borderId="303" applyNumberFormat="0" applyFill="0" applyAlignment="0" applyProtection="0"/>
    <xf numFmtId="0" fontId="255" fillId="1" borderId="277" applyNumberFormat="0" applyFont="0" applyAlignment="0">
      <alignment horizontal="center"/>
    </xf>
    <xf numFmtId="0" fontId="41" fillId="0" borderId="265">
      <alignment horizontal="left" vertical="center"/>
    </xf>
    <xf numFmtId="0" fontId="88" fillId="80" borderId="210" applyNumberFormat="0" applyAlignment="0" applyProtection="0"/>
    <xf numFmtId="0" fontId="347" fillId="0" borderId="177" applyNumberFormat="0" applyFill="0" applyAlignment="0" applyProtection="0"/>
    <xf numFmtId="190" fontId="314" fillId="49" borderId="172" applyNumberFormat="0" applyAlignment="0" applyProtection="0"/>
    <xf numFmtId="190" fontId="88" fillId="80" borderId="174" applyNumberFormat="0" applyAlignment="0" applyProtection="0"/>
    <xf numFmtId="0" fontId="88" fillId="80" borderId="174" applyNumberFormat="0" applyAlignment="0" applyProtection="0"/>
    <xf numFmtId="190" fontId="88" fillId="80" borderId="174" applyNumberFormat="0" applyAlignment="0" applyProtection="0"/>
    <xf numFmtId="190" fontId="88" fillId="80" borderId="174" applyNumberFormat="0" applyAlignment="0" applyProtection="0"/>
    <xf numFmtId="0" fontId="88" fillId="80" borderId="174" applyNumberFormat="0" applyAlignment="0" applyProtection="0"/>
    <xf numFmtId="190" fontId="32" fillId="37" borderId="174" applyNumberFormat="0" applyFont="0" applyAlignment="0" applyProtection="0"/>
    <xf numFmtId="0" fontId="65" fillId="39" borderId="175" applyNumberFormat="0" applyAlignment="0" applyProtection="0"/>
    <xf numFmtId="190" fontId="243" fillId="49" borderId="175" applyNumberFormat="0" applyAlignment="0" applyProtection="0"/>
    <xf numFmtId="0" fontId="255" fillId="1" borderId="169" applyNumberFormat="0" applyFont="0" applyAlignment="0">
      <alignment horizontal="center"/>
    </xf>
    <xf numFmtId="0" fontId="62" fillId="40" borderId="170" applyNumberFormat="0" applyAlignment="0" applyProtection="0"/>
    <xf numFmtId="190" fontId="285" fillId="49" borderId="170" applyNumberFormat="0" applyAlignment="0" applyProtection="0"/>
    <xf numFmtId="0" fontId="255" fillId="1" borderId="169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0" fontId="4" fillId="0" borderId="173" applyBorder="0">
      <alignment horizontal="right"/>
    </xf>
    <xf numFmtId="0" fontId="41" fillId="0" borderId="169">
      <alignment horizontal="left" vertical="center"/>
    </xf>
    <xf numFmtId="0" fontId="62" fillId="40" borderId="170" applyNumberFormat="0" applyAlignment="0" applyProtection="0"/>
    <xf numFmtId="0" fontId="41" fillId="0" borderId="169">
      <alignment horizontal="left" vertical="center"/>
    </xf>
    <xf numFmtId="0" fontId="41" fillId="0" borderId="169">
      <alignment horizontal="left" vertical="center"/>
    </xf>
    <xf numFmtId="0" fontId="41" fillId="0" borderId="169">
      <alignment horizontal="left" vertical="center"/>
    </xf>
    <xf numFmtId="0" fontId="41" fillId="0" borderId="169">
      <alignment horizontal="left" vertical="center"/>
    </xf>
    <xf numFmtId="0" fontId="65" fillId="49" borderId="175" applyNumberFormat="0" applyAlignment="0" applyProtection="0"/>
    <xf numFmtId="0" fontId="41" fillId="0" borderId="169">
      <alignment horizontal="left" vertical="center"/>
    </xf>
    <xf numFmtId="190" fontId="88" fillId="80" borderId="174" applyNumberFormat="0" applyAlignment="0" applyProtection="0"/>
    <xf numFmtId="190" fontId="286" fillId="49" borderId="170" applyNumberFormat="0" applyAlignment="0" applyProtection="0"/>
    <xf numFmtId="190" fontId="55" fillId="49" borderId="170" applyNumberFormat="0" applyAlignment="0" applyProtection="0"/>
    <xf numFmtId="0" fontId="255" fillId="1" borderId="169" applyNumberFormat="0" applyFont="0" applyAlignment="0">
      <alignment horizontal="center"/>
    </xf>
    <xf numFmtId="190" fontId="279" fillId="0" borderId="177" applyNumberFormat="0" applyFill="0" applyAlignment="0" applyProtection="0"/>
    <xf numFmtId="190" fontId="67" fillId="0" borderId="177" applyNumberFormat="0" applyFill="0" applyAlignment="0" applyProtection="0"/>
    <xf numFmtId="190" fontId="308" fillId="40" borderId="170" applyNumberFormat="0" applyAlignment="0" applyProtection="0"/>
    <xf numFmtId="190" fontId="65" fillId="39" borderId="175" applyNumberFormat="0" applyAlignment="0" applyProtection="0"/>
    <xf numFmtId="190" fontId="88" fillId="80" borderId="174" applyNumberFormat="0" applyAlignment="0" applyProtection="0"/>
    <xf numFmtId="0" fontId="88" fillId="80" borderId="174" applyNumberFormat="0" applyAlignment="0" applyProtection="0"/>
    <xf numFmtId="0" fontId="88" fillId="80" borderId="174" applyNumberFormat="0" applyAlignment="0" applyProtection="0"/>
    <xf numFmtId="190" fontId="135" fillId="37" borderId="174" applyNumberFormat="0" applyFont="0" applyAlignment="0" applyProtection="0"/>
    <xf numFmtId="190" fontId="88" fillId="80" borderId="174" applyNumberFormat="0" applyAlignment="0" applyProtection="0"/>
    <xf numFmtId="0" fontId="347" fillId="0" borderId="345" applyNumberFormat="0" applyFill="0" applyAlignment="0" applyProtection="0"/>
    <xf numFmtId="0" fontId="88" fillId="80" borderId="174" applyNumberFormat="0" applyAlignment="0" applyProtection="0"/>
    <xf numFmtId="0" fontId="255" fillId="1" borderId="169" applyNumberFormat="0" applyFont="0" applyAlignment="0">
      <alignment horizontal="center"/>
    </xf>
    <xf numFmtId="190" fontId="62" fillId="60" borderId="170" applyNumberFormat="0" applyAlignment="0" applyProtection="0"/>
    <xf numFmtId="190" fontId="287" fillId="39" borderId="170" applyNumberFormat="0" applyAlignment="0" applyProtection="0"/>
    <xf numFmtId="0" fontId="255" fillId="1" borderId="169" applyNumberFormat="0" applyFont="0" applyAlignment="0">
      <alignment horizontal="center"/>
    </xf>
    <xf numFmtId="0" fontId="255" fillId="1" borderId="169" applyNumberFormat="0" applyFont="0" applyAlignment="0">
      <alignment horizontal="center"/>
    </xf>
    <xf numFmtId="10" fontId="5" fillId="3" borderId="336" applyNumberFormat="0" applyBorder="0" applyAlignment="0" applyProtection="0"/>
    <xf numFmtId="10" fontId="5" fillId="3" borderId="348" applyNumberFormat="0" applyBorder="0" applyAlignment="0" applyProtection="0"/>
    <xf numFmtId="190" fontId="308" fillId="40" borderId="266" applyNumberFormat="0" applyAlignment="0" applyProtection="0"/>
    <xf numFmtId="0" fontId="67" fillId="0" borderId="344" applyNumberFormat="0" applyFill="0" applyAlignment="0" applyProtection="0"/>
    <xf numFmtId="0" fontId="29" fillId="37" borderId="306" applyNumberFormat="0" applyFont="0" applyAlignment="0" applyProtection="0"/>
    <xf numFmtId="190" fontId="61" fillId="49" borderId="364" applyNumberFormat="0" applyAlignment="0" applyProtection="0"/>
    <xf numFmtId="190" fontId="138" fillId="49" borderId="278" applyNumberFormat="0" applyAlignment="0" applyProtection="0"/>
    <xf numFmtId="190" fontId="286" fillId="49" borderId="266" applyNumberFormat="0" applyAlignment="0" applyProtection="0"/>
    <xf numFmtId="190" fontId="286" fillId="49" borderId="290" applyNumberFormat="0" applyAlignment="0" applyProtection="0"/>
    <xf numFmtId="190" fontId="308" fillId="40" borderId="230" applyNumberFormat="0" applyAlignment="0" applyProtection="0"/>
    <xf numFmtId="0" fontId="65" fillId="39" borderId="223" applyNumberFormat="0" applyAlignment="0" applyProtection="0"/>
    <xf numFmtId="190" fontId="88" fillId="80" borderId="282" applyNumberFormat="0" applyAlignment="0" applyProtection="0"/>
    <xf numFmtId="190" fontId="241" fillId="49" borderId="355" applyNumberFormat="0" applyAlignment="0" applyProtection="0"/>
    <xf numFmtId="10" fontId="5" fillId="3" borderId="216" applyNumberFormat="0" applyBorder="0" applyAlignment="0" applyProtection="0"/>
    <xf numFmtId="0" fontId="88" fillId="80" borderId="258" applyNumberFormat="0" applyAlignment="0" applyProtection="0"/>
    <xf numFmtId="190" fontId="278" fillId="0" borderId="213" applyNumberFormat="0" applyFill="0" applyAlignment="0" applyProtection="0"/>
    <xf numFmtId="0" fontId="255" fillId="1" borderId="265" applyNumberFormat="0" applyFont="0" applyAlignment="0">
      <alignment horizontal="center"/>
    </xf>
    <xf numFmtId="10" fontId="5" fillId="3" borderId="312" applyNumberFormat="0" applyBorder="0" applyAlignment="0" applyProtection="0"/>
    <xf numFmtId="0" fontId="255" fillId="1" borderId="361" applyNumberFormat="0" applyFont="0" applyAlignment="0">
      <alignment horizontal="center"/>
    </xf>
    <xf numFmtId="0" fontId="67" fillId="0" borderId="273" applyNumberFormat="0" applyFill="0" applyAlignment="0" applyProtection="0"/>
    <xf numFmtId="0" fontId="373" fillId="37" borderId="234" applyNumberFormat="0" applyFont="0" applyAlignment="0" applyProtection="0"/>
    <xf numFmtId="0" fontId="255" fillId="1" borderId="265" applyNumberFormat="0" applyFont="0" applyAlignment="0">
      <alignment horizontal="center"/>
    </xf>
    <xf numFmtId="10" fontId="5" fillId="3" borderId="228" applyNumberFormat="0" applyBorder="0" applyAlignment="0" applyProtection="0"/>
    <xf numFmtId="0" fontId="65" fillId="39" borderId="259" applyNumberFormat="0" applyAlignment="0" applyProtection="0"/>
    <xf numFmtId="190" fontId="88" fillId="80" borderId="258" applyNumberFormat="0" applyAlignment="0" applyProtection="0"/>
    <xf numFmtId="190" fontId="88" fillId="80" borderId="234" applyNumberFormat="0" applyAlignment="0" applyProtection="0"/>
    <xf numFmtId="190" fontId="286" fillId="49" borderId="266" applyNumberFormat="0" applyAlignment="0" applyProtection="0"/>
    <xf numFmtId="10" fontId="5" fillId="3" borderId="324" applyNumberFormat="0" applyBorder="0" applyAlignment="0" applyProtection="0"/>
    <xf numFmtId="0" fontId="67" fillId="0" borderId="213" applyNumberFormat="0" applyFill="0" applyAlignment="0" applyProtection="0"/>
    <xf numFmtId="0" fontId="55" fillId="49" borderId="266" applyNumberFormat="0" applyAlignment="0" applyProtection="0"/>
    <xf numFmtId="0" fontId="287" fillId="39" borderId="218" applyNumberFormat="0" applyAlignment="0" applyProtection="0"/>
    <xf numFmtId="0" fontId="41" fillId="0" borderId="169">
      <alignment horizontal="left" vertical="center"/>
    </xf>
    <xf numFmtId="190" fontId="55" fillId="49" borderId="170" applyNumberFormat="0" applyAlignment="0" applyProtection="0"/>
    <xf numFmtId="0" fontId="41" fillId="0" borderId="169">
      <alignment horizontal="left" vertical="center"/>
    </xf>
    <xf numFmtId="190" fontId="62" fillId="60" borderId="290" applyNumberFormat="0" applyAlignment="0" applyProtection="0"/>
    <xf numFmtId="0" fontId="41" fillId="0" borderId="169">
      <alignment horizontal="left" vertical="center"/>
    </xf>
    <xf numFmtId="0" fontId="255" fillId="1" borderId="289" applyNumberFormat="0" applyFont="0" applyAlignment="0">
      <alignment horizontal="center"/>
    </xf>
    <xf numFmtId="10" fontId="5" fillId="3" borderId="312" applyNumberFormat="0" applyBorder="0" applyAlignment="0" applyProtection="0"/>
    <xf numFmtId="190" fontId="286" fillId="49" borderId="326" applyNumberFormat="0" applyAlignment="0" applyProtection="0"/>
    <xf numFmtId="0" fontId="255" fillId="1" borderId="241" applyNumberFormat="0" applyFont="0" applyAlignment="0">
      <alignment horizontal="center"/>
    </xf>
    <xf numFmtId="0" fontId="29" fillId="37" borderId="270" applyNumberFormat="0" applyFont="0" applyAlignment="0" applyProtection="0"/>
    <xf numFmtId="190" fontId="135" fillId="37" borderId="282" applyNumberFormat="0" applyFont="0" applyAlignment="0" applyProtection="0"/>
    <xf numFmtId="190" fontId="65" fillId="49" borderId="355" applyNumberFormat="0" applyAlignment="0" applyProtection="0"/>
    <xf numFmtId="0" fontId="88" fillId="80" borderId="318" applyNumberFormat="0" applyAlignment="0" applyProtection="0"/>
    <xf numFmtId="0" fontId="4" fillId="0" borderId="377" applyBorder="0">
      <alignment horizontal="right"/>
    </xf>
    <xf numFmtId="0" fontId="65" fillId="39" borderId="295" applyNumberFormat="0" applyAlignment="0" applyProtection="0"/>
    <xf numFmtId="190" fontId="80" fillId="0" borderId="188" applyNumberFormat="0" applyFill="0" applyAlignment="0" applyProtection="0"/>
    <xf numFmtId="0" fontId="67" fillId="0" borderId="188" applyNumberFormat="0" applyFill="0" applyAlignment="0" applyProtection="0"/>
    <xf numFmtId="190" fontId="285" fillId="49" borderId="266" applyNumberFormat="0" applyAlignment="0" applyProtection="0"/>
    <xf numFmtId="10" fontId="5" fillId="3" borderId="216" applyNumberFormat="0" applyBorder="0" applyAlignment="0" applyProtection="0"/>
    <xf numFmtId="0" fontId="55" fillId="49" borderId="362" applyNumberFormat="0" applyAlignment="0" applyProtection="0"/>
    <xf numFmtId="190" fontId="72" fillId="0" borderId="231" applyNumberFormat="0" applyFill="0" applyAlignment="0" applyProtection="0"/>
    <xf numFmtId="190" fontId="88" fillId="80" borderId="366" applyNumberFormat="0" applyAlignment="0" applyProtection="0"/>
    <xf numFmtId="10" fontId="5" fillId="3" borderId="336" applyNumberFormat="0" applyBorder="0" applyAlignment="0" applyProtection="0"/>
    <xf numFmtId="10" fontId="5" fillId="3" borderId="228" applyNumberFormat="0" applyBorder="0" applyAlignment="0" applyProtection="0"/>
    <xf numFmtId="0" fontId="155" fillId="81" borderId="275"/>
    <xf numFmtId="0" fontId="62" fillId="40" borderId="254" applyNumberFormat="0" applyAlignment="0" applyProtection="0"/>
    <xf numFmtId="0" fontId="287" fillId="39" borderId="326" applyNumberFormat="0" applyAlignment="0" applyProtection="0"/>
    <xf numFmtId="0" fontId="255" fillId="1" borderId="229" applyNumberFormat="0" applyFont="0" applyAlignment="0">
      <alignment horizontal="center"/>
    </xf>
    <xf numFmtId="190" fontId="278" fillId="0" borderId="237" applyNumberFormat="0" applyFill="0" applyAlignment="0" applyProtection="0"/>
    <xf numFmtId="190" fontId="88" fillId="80" borderId="282" applyNumberFormat="0" applyAlignment="0" applyProtection="0"/>
    <xf numFmtId="10" fontId="5" fillId="3" borderId="252" applyNumberFormat="0" applyBorder="0" applyAlignment="0" applyProtection="0"/>
    <xf numFmtId="10" fontId="5" fillId="3" borderId="264" applyNumberFormat="0" applyBorder="0" applyAlignment="0" applyProtection="0"/>
    <xf numFmtId="0" fontId="67" fillId="0" borderId="296" applyNumberFormat="0" applyFill="0" applyAlignment="0" applyProtection="0"/>
    <xf numFmtId="0" fontId="62" fillId="40" borderId="374" applyNumberFormat="0" applyAlignment="0" applyProtection="0"/>
    <xf numFmtId="190" fontId="67" fillId="0" borderId="369" applyNumberFormat="0" applyFill="0" applyAlignment="0" applyProtection="0"/>
    <xf numFmtId="10" fontId="5" fillId="3" borderId="252" applyNumberFormat="0" applyBorder="0" applyAlignment="0" applyProtection="0"/>
    <xf numFmtId="0" fontId="255" fillId="1" borderId="217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0" fontId="41" fillId="0" borderId="217">
      <alignment horizontal="left" vertical="center"/>
    </xf>
    <xf numFmtId="0" fontId="255" fillId="1" borderId="385" applyNumberFormat="0" applyFont="0" applyAlignment="0">
      <alignment horizontal="center"/>
    </xf>
    <xf numFmtId="0" fontId="287" fillId="39" borderId="314" applyNumberFormat="0" applyAlignment="0" applyProtection="0"/>
    <xf numFmtId="0" fontId="88" fillId="80" borderId="198" applyNumberFormat="0" applyAlignment="0" applyProtection="0"/>
    <xf numFmtId="0" fontId="41" fillId="0" borderId="193">
      <alignment horizontal="left" vertical="center"/>
    </xf>
    <xf numFmtId="0" fontId="88" fillId="80" borderId="258" applyNumberFormat="0" applyAlignment="0" applyProtection="0"/>
    <xf numFmtId="0" fontId="255" fillId="1" borderId="241" applyNumberFormat="0" applyFont="0" applyAlignment="0">
      <alignment horizontal="center"/>
    </xf>
    <xf numFmtId="0" fontId="88" fillId="80" borderId="198" applyNumberFormat="0" applyAlignment="0" applyProtection="0"/>
    <xf numFmtId="190" fontId="88" fillId="80" borderId="366" applyNumberFormat="0" applyAlignment="0" applyProtection="0"/>
    <xf numFmtId="0" fontId="41" fillId="0" borderId="205">
      <alignment horizontal="left" vertical="center"/>
    </xf>
    <xf numFmtId="190" fontId="286" fillId="49" borderId="242" applyNumberFormat="0" applyAlignment="0" applyProtection="0"/>
    <xf numFmtId="10" fontId="5" fillId="3" borderId="216" applyNumberFormat="0" applyBorder="0" applyAlignment="0" applyProtection="0"/>
    <xf numFmtId="190" fontId="61" fillId="49" borderId="256" applyNumberFormat="0" applyAlignment="0" applyProtection="0"/>
    <xf numFmtId="10" fontId="5" fillId="3" borderId="276" applyNumberFormat="0" applyBorder="0" applyAlignment="0" applyProtection="0"/>
    <xf numFmtId="0" fontId="41" fillId="0" borderId="289">
      <alignment horizontal="left" vertical="center"/>
    </xf>
    <xf numFmtId="190" fontId="314" fillId="49" borderId="244" applyNumberFormat="0" applyAlignment="0" applyProtection="0"/>
    <xf numFmtId="190" fontId="88" fillId="80" borderId="186" applyNumberFormat="0" applyAlignment="0" applyProtection="0"/>
    <xf numFmtId="0" fontId="255" fillId="1" borderId="181" applyNumberFormat="0" applyFont="0" applyAlignment="0">
      <alignment horizontal="center"/>
    </xf>
    <xf numFmtId="10" fontId="5" fillId="3" borderId="204" applyNumberFormat="0" applyBorder="0" applyAlignment="0" applyProtection="0"/>
    <xf numFmtId="0" fontId="62" fillId="40" borderId="182" applyNumberFormat="0" applyAlignment="0" applyProtection="0"/>
    <xf numFmtId="0" fontId="67" fillId="0" borderId="189" applyNumberFormat="0" applyFill="0" applyAlignment="0" applyProtection="0"/>
    <xf numFmtId="0" fontId="255" fillId="1" borderId="181" applyNumberFormat="0" applyFont="0" applyAlignment="0">
      <alignment horizontal="center"/>
    </xf>
    <xf numFmtId="0" fontId="41" fillId="0" borderId="181">
      <alignment horizontal="left" vertical="center"/>
    </xf>
    <xf numFmtId="0" fontId="4" fillId="0" borderId="185" applyBorder="0">
      <alignment horizontal="right"/>
    </xf>
    <xf numFmtId="190" fontId="88" fillId="80" borderId="222" applyNumberFormat="0" applyAlignment="0" applyProtection="0"/>
    <xf numFmtId="0" fontId="55" fillId="49" borderId="362" applyNumberFormat="0" applyAlignment="0" applyProtection="0"/>
    <xf numFmtId="0" fontId="88" fillId="80" borderId="270" applyNumberFormat="0" applyAlignment="0" applyProtection="0"/>
    <xf numFmtId="0" fontId="41" fillId="0" borderId="217">
      <alignment horizontal="left" vertical="center"/>
    </xf>
    <xf numFmtId="0" fontId="41" fillId="0" borderId="217">
      <alignment horizontal="left" vertical="center"/>
    </xf>
    <xf numFmtId="10" fontId="5" fillId="3" borderId="360" applyNumberFormat="0" applyBorder="0" applyAlignment="0" applyProtection="0"/>
    <xf numFmtId="190" fontId="286" fillId="49" borderId="218" applyNumberFormat="0" applyAlignment="0" applyProtection="0"/>
    <xf numFmtId="0" fontId="67" fillId="0" borderId="309" applyNumberFormat="0" applyFill="0" applyAlignment="0" applyProtection="0"/>
    <xf numFmtId="0" fontId="41" fillId="0" borderId="241">
      <alignment horizontal="left" vertical="center"/>
    </xf>
    <xf numFmtId="190" fontId="67" fillId="0" borderId="255" applyNumberFormat="0" applyFill="0" applyAlignment="0" applyProtection="0"/>
    <xf numFmtId="190" fontId="286" fillId="49" borderId="302" applyNumberFormat="0" applyAlignment="0" applyProtection="0"/>
    <xf numFmtId="0" fontId="88" fillId="80" borderId="234" applyNumberFormat="0" applyAlignment="0" applyProtection="0"/>
    <xf numFmtId="0" fontId="41" fillId="0" borderId="301">
      <alignment horizontal="left" vertical="center"/>
    </xf>
    <xf numFmtId="0" fontId="255" fillId="1" borderId="241" applyNumberFormat="0" applyFont="0" applyAlignment="0">
      <alignment horizontal="center"/>
    </xf>
    <xf numFmtId="10" fontId="5" fillId="3" borderId="324" applyNumberFormat="0" applyBorder="0" applyAlignment="0" applyProtection="0"/>
    <xf numFmtId="0" fontId="29" fillId="37" borderId="210" applyNumberFormat="0" applyFont="0" applyAlignment="0" applyProtection="0"/>
    <xf numFmtId="10" fontId="5" fillId="3" borderId="288" applyNumberFormat="0" applyBorder="0" applyAlignment="0" applyProtection="0"/>
    <xf numFmtId="0" fontId="72" fillId="0" borderId="195" applyNumberFormat="0" applyFill="0" applyAlignment="0" applyProtection="0"/>
    <xf numFmtId="0" fontId="41" fillId="0" borderId="229">
      <alignment horizontal="left" vertical="center"/>
    </xf>
    <xf numFmtId="0" fontId="88" fillId="80" borderId="198" applyNumberFormat="0" applyAlignment="0" applyProtection="0"/>
    <xf numFmtId="0" fontId="62" fillId="60" borderId="230" applyNumberFormat="0" applyAlignment="0" applyProtection="0"/>
    <xf numFmtId="0" fontId="255" fillId="1" borderId="385" applyNumberFormat="0" applyFont="0" applyAlignment="0">
      <alignment horizontal="center"/>
    </xf>
    <xf numFmtId="0" fontId="287" fillId="39" borderId="386" applyNumberFormat="0" applyAlignment="0" applyProtection="0"/>
    <xf numFmtId="190" fontId="67" fillId="0" borderId="213" applyNumberFormat="0" applyFill="0" applyAlignment="0" applyProtection="0"/>
    <xf numFmtId="0" fontId="255" fillId="1" borderId="289" applyNumberFormat="0" applyFont="0" applyAlignment="0">
      <alignment horizontal="center"/>
    </xf>
    <xf numFmtId="190" fontId="88" fillId="80" borderId="270" applyNumberFormat="0" applyAlignment="0" applyProtection="0"/>
    <xf numFmtId="10" fontId="5" fillId="3" borderId="348" applyNumberFormat="0" applyBorder="0" applyAlignment="0" applyProtection="0"/>
    <xf numFmtId="0" fontId="88" fillId="80" borderId="270" applyNumberFormat="0" applyAlignment="0" applyProtection="0"/>
    <xf numFmtId="0" fontId="287" fillId="39" borderId="338" applyNumberFormat="0" applyAlignment="0" applyProtection="0"/>
    <xf numFmtId="0" fontId="255" fillId="1" borderId="289" applyNumberFormat="0" applyFont="0" applyAlignment="0">
      <alignment horizontal="center"/>
    </xf>
    <xf numFmtId="190" fontId="88" fillId="80" borderId="294" applyNumberFormat="0" applyAlignment="0" applyProtection="0"/>
    <xf numFmtId="0" fontId="65" fillId="49" borderId="247" applyNumberFormat="0" applyAlignment="0" applyProtection="0"/>
    <xf numFmtId="190" fontId="67" fillId="0" borderId="285" applyNumberFormat="0" applyFill="0" applyAlignment="0" applyProtection="0"/>
    <xf numFmtId="0" fontId="379" fillId="39" borderId="242" applyNumberFormat="0" applyAlignment="0" applyProtection="0"/>
    <xf numFmtId="190" fontId="88" fillId="80" borderId="354" applyNumberFormat="0" applyAlignment="0" applyProtection="0"/>
    <xf numFmtId="0" fontId="62" fillId="60" borderId="206" applyNumberFormat="0" applyAlignment="0" applyProtection="0"/>
    <xf numFmtId="0" fontId="4" fillId="0" borderId="293" applyBorder="0">
      <alignment horizontal="right"/>
    </xf>
    <xf numFmtId="0" fontId="41" fillId="0" borderId="301">
      <alignment horizontal="left" vertical="center"/>
    </xf>
    <xf numFmtId="0" fontId="32" fillId="37" borderId="246" applyNumberFormat="0" applyFont="0" applyAlignment="0" applyProtection="0"/>
    <xf numFmtId="10" fontId="5" fillId="3" borderId="264" applyNumberFormat="0" applyBorder="0" applyAlignment="0" applyProtection="0"/>
    <xf numFmtId="0" fontId="37" fillId="37" borderId="294" applyNumberFormat="0" applyFont="0" applyAlignment="0" applyProtection="0"/>
    <xf numFmtId="0" fontId="62" fillId="40" borderId="362" applyNumberFormat="0" applyAlignment="0" applyProtection="0"/>
    <xf numFmtId="0" fontId="287" fillId="39" borderId="374" applyNumberFormat="0" applyAlignment="0" applyProtection="0"/>
    <xf numFmtId="190" fontId="278" fillId="0" borderId="273" applyNumberFormat="0" applyFill="0" applyAlignment="0" applyProtection="0"/>
    <xf numFmtId="10" fontId="5" fillId="3" borderId="216" applyNumberFormat="0" applyBorder="0" applyAlignment="0" applyProtection="0"/>
    <xf numFmtId="0" fontId="37" fillId="37" borderId="258" applyNumberFormat="0" applyFont="0" applyAlignment="0" applyProtection="0"/>
    <xf numFmtId="190" fontId="62" fillId="60" borderId="206" applyNumberFormat="0" applyAlignment="0" applyProtection="0"/>
    <xf numFmtId="190" fontId="61" fillId="49" borderId="256" applyNumberFormat="0" applyAlignment="0" applyProtection="0"/>
    <xf numFmtId="10" fontId="5" fillId="3" borderId="240" applyNumberFormat="0" applyBorder="0" applyAlignment="0" applyProtection="0"/>
    <xf numFmtId="0" fontId="4" fillId="0" borderId="341" applyBorder="0">
      <alignment horizontal="right"/>
    </xf>
    <xf numFmtId="0" fontId="62" fillId="60" borderId="386" applyNumberFormat="0" applyAlignment="0" applyProtection="0"/>
    <xf numFmtId="0" fontId="65" fillId="49" borderId="271" applyNumberFormat="0" applyAlignment="0" applyProtection="0"/>
    <xf numFmtId="0" fontId="368" fillId="40" borderId="338" applyNumberFormat="0" applyAlignment="0" applyProtection="0"/>
    <xf numFmtId="190" fontId="279" fillId="0" borderId="369" applyNumberFormat="0" applyFill="0" applyAlignment="0" applyProtection="0"/>
    <xf numFmtId="190" fontId="67" fillId="0" borderId="195" applyNumberFormat="0" applyFill="0" applyAlignment="0" applyProtection="0"/>
    <xf numFmtId="0" fontId="88" fillId="80" borderId="198" applyNumberFormat="0" applyAlignment="0" applyProtection="0"/>
    <xf numFmtId="190" fontId="243" fillId="49" borderId="199" applyNumberFormat="0" applyAlignment="0" applyProtection="0"/>
    <xf numFmtId="0" fontId="62" fillId="40" borderId="194" applyNumberFormat="0" applyAlignment="0" applyProtection="0"/>
    <xf numFmtId="0" fontId="88" fillId="80" borderId="198" applyNumberFormat="0" applyAlignment="0" applyProtection="0"/>
    <xf numFmtId="190" fontId="32" fillId="37" borderId="198" applyNumberFormat="0" applyFont="0" applyAlignment="0" applyProtection="0"/>
    <xf numFmtId="190" fontId="67" fillId="0" borderId="201" applyNumberFormat="0" applyFill="0" applyAlignment="0" applyProtection="0"/>
    <xf numFmtId="0" fontId="65" fillId="49" borderId="199" applyNumberFormat="0" applyAlignment="0" applyProtection="0"/>
    <xf numFmtId="190" fontId="241" fillId="49" borderId="199" applyNumberFormat="0" applyAlignment="0" applyProtection="0"/>
    <xf numFmtId="0" fontId="88" fillId="80" borderId="342" applyNumberFormat="0" applyAlignment="0" applyProtection="0"/>
    <xf numFmtId="0" fontId="41" fillId="0" borderId="289">
      <alignment horizontal="left" vertical="center"/>
    </xf>
    <xf numFmtId="190" fontId="278" fillId="0" borderId="320" applyNumberFormat="0" applyFill="0" applyAlignment="0" applyProtection="0"/>
    <xf numFmtId="0" fontId="88" fillId="80" borderId="222" applyNumberFormat="0" applyAlignment="0" applyProtection="0"/>
    <xf numFmtId="10" fontId="5" fillId="3" borderId="252" applyNumberFormat="0" applyBorder="0" applyAlignment="0" applyProtection="0"/>
    <xf numFmtId="0" fontId="62" fillId="60" borderId="206" applyNumberFormat="0" applyAlignment="0" applyProtection="0"/>
    <xf numFmtId="0" fontId="65" fillId="49" borderId="271" applyNumberFormat="0" applyAlignment="0" applyProtection="0"/>
    <xf numFmtId="190" fontId="140" fillId="49" borderId="338" applyNumberFormat="0" applyAlignment="0" applyProtection="0"/>
    <xf numFmtId="10" fontId="5" fillId="3" borderId="192" applyNumberFormat="0" applyBorder="0" applyAlignment="0" applyProtection="0"/>
    <xf numFmtId="10" fontId="5" fillId="3" borderId="192" applyNumberFormat="0" applyBorder="0" applyAlignment="0" applyProtection="0"/>
    <xf numFmtId="10" fontId="5" fillId="3" borderId="192" applyNumberFormat="0" applyBorder="0" applyAlignment="0" applyProtection="0"/>
    <xf numFmtId="10" fontId="5" fillId="3" borderId="216" applyNumberFormat="0" applyBorder="0" applyAlignment="0" applyProtection="0"/>
    <xf numFmtId="10" fontId="5" fillId="3" borderId="204" applyNumberFormat="0" applyBorder="0" applyAlignment="0" applyProtection="0"/>
    <xf numFmtId="190" fontId="286" fillId="49" borderId="230" applyNumberFormat="0" applyAlignment="0" applyProtection="0"/>
    <xf numFmtId="190" fontId="88" fillId="80" borderId="282" applyNumberFormat="0" applyAlignment="0" applyProtection="0"/>
    <xf numFmtId="0" fontId="62" fillId="60" borderId="338" applyNumberFormat="0" applyAlignment="0" applyProtection="0"/>
    <xf numFmtId="0" fontId="41" fillId="0" borderId="193">
      <alignment horizontal="left" vertical="center"/>
    </xf>
    <xf numFmtId="0" fontId="314" fillId="49" borderId="388" applyNumberFormat="0" applyAlignment="0" applyProtection="0"/>
    <xf numFmtId="0" fontId="255" fillId="1" borderId="217" applyNumberFormat="0" applyFont="0" applyAlignment="0">
      <alignment horizontal="center"/>
    </xf>
    <xf numFmtId="190" fontId="88" fillId="80" borderId="282" applyNumberFormat="0" applyAlignment="0" applyProtection="0"/>
    <xf numFmtId="0" fontId="255" fillId="1" borderId="205" applyNumberFormat="0" applyFont="0" applyAlignment="0">
      <alignment horizontal="center"/>
    </xf>
    <xf numFmtId="190" fontId="307" fillId="40" borderId="230" applyNumberFormat="0" applyAlignment="0" applyProtection="0"/>
    <xf numFmtId="190" fontId="287" fillId="39" borderId="338" applyNumberFormat="0" applyAlignment="0" applyProtection="0"/>
    <xf numFmtId="190" fontId="67" fillId="0" borderId="255" applyNumberFormat="0" applyFill="0" applyAlignment="0" applyProtection="0"/>
    <xf numFmtId="10" fontId="5" fillId="3" borderId="372" applyNumberFormat="0" applyBorder="0" applyAlignment="0" applyProtection="0"/>
    <xf numFmtId="0" fontId="255" fillId="1" borderId="325" applyNumberFormat="0" applyFont="0" applyAlignment="0">
      <alignment horizontal="center"/>
    </xf>
    <xf numFmtId="10" fontId="5" fillId="3" borderId="384" applyNumberFormat="0" applyBorder="0" applyAlignment="0" applyProtection="0"/>
    <xf numFmtId="190" fontId="278" fillId="0" borderId="369" applyNumberFormat="0" applyFill="0" applyAlignment="0" applyProtection="0"/>
    <xf numFmtId="0" fontId="255" fillId="1" borderId="229" applyNumberFormat="0" applyFont="0" applyAlignment="0">
      <alignment horizontal="center"/>
    </xf>
    <xf numFmtId="0" fontId="62" fillId="60" borderId="254" applyNumberFormat="0" applyAlignment="0" applyProtection="0"/>
    <xf numFmtId="10" fontId="5" fillId="3" borderId="216" applyNumberFormat="0" applyBorder="0" applyAlignment="0" applyProtection="0"/>
    <xf numFmtId="190" fontId="88" fillId="80" borderId="306" applyNumberFormat="0" applyAlignment="0" applyProtection="0"/>
    <xf numFmtId="190" fontId="88" fillId="80" borderId="294" applyNumberFormat="0" applyAlignment="0" applyProtection="0"/>
    <xf numFmtId="190" fontId="67" fillId="0" borderId="243" applyNumberFormat="0" applyFill="0" applyAlignment="0" applyProtection="0"/>
    <xf numFmtId="0" fontId="255" fillId="1" borderId="385" applyNumberFormat="0" applyFont="0" applyAlignment="0">
      <alignment horizontal="center"/>
    </xf>
    <xf numFmtId="0" fontId="287" fillId="39" borderId="338" applyNumberFormat="0" applyAlignment="0" applyProtection="0"/>
    <xf numFmtId="0" fontId="88" fillId="80" borderId="390" applyNumberFormat="0" applyAlignment="0" applyProtection="0"/>
    <xf numFmtId="0" fontId="41" fillId="0" borderId="217">
      <alignment horizontal="left" vertical="center"/>
    </xf>
    <xf numFmtId="10" fontId="5" fillId="3" borderId="204" applyNumberFormat="0" applyBorder="0" applyAlignment="0" applyProtection="0"/>
    <xf numFmtId="0" fontId="62" fillId="40" borderId="290" applyNumberFormat="0" applyAlignment="0" applyProtection="0"/>
    <xf numFmtId="0" fontId="62" fillId="40" borderId="326" applyNumberFormat="0" applyAlignment="0" applyProtection="0"/>
    <xf numFmtId="190" fontId="88" fillId="80" borderId="234" applyNumberFormat="0" applyAlignment="0" applyProtection="0"/>
    <xf numFmtId="0" fontId="379" fillId="52" borderId="218" applyNumberFormat="0" applyAlignment="0" applyProtection="0"/>
    <xf numFmtId="0" fontId="41" fillId="0" borderId="277">
      <alignment horizontal="left" vertical="center"/>
    </xf>
    <xf numFmtId="190" fontId="88" fillId="80" borderId="258" applyNumberFormat="0" applyAlignment="0" applyProtection="0"/>
    <xf numFmtId="190" fontId="72" fillId="0" borderId="351" applyNumberFormat="0" applyFill="0" applyAlignment="0" applyProtection="0"/>
    <xf numFmtId="190" fontId="286" fillId="49" borderId="206" applyNumberFormat="0" applyAlignment="0" applyProtection="0"/>
    <xf numFmtId="0" fontId="41" fillId="0" borderId="373">
      <alignment horizontal="left" vertical="center"/>
    </xf>
    <xf numFmtId="190" fontId="88" fillId="80" borderId="234" applyNumberFormat="0" applyAlignment="0" applyProtection="0"/>
    <xf numFmtId="190" fontId="308" fillId="40" borderId="326" applyNumberFormat="0" applyAlignment="0" applyProtection="0"/>
    <xf numFmtId="10" fontId="5" fillId="3" borderId="216" applyNumberFormat="0" applyBorder="0" applyAlignment="0" applyProtection="0"/>
    <xf numFmtId="0" fontId="88" fillId="80" borderId="318" applyNumberFormat="0" applyAlignment="0" applyProtection="0"/>
    <xf numFmtId="0" fontId="88" fillId="80" borderId="258" applyNumberFormat="0" applyAlignment="0" applyProtection="0"/>
    <xf numFmtId="0" fontId="4" fillId="0" borderId="233" applyBorder="0">
      <alignment horizontal="right"/>
    </xf>
    <xf numFmtId="10" fontId="5" fillId="3" borderId="228" applyNumberFormat="0" applyBorder="0" applyAlignment="0" applyProtection="0"/>
    <xf numFmtId="190" fontId="88" fillId="80" borderId="330" applyNumberFormat="0" applyAlignment="0" applyProtection="0"/>
    <xf numFmtId="190" fontId="72" fillId="0" borderId="231" applyNumberFormat="0" applyFill="0" applyAlignment="0" applyProtection="0"/>
    <xf numFmtId="190" fontId="140" fillId="49" borderId="326" applyNumberFormat="0" applyAlignment="0" applyProtection="0"/>
    <xf numFmtId="0" fontId="88" fillId="80" borderId="234" applyNumberFormat="0" applyAlignment="0" applyProtection="0"/>
    <xf numFmtId="0" fontId="88" fillId="80" borderId="234" applyNumberFormat="0" applyAlignment="0" applyProtection="0"/>
    <xf numFmtId="190" fontId="88" fillId="80" borderId="234" applyNumberFormat="0" applyAlignment="0" applyProtection="0"/>
    <xf numFmtId="0" fontId="255" fillId="1" borderId="349" applyNumberFormat="0" applyFont="0" applyAlignment="0">
      <alignment horizontal="center"/>
    </xf>
    <xf numFmtId="0" fontId="62" fillId="60" borderId="302" applyNumberFormat="0" applyAlignment="0" applyProtection="0"/>
    <xf numFmtId="190" fontId="62" fillId="60" borderId="218" applyNumberFormat="0" applyAlignment="0" applyProtection="0"/>
    <xf numFmtId="10" fontId="5" fillId="3" borderId="252" applyNumberFormat="0" applyBorder="0" applyAlignment="0" applyProtection="0"/>
    <xf numFmtId="190" fontId="62" fillId="60" borderId="386" applyNumberFormat="0" applyAlignment="0" applyProtection="0"/>
    <xf numFmtId="0" fontId="285" fillId="49" borderId="230" applyNumberFormat="0" applyAlignment="0" applyProtection="0"/>
    <xf numFmtId="190" fontId="286" fillId="49" borderId="290" applyNumberFormat="0" applyAlignment="0" applyProtection="0"/>
    <xf numFmtId="0" fontId="62" fillId="40" borderId="350" applyNumberFormat="0" applyAlignment="0" applyProtection="0"/>
    <xf numFmtId="190" fontId="61" fillId="49" borderId="388" applyNumberFormat="0" applyAlignment="0" applyProtection="0"/>
    <xf numFmtId="0" fontId="88" fillId="80" borderId="378" applyNumberFormat="0" applyAlignment="0" applyProtection="0"/>
    <xf numFmtId="10" fontId="5" fillId="3" borderId="216" applyNumberFormat="0" applyBorder="0" applyAlignment="0" applyProtection="0"/>
    <xf numFmtId="190" fontId="279" fillId="0" borderId="237" applyNumberFormat="0" applyFill="0" applyAlignment="0" applyProtection="0"/>
    <xf numFmtId="10" fontId="5" fillId="3" borderId="372" applyNumberFormat="0" applyBorder="0" applyAlignment="0" applyProtection="0"/>
    <xf numFmtId="0" fontId="62" fillId="40" borderId="254" applyNumberFormat="0" applyAlignment="0" applyProtection="0"/>
    <xf numFmtId="0" fontId="373" fillId="37" borderId="258" applyNumberFormat="0" applyFont="0" applyAlignment="0" applyProtection="0"/>
    <xf numFmtId="0" fontId="88" fillId="80" borderId="294" applyNumberFormat="0" applyAlignment="0" applyProtection="0"/>
    <xf numFmtId="10" fontId="5" fillId="3" borderId="276" applyNumberFormat="0" applyBorder="0" applyAlignment="0" applyProtection="0"/>
    <xf numFmtId="190" fontId="140" fillId="49" borderId="314" applyNumberFormat="0" applyAlignment="0" applyProtection="0"/>
    <xf numFmtId="10" fontId="5" fillId="3" borderId="372" applyNumberFormat="0" applyBorder="0" applyAlignment="0" applyProtection="0"/>
    <xf numFmtId="0" fontId="4" fillId="0" borderId="269" applyBorder="0">
      <alignment horizontal="right"/>
    </xf>
    <xf numFmtId="0" fontId="55" fillId="49" borderId="302" applyNumberFormat="0" applyAlignment="0" applyProtection="0"/>
    <xf numFmtId="10" fontId="5" fillId="3" borderId="228" applyNumberFormat="0" applyBorder="0" applyAlignment="0" applyProtection="0"/>
    <xf numFmtId="190" fontId="55" fillId="49" borderId="290" applyNumberFormat="0" applyAlignment="0" applyProtection="0"/>
    <xf numFmtId="0" fontId="41" fillId="0" borderId="289">
      <alignment horizontal="left" vertical="center"/>
    </xf>
    <xf numFmtId="0" fontId="29" fillId="37" borderId="306" applyNumberFormat="0" applyFont="0" applyAlignment="0" applyProtection="0"/>
    <xf numFmtId="190" fontId="88" fillId="80" borderId="294" applyNumberFormat="0" applyAlignment="0" applyProtection="0"/>
    <xf numFmtId="0" fontId="255" fillId="1" borderId="241" applyNumberFormat="0" applyFont="0" applyAlignment="0">
      <alignment horizontal="center"/>
    </xf>
    <xf numFmtId="190" fontId="32" fillId="37" borderId="222" applyNumberFormat="0" applyFont="0" applyAlignment="0" applyProtection="0"/>
    <xf numFmtId="0" fontId="255" fillId="1" borderId="205" applyNumberFormat="0" applyFont="0" applyAlignment="0">
      <alignment horizontal="center"/>
    </xf>
    <xf numFmtId="0" fontId="4" fillId="0" borderId="245" applyBorder="0">
      <alignment horizontal="right"/>
    </xf>
    <xf numFmtId="0" fontId="62" fillId="40" borderId="278" applyNumberFormat="0" applyAlignment="0" applyProtection="0"/>
    <xf numFmtId="0" fontId="62" fillId="40" borderId="314" applyNumberFormat="0" applyAlignment="0" applyProtection="0"/>
    <xf numFmtId="190" fontId="88" fillId="80" borderId="210" applyNumberFormat="0" applyAlignment="0" applyProtection="0"/>
    <xf numFmtId="10" fontId="5" fillId="3" borderId="324" applyNumberFormat="0" applyBorder="0" applyAlignment="0" applyProtection="0"/>
    <xf numFmtId="0" fontId="30" fillId="37" borderId="234" applyNumberFormat="0" applyFont="0" applyAlignment="0" applyProtection="0"/>
    <xf numFmtId="10" fontId="5" fillId="3" borderId="252" applyNumberFormat="0" applyBorder="0" applyAlignment="0" applyProtection="0"/>
    <xf numFmtId="0" fontId="255" fillId="1" borderId="325" applyNumberFormat="0" applyFont="0" applyAlignment="0">
      <alignment horizontal="center"/>
    </xf>
    <xf numFmtId="190" fontId="67" fillId="0" borderId="297" applyNumberFormat="0" applyFill="0" applyAlignment="0" applyProtection="0"/>
    <xf numFmtId="0" fontId="62" fillId="40" borderId="386" applyNumberFormat="0" applyAlignment="0" applyProtection="0"/>
    <xf numFmtId="0" fontId="88" fillId="80" borderId="294" applyNumberFormat="0" applyAlignment="0" applyProtection="0"/>
    <xf numFmtId="0" fontId="41" fillId="0" borderId="265">
      <alignment horizontal="left" vertical="center"/>
    </xf>
    <xf numFmtId="0" fontId="62" fillId="60" borderId="230" applyNumberFormat="0" applyAlignment="0" applyProtection="0"/>
    <xf numFmtId="10" fontId="5" fillId="3" borderId="372" applyNumberFormat="0" applyBorder="0" applyAlignment="0" applyProtection="0"/>
    <xf numFmtId="190" fontId="88" fillId="80" borderId="210" applyNumberFormat="0" applyAlignment="0" applyProtection="0"/>
    <xf numFmtId="190" fontId="88" fillId="80" borderId="354" applyNumberFormat="0" applyAlignment="0" applyProtection="0"/>
    <xf numFmtId="0" fontId="41" fillId="0" borderId="217">
      <alignment horizontal="left" vertical="center"/>
    </xf>
    <xf numFmtId="190" fontId="135" fillId="37" borderId="246" applyNumberFormat="0" applyFont="0" applyAlignment="0" applyProtection="0"/>
    <xf numFmtId="0" fontId="41" fillId="0" borderId="361">
      <alignment horizontal="left" vertical="center"/>
    </xf>
    <xf numFmtId="190" fontId="62" fillId="39" borderId="338" applyNumberFormat="0" applyAlignment="0" applyProtection="0"/>
    <xf numFmtId="0" fontId="255" fillId="1" borderId="217" applyNumberFormat="0" applyFont="0" applyAlignment="0">
      <alignment horizontal="center"/>
    </xf>
    <xf numFmtId="190" fontId="287" fillId="39" borderId="326" applyNumberFormat="0" applyAlignment="0" applyProtection="0"/>
    <xf numFmtId="0" fontId="41" fillId="0" borderId="265">
      <alignment horizontal="left" vertical="center"/>
    </xf>
    <xf numFmtId="190" fontId="55" fillId="49" borderId="266" applyNumberFormat="0" applyAlignment="0" applyProtection="0"/>
    <xf numFmtId="0" fontId="67" fillId="0" borderId="201" applyNumberFormat="0" applyFill="0" applyAlignment="0" applyProtection="0"/>
    <xf numFmtId="0" fontId="379" fillId="39" borderId="350" applyNumberFormat="0" applyAlignment="0" applyProtection="0"/>
    <xf numFmtId="10" fontId="5" fillId="3" borderId="192" applyNumberFormat="0" applyBorder="0" applyAlignment="0" applyProtection="0"/>
    <xf numFmtId="0" fontId="41" fillId="0" borderId="253">
      <alignment horizontal="left" vertical="center"/>
    </xf>
    <xf numFmtId="190" fontId="243" fillId="49" borderId="271" applyNumberFormat="0" applyAlignment="0" applyProtection="0"/>
    <xf numFmtId="0" fontId="255" fillId="1" borderId="205" applyNumberFormat="0" applyFont="0" applyAlignment="0">
      <alignment horizontal="center"/>
    </xf>
    <xf numFmtId="190" fontId="88" fillId="80" borderId="222" applyNumberFormat="0" applyAlignment="0" applyProtection="0"/>
    <xf numFmtId="190" fontId="61" fillId="49" borderId="304" applyNumberFormat="0" applyAlignment="0" applyProtection="0"/>
    <xf numFmtId="0" fontId="41" fillId="0" borderId="325">
      <alignment horizontal="left" vertical="center"/>
    </xf>
    <xf numFmtId="190" fontId="140" fillId="49" borderId="338" applyNumberFormat="0" applyAlignment="0" applyProtection="0"/>
    <xf numFmtId="0" fontId="374" fillId="49" borderId="199" applyNumberFormat="0" applyAlignment="0" applyProtection="0"/>
    <xf numFmtId="0" fontId="88" fillId="80" borderId="246" applyNumberFormat="0" applyAlignment="0" applyProtection="0"/>
    <xf numFmtId="0" fontId="29" fillId="37" borderId="390" applyNumberFormat="0" applyFont="0" applyAlignment="0" applyProtection="0"/>
    <xf numFmtId="0" fontId="255" fillId="1" borderId="289" applyNumberFormat="0" applyFont="0" applyAlignment="0">
      <alignment horizontal="center"/>
    </xf>
    <xf numFmtId="0" fontId="41" fillId="0" borderId="229">
      <alignment horizontal="left" vertical="center"/>
    </xf>
    <xf numFmtId="0" fontId="255" fillId="1" borderId="193" applyNumberFormat="0" applyFont="0" applyAlignment="0">
      <alignment horizontal="center"/>
    </xf>
    <xf numFmtId="0" fontId="88" fillId="80" borderId="366" applyNumberFormat="0" applyAlignment="0" applyProtection="0"/>
    <xf numFmtId="190" fontId="80" fillId="0" borderId="248" applyNumberFormat="0" applyFill="0" applyAlignment="0" applyProtection="0"/>
    <xf numFmtId="0" fontId="255" fillId="1" borderId="385" applyNumberFormat="0" applyFont="0" applyAlignment="0">
      <alignment horizontal="center"/>
    </xf>
    <xf numFmtId="0" fontId="41" fillId="0" borderId="289">
      <alignment horizontal="left" vertical="center"/>
    </xf>
    <xf numFmtId="10" fontId="5" fillId="3" borderId="336" applyNumberFormat="0" applyBorder="0" applyAlignment="0" applyProtection="0"/>
    <xf numFmtId="190" fontId="307" fillId="40" borderId="290" applyNumberFormat="0" applyAlignment="0" applyProtection="0"/>
    <xf numFmtId="190" fontId="135" fillId="37" borderId="366" applyNumberFormat="0" applyFont="0" applyAlignment="0" applyProtection="0"/>
    <xf numFmtId="10" fontId="5" fillId="3" borderId="312" applyNumberFormat="0" applyBorder="0" applyAlignment="0" applyProtection="0"/>
    <xf numFmtId="0" fontId="368" fillId="82" borderId="242" applyNumberFormat="0" applyAlignment="0" applyProtection="0"/>
    <xf numFmtId="10" fontId="5" fillId="3" borderId="384" applyNumberFormat="0" applyBorder="0" applyAlignment="0" applyProtection="0"/>
    <xf numFmtId="190" fontId="286" fillId="49" borderId="314" applyNumberFormat="0" applyAlignment="0" applyProtection="0"/>
    <xf numFmtId="0" fontId="62" fillId="40" borderId="254" applyNumberFormat="0" applyAlignment="0" applyProtection="0"/>
    <xf numFmtId="0" fontId="287" fillId="39" borderId="302" applyNumberFormat="0" applyAlignment="0" applyProtection="0"/>
    <xf numFmtId="0" fontId="255" fillId="1" borderId="325" applyNumberFormat="0" applyFont="0" applyAlignment="0">
      <alignment horizontal="center"/>
    </xf>
    <xf numFmtId="0" fontId="287" fillId="39" borderId="338" applyNumberFormat="0" applyAlignment="0" applyProtection="0"/>
    <xf numFmtId="190" fontId="88" fillId="80" borderId="258" applyNumberFormat="0" applyAlignment="0" applyProtection="0"/>
    <xf numFmtId="0" fontId="41" fillId="0" borderId="385">
      <alignment horizontal="left" vertical="center"/>
    </xf>
    <xf numFmtId="0" fontId="255" fillId="1" borderId="265" applyNumberFormat="0" applyFont="0" applyAlignment="0">
      <alignment horizontal="center"/>
    </xf>
    <xf numFmtId="190" fontId="62" fillId="60" borderId="218" applyNumberFormat="0" applyAlignment="0" applyProtection="0"/>
    <xf numFmtId="190" fontId="37" fillId="37" borderId="294" applyNumberFormat="0" applyFont="0" applyAlignment="0" applyProtection="0"/>
    <xf numFmtId="10" fontId="5" fillId="3" borderId="216" applyNumberFormat="0" applyBorder="0" applyAlignment="0" applyProtection="0"/>
    <xf numFmtId="0" fontId="255" fillId="1" borderId="349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190" fontId="88" fillId="80" borderId="390" applyNumberFormat="0" applyAlignment="0" applyProtection="0"/>
    <xf numFmtId="0" fontId="29" fillId="37" borderId="366" applyNumberFormat="0" applyFont="0" applyAlignment="0" applyProtection="0"/>
    <xf numFmtId="190" fontId="278" fillId="0" borderId="321" applyNumberFormat="0" applyFill="0" applyAlignment="0" applyProtection="0"/>
    <xf numFmtId="190" fontId="279" fillId="0" borderId="285" applyNumberFormat="0" applyFill="0" applyAlignment="0" applyProtection="0"/>
    <xf numFmtId="0" fontId="67" fillId="0" borderId="260" applyNumberFormat="0" applyFill="0" applyAlignment="0" applyProtection="0"/>
    <xf numFmtId="0" fontId="255" fillId="1" borderId="325" applyNumberFormat="0" applyFont="0" applyAlignment="0">
      <alignment horizontal="center"/>
    </xf>
    <xf numFmtId="0" fontId="287" fillId="39" borderId="266" applyNumberFormat="0" applyAlignment="0" applyProtection="0"/>
    <xf numFmtId="10" fontId="5" fillId="3" borderId="300" applyNumberFormat="0" applyBorder="0" applyAlignment="0" applyProtection="0"/>
    <xf numFmtId="0" fontId="41" fillId="0" borderId="217">
      <alignment horizontal="left" vertical="center"/>
    </xf>
    <xf numFmtId="0" fontId="88" fillId="80" borderId="258" applyNumberFormat="0" applyAlignment="0" applyProtection="0"/>
    <xf numFmtId="0" fontId="88" fillId="80" borderId="258" applyNumberFormat="0" applyAlignment="0" applyProtection="0"/>
    <xf numFmtId="0" fontId="88" fillId="80" borderId="366" applyNumberFormat="0" applyAlignment="0" applyProtection="0"/>
    <xf numFmtId="0" fontId="65" fillId="49" borderId="223" applyNumberFormat="0" applyAlignment="0" applyProtection="0"/>
    <xf numFmtId="10" fontId="5" fillId="3" borderId="300" applyNumberFormat="0" applyBorder="0" applyAlignment="0" applyProtection="0"/>
    <xf numFmtId="0" fontId="409" fillId="103" borderId="163" applyNumberFormat="0" applyAlignment="0" applyProtection="0"/>
    <xf numFmtId="0" fontId="410" fillId="103" borderId="158" applyNumberFormat="0" applyAlignment="0" applyProtection="0"/>
    <xf numFmtId="0" fontId="414" fillId="90" borderId="158" applyNumberFormat="0" applyAlignment="0" applyProtection="0"/>
    <xf numFmtId="0" fontId="416" fillId="0" borderId="165" applyNumberFormat="0" applyFill="0" applyAlignment="0" applyProtection="0"/>
    <xf numFmtId="0" fontId="4" fillId="37" borderId="162" applyNumberFormat="0" applyFont="0" applyAlignment="0" applyProtection="0"/>
    <xf numFmtId="0" fontId="41" fillId="0" borderId="217">
      <alignment horizontal="left" vertical="center"/>
    </xf>
    <xf numFmtId="0" fontId="255" fillId="1" borderId="253" applyNumberFormat="0" applyFont="0" applyAlignment="0">
      <alignment horizontal="center"/>
    </xf>
    <xf numFmtId="0" fontId="374" fillId="49" borderId="379" applyNumberFormat="0" applyAlignment="0" applyProtection="0"/>
    <xf numFmtId="0" fontId="88" fillId="80" borderId="198" applyNumberFormat="0" applyAlignment="0" applyProtection="0"/>
    <xf numFmtId="0" fontId="255" fillId="1" borderId="241" applyNumberFormat="0" applyFont="0" applyAlignment="0">
      <alignment horizontal="center"/>
    </xf>
    <xf numFmtId="0" fontId="314" fillId="49" borderId="196" applyNumberFormat="0" applyAlignment="0" applyProtection="0"/>
    <xf numFmtId="0" fontId="62" fillId="60" borderId="182" applyNumberFormat="0" applyAlignment="0" applyProtection="0"/>
    <xf numFmtId="190" fontId="61" fillId="49" borderId="184" applyNumberFormat="0" applyAlignment="0" applyProtection="0"/>
    <xf numFmtId="190" fontId="88" fillId="80" borderId="186" applyNumberFormat="0" applyAlignment="0" applyProtection="0"/>
    <xf numFmtId="190" fontId="88" fillId="80" borderId="186" applyNumberFormat="0" applyAlignment="0" applyProtection="0"/>
    <xf numFmtId="0" fontId="88" fillId="80" borderId="186" applyNumberFormat="0" applyAlignment="0" applyProtection="0"/>
    <xf numFmtId="0" fontId="88" fillId="80" borderId="186" applyNumberFormat="0" applyAlignment="0" applyProtection="0"/>
    <xf numFmtId="190" fontId="37" fillId="37" borderId="186" applyNumberFormat="0" applyFont="0" applyAlignment="0" applyProtection="0"/>
    <xf numFmtId="190" fontId="135" fillId="37" borderId="186" applyNumberFormat="0" applyFont="0" applyAlignment="0" applyProtection="0"/>
    <xf numFmtId="190" fontId="88" fillId="80" borderId="186" applyNumberFormat="0" applyAlignment="0" applyProtection="0"/>
    <xf numFmtId="0" fontId="4" fillId="0" borderId="185" applyBorder="0">
      <alignment horizontal="right"/>
    </xf>
    <xf numFmtId="0" fontId="255" fillId="1" borderId="181" applyNumberFormat="0" applyFont="0" applyAlignment="0">
      <alignment horizontal="center"/>
    </xf>
    <xf numFmtId="190" fontId="278" fillId="0" borderId="188" applyNumberFormat="0" applyFill="0" applyAlignment="0" applyProtection="0"/>
    <xf numFmtId="190" fontId="286" fillId="49" borderId="182" applyNumberFormat="0" applyAlignment="0" applyProtection="0"/>
    <xf numFmtId="190" fontId="140" fillId="49" borderId="182" applyNumberFormat="0" applyAlignment="0" applyProtection="0"/>
    <xf numFmtId="0" fontId="255" fillId="1" borderId="181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4" fillId="0" borderId="185" applyBorder="0">
      <alignment horizontal="right"/>
    </xf>
    <xf numFmtId="0" fontId="41" fillId="0" borderId="181">
      <alignment horizontal="left" vertical="center"/>
    </xf>
    <xf numFmtId="190" fontId="138" fillId="49" borderId="182" applyNumberFormat="0" applyAlignment="0" applyProtection="0"/>
    <xf numFmtId="0" fontId="41" fillId="0" borderId="181">
      <alignment horizontal="left" vertical="center"/>
    </xf>
    <xf numFmtId="0" fontId="41" fillId="0" borderId="181">
      <alignment horizontal="left" vertical="center"/>
    </xf>
    <xf numFmtId="0" fontId="41" fillId="0" borderId="181">
      <alignment horizontal="left" vertical="center"/>
    </xf>
    <xf numFmtId="0" fontId="29" fillId="37" borderId="186" applyNumberFormat="0" applyFont="0" applyAlignment="0" applyProtection="0"/>
    <xf numFmtId="0" fontId="29" fillId="37" borderId="186" applyNumberFormat="0" applyFont="0" applyAlignment="0" applyProtection="0"/>
    <xf numFmtId="0" fontId="41" fillId="0" borderId="181">
      <alignment horizontal="left" vertical="center"/>
    </xf>
    <xf numFmtId="0" fontId="88" fillId="80" borderId="186" applyNumberFormat="0" applyAlignment="0" applyProtection="0"/>
    <xf numFmtId="190" fontId="287" fillId="39" borderId="182" applyNumberFormat="0" applyAlignment="0" applyProtection="0"/>
    <xf numFmtId="190" fontId="140" fillId="49" borderId="182" applyNumberFormat="0" applyAlignment="0" applyProtection="0"/>
    <xf numFmtId="0" fontId="255" fillId="1" borderId="181" applyNumberFormat="0" applyFont="0" applyAlignment="0">
      <alignment horizontal="center"/>
    </xf>
    <xf numFmtId="190" fontId="80" fillId="0" borderId="188" applyNumberFormat="0" applyFill="0" applyAlignment="0" applyProtection="0"/>
    <xf numFmtId="0" fontId="67" fillId="0" borderId="188" applyNumberFormat="0" applyFill="0" applyAlignment="0" applyProtection="0"/>
    <xf numFmtId="190" fontId="62" fillId="39" borderId="182" applyNumberFormat="0" applyAlignment="0" applyProtection="0"/>
    <xf numFmtId="0" fontId="65" fillId="49" borderId="187" applyNumberFormat="0" applyAlignment="0" applyProtection="0"/>
    <xf numFmtId="190" fontId="88" fillId="80" borderId="246" applyNumberFormat="0" applyAlignment="0" applyProtection="0"/>
    <xf numFmtId="190" fontId="88" fillId="80" borderId="186" applyNumberFormat="0" applyAlignment="0" applyProtection="0"/>
    <xf numFmtId="0" fontId="88" fillId="80" borderId="186" applyNumberFormat="0" applyAlignment="0" applyProtection="0"/>
    <xf numFmtId="190" fontId="32" fillId="37" borderId="186" applyNumberFormat="0" applyFont="0" applyAlignment="0" applyProtection="0"/>
    <xf numFmtId="190" fontId="88" fillId="80" borderId="186" applyNumberFormat="0" applyAlignment="0" applyProtection="0"/>
    <xf numFmtId="190" fontId="65" fillId="49" borderId="187" applyNumberFormat="0" applyAlignment="0" applyProtection="0"/>
    <xf numFmtId="190" fontId="88" fillId="80" borderId="186" applyNumberFormat="0" applyAlignment="0" applyProtection="0"/>
    <xf numFmtId="0" fontId="255" fillId="1" borderId="181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90" fontId="62" fillId="39" borderId="182" applyNumberFormat="0" applyAlignment="0" applyProtection="0"/>
    <xf numFmtId="190" fontId="286" fillId="49" borderId="182" applyNumberFormat="0" applyAlignment="0" applyProtection="0"/>
    <xf numFmtId="0" fontId="255" fillId="1" borderId="181" applyNumberFormat="0" applyFont="0" applyAlignment="0">
      <alignment horizontal="center"/>
    </xf>
    <xf numFmtId="0" fontId="255" fillId="1" borderId="181" applyNumberFormat="0" applyFont="0" applyAlignment="0">
      <alignment horizontal="center"/>
    </xf>
    <xf numFmtId="10" fontId="5" fillId="3" borderId="336" applyNumberFormat="0" applyBorder="0" applyAlignment="0" applyProtection="0"/>
    <xf numFmtId="0" fontId="32" fillId="37" borderId="234" applyNumberFormat="0" applyFont="0" applyAlignment="0" applyProtection="0"/>
    <xf numFmtId="0" fontId="62" fillId="40" borderId="206" applyNumberFormat="0" applyAlignment="0" applyProtection="0"/>
    <xf numFmtId="0" fontId="255" fillId="1" borderId="253" applyNumberFormat="0" applyFont="0" applyAlignment="0">
      <alignment horizontal="center"/>
    </xf>
    <xf numFmtId="0" fontId="41" fillId="0" borderId="277">
      <alignment horizontal="left" vertical="center"/>
    </xf>
    <xf numFmtId="0" fontId="65" fillId="49" borderId="259" applyNumberFormat="0" applyAlignment="0" applyProtection="0"/>
    <xf numFmtId="0" fontId="88" fillId="80" borderId="354" applyNumberFormat="0" applyAlignment="0" applyProtection="0"/>
    <xf numFmtId="0" fontId="41" fillId="0" borderId="241">
      <alignment horizontal="left" vertical="center"/>
    </xf>
    <xf numFmtId="0" fontId="255" fillId="1" borderId="229" applyNumberFormat="0" applyFont="0" applyAlignment="0">
      <alignment horizontal="center"/>
    </xf>
    <xf numFmtId="0" fontId="4" fillId="0" borderId="233" applyBorder="0">
      <alignment horizontal="right"/>
    </xf>
    <xf numFmtId="190" fontId="61" fillId="49" borderId="340" applyNumberFormat="0" applyAlignment="0" applyProtection="0"/>
    <xf numFmtId="0" fontId="374" fillId="52" borderId="223" applyNumberFormat="0" applyAlignment="0" applyProtection="0"/>
    <xf numFmtId="0" fontId="88" fillId="80" borderId="246" applyNumberFormat="0" applyAlignment="0" applyProtection="0"/>
    <xf numFmtId="0" fontId="255" fillId="1" borderId="265" applyNumberFormat="0" applyFont="0" applyAlignment="0">
      <alignment horizontal="center"/>
    </xf>
    <xf numFmtId="0" fontId="41" fillId="0" borderId="229">
      <alignment horizontal="left" vertical="center"/>
    </xf>
    <xf numFmtId="190" fontId="88" fillId="80" borderId="210" applyNumberFormat="0" applyAlignment="0" applyProtection="0"/>
    <xf numFmtId="10" fontId="5" fillId="3" borderId="240" applyNumberFormat="0" applyBorder="0" applyAlignment="0" applyProtection="0"/>
    <xf numFmtId="10" fontId="5" fillId="3" borderId="300" applyNumberFormat="0" applyBorder="0" applyAlignment="0" applyProtection="0"/>
    <xf numFmtId="0" fontId="67" fillId="0" borderId="225" applyNumberFormat="0" applyFill="0" applyAlignment="0" applyProtection="0"/>
    <xf numFmtId="190" fontId="61" fillId="49" borderId="208" applyNumberFormat="0" applyAlignment="0" applyProtection="0"/>
    <xf numFmtId="190" fontId="308" fillId="40" borderId="230" applyNumberFormat="0" applyAlignment="0" applyProtection="0"/>
    <xf numFmtId="10" fontId="5" fillId="3" borderId="204" applyNumberFormat="0" applyBorder="0" applyAlignment="0" applyProtection="0"/>
    <xf numFmtId="0" fontId="314" fillId="49" borderId="364" applyNumberFormat="0" applyAlignment="0" applyProtection="0"/>
    <xf numFmtId="0" fontId="88" fillId="80" borderId="294" applyNumberFormat="0" applyAlignment="0" applyProtection="0"/>
    <xf numFmtId="0" fontId="41" fillId="0" borderId="217">
      <alignment horizontal="left" vertical="center"/>
    </xf>
    <xf numFmtId="0" fontId="358" fillId="49" borderId="254" applyNumberFormat="0" applyAlignment="0" applyProtection="0"/>
    <xf numFmtId="190" fontId="88" fillId="80" borderId="270" applyNumberFormat="0" applyAlignment="0" applyProtection="0"/>
    <xf numFmtId="0" fontId="88" fillId="80" borderId="210" applyNumberFormat="0" applyAlignment="0" applyProtection="0"/>
    <xf numFmtId="0" fontId="67" fillId="0" borderId="236" applyNumberFormat="0" applyFill="0" applyAlignment="0" applyProtection="0"/>
    <xf numFmtId="10" fontId="5" fillId="3" borderId="348" applyNumberFormat="0" applyBorder="0" applyAlignment="0" applyProtection="0"/>
    <xf numFmtId="0" fontId="62" fillId="60" borderId="266" applyNumberFormat="0" applyAlignment="0" applyProtection="0"/>
    <xf numFmtId="190" fontId="243" fillId="49" borderId="259" applyNumberFormat="0" applyAlignment="0" applyProtection="0"/>
    <xf numFmtId="0" fontId="41" fillId="0" borderId="181">
      <alignment horizontal="left" vertical="center"/>
    </xf>
    <xf numFmtId="0" fontId="55" fillId="49" borderId="182" applyNumberFormat="0" applyAlignment="0" applyProtection="0"/>
    <xf numFmtId="0" fontId="67" fillId="0" borderId="285" applyNumberFormat="0" applyFill="0" applyAlignment="0" applyProtection="0"/>
    <xf numFmtId="0" fontId="41" fillId="0" borderId="181">
      <alignment horizontal="left" vertical="center"/>
    </xf>
    <xf numFmtId="0" fontId="30" fillId="37" borderId="342" applyNumberFormat="0" applyFont="0" applyAlignment="0" applyProtection="0"/>
    <xf numFmtId="0" fontId="41" fillId="0" borderId="193">
      <alignment horizontal="left" vertical="center"/>
    </xf>
    <xf numFmtId="0" fontId="67" fillId="0" borderId="225" applyNumberFormat="0" applyFill="0" applyAlignment="0" applyProtection="0"/>
    <xf numFmtId="0" fontId="88" fillId="80" borderId="258" applyNumberFormat="0" applyAlignment="0" applyProtection="0"/>
    <xf numFmtId="0" fontId="347" fillId="0" borderId="236" applyNumberFormat="0" applyFill="0" applyAlignment="0" applyProtection="0"/>
    <xf numFmtId="10" fontId="5" fillId="3" borderId="228" applyNumberFormat="0" applyBorder="0" applyAlignment="0" applyProtection="0"/>
    <xf numFmtId="0" fontId="88" fillId="80" borderId="306" applyNumberFormat="0" applyAlignment="0" applyProtection="0"/>
    <xf numFmtId="10" fontId="5" fillId="3" borderId="192" applyNumberFormat="0" applyBorder="0" applyAlignment="0" applyProtection="0"/>
    <xf numFmtId="0" fontId="62" fillId="40" borderId="266" applyNumberFormat="0" applyAlignment="0" applyProtection="0"/>
    <xf numFmtId="0" fontId="62" fillId="40" borderId="254" applyNumberFormat="0" applyAlignment="0" applyProtection="0"/>
    <xf numFmtId="190" fontId="88" fillId="80" borderId="282" applyNumberFormat="0" applyAlignment="0" applyProtection="0"/>
    <xf numFmtId="0" fontId="255" fillId="1" borderId="217" applyNumberFormat="0" applyFont="0" applyAlignment="0">
      <alignment horizontal="center"/>
    </xf>
    <xf numFmtId="190" fontId="62" fillId="39" borderId="194" applyNumberFormat="0" applyAlignment="0" applyProtection="0"/>
    <xf numFmtId="0" fontId="255" fillId="1" borderId="253" applyNumberFormat="0" applyFont="0" applyAlignment="0">
      <alignment horizontal="center"/>
    </xf>
    <xf numFmtId="0" fontId="255" fillId="1" borderId="253" applyNumberFormat="0" applyFont="0" applyAlignment="0">
      <alignment horizontal="center"/>
    </xf>
    <xf numFmtId="190" fontId="308" fillId="40" borderId="290" applyNumberFormat="0" applyAlignment="0" applyProtection="0"/>
    <xf numFmtId="190" fontId="307" fillId="40" borderId="242" applyNumberFormat="0" applyAlignment="0" applyProtection="0"/>
    <xf numFmtId="0" fontId="41" fillId="0" borderId="361">
      <alignment horizontal="left" vertical="center"/>
    </xf>
    <xf numFmtId="190" fontId="278" fillId="0" borderId="320" applyNumberFormat="0" applyFill="0" applyAlignment="0" applyProtection="0"/>
    <xf numFmtId="0" fontId="55" fillId="49" borderId="242" applyNumberFormat="0" applyAlignment="0" applyProtection="0"/>
    <xf numFmtId="0" fontId="29" fillId="37" borderId="222" applyNumberFormat="0" applyFont="0" applyAlignment="0" applyProtection="0"/>
    <xf numFmtId="190" fontId="286" fillId="49" borderId="254" applyNumberFormat="0" applyAlignment="0" applyProtection="0"/>
    <xf numFmtId="0" fontId="4" fillId="0" borderId="281" applyBorder="0">
      <alignment horizontal="right"/>
    </xf>
    <xf numFmtId="190" fontId="308" fillId="40" borderId="206" applyNumberFormat="0" applyAlignment="0" applyProtection="0"/>
    <xf numFmtId="0" fontId="29" fillId="37" borderId="246" applyNumberFormat="0" applyFont="0" applyAlignment="0" applyProtection="0"/>
    <xf numFmtId="0" fontId="62" fillId="60" borderId="206" applyNumberFormat="0" applyAlignment="0" applyProtection="0"/>
    <xf numFmtId="0" fontId="88" fillId="80" borderId="270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324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0" fontId="32" fillId="37" borderId="282" applyNumberFormat="0" applyFont="0" applyAlignment="0" applyProtection="0"/>
    <xf numFmtId="0" fontId="314" fillId="49" borderId="220" applyNumberFormat="0" applyAlignment="0" applyProtection="0"/>
    <xf numFmtId="0" fontId="67" fillId="0" borderId="237" applyNumberFormat="0" applyFill="0" applyAlignment="0" applyProtection="0"/>
    <xf numFmtId="0" fontId="255" fillId="1" borderId="241" applyNumberFormat="0" applyFont="0" applyAlignment="0">
      <alignment horizontal="center"/>
    </xf>
    <xf numFmtId="190" fontId="55" fillId="49" borderId="266" applyNumberFormat="0" applyAlignment="0" applyProtection="0"/>
    <xf numFmtId="0" fontId="88" fillId="80" borderId="354" applyNumberFormat="0" applyAlignment="0" applyProtection="0"/>
    <xf numFmtId="10" fontId="5" fillId="3" borderId="336" applyNumberFormat="0" applyBorder="0" applyAlignment="0" applyProtection="0"/>
    <xf numFmtId="0" fontId="62" fillId="40" borderId="338" applyNumberFormat="0" applyAlignment="0" applyProtection="0"/>
    <xf numFmtId="0" fontId="88" fillId="80" borderId="222" applyNumberFormat="0" applyAlignment="0" applyProtection="0"/>
    <xf numFmtId="0" fontId="41" fillId="0" borderId="193">
      <alignment horizontal="left" vertical="center"/>
    </xf>
    <xf numFmtId="0" fontId="88" fillId="80" borderId="366" applyNumberFormat="0" applyAlignment="0" applyProtection="0"/>
    <xf numFmtId="190" fontId="88" fillId="80" borderId="270" applyNumberFormat="0" applyAlignment="0" applyProtection="0"/>
    <xf numFmtId="0" fontId="32" fillId="37" borderId="258" applyNumberFormat="0" applyFont="0" applyAlignment="0" applyProtection="0"/>
    <xf numFmtId="0" fontId="255" fillId="1" borderId="241" applyNumberFormat="0" applyFont="0" applyAlignment="0">
      <alignment horizontal="center"/>
    </xf>
    <xf numFmtId="190" fontId="55" fillId="49" borderId="362" applyNumberFormat="0" applyAlignment="0" applyProtection="0"/>
    <xf numFmtId="0" fontId="255" fillId="1" borderId="205" applyNumberFormat="0" applyFont="0" applyAlignment="0">
      <alignment horizontal="center"/>
    </xf>
    <xf numFmtId="190" fontId="88" fillId="80" borderId="342" applyNumberFormat="0" applyAlignment="0" applyProtection="0"/>
    <xf numFmtId="0" fontId="55" fillId="49" borderId="266" applyNumberFormat="0" applyAlignment="0" applyProtection="0"/>
    <xf numFmtId="10" fontId="5" fillId="3" borderId="348" applyNumberFormat="0" applyBorder="0" applyAlignment="0" applyProtection="0"/>
    <xf numFmtId="190" fontId="88" fillId="80" borderId="198" applyNumberFormat="0" applyAlignment="0" applyProtection="0"/>
    <xf numFmtId="0" fontId="255" fillId="1" borderId="193" applyNumberFormat="0" applyFont="0" applyAlignment="0">
      <alignment horizontal="center"/>
    </xf>
    <xf numFmtId="0" fontId="88" fillId="80" borderId="198" applyNumberFormat="0" applyAlignment="0" applyProtection="0"/>
    <xf numFmtId="190" fontId="72" fillId="0" borderId="195" applyNumberFormat="0" applyFill="0" applyAlignment="0" applyProtection="0"/>
    <xf numFmtId="190" fontId="88" fillId="80" borderId="246" applyNumberFormat="0" applyAlignment="0" applyProtection="0"/>
    <xf numFmtId="0" fontId="4" fillId="0" borderId="197" applyBorder="0">
      <alignment horizontal="right"/>
    </xf>
    <xf numFmtId="0" fontId="41" fillId="0" borderId="193">
      <alignment horizontal="left" vertical="center"/>
    </xf>
    <xf numFmtId="0" fontId="255" fillId="1" borderId="193" applyNumberFormat="0" applyFont="0" applyAlignment="0">
      <alignment horizontal="center"/>
    </xf>
    <xf numFmtId="0" fontId="287" fillId="39" borderId="266" applyNumberFormat="0" applyAlignment="0" applyProtection="0"/>
    <xf numFmtId="0" fontId="29" fillId="37" borderId="282" applyNumberFormat="0" applyFont="0" applyAlignment="0" applyProtection="0"/>
    <xf numFmtId="0" fontId="41" fillId="0" borderId="325">
      <alignment horizontal="left" vertical="center"/>
    </xf>
    <xf numFmtId="0" fontId="88" fillId="80" borderId="270" applyNumberFormat="0" applyAlignment="0" applyProtection="0"/>
    <xf numFmtId="190" fontId="88" fillId="80" borderId="330" applyNumberFormat="0" applyAlignment="0" applyProtection="0"/>
    <xf numFmtId="190" fontId="61" fillId="49" borderId="256" applyNumberFormat="0" applyAlignment="0" applyProtection="0"/>
    <xf numFmtId="10" fontId="5" fillId="3" borderId="276" applyNumberFormat="0" applyBorder="0" applyAlignment="0" applyProtection="0"/>
    <xf numFmtId="0" fontId="4" fillId="37" borderId="234" applyNumberFormat="0" applyFont="0" applyAlignment="0" applyProtection="0"/>
    <xf numFmtId="0" fontId="255" fillId="1" borderId="349" applyNumberFormat="0" applyFont="0" applyAlignment="0">
      <alignment horizontal="center"/>
    </xf>
    <xf numFmtId="190" fontId="65" fillId="39" borderId="223" applyNumberFormat="0" applyAlignment="0" applyProtection="0"/>
    <xf numFmtId="190" fontId="67" fillId="0" borderId="225" applyNumberFormat="0" applyFill="0" applyAlignment="0" applyProtection="0"/>
    <xf numFmtId="190" fontId="286" fillId="49" borderId="254" applyNumberFormat="0" applyAlignment="0" applyProtection="0"/>
    <xf numFmtId="10" fontId="5" fillId="3" borderId="348" applyNumberFormat="0" applyBorder="0" applyAlignment="0" applyProtection="0"/>
    <xf numFmtId="10" fontId="5" fillId="3" borderId="360" applyNumberFormat="0" applyBorder="0" applyAlignment="0" applyProtection="0"/>
    <xf numFmtId="190" fontId="67" fillId="0" borderId="369" applyNumberFormat="0" applyFill="0" applyAlignment="0" applyProtection="0"/>
    <xf numFmtId="190" fontId="55" fillId="49" borderId="278" applyNumberFormat="0" applyAlignment="0" applyProtection="0"/>
    <xf numFmtId="190" fontId="88" fillId="80" borderId="234" applyNumberFormat="0" applyAlignment="0" applyProtection="0"/>
    <xf numFmtId="0" fontId="41" fillId="0" borderId="313">
      <alignment horizontal="left" vertical="center"/>
    </xf>
    <xf numFmtId="190" fontId="279" fillId="0" borderId="381" applyNumberFormat="0" applyFill="0" applyAlignment="0" applyProtection="0"/>
    <xf numFmtId="190" fontId="65" fillId="49" borderId="271" applyNumberFormat="0" applyAlignment="0" applyProtection="0"/>
    <xf numFmtId="190" fontId="67" fillId="0" borderId="249" applyNumberFormat="0" applyFill="0" applyAlignment="0" applyProtection="0"/>
    <xf numFmtId="0" fontId="62" fillId="40" borderId="290" applyNumberFormat="0" applyAlignment="0" applyProtection="0"/>
    <xf numFmtId="0" fontId="41" fillId="0" borderId="301">
      <alignment horizontal="left" vertical="center"/>
    </xf>
    <xf numFmtId="0" fontId="32" fillId="37" borderId="246" applyNumberFormat="0" applyFont="0" applyAlignment="0" applyProtection="0"/>
    <xf numFmtId="0" fontId="67" fillId="0" borderId="344" applyNumberFormat="0" applyFill="0" applyAlignment="0" applyProtection="0"/>
    <xf numFmtId="190" fontId="80" fillId="0" borderId="332" applyNumberFormat="0" applyFill="0" applyAlignment="0" applyProtection="0"/>
    <xf numFmtId="0" fontId="88" fillId="80" borderId="294" applyNumberFormat="0" applyAlignment="0" applyProtection="0"/>
    <xf numFmtId="190" fontId="67" fillId="0" borderId="219" applyNumberFormat="0" applyFill="0" applyAlignment="0" applyProtection="0"/>
    <xf numFmtId="0" fontId="41" fillId="0" borderId="217">
      <alignment horizontal="left" vertical="center"/>
    </xf>
    <xf numFmtId="10" fontId="5" fillId="3" borderId="348" applyNumberFormat="0" applyBorder="0" applyAlignment="0" applyProtection="0"/>
    <xf numFmtId="190" fontId="138" fillId="49" borderId="350" applyNumberFormat="0" applyAlignment="0" applyProtection="0"/>
    <xf numFmtId="0" fontId="88" fillId="80" borderId="210" applyNumberFormat="0" applyAlignment="0" applyProtection="0"/>
    <xf numFmtId="0" fontId="62" fillId="60" borderId="218" applyNumberFormat="0" applyAlignment="0" applyProtection="0"/>
    <xf numFmtId="190" fontId="88" fillId="80" borderId="378" applyNumberFormat="0" applyAlignment="0" applyProtection="0"/>
    <xf numFmtId="190" fontId="308" fillId="40" borderId="230" applyNumberFormat="0" applyAlignment="0" applyProtection="0"/>
    <xf numFmtId="190" fontId="88" fillId="80" borderId="282" applyNumberFormat="0" applyAlignment="0" applyProtection="0"/>
    <xf numFmtId="0" fontId="255" fillId="1" borderId="325" applyNumberFormat="0" applyFont="0" applyAlignment="0">
      <alignment horizontal="center"/>
    </xf>
    <xf numFmtId="0" fontId="41" fillId="0" borderId="337">
      <alignment horizontal="left" vertical="center"/>
    </xf>
    <xf numFmtId="0" fontId="88" fillId="80" borderId="342" applyNumberFormat="0" applyAlignment="0" applyProtection="0"/>
    <xf numFmtId="190" fontId="308" fillId="40" borderId="242" applyNumberFormat="0" applyAlignment="0" applyProtection="0"/>
    <xf numFmtId="190" fontId="88" fillId="80" borderId="294" applyNumberFormat="0" applyAlignment="0" applyProtection="0"/>
    <xf numFmtId="10" fontId="5" fillId="3" borderId="264" applyNumberFormat="0" applyBorder="0" applyAlignment="0" applyProtection="0"/>
    <xf numFmtId="190" fontId="88" fillId="80" borderId="246" applyNumberFormat="0" applyAlignment="0" applyProtection="0"/>
    <xf numFmtId="0" fontId="255" fillId="1" borderId="205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190" fontId="243" fillId="49" borderId="355" applyNumberFormat="0" applyAlignment="0" applyProtection="0"/>
    <xf numFmtId="190" fontId="138" fillId="49" borderId="242" applyNumberFormat="0" applyAlignment="0" applyProtection="0"/>
    <xf numFmtId="190" fontId="67" fillId="0" borderId="207" applyNumberFormat="0" applyFill="0" applyAlignment="0" applyProtection="0"/>
    <xf numFmtId="0" fontId="88" fillId="80" borderId="222" applyNumberFormat="0" applyAlignment="0" applyProtection="0"/>
    <xf numFmtId="0" fontId="4" fillId="0" borderId="317" applyBorder="0">
      <alignment horizontal="right"/>
    </xf>
    <xf numFmtId="0" fontId="62" fillId="60" borderId="242" applyNumberFormat="0" applyAlignment="0" applyProtection="0"/>
    <xf numFmtId="0" fontId="287" fillId="39" borderId="302" applyNumberFormat="0" applyAlignment="0" applyProtection="0"/>
    <xf numFmtId="0" fontId="88" fillId="80" borderId="258" applyNumberFormat="0" applyAlignment="0" applyProtection="0"/>
    <xf numFmtId="0" fontId="88" fillId="80" borderId="306" applyNumberFormat="0" applyAlignment="0" applyProtection="0"/>
    <xf numFmtId="0" fontId="41" fillId="0" borderId="337">
      <alignment horizontal="left" vertical="center"/>
    </xf>
    <xf numFmtId="190" fontId="314" fillId="49" borderId="256" applyNumberFormat="0" applyAlignment="0" applyProtection="0"/>
    <xf numFmtId="0" fontId="88" fillId="80" borderId="270" applyNumberFormat="0" applyAlignment="0" applyProtection="0"/>
    <xf numFmtId="0" fontId="65" fillId="39" borderId="295" applyNumberFormat="0" applyAlignment="0" applyProtection="0"/>
    <xf numFmtId="190" fontId="72" fillId="0" borderId="387" applyNumberFormat="0" applyFill="0" applyAlignment="0" applyProtection="0"/>
    <xf numFmtId="190" fontId="88" fillId="80" borderId="330" applyNumberFormat="0" applyAlignment="0" applyProtection="0"/>
    <xf numFmtId="0" fontId="255" fillId="1" borderId="253" applyNumberFormat="0" applyFont="0" applyAlignment="0">
      <alignment horizontal="center"/>
    </xf>
    <xf numFmtId="0" fontId="67" fillId="0" borderId="261" applyNumberFormat="0" applyFill="0" applyAlignment="0" applyProtection="0"/>
    <xf numFmtId="10" fontId="5" fillId="3" borderId="300" applyNumberFormat="0" applyBorder="0" applyAlignment="0" applyProtection="0"/>
    <xf numFmtId="0" fontId="255" fillId="1" borderId="253" applyNumberFormat="0" applyFont="0" applyAlignment="0">
      <alignment horizontal="center"/>
    </xf>
    <xf numFmtId="190" fontId="241" fillId="49" borderId="367" applyNumberFormat="0" applyAlignment="0" applyProtection="0"/>
    <xf numFmtId="0" fontId="346" fillId="37" borderId="306" applyNumberFormat="0" applyFont="0" applyAlignment="0" applyProtection="0"/>
    <xf numFmtId="10" fontId="5" fillId="3" borderId="252" applyNumberFormat="0" applyBorder="0" applyAlignment="0" applyProtection="0"/>
    <xf numFmtId="190" fontId="308" fillId="40" borderId="362" applyNumberFormat="0" applyAlignment="0" applyProtection="0"/>
    <xf numFmtId="190" fontId="308" fillId="40" borderId="302" applyNumberFormat="0" applyAlignment="0" applyProtection="0"/>
    <xf numFmtId="0" fontId="62" fillId="40" borderId="218" applyNumberFormat="0" applyAlignment="0" applyProtection="0"/>
    <xf numFmtId="0" fontId="41" fillId="0" borderId="205">
      <alignment horizontal="left" vertical="center"/>
    </xf>
    <xf numFmtId="10" fontId="5" fillId="3" borderId="228" applyNumberFormat="0" applyBorder="0" applyAlignment="0" applyProtection="0"/>
    <xf numFmtId="0" fontId="88" fillId="80" borderId="294" applyNumberFormat="0" applyAlignment="0" applyProtection="0"/>
    <xf numFmtId="10" fontId="5" fillId="3" borderId="288" applyNumberFormat="0" applyBorder="0" applyAlignment="0" applyProtection="0"/>
    <xf numFmtId="190" fontId="88" fillId="80" borderId="294" applyNumberFormat="0" applyAlignment="0" applyProtection="0"/>
    <xf numFmtId="190" fontId="88" fillId="80" borderId="246" applyNumberFormat="0" applyAlignment="0" applyProtection="0"/>
    <xf numFmtId="0" fontId="255" fillId="1" borderId="217" applyNumberFormat="0" applyFont="0" applyAlignment="0">
      <alignment horizontal="center"/>
    </xf>
    <xf numFmtId="0" fontId="88" fillId="80" borderId="390" applyNumberFormat="0" applyAlignment="0" applyProtection="0"/>
    <xf numFmtId="0" fontId="88" fillId="80" borderId="222" applyNumberFormat="0" applyAlignment="0" applyProtection="0"/>
    <xf numFmtId="190" fontId="285" fillId="49" borderId="206" applyNumberFormat="0" applyAlignment="0" applyProtection="0"/>
    <xf numFmtId="0" fontId="62" fillId="60" borderId="266" applyNumberFormat="0" applyAlignment="0" applyProtection="0"/>
    <xf numFmtId="10" fontId="5" fillId="3" borderId="288" applyNumberFormat="0" applyBorder="0" applyAlignment="0" applyProtection="0"/>
    <xf numFmtId="10" fontId="5" fillId="3" borderId="384" applyNumberFormat="0" applyBorder="0" applyAlignment="0" applyProtection="0"/>
    <xf numFmtId="0" fontId="67" fillId="0" borderId="333" applyNumberFormat="0" applyFill="0" applyAlignment="0" applyProtection="0"/>
    <xf numFmtId="190" fontId="241" fillId="49" borderId="271" applyNumberFormat="0" applyAlignment="0" applyProtection="0"/>
    <xf numFmtId="190" fontId="67" fillId="0" borderId="207" applyNumberFormat="0" applyFill="0" applyAlignment="0" applyProtection="0"/>
    <xf numFmtId="190" fontId="61" fillId="49" borderId="304" applyNumberFormat="0" applyAlignment="0" applyProtection="0"/>
    <xf numFmtId="0" fontId="62" fillId="60" borderId="386" applyNumberFormat="0" applyAlignment="0" applyProtection="0"/>
    <xf numFmtId="190" fontId="88" fillId="80" borderId="246" applyNumberFormat="0" applyAlignment="0" applyProtection="0"/>
    <xf numFmtId="0" fontId="255" fillId="1" borderId="277" applyNumberFormat="0" applyFont="0" applyAlignment="0">
      <alignment horizontal="center"/>
    </xf>
    <xf numFmtId="0" fontId="88" fillId="80" borderId="282" applyNumberFormat="0" applyAlignment="0" applyProtection="0"/>
    <xf numFmtId="0" fontId="62" fillId="60" borderId="362" applyNumberFormat="0" applyAlignment="0" applyProtection="0"/>
    <xf numFmtId="0" fontId="255" fillId="1" borderId="253" applyNumberFormat="0" applyFont="0" applyAlignment="0">
      <alignment horizontal="center"/>
    </xf>
    <xf numFmtId="10" fontId="5" fillId="3" borderId="228" applyNumberFormat="0" applyBorder="0" applyAlignment="0" applyProtection="0"/>
    <xf numFmtId="190" fontId="286" fillId="49" borderId="326" applyNumberFormat="0" applyAlignment="0" applyProtection="0"/>
    <xf numFmtId="190" fontId="308" fillId="40" borderId="374" applyNumberFormat="0" applyAlignment="0" applyProtection="0"/>
    <xf numFmtId="0" fontId="29" fillId="37" borderId="330" applyNumberFormat="0" applyFont="0" applyAlignment="0" applyProtection="0"/>
    <xf numFmtId="0" fontId="41" fillId="0" borderId="241">
      <alignment horizontal="left" vertical="center"/>
    </xf>
    <xf numFmtId="0" fontId="379" fillId="52" borderId="350" applyNumberFormat="0" applyAlignment="0" applyProtection="0"/>
    <xf numFmtId="10" fontId="5" fillId="3" borderId="216" applyNumberFormat="0" applyBorder="0" applyAlignment="0" applyProtection="0"/>
    <xf numFmtId="190" fontId="88" fillId="80" borderId="330" applyNumberFormat="0" applyAlignment="0" applyProtection="0"/>
    <xf numFmtId="0" fontId="255" fillId="1" borderId="301" applyNumberFormat="0" applyFont="0" applyAlignment="0">
      <alignment horizontal="center"/>
    </xf>
    <xf numFmtId="0" fontId="72" fillId="0" borderId="255" applyNumberFormat="0" applyFill="0" applyAlignment="0" applyProtection="0"/>
    <xf numFmtId="0" fontId="88" fillId="80" borderId="282" applyNumberFormat="0" applyAlignment="0" applyProtection="0"/>
    <xf numFmtId="190" fontId="88" fillId="80" borderId="282" applyNumberFormat="0" applyAlignment="0" applyProtection="0"/>
    <xf numFmtId="10" fontId="5" fillId="3" borderId="384" applyNumberFormat="0" applyBorder="0" applyAlignment="0" applyProtection="0"/>
    <xf numFmtId="0" fontId="41" fillId="0" borderId="325">
      <alignment horizontal="left" vertical="center"/>
    </xf>
    <xf numFmtId="0" fontId="255" fillId="1" borderId="265" applyNumberFormat="0" applyFont="0" applyAlignment="0">
      <alignment horizontal="center"/>
    </xf>
    <xf numFmtId="0" fontId="62" fillId="40" borderId="242" applyNumberFormat="0" applyAlignment="0" applyProtection="0"/>
    <xf numFmtId="190" fontId="307" fillId="40" borderId="206" applyNumberFormat="0" applyAlignment="0" applyProtection="0"/>
    <xf numFmtId="0" fontId="67" fillId="0" borderId="236" applyNumberFormat="0" applyFill="0" applyAlignment="0" applyProtection="0"/>
    <xf numFmtId="190" fontId="62" fillId="60" borderId="230" applyNumberFormat="0" applyAlignment="0" applyProtection="0"/>
    <xf numFmtId="0" fontId="88" fillId="80" borderId="210" applyNumberFormat="0" applyAlignment="0" applyProtection="0"/>
    <xf numFmtId="0" fontId="255" fillId="1" borderId="301" applyNumberFormat="0" applyFont="0" applyAlignment="0">
      <alignment horizontal="center"/>
    </xf>
    <xf numFmtId="0" fontId="62" fillId="40" borderId="386" applyNumberFormat="0" applyAlignment="0" applyProtection="0"/>
    <xf numFmtId="0" fontId="41" fillId="0" borderId="205">
      <alignment horizontal="left" vertical="center"/>
    </xf>
    <xf numFmtId="0" fontId="55" fillId="49" borderId="254" applyNumberFormat="0" applyAlignment="0" applyProtection="0"/>
    <xf numFmtId="190" fontId="135" fillId="37" borderId="210" applyNumberFormat="0" applyFont="0" applyAlignment="0" applyProtection="0"/>
    <xf numFmtId="190" fontId="140" fillId="49" borderId="386" applyNumberFormat="0" applyAlignment="0" applyProtection="0"/>
    <xf numFmtId="190" fontId="88" fillId="80" borderId="354" applyNumberFormat="0" applyAlignment="0" applyProtection="0"/>
    <xf numFmtId="0" fontId="67" fillId="0" borderId="249" applyNumberFormat="0" applyFill="0" applyAlignment="0" applyProtection="0"/>
    <xf numFmtId="0" fontId="45" fillId="37" borderId="330" applyNumberFormat="0" applyFont="0" applyAlignment="0" applyProtection="0"/>
    <xf numFmtId="0" fontId="62" fillId="40" borderId="302" applyNumberFormat="0" applyAlignment="0" applyProtection="0"/>
    <xf numFmtId="190" fontId="278" fillId="0" borderId="212" applyNumberFormat="0" applyFill="0" applyAlignment="0" applyProtection="0"/>
    <xf numFmtId="0" fontId="155" fillId="52" borderId="214"/>
    <xf numFmtId="0" fontId="255" fillId="1" borderId="217" applyNumberFormat="0" applyFont="0" applyAlignment="0">
      <alignment horizontal="center"/>
    </xf>
    <xf numFmtId="190" fontId="138" fillId="49" borderId="290" applyNumberFormat="0" applyAlignment="0" applyProtection="0"/>
    <xf numFmtId="190" fontId="308" fillId="40" borderId="314" applyNumberFormat="0" applyAlignment="0" applyProtection="0"/>
    <xf numFmtId="0" fontId="88" fillId="80" borderId="390" applyNumberFormat="0" applyAlignment="0" applyProtection="0"/>
    <xf numFmtId="10" fontId="5" fillId="3" borderId="288" applyNumberFormat="0" applyBorder="0" applyAlignment="0" applyProtection="0"/>
    <xf numFmtId="0" fontId="255" fillId="1" borderId="253" applyNumberFormat="0" applyFont="0" applyAlignment="0">
      <alignment horizontal="center"/>
    </xf>
    <xf numFmtId="0" fontId="45" fillId="37" borderId="378" applyNumberFormat="0" applyFont="0" applyAlignment="0" applyProtection="0"/>
    <xf numFmtId="10" fontId="5" fillId="3" borderId="228" applyNumberFormat="0" applyBorder="0" applyAlignment="0" applyProtection="0"/>
    <xf numFmtId="0" fontId="287" fillId="39" borderId="302" applyNumberFormat="0" applyAlignment="0" applyProtection="0"/>
    <xf numFmtId="10" fontId="5" fillId="3" borderId="336" applyNumberFormat="0" applyBorder="0" applyAlignment="0" applyProtection="0"/>
    <xf numFmtId="10" fontId="5" fillId="3" borderId="300" applyNumberFormat="0" applyBorder="0" applyAlignment="0" applyProtection="0"/>
    <xf numFmtId="190" fontId="72" fillId="0" borderId="219" applyNumberFormat="0" applyFill="0" applyAlignment="0" applyProtection="0"/>
    <xf numFmtId="0" fontId="55" fillId="49" borderId="266" applyNumberFormat="0" applyAlignment="0" applyProtection="0"/>
    <xf numFmtId="0" fontId="41" fillId="0" borderId="337">
      <alignment horizontal="left" vertical="center"/>
    </xf>
    <xf numFmtId="0" fontId="255" fillId="1" borderId="313" applyNumberFormat="0" applyFont="0" applyAlignment="0">
      <alignment horizontal="center"/>
    </xf>
    <xf numFmtId="190" fontId="88" fillId="80" borderId="354" applyNumberFormat="0" applyAlignment="0" applyProtection="0"/>
    <xf numFmtId="0" fontId="29" fillId="37" borderId="366" applyNumberFormat="0" applyFont="0" applyAlignment="0" applyProtection="0"/>
    <xf numFmtId="10" fontId="5" fillId="3" borderId="360" applyNumberFormat="0" applyBorder="0" applyAlignment="0" applyProtection="0"/>
    <xf numFmtId="190" fontId="88" fillId="80" borderId="282" applyNumberFormat="0" applyAlignment="0" applyProtection="0"/>
    <xf numFmtId="0" fontId="41" fillId="0" borderId="241">
      <alignment horizontal="left" vertical="center"/>
    </xf>
    <xf numFmtId="0" fontId="29" fillId="37" borderId="210" applyNumberFormat="0" applyFont="0" applyAlignment="0" applyProtection="0"/>
    <xf numFmtId="10" fontId="5" fillId="3" borderId="360" applyNumberFormat="0" applyBorder="0" applyAlignment="0" applyProtection="0"/>
    <xf numFmtId="0" fontId="67" fillId="0" borderId="213" applyNumberFormat="0" applyFill="0" applyAlignment="0" applyProtection="0"/>
    <xf numFmtId="190" fontId="88" fillId="80" borderId="294" applyNumberFormat="0" applyAlignment="0" applyProtection="0"/>
    <xf numFmtId="0" fontId="29" fillId="37" borderId="282" applyNumberFormat="0" applyFont="0" applyAlignment="0" applyProtection="0"/>
    <xf numFmtId="0" fontId="65" fillId="49" borderId="391" applyNumberFormat="0" applyAlignment="0" applyProtection="0"/>
    <xf numFmtId="190" fontId="67" fillId="0" borderId="297" applyNumberFormat="0" applyFill="0" applyAlignment="0" applyProtection="0"/>
    <xf numFmtId="0" fontId="62" fillId="60" borderId="254" applyNumberFormat="0" applyAlignment="0" applyProtection="0"/>
    <xf numFmtId="0" fontId="41" fillId="0" borderId="337">
      <alignment horizontal="left" vertical="center"/>
    </xf>
    <xf numFmtId="0" fontId="32" fillId="37" borderId="294" applyNumberFormat="0" applyFont="0" applyAlignment="0" applyProtection="0"/>
    <xf numFmtId="190" fontId="88" fillId="80" borderId="222" applyNumberFormat="0" applyAlignment="0" applyProtection="0"/>
    <xf numFmtId="0" fontId="29" fillId="37" borderId="306" applyNumberFormat="0" applyFont="0" applyAlignment="0" applyProtection="0"/>
    <xf numFmtId="190" fontId="88" fillId="80" borderId="318" applyNumberFormat="0" applyAlignment="0" applyProtection="0"/>
    <xf numFmtId="190" fontId="285" fillId="49" borderId="206" applyNumberFormat="0" applyAlignment="0" applyProtection="0"/>
    <xf numFmtId="0" fontId="55" fillId="49" borderId="290" applyNumberFormat="0" applyAlignment="0" applyProtection="0"/>
    <xf numFmtId="0" fontId="88" fillId="80" borderId="330" applyNumberFormat="0" applyAlignment="0" applyProtection="0"/>
    <xf numFmtId="190" fontId="307" fillId="40" borderId="254" applyNumberFormat="0" applyAlignment="0" applyProtection="0"/>
    <xf numFmtId="190" fontId="65" fillId="39" borderId="211" applyNumberFormat="0" applyAlignment="0" applyProtection="0"/>
    <xf numFmtId="190" fontId="88" fillId="80" borderId="234" applyNumberFormat="0" applyAlignment="0" applyProtection="0"/>
    <xf numFmtId="190" fontId="80" fillId="0" borderId="368" applyNumberFormat="0" applyFill="0" applyAlignment="0" applyProtection="0"/>
    <xf numFmtId="190" fontId="308" fillId="40" borderId="290" applyNumberFormat="0" applyAlignment="0" applyProtection="0"/>
    <xf numFmtId="190" fontId="88" fillId="80" borderId="210" applyNumberFormat="0" applyAlignment="0" applyProtection="0"/>
    <xf numFmtId="190" fontId="88" fillId="80" borderId="270" applyNumberFormat="0" applyAlignment="0" applyProtection="0"/>
    <xf numFmtId="190" fontId="88" fillId="80" borderId="210" applyNumberFormat="0" applyAlignment="0" applyProtection="0"/>
    <xf numFmtId="0" fontId="41" fillId="0" borderId="265">
      <alignment horizontal="left" vertical="center"/>
    </xf>
    <xf numFmtId="190" fontId="308" fillId="40" borderId="362" applyNumberFormat="0" applyAlignment="0" applyProtection="0"/>
    <xf numFmtId="190" fontId="65" fillId="39" borderId="247" applyNumberFormat="0" applyAlignment="0" applyProtection="0"/>
    <xf numFmtId="190" fontId="243" fillId="49" borderId="307" applyNumberFormat="0" applyAlignment="0" applyProtection="0"/>
    <xf numFmtId="0" fontId="4" fillId="0" borderId="221" applyBorder="0">
      <alignment horizontal="right"/>
    </xf>
    <xf numFmtId="190" fontId="308" fillId="40" borderId="362" applyNumberFormat="0" applyAlignment="0" applyProtection="0"/>
    <xf numFmtId="10" fontId="5" fillId="3" borderId="252" applyNumberFormat="0" applyBorder="0" applyAlignment="0" applyProtection="0"/>
    <xf numFmtId="0" fontId="41" fillId="0" borderId="325">
      <alignment horizontal="left" vertical="center"/>
    </xf>
    <xf numFmtId="190" fontId="67" fillId="0" borderId="357" applyNumberFormat="0" applyFill="0" applyAlignment="0" applyProtection="0"/>
    <xf numFmtId="0" fontId="65" fillId="49" borderId="235" applyNumberFormat="0" applyAlignment="0" applyProtection="0"/>
    <xf numFmtId="10" fontId="5" fillId="3" borderId="348" applyNumberFormat="0" applyBorder="0" applyAlignment="0" applyProtection="0"/>
    <xf numFmtId="10" fontId="5" fillId="3" borderId="204" applyNumberFormat="0" applyBorder="0" applyAlignment="0" applyProtection="0"/>
    <xf numFmtId="0" fontId="41" fillId="0" borderId="193">
      <alignment horizontal="left" vertical="center"/>
    </xf>
    <xf numFmtId="0" fontId="88" fillId="80" borderId="282" applyNumberFormat="0" applyAlignment="0" applyProtection="0"/>
    <xf numFmtId="0" fontId="41" fillId="0" borderId="385">
      <alignment horizontal="left" vertical="center"/>
    </xf>
    <xf numFmtId="0" fontId="255" fillId="1" borderId="313" applyNumberFormat="0" applyFont="0" applyAlignment="0">
      <alignment horizontal="center"/>
    </xf>
    <xf numFmtId="0" fontId="67" fillId="0" borderId="297" applyNumberFormat="0" applyFill="0" applyAlignment="0" applyProtection="0"/>
    <xf numFmtId="10" fontId="5" fillId="3" borderId="288" applyNumberFormat="0" applyBorder="0" applyAlignment="0" applyProtection="0"/>
    <xf numFmtId="0" fontId="287" fillId="39" borderId="194" applyNumberFormat="0" applyAlignment="0" applyProtection="0"/>
    <xf numFmtId="0" fontId="30" fillId="37" borderId="330" applyNumberFormat="0" applyFont="0" applyAlignment="0" applyProtection="0"/>
    <xf numFmtId="190" fontId="88" fillId="80" borderId="330" applyNumberFormat="0" applyAlignment="0" applyProtection="0"/>
    <xf numFmtId="0" fontId="255" fillId="1" borderId="325" applyNumberFormat="0" applyFont="0" applyAlignment="0">
      <alignment horizontal="center"/>
    </xf>
    <xf numFmtId="0" fontId="4" fillId="0" borderId="329" applyBorder="0">
      <alignment horizontal="right"/>
    </xf>
    <xf numFmtId="10" fontId="5" fillId="3" borderId="252" applyNumberFormat="0" applyBorder="0" applyAlignment="0" applyProtection="0"/>
    <xf numFmtId="0" fontId="255" fillId="1" borderId="253" applyNumberFormat="0" applyFont="0" applyAlignment="0">
      <alignment horizontal="center"/>
    </xf>
    <xf numFmtId="0" fontId="41" fillId="0" borderId="325">
      <alignment horizontal="left" vertical="center"/>
    </xf>
    <xf numFmtId="10" fontId="5" fillId="3" borderId="240" applyNumberFormat="0" applyBorder="0" applyAlignment="0" applyProtection="0"/>
    <xf numFmtId="0" fontId="62" fillId="60" borderId="254" applyNumberFormat="0" applyAlignment="0" applyProtection="0"/>
    <xf numFmtId="190" fontId="314" fillId="49" borderId="376" applyNumberFormat="0" applyAlignment="0" applyProtection="0"/>
    <xf numFmtId="0" fontId="4" fillId="0" borderId="329" applyBorder="0">
      <alignment horizontal="right"/>
    </xf>
    <xf numFmtId="0" fontId="32" fillId="37" borderId="258" applyNumberFormat="0" applyFont="0" applyAlignment="0" applyProtection="0"/>
    <xf numFmtId="10" fontId="5" fillId="3" borderId="252" applyNumberFormat="0" applyBorder="0" applyAlignment="0" applyProtection="0"/>
    <xf numFmtId="190" fontId="308" fillId="40" borderId="242" applyNumberFormat="0" applyAlignment="0" applyProtection="0"/>
    <xf numFmtId="10" fontId="5" fillId="3" borderId="276" applyNumberFormat="0" applyBorder="0" applyAlignment="0" applyProtection="0"/>
    <xf numFmtId="0" fontId="88" fillId="80" borderId="246" applyNumberFormat="0" applyAlignment="0" applyProtection="0"/>
    <xf numFmtId="0" fontId="55" fillId="49" borderId="206" applyNumberFormat="0" applyAlignment="0" applyProtection="0"/>
    <xf numFmtId="190" fontId="308" fillId="40" borderId="338" applyNumberFormat="0" applyAlignment="0" applyProtection="0"/>
    <xf numFmtId="10" fontId="5" fillId="3" borderId="252" applyNumberFormat="0" applyBorder="0" applyAlignment="0" applyProtection="0"/>
    <xf numFmtId="0" fontId="255" fillId="1" borderId="277" applyNumberFormat="0" applyFont="0" applyAlignment="0">
      <alignment horizontal="center"/>
    </xf>
    <xf numFmtId="190" fontId="88" fillId="80" borderId="258" applyNumberFormat="0" applyAlignment="0" applyProtection="0"/>
    <xf numFmtId="0" fontId="67" fillId="0" borderId="332" applyNumberFormat="0" applyFill="0" applyAlignment="0" applyProtection="0"/>
    <xf numFmtId="190" fontId="88" fillId="80" borderId="306" applyNumberFormat="0" applyAlignment="0" applyProtection="0"/>
    <xf numFmtId="190" fontId="37" fillId="37" borderId="210" applyNumberFormat="0" applyFont="0" applyAlignment="0" applyProtection="0"/>
    <xf numFmtId="0" fontId="55" fillId="49" borderId="218" applyNumberFormat="0" applyAlignment="0" applyProtection="0"/>
    <xf numFmtId="0" fontId="55" fillId="49" borderId="230" applyNumberFormat="0" applyAlignment="0" applyProtection="0"/>
    <xf numFmtId="0" fontId="255" fillId="1" borderId="277" applyNumberFormat="0" applyFont="0" applyAlignment="0">
      <alignment horizontal="center"/>
    </xf>
    <xf numFmtId="10" fontId="5" fillId="3" borderId="264" applyNumberFormat="0" applyBorder="0" applyAlignment="0" applyProtection="0"/>
    <xf numFmtId="10" fontId="5" fillId="3" borderId="384" applyNumberFormat="0" applyBorder="0" applyAlignment="0" applyProtection="0"/>
    <xf numFmtId="0" fontId="255" fillId="1" borderId="229" applyNumberFormat="0" applyFont="0" applyAlignment="0">
      <alignment horizontal="center"/>
    </xf>
    <xf numFmtId="190" fontId="67" fillId="0" borderId="267" applyNumberFormat="0" applyFill="0" applyAlignment="0" applyProtection="0"/>
    <xf numFmtId="190" fontId="88" fillId="80" borderId="330" applyNumberFormat="0" applyAlignment="0" applyProtection="0"/>
    <xf numFmtId="0" fontId="88" fillId="80" borderId="210" applyNumberFormat="0" applyAlignment="0" applyProtection="0"/>
    <xf numFmtId="0" fontId="55" fillId="49" borderId="326" applyNumberFormat="0" applyAlignment="0" applyProtection="0"/>
    <xf numFmtId="190" fontId="88" fillId="80" borderId="366" applyNumberFormat="0" applyAlignment="0" applyProtection="0"/>
    <xf numFmtId="190" fontId="61" fillId="49" borderId="388" applyNumberFormat="0" applyAlignment="0" applyProtection="0"/>
    <xf numFmtId="0" fontId="88" fillId="80" borderId="342" applyNumberFormat="0" applyAlignment="0" applyProtection="0"/>
    <xf numFmtId="0" fontId="416" fillId="0" borderId="321" applyNumberFormat="0" applyFill="0" applyAlignment="0" applyProtection="0"/>
    <xf numFmtId="190" fontId="308" fillId="40" borderId="302" applyNumberFormat="0" applyAlignment="0" applyProtection="0"/>
    <xf numFmtId="0" fontId="55" fillId="49" borderId="338" applyNumberFormat="0" applyAlignment="0" applyProtection="0"/>
    <xf numFmtId="0" fontId="255" fillId="1" borderId="277" applyNumberFormat="0" applyFont="0" applyAlignment="0">
      <alignment horizontal="center"/>
    </xf>
    <xf numFmtId="0" fontId="88" fillId="80" borderId="354" applyNumberFormat="0" applyAlignment="0" applyProtection="0"/>
    <xf numFmtId="0" fontId="409" fillId="103" borderId="175" applyNumberFormat="0" applyAlignment="0" applyProtection="0"/>
    <xf numFmtId="0" fontId="410" fillId="103" borderId="170" applyNumberFormat="0" applyAlignment="0" applyProtection="0"/>
    <xf numFmtId="0" fontId="414" fillId="90" borderId="170" applyNumberFormat="0" applyAlignment="0" applyProtection="0"/>
    <xf numFmtId="0" fontId="416" fillId="0" borderId="177" applyNumberFormat="0" applyFill="0" applyAlignment="0" applyProtection="0"/>
    <xf numFmtId="0" fontId="4" fillId="37" borderId="174" applyNumberFormat="0" applyFont="0" applyAlignment="0" applyProtection="0"/>
    <xf numFmtId="190" fontId="88" fillId="80" borderId="234" applyNumberFormat="0" applyAlignment="0" applyProtection="0"/>
    <xf numFmtId="190" fontId="278" fillId="0" borderId="297" applyNumberFormat="0" applyFill="0" applyAlignment="0" applyProtection="0"/>
    <xf numFmtId="0" fontId="347" fillId="0" borderId="285" applyNumberFormat="0" applyFill="0" applyAlignment="0" applyProtection="0"/>
    <xf numFmtId="0" fontId="255" fillId="1" borderId="277" applyNumberFormat="0" applyFont="0" applyAlignment="0">
      <alignment horizontal="center"/>
    </xf>
    <xf numFmtId="0" fontId="55" fillId="49" borderId="338" applyNumberFormat="0" applyAlignment="0" applyProtection="0"/>
    <xf numFmtId="0" fontId="287" fillId="39" borderId="242" applyNumberFormat="0" applyAlignment="0" applyProtection="0"/>
    <xf numFmtId="0" fontId="255" fillId="1" borderId="337" applyNumberFormat="0" applyFont="0" applyAlignment="0">
      <alignment horizontal="center"/>
    </xf>
    <xf numFmtId="0" fontId="41" fillId="0" borderId="229">
      <alignment horizontal="left" vertical="center"/>
    </xf>
    <xf numFmtId="0" fontId="41" fillId="0" borderId="289">
      <alignment horizontal="left" vertical="center"/>
    </xf>
    <xf numFmtId="0" fontId="41" fillId="0" borderId="205">
      <alignment horizontal="left" vertical="center"/>
    </xf>
    <xf numFmtId="0" fontId="62" fillId="60" borderId="194" applyNumberFormat="0" applyAlignment="0" applyProtection="0"/>
    <xf numFmtId="190" fontId="61" fillId="49" borderId="196" applyNumberFormat="0" applyAlignment="0" applyProtection="0"/>
    <xf numFmtId="190" fontId="88" fillId="80" borderId="198" applyNumberFormat="0" applyAlignment="0" applyProtection="0"/>
    <xf numFmtId="190" fontId="88" fillId="80" borderId="198" applyNumberFormat="0" applyAlignment="0" applyProtection="0"/>
    <xf numFmtId="0" fontId="88" fillId="80" borderId="198" applyNumberFormat="0" applyAlignment="0" applyProtection="0"/>
    <xf numFmtId="0" fontId="88" fillId="80" borderId="198" applyNumberFormat="0" applyAlignment="0" applyProtection="0"/>
    <xf numFmtId="190" fontId="37" fillId="37" borderId="198" applyNumberFormat="0" applyFont="0" applyAlignment="0" applyProtection="0"/>
    <xf numFmtId="190" fontId="135" fillId="37" borderId="198" applyNumberFormat="0" applyFont="0" applyAlignment="0" applyProtection="0"/>
    <xf numFmtId="190" fontId="88" fillId="80" borderId="198" applyNumberFormat="0" applyAlignment="0" applyProtection="0"/>
    <xf numFmtId="0" fontId="4" fillId="0" borderId="197" applyBorder="0">
      <alignment horizontal="right"/>
    </xf>
    <xf numFmtId="0" fontId="255" fillId="1" borderId="193" applyNumberFormat="0" applyFont="0" applyAlignment="0">
      <alignment horizontal="center"/>
    </xf>
    <xf numFmtId="190" fontId="278" fillId="0" borderId="200" applyNumberFormat="0" applyFill="0" applyAlignment="0" applyProtection="0"/>
    <xf numFmtId="190" fontId="286" fillId="49" borderId="194" applyNumberFormat="0" applyAlignment="0" applyProtection="0"/>
    <xf numFmtId="190" fontId="140" fillId="49" borderId="194" applyNumberFormat="0" applyAlignment="0" applyProtection="0"/>
    <xf numFmtId="0" fontId="255" fillId="1" borderId="193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0" fontId="4" fillId="0" borderId="197" applyBorder="0">
      <alignment horizontal="right"/>
    </xf>
    <xf numFmtId="0" fontId="41" fillId="0" borderId="193">
      <alignment horizontal="left" vertical="center"/>
    </xf>
    <xf numFmtId="190" fontId="138" fillId="49" borderId="194" applyNumberFormat="0" applyAlignment="0" applyProtection="0"/>
    <xf numFmtId="0" fontId="41" fillId="0" borderId="193">
      <alignment horizontal="left" vertical="center"/>
    </xf>
    <xf numFmtId="0" fontId="41" fillId="0" borderId="193">
      <alignment horizontal="left" vertical="center"/>
    </xf>
    <xf numFmtId="0" fontId="41" fillId="0" borderId="193">
      <alignment horizontal="left" vertical="center"/>
    </xf>
    <xf numFmtId="0" fontId="29" fillId="37" borderId="198" applyNumberFormat="0" applyFont="0" applyAlignment="0" applyProtection="0"/>
    <xf numFmtId="0" fontId="29" fillId="37" borderId="198" applyNumberFormat="0" applyFont="0" applyAlignment="0" applyProtection="0"/>
    <xf numFmtId="0" fontId="41" fillId="0" borderId="193">
      <alignment horizontal="left" vertical="center"/>
    </xf>
    <xf numFmtId="0" fontId="88" fillId="80" borderId="198" applyNumberFormat="0" applyAlignment="0" applyProtection="0"/>
    <xf numFmtId="190" fontId="287" fillId="39" borderId="194" applyNumberFormat="0" applyAlignment="0" applyProtection="0"/>
    <xf numFmtId="190" fontId="140" fillId="49" borderId="194" applyNumberFormat="0" applyAlignment="0" applyProtection="0"/>
    <xf numFmtId="0" fontId="255" fillId="1" borderId="193" applyNumberFormat="0" applyFont="0" applyAlignment="0">
      <alignment horizontal="center"/>
    </xf>
    <xf numFmtId="190" fontId="80" fillId="0" borderId="200" applyNumberFormat="0" applyFill="0" applyAlignment="0" applyProtection="0"/>
    <xf numFmtId="0" fontId="67" fillId="0" borderId="200" applyNumberFormat="0" applyFill="0" applyAlignment="0" applyProtection="0"/>
    <xf numFmtId="190" fontId="62" fillId="39" borderId="194" applyNumberFormat="0" applyAlignment="0" applyProtection="0"/>
    <xf numFmtId="0" fontId="65" fillId="49" borderId="199" applyNumberFormat="0" applyAlignment="0" applyProtection="0"/>
    <xf numFmtId="190" fontId="285" fillId="49" borderId="314" applyNumberFormat="0" applyAlignment="0" applyProtection="0"/>
    <xf numFmtId="190" fontId="88" fillId="80" borderId="198" applyNumberFormat="0" applyAlignment="0" applyProtection="0"/>
    <xf numFmtId="0" fontId="88" fillId="80" borderId="198" applyNumberFormat="0" applyAlignment="0" applyProtection="0"/>
    <xf numFmtId="190" fontId="32" fillId="37" borderId="198" applyNumberFormat="0" applyFont="0" applyAlignment="0" applyProtection="0"/>
    <xf numFmtId="190" fontId="88" fillId="80" borderId="198" applyNumberFormat="0" applyAlignment="0" applyProtection="0"/>
    <xf numFmtId="190" fontId="65" fillId="49" borderId="199" applyNumberFormat="0" applyAlignment="0" applyProtection="0"/>
    <xf numFmtId="190" fontId="88" fillId="80" borderId="198" applyNumberFormat="0" applyAlignment="0" applyProtection="0"/>
    <xf numFmtId="0" fontId="255" fillId="1" borderId="193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10" fontId="5" fillId="3" borderId="204" applyNumberFormat="0" applyBorder="0" applyAlignment="0" applyProtection="0"/>
    <xf numFmtId="190" fontId="62" fillId="39" borderId="194" applyNumberFormat="0" applyAlignment="0" applyProtection="0"/>
    <xf numFmtId="190" fontId="286" fillId="49" borderId="194" applyNumberFormat="0" applyAlignment="0" applyProtection="0"/>
    <xf numFmtId="0" fontId="255" fillId="1" borderId="193" applyNumberFormat="0" applyFont="0" applyAlignment="0">
      <alignment horizontal="center"/>
    </xf>
    <xf numFmtId="0" fontId="255" fillId="1" borderId="193" applyNumberFormat="0" applyFont="0" applyAlignment="0">
      <alignment horizontal="center"/>
    </xf>
    <xf numFmtId="10" fontId="5" fillId="3" borderId="384" applyNumberFormat="0" applyBorder="0" applyAlignment="0" applyProtection="0"/>
    <xf numFmtId="0" fontId="55" fillId="49" borderId="386" applyNumberFormat="0" applyAlignment="0" applyProtection="0"/>
    <xf numFmtId="190" fontId="88" fillId="80" borderId="330" applyNumberFormat="0" applyAlignment="0" applyProtection="0"/>
    <xf numFmtId="0" fontId="62" fillId="40" borderId="230" applyNumberFormat="0" applyAlignment="0" applyProtection="0"/>
    <xf numFmtId="190" fontId="285" fillId="49" borderId="218" applyNumberFormat="0" applyAlignment="0" applyProtection="0"/>
    <xf numFmtId="0" fontId="4" fillId="0" borderId="245" applyBorder="0">
      <alignment horizontal="right"/>
    </xf>
    <xf numFmtId="0" fontId="88" fillId="80" borderId="390" applyNumberFormat="0" applyAlignment="0" applyProtection="0"/>
    <xf numFmtId="0" fontId="88" fillId="80" borderId="354" applyNumberFormat="0" applyAlignment="0" applyProtection="0"/>
    <xf numFmtId="0" fontId="41" fillId="0" borderId="253">
      <alignment horizontal="left" vertical="center"/>
    </xf>
    <xf numFmtId="0" fontId="67" fillId="0" borderId="369" applyNumberFormat="0" applyFill="0" applyAlignment="0" applyProtection="0"/>
    <xf numFmtId="0" fontId="255" fillId="1" borderId="217" applyNumberFormat="0" applyFont="0" applyAlignment="0">
      <alignment horizontal="center"/>
    </xf>
    <xf numFmtId="10" fontId="5" fillId="3" borderId="204" applyNumberFormat="0" applyBorder="0" applyAlignment="0" applyProtection="0"/>
    <xf numFmtId="190" fontId="72" fillId="0" borderId="315" applyNumberFormat="0" applyFill="0" applyAlignment="0" applyProtection="0"/>
    <xf numFmtId="190" fontId="88" fillId="80" borderId="246" applyNumberFormat="0" applyAlignment="0" applyProtection="0"/>
    <xf numFmtId="0" fontId="55" fillId="49" borderId="290" applyNumberFormat="0" applyAlignment="0" applyProtection="0"/>
    <xf numFmtId="10" fontId="5" fillId="3" borderId="204" applyNumberFormat="0" applyBorder="0" applyAlignment="0" applyProtection="0"/>
    <xf numFmtId="10" fontId="5" fillId="3" borderId="264" applyNumberFormat="0" applyBorder="0" applyAlignment="0" applyProtection="0"/>
    <xf numFmtId="190" fontId="72" fillId="0" borderId="207" applyNumberFormat="0" applyFill="0" applyAlignment="0" applyProtection="0"/>
    <xf numFmtId="0" fontId="41" fillId="0" borderId="301">
      <alignment horizontal="left" vertical="center"/>
    </xf>
    <xf numFmtId="0" fontId="255" fillId="1" borderId="253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0" fontId="67" fillId="0" borderId="297" applyNumberFormat="0" applyFill="0" applyAlignment="0" applyProtection="0"/>
    <xf numFmtId="190" fontId="61" fillId="49" borderId="208" applyNumberFormat="0" applyAlignment="0" applyProtection="0"/>
    <xf numFmtId="0" fontId="88" fillId="80" borderId="282" applyNumberFormat="0" applyAlignment="0" applyProtection="0"/>
    <xf numFmtId="10" fontId="5" fillId="3" borderId="204" applyNumberFormat="0" applyBorder="0" applyAlignment="0" applyProtection="0"/>
    <xf numFmtId="0" fontId="346" fillId="37" borderId="246" applyNumberFormat="0" applyFont="0" applyAlignment="0" applyProtection="0"/>
    <xf numFmtId="0" fontId="37" fillId="37" borderId="318" applyNumberFormat="0" applyFont="0" applyAlignment="0" applyProtection="0"/>
    <xf numFmtId="0" fontId="41" fillId="0" borderId="205">
      <alignment horizontal="left" vertical="center"/>
    </xf>
    <xf numFmtId="0" fontId="41" fillId="0" borderId="361">
      <alignment horizontal="left" vertical="center"/>
    </xf>
    <xf numFmtId="0" fontId="41" fillId="0" borderId="313">
      <alignment horizontal="left" vertical="center"/>
    </xf>
    <xf numFmtId="0" fontId="88" fillId="80" borderId="210" applyNumberFormat="0" applyAlignment="0" applyProtection="0"/>
    <xf numFmtId="0" fontId="255" fillId="1" borderId="337" applyNumberFormat="0" applyFont="0" applyAlignment="0">
      <alignment horizontal="center"/>
    </xf>
    <xf numFmtId="10" fontId="5" fillId="3" borderId="300" applyNumberFormat="0" applyBorder="0" applyAlignment="0" applyProtection="0"/>
    <xf numFmtId="0" fontId="41" fillId="0" borderId="229">
      <alignment horizontal="left" vertical="center"/>
    </xf>
    <xf numFmtId="10" fontId="5" fillId="3" borderId="228" applyNumberFormat="0" applyBorder="0" applyAlignment="0" applyProtection="0"/>
    <xf numFmtId="0" fontId="41" fillId="0" borderId="193">
      <alignment horizontal="left" vertical="center"/>
    </xf>
    <xf numFmtId="0" fontId="55" fillId="49" borderId="194" applyNumberFormat="0" applyAlignment="0" applyProtection="0"/>
    <xf numFmtId="0" fontId="41" fillId="0" borderId="193">
      <alignment horizontal="left" vertical="center"/>
    </xf>
    <xf numFmtId="0" fontId="29" fillId="37" borderId="318" applyNumberFormat="0" applyFont="0" applyAlignment="0" applyProtection="0"/>
    <xf numFmtId="10" fontId="5" fillId="3" borderId="324" applyNumberFormat="0" applyBorder="0" applyAlignment="0" applyProtection="0"/>
    <xf numFmtId="190" fontId="61" fillId="49" borderId="256" applyNumberFormat="0" applyAlignment="0" applyProtection="0"/>
    <xf numFmtId="190" fontId="61" fillId="49" borderId="244" applyNumberFormat="0" applyAlignment="0" applyProtection="0"/>
    <xf numFmtId="190" fontId="243" fillId="49" borderId="331" applyNumberFormat="0" applyAlignment="0" applyProtection="0"/>
    <xf numFmtId="0" fontId="41" fillId="0" borderId="265">
      <alignment horizontal="left" vertical="center"/>
    </xf>
    <xf numFmtId="190" fontId="65" fillId="49" borderId="379" applyNumberFormat="0" applyAlignment="0" applyProtection="0"/>
    <xf numFmtId="190" fontId="278" fillId="0" borderId="296" applyNumberFormat="0" applyFill="0" applyAlignment="0" applyProtection="0"/>
    <xf numFmtId="0" fontId="255" fillId="1" borderId="325" applyNumberFormat="0" applyFont="0" applyAlignment="0">
      <alignment horizontal="center"/>
    </xf>
    <xf numFmtId="190" fontId="88" fillId="80" borderId="330" applyNumberFormat="0" applyAlignment="0" applyProtection="0"/>
    <xf numFmtId="0" fontId="88" fillId="80" borderId="258" applyNumberFormat="0" applyAlignment="0" applyProtection="0"/>
    <xf numFmtId="0" fontId="30" fillId="37" borderId="210" applyNumberFormat="0" applyFont="0" applyAlignment="0" applyProtection="0"/>
    <xf numFmtId="0" fontId="88" fillId="80" borderId="210" applyNumberFormat="0" applyAlignment="0" applyProtection="0"/>
    <xf numFmtId="0" fontId="88" fillId="80" borderId="306" applyNumberFormat="0" applyAlignment="0" applyProtection="0"/>
    <xf numFmtId="0" fontId="255" fillId="1" borderId="229" applyNumberFormat="0" applyFont="0" applyAlignment="0">
      <alignment horizontal="center"/>
    </xf>
    <xf numFmtId="0" fontId="67" fillId="0" borderId="225" applyNumberFormat="0" applyFill="0" applyAlignment="0" applyProtection="0"/>
    <xf numFmtId="0" fontId="41" fillId="0" borderId="313">
      <alignment horizontal="left" vertical="center"/>
    </xf>
    <xf numFmtId="190" fontId="135" fillId="37" borderId="378" applyNumberFormat="0" applyFont="0" applyAlignment="0" applyProtection="0"/>
    <xf numFmtId="10" fontId="5" fillId="3" borderId="348" applyNumberFormat="0" applyBorder="0" applyAlignment="0" applyProtection="0"/>
    <xf numFmtId="0" fontId="4" fillId="0" borderId="353" applyBorder="0">
      <alignment horizontal="right"/>
    </xf>
    <xf numFmtId="0" fontId="88" fillId="80" borderId="222" applyNumberFormat="0" applyAlignment="0" applyProtection="0"/>
    <xf numFmtId="190" fontId="314" fillId="49" borderId="244" applyNumberFormat="0" applyAlignment="0" applyProtection="0"/>
    <xf numFmtId="0" fontId="29" fillId="37" borderId="354" applyNumberFormat="0" applyFont="0" applyAlignment="0" applyProtection="0"/>
    <xf numFmtId="0" fontId="67" fillId="0" borderId="320" applyNumberFormat="0" applyFill="0" applyAlignment="0" applyProtection="0"/>
    <xf numFmtId="10" fontId="5" fillId="3" borderId="312" applyNumberFormat="0" applyBorder="0" applyAlignment="0" applyProtection="0"/>
    <xf numFmtId="190" fontId="88" fillId="80" borderId="222" applyNumberFormat="0" applyAlignment="0" applyProtection="0"/>
    <xf numFmtId="10" fontId="5" fillId="3" borderId="204" applyNumberFormat="0" applyBorder="0" applyAlignment="0" applyProtection="0"/>
    <xf numFmtId="0" fontId="88" fillId="80" borderId="210" applyNumberFormat="0" applyAlignment="0" applyProtection="0"/>
    <xf numFmtId="0" fontId="67" fillId="0" borderId="332" applyNumberFormat="0" applyFill="0" applyAlignment="0" applyProtection="0"/>
    <xf numFmtId="190" fontId="308" fillId="40" borderId="206" applyNumberFormat="0" applyAlignment="0" applyProtection="0"/>
    <xf numFmtId="0" fontId="41" fillId="0" borderId="289">
      <alignment horizontal="left" vertical="center"/>
    </xf>
    <xf numFmtId="190" fontId="241" fillId="49" borderId="235" applyNumberFormat="0" applyAlignment="0" applyProtection="0"/>
    <xf numFmtId="10" fontId="5" fillId="3" borderId="252" applyNumberFormat="0" applyBorder="0" applyAlignment="0" applyProtection="0"/>
    <xf numFmtId="0" fontId="41" fillId="0" borderId="229">
      <alignment horizontal="left" vertical="center"/>
    </xf>
    <xf numFmtId="10" fontId="5" fillId="3" borderId="240" applyNumberFormat="0" applyBorder="0" applyAlignment="0" applyProtection="0"/>
    <xf numFmtId="0" fontId="88" fillId="80" borderId="234" applyNumberFormat="0" applyAlignment="0" applyProtection="0"/>
    <xf numFmtId="190" fontId="88" fillId="80" borderId="222" applyNumberFormat="0" applyAlignment="0" applyProtection="0"/>
    <xf numFmtId="0" fontId="62" fillId="40" borderId="242" applyNumberFormat="0" applyAlignment="0" applyProtection="0"/>
    <xf numFmtId="10" fontId="5" fillId="3" borderId="300" applyNumberFormat="0" applyBorder="0" applyAlignment="0" applyProtection="0"/>
    <xf numFmtId="0" fontId="255" fillId="1" borderId="265" applyNumberFormat="0" applyFont="0" applyAlignment="0">
      <alignment horizontal="center"/>
    </xf>
    <xf numFmtId="0" fontId="4" fillId="0" borderId="281" applyBorder="0">
      <alignment horizontal="right"/>
    </xf>
    <xf numFmtId="0" fontId="4" fillId="3" borderId="330" applyNumberFormat="0" applyFont="0" applyAlignment="0" applyProtection="0"/>
    <xf numFmtId="190" fontId="279" fillId="0" borderId="249" applyNumberFormat="0" applyFill="0" applyAlignment="0" applyProtection="0"/>
    <xf numFmtId="0" fontId="88" fillId="80" borderId="342" applyNumberFormat="0" applyAlignment="0" applyProtection="0"/>
    <xf numFmtId="0" fontId="41" fillId="0" borderId="217">
      <alignment horizontal="left" vertical="center"/>
    </xf>
    <xf numFmtId="190" fontId="286" fillId="49" borderId="254" applyNumberFormat="0" applyAlignment="0" applyProtection="0"/>
    <xf numFmtId="0" fontId="30" fillId="37" borderId="258" applyNumberFormat="0" applyFont="0" applyAlignment="0" applyProtection="0"/>
    <xf numFmtId="10" fontId="5" fillId="3" borderId="288" applyNumberFormat="0" applyBorder="0" applyAlignment="0" applyProtection="0"/>
    <xf numFmtId="190" fontId="88" fillId="80" borderId="294" applyNumberFormat="0" applyAlignment="0" applyProtection="0"/>
    <xf numFmtId="0" fontId="255" fillId="1" borderId="301" applyNumberFormat="0" applyFont="0" applyAlignment="0">
      <alignment horizontal="center"/>
    </xf>
    <xf numFmtId="10" fontId="5" fillId="3" borderId="216" applyNumberFormat="0" applyBorder="0" applyAlignment="0" applyProtection="0"/>
    <xf numFmtId="0" fontId="41" fillId="0" borderId="229">
      <alignment horizontal="left" vertical="center"/>
    </xf>
    <xf numFmtId="0" fontId="88" fillId="80" borderId="306" applyNumberFormat="0" applyAlignment="0" applyProtection="0"/>
    <xf numFmtId="0" fontId="45" fillId="37" borderId="246" applyNumberFormat="0" applyFont="0" applyAlignment="0" applyProtection="0"/>
    <xf numFmtId="190" fontId="241" fillId="49" borderId="259" applyNumberFormat="0" applyAlignment="0" applyProtection="0"/>
    <xf numFmtId="0" fontId="41" fillId="0" borderId="229">
      <alignment horizontal="left" vertical="center"/>
    </xf>
    <xf numFmtId="190" fontId="307" fillId="40" borderId="314" applyNumberFormat="0" applyAlignment="0" applyProtection="0"/>
    <xf numFmtId="0" fontId="32" fillId="37" borderId="342" applyNumberFormat="0" applyFont="0" applyAlignment="0" applyProtection="0"/>
    <xf numFmtId="0" fontId="55" fillId="49" borderId="218" applyNumberFormat="0" applyAlignment="0" applyProtection="0"/>
    <xf numFmtId="0" fontId="88" fillId="80" borderId="378" applyNumberFormat="0" applyAlignment="0" applyProtection="0"/>
    <xf numFmtId="190" fontId="88" fillId="80" borderId="270" applyNumberFormat="0" applyAlignment="0" applyProtection="0"/>
    <xf numFmtId="10" fontId="5" fillId="3" borderId="324" applyNumberFormat="0" applyBorder="0" applyAlignment="0" applyProtection="0"/>
    <xf numFmtId="190" fontId="88" fillId="80" borderId="210" applyNumberFormat="0" applyAlignment="0" applyProtection="0"/>
    <xf numFmtId="0" fontId="41" fillId="0" borderId="385">
      <alignment horizontal="left" vertical="center"/>
    </xf>
    <xf numFmtId="0" fontId="255" fillId="1" borderId="313" applyNumberFormat="0" applyFont="0" applyAlignment="0">
      <alignment horizontal="center"/>
    </xf>
    <xf numFmtId="10" fontId="5" fillId="3" borderId="240" applyNumberFormat="0" applyBorder="0" applyAlignment="0" applyProtection="0"/>
    <xf numFmtId="0" fontId="4" fillId="37" borderId="222" applyNumberFormat="0" applyFont="0" applyAlignment="0" applyProtection="0"/>
    <xf numFmtId="10" fontId="5" fillId="3" borderId="312" applyNumberFormat="0" applyBorder="0" applyAlignment="0" applyProtection="0"/>
    <xf numFmtId="0" fontId="67" fillId="0" borderId="213" applyNumberFormat="0" applyFill="0" applyAlignment="0" applyProtection="0"/>
    <xf numFmtId="190" fontId="72" fillId="0" borderId="207" applyNumberFormat="0" applyFill="0" applyAlignment="0" applyProtection="0"/>
    <xf numFmtId="0" fontId="32" fillId="37" borderId="270" applyNumberFormat="0" applyFont="0" applyAlignment="0" applyProtection="0"/>
    <xf numFmtId="0" fontId="65" fillId="39" borderId="211" applyNumberFormat="0" applyAlignment="0" applyProtection="0"/>
    <xf numFmtId="0" fontId="41" fillId="0" borderId="325">
      <alignment horizontal="left" vertical="center"/>
    </xf>
    <xf numFmtId="0" fontId="88" fillId="80" borderId="282" applyNumberFormat="0" applyAlignment="0" applyProtection="0"/>
    <xf numFmtId="10" fontId="5" fillId="3" borderId="360" applyNumberFormat="0" applyBorder="0" applyAlignment="0" applyProtection="0"/>
    <xf numFmtId="0" fontId="67" fillId="0" borderId="224" applyNumberFormat="0" applyFill="0" applyAlignment="0" applyProtection="0"/>
    <xf numFmtId="190" fontId="88" fillId="80" borderId="306" applyNumberFormat="0" applyAlignment="0" applyProtection="0"/>
    <xf numFmtId="0" fontId="4" fillId="0" borderId="257" applyBorder="0">
      <alignment horizontal="right"/>
    </xf>
    <xf numFmtId="190" fontId="88" fillId="80" borderId="270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336" applyNumberFormat="0" applyBorder="0" applyAlignment="0" applyProtection="0"/>
    <xf numFmtId="0" fontId="307" fillId="40" borderId="338" applyNumberFormat="0" applyAlignment="0" applyProtection="0"/>
    <xf numFmtId="0" fontId="55" fillId="49" borderId="206" applyNumberFormat="0" applyAlignment="0" applyProtection="0"/>
    <xf numFmtId="190" fontId="308" fillId="40" borderId="254" applyNumberFormat="0" applyAlignment="0" applyProtection="0"/>
    <xf numFmtId="190" fontId="307" fillId="40" borderId="326" applyNumberFormat="0" applyAlignment="0" applyProtection="0"/>
    <xf numFmtId="190" fontId="67" fillId="0" borderId="279" applyNumberFormat="0" applyFill="0" applyAlignment="0" applyProtection="0"/>
    <xf numFmtId="0" fontId="368" fillId="82" borderId="302" applyNumberFormat="0" applyAlignment="0" applyProtection="0"/>
    <xf numFmtId="0" fontId="65" fillId="39" borderId="295" applyNumberFormat="0" applyAlignment="0" applyProtection="0"/>
    <xf numFmtId="190" fontId="307" fillId="40" borderId="386" applyNumberFormat="0" applyAlignment="0" applyProtection="0"/>
    <xf numFmtId="0" fontId="65" fillId="49" borderId="391" applyNumberFormat="0" applyAlignment="0" applyProtection="0"/>
    <xf numFmtId="0" fontId="67" fillId="0" borderId="320" applyNumberFormat="0" applyFill="0" applyAlignment="0" applyProtection="0"/>
    <xf numFmtId="190" fontId="55" fillId="49" borderId="290" applyNumberFormat="0" applyAlignment="0" applyProtection="0"/>
    <xf numFmtId="0" fontId="41" fillId="0" borderId="349">
      <alignment horizontal="left" vertical="center"/>
    </xf>
    <xf numFmtId="190" fontId="88" fillId="80" borderId="222" applyNumberFormat="0" applyAlignment="0" applyProtection="0"/>
    <xf numFmtId="10" fontId="5" fillId="3" borderId="372" applyNumberFormat="0" applyBorder="0" applyAlignment="0" applyProtection="0"/>
    <xf numFmtId="0" fontId="255" fillId="1" borderId="313" applyNumberFormat="0" applyFont="0" applyAlignment="0">
      <alignment horizontal="center"/>
    </xf>
    <xf numFmtId="190" fontId="67" fillId="0" borderId="291" applyNumberFormat="0" applyFill="0" applyAlignment="0" applyProtection="0"/>
    <xf numFmtId="190" fontId="278" fillId="0" borderId="236" applyNumberFormat="0" applyFill="0" applyAlignment="0" applyProtection="0"/>
    <xf numFmtId="190" fontId="241" fillId="49" borderId="211" applyNumberFormat="0" applyAlignment="0" applyProtection="0"/>
    <xf numFmtId="190" fontId="308" fillId="40" borderId="302" applyNumberFormat="0" applyAlignment="0" applyProtection="0"/>
    <xf numFmtId="0" fontId="41" fillId="0" borderId="229">
      <alignment horizontal="left" vertical="center"/>
    </xf>
    <xf numFmtId="0" fontId="255" fillId="1" borderId="217" applyNumberFormat="0" applyFont="0" applyAlignment="0">
      <alignment horizontal="center"/>
    </xf>
    <xf numFmtId="0" fontId="55" fillId="49" borderId="266" applyNumberFormat="0" applyAlignment="0" applyProtection="0"/>
    <xf numFmtId="0" fontId="29" fillId="37" borderId="246" applyNumberFormat="0" applyFont="0" applyAlignment="0" applyProtection="0"/>
    <xf numFmtId="0" fontId="41" fillId="0" borderId="337">
      <alignment horizontal="left" vertical="center"/>
    </xf>
    <xf numFmtId="0" fontId="255" fillId="1" borderId="325" applyNumberFormat="0" applyFont="0" applyAlignment="0">
      <alignment horizontal="center"/>
    </xf>
    <xf numFmtId="190" fontId="88" fillId="80" borderId="366" applyNumberFormat="0" applyAlignment="0" applyProtection="0"/>
    <xf numFmtId="10" fontId="5" fillId="3" borderId="204" applyNumberFormat="0" applyBorder="0" applyAlignment="0" applyProtection="0"/>
    <xf numFmtId="0" fontId="29" fillId="37" borderId="390" applyNumberFormat="0" applyFont="0" applyAlignment="0" applyProtection="0"/>
    <xf numFmtId="0" fontId="88" fillId="80" borderId="342" applyNumberFormat="0" applyAlignment="0" applyProtection="0"/>
    <xf numFmtId="190" fontId="88" fillId="80" borderId="306" applyNumberFormat="0" applyAlignment="0" applyProtection="0"/>
    <xf numFmtId="190" fontId="65" fillId="39" borderId="223" applyNumberFormat="0" applyAlignment="0" applyProtection="0"/>
    <xf numFmtId="0" fontId="255" fillId="1" borderId="217" applyNumberFormat="0" applyFont="0" applyAlignment="0">
      <alignment horizontal="center"/>
    </xf>
    <xf numFmtId="0" fontId="62" fillId="40" borderId="230" applyNumberFormat="0" applyAlignment="0" applyProtection="0"/>
    <xf numFmtId="10" fontId="5" fillId="3" borderId="240" applyNumberFormat="0" applyBorder="0" applyAlignment="0" applyProtection="0"/>
    <xf numFmtId="10" fontId="5" fillId="3" borderId="384" applyNumberFormat="0" applyBorder="0" applyAlignment="0" applyProtection="0"/>
    <xf numFmtId="0" fontId="379" fillId="39" borderId="266" applyNumberFormat="0" applyAlignment="0" applyProtection="0"/>
    <xf numFmtId="0" fontId="4" fillId="3" borderId="234" applyNumberFormat="0" applyFont="0" applyAlignment="0" applyProtection="0"/>
    <xf numFmtId="0" fontId="41" fillId="0" borderId="241">
      <alignment horizontal="left" vertical="center"/>
    </xf>
    <xf numFmtId="0" fontId="88" fillId="80" borderId="294" applyNumberFormat="0" applyAlignment="0" applyProtection="0"/>
    <xf numFmtId="10" fontId="5" fillId="3" borderId="336" applyNumberFormat="0" applyBorder="0" applyAlignment="0" applyProtection="0"/>
    <xf numFmtId="0" fontId="41" fillId="0" borderId="265">
      <alignment horizontal="left" vertical="center"/>
    </xf>
    <xf numFmtId="190" fontId="135" fillId="37" borderId="270" applyNumberFormat="0" applyFont="0" applyAlignment="0" applyProtection="0"/>
    <xf numFmtId="190" fontId="61" fillId="49" borderId="244" applyNumberFormat="0" applyAlignment="0" applyProtection="0"/>
    <xf numFmtId="0" fontId="287" fillId="39" borderId="314" applyNumberFormat="0" applyAlignment="0" applyProtection="0"/>
    <xf numFmtId="190" fontId="279" fillId="0" borderId="297" applyNumberFormat="0" applyFill="0" applyAlignment="0" applyProtection="0"/>
    <xf numFmtId="10" fontId="5" fillId="3" borderId="264" applyNumberFormat="0" applyBorder="0" applyAlignment="0" applyProtection="0"/>
    <xf numFmtId="190" fontId="88" fillId="80" borderId="330" applyNumberFormat="0" applyAlignment="0" applyProtection="0"/>
    <xf numFmtId="0" fontId="41" fillId="0" borderId="385">
      <alignment horizontal="left" vertical="center"/>
    </xf>
    <xf numFmtId="10" fontId="5" fillId="3" borderId="252" applyNumberFormat="0" applyBorder="0" applyAlignment="0" applyProtection="0"/>
    <xf numFmtId="0" fontId="255" fillId="1" borderId="229" applyNumberFormat="0" applyFont="0" applyAlignment="0">
      <alignment horizontal="center"/>
    </xf>
    <xf numFmtId="0" fontId="255" fillId="1" borderId="205" applyNumberFormat="0" applyFont="0" applyAlignment="0">
      <alignment horizontal="center"/>
    </xf>
    <xf numFmtId="190" fontId="88" fillId="80" borderId="366" applyNumberFormat="0" applyAlignment="0" applyProtection="0"/>
    <xf numFmtId="0" fontId="41" fillId="0" borderId="217">
      <alignment horizontal="left" vertical="center"/>
    </xf>
    <xf numFmtId="0" fontId="88" fillId="80" borderId="210" applyNumberFormat="0" applyAlignment="0" applyProtection="0"/>
    <xf numFmtId="0" fontId="29" fillId="37" borderId="210" applyNumberFormat="0" applyFont="0" applyAlignment="0" applyProtection="0"/>
    <xf numFmtId="190" fontId="241" fillId="49" borderId="211" applyNumberFormat="0" applyAlignment="0" applyProtection="0"/>
    <xf numFmtId="0" fontId="30" fillId="37" borderId="210" applyNumberFormat="0" applyFont="0" applyAlignment="0" applyProtection="0"/>
    <xf numFmtId="0" fontId="41" fillId="0" borderId="361">
      <alignment horizontal="left" vertical="center"/>
    </xf>
    <xf numFmtId="0" fontId="88" fillId="80" borderId="222" applyNumberFormat="0" applyAlignment="0" applyProtection="0"/>
    <xf numFmtId="190" fontId="307" fillId="40" borderId="290" applyNumberFormat="0" applyAlignment="0" applyProtection="0"/>
    <xf numFmtId="0" fontId="88" fillId="80" borderId="210" applyNumberFormat="0" applyAlignment="0" applyProtection="0"/>
    <xf numFmtId="0" fontId="41" fillId="0" borderId="289">
      <alignment horizontal="left" vertical="center"/>
    </xf>
    <xf numFmtId="190" fontId="88" fillId="80" borderId="222" applyNumberFormat="0" applyAlignment="0" applyProtection="0"/>
    <xf numFmtId="10" fontId="5" fillId="3" borderId="384" applyNumberFormat="0" applyBorder="0" applyAlignment="0" applyProtection="0"/>
    <xf numFmtId="0" fontId="374" fillId="49" borderId="247" applyNumberFormat="0" applyAlignment="0" applyProtection="0"/>
    <xf numFmtId="10" fontId="5" fillId="3" borderId="240" applyNumberFormat="0" applyBorder="0" applyAlignment="0" applyProtection="0"/>
    <xf numFmtId="0" fontId="255" fillId="1" borderId="325" applyNumberFormat="0" applyFont="0" applyAlignment="0">
      <alignment horizontal="center"/>
    </xf>
    <xf numFmtId="190" fontId="37" fillId="37" borderId="282" applyNumberFormat="0" applyFont="0" applyAlignment="0" applyProtection="0"/>
    <xf numFmtId="190" fontId="88" fillId="80" borderId="270" applyNumberFormat="0" applyAlignment="0" applyProtection="0"/>
    <xf numFmtId="10" fontId="5" fillId="3" borderId="216" applyNumberFormat="0" applyBorder="0" applyAlignment="0" applyProtection="0"/>
    <xf numFmtId="10" fontId="5" fillId="3" borderId="252" applyNumberFormat="0" applyBorder="0" applyAlignment="0" applyProtection="0"/>
    <xf numFmtId="10" fontId="5" fillId="3" borderId="276" applyNumberFormat="0" applyBorder="0" applyAlignment="0" applyProtection="0"/>
    <xf numFmtId="190" fontId="67" fillId="0" borderId="219" applyNumberFormat="0" applyFill="0" applyAlignment="0" applyProtection="0"/>
    <xf numFmtId="190" fontId="286" fillId="49" borderId="242" applyNumberFormat="0" applyAlignment="0" applyProtection="0"/>
    <xf numFmtId="190" fontId="278" fillId="0" borderId="249" applyNumberFormat="0" applyFill="0" applyAlignment="0" applyProtection="0"/>
    <xf numFmtId="0" fontId="62" fillId="60" borderId="278" applyNumberFormat="0" applyAlignment="0" applyProtection="0"/>
    <xf numFmtId="10" fontId="5" fillId="3" borderId="264" applyNumberFormat="0" applyBorder="0" applyAlignment="0" applyProtection="0"/>
    <xf numFmtId="0" fontId="62" fillId="40" borderId="290" applyNumberFormat="0" applyAlignment="0" applyProtection="0"/>
    <xf numFmtId="0" fontId="88" fillId="80" borderId="270" applyNumberFormat="0" applyAlignment="0" applyProtection="0"/>
    <xf numFmtId="0" fontId="65" fillId="49" borderId="355" applyNumberFormat="0" applyAlignment="0" applyProtection="0"/>
    <xf numFmtId="10" fontId="5" fillId="3" borderId="360" applyNumberFormat="0" applyBorder="0" applyAlignment="0" applyProtection="0"/>
    <xf numFmtId="190" fontId="67" fillId="0" borderId="291" applyNumberFormat="0" applyFill="0" applyAlignment="0" applyProtection="0"/>
    <xf numFmtId="0" fontId="255" fillId="1" borderId="265" applyNumberFormat="0" applyFont="0" applyAlignment="0">
      <alignment horizontal="center"/>
    </xf>
    <xf numFmtId="190" fontId="135" fillId="37" borderId="354" applyNumberFormat="0" applyFont="0" applyAlignment="0" applyProtection="0"/>
    <xf numFmtId="0" fontId="255" fillId="1" borderId="337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0" fontId="62" fillId="60" borderId="230" applyNumberFormat="0" applyAlignment="0" applyProtection="0"/>
    <xf numFmtId="0" fontId="41" fillId="0" borderId="229">
      <alignment horizontal="left" vertical="center"/>
    </xf>
    <xf numFmtId="0" fontId="62" fillId="60" borderId="278" applyNumberFormat="0" applyAlignment="0" applyProtection="0"/>
    <xf numFmtId="190" fontId="88" fillId="80" borderId="318" applyNumberFormat="0" applyAlignment="0" applyProtection="0"/>
    <xf numFmtId="0" fontId="358" fillId="49" borderId="242" applyNumberFormat="0" applyAlignment="0" applyProtection="0"/>
    <xf numFmtId="0" fontId="41" fillId="0" borderId="277">
      <alignment horizontal="left" vertical="center"/>
    </xf>
    <xf numFmtId="190" fontId="65" fillId="39" borderId="235" applyNumberFormat="0" applyAlignment="0" applyProtection="0"/>
    <xf numFmtId="0" fontId="88" fillId="80" borderId="234" applyNumberFormat="0" applyAlignment="0" applyProtection="0"/>
    <xf numFmtId="0" fontId="65" fillId="39" borderId="235" applyNumberFormat="0" applyAlignment="0" applyProtection="0"/>
    <xf numFmtId="10" fontId="5" fillId="3" borderId="324" applyNumberFormat="0" applyBorder="0" applyAlignment="0" applyProtection="0"/>
    <xf numFmtId="10" fontId="5" fillId="3" borderId="216" applyNumberFormat="0" applyBorder="0" applyAlignment="0" applyProtection="0"/>
    <xf numFmtId="0" fontId="88" fillId="80" borderId="258" applyNumberFormat="0" applyAlignment="0" applyProtection="0"/>
    <xf numFmtId="0" fontId="65" fillId="39" borderId="223" applyNumberFormat="0" applyAlignment="0" applyProtection="0"/>
    <xf numFmtId="0" fontId="255" fillId="1" borderId="205" applyNumberFormat="0" applyFont="0" applyAlignment="0">
      <alignment horizontal="center"/>
    </xf>
    <xf numFmtId="10" fontId="5" fillId="3" borderId="300" applyNumberFormat="0" applyBorder="0" applyAlignment="0" applyProtection="0"/>
    <xf numFmtId="0" fontId="62" fillId="60" borderId="362" applyNumberFormat="0" applyAlignment="0" applyProtection="0"/>
    <xf numFmtId="190" fontId="88" fillId="80" borderId="294" applyNumberFormat="0" applyAlignment="0" applyProtection="0"/>
    <xf numFmtId="0" fontId="29" fillId="37" borderId="222" applyNumberFormat="0" applyFont="0" applyAlignment="0" applyProtection="0"/>
    <xf numFmtId="10" fontId="5" fillId="3" borderId="216" applyNumberFormat="0" applyBorder="0" applyAlignment="0" applyProtection="0"/>
    <xf numFmtId="0" fontId="41" fillId="0" borderId="229">
      <alignment horizontal="left" vertical="center"/>
    </xf>
    <xf numFmtId="0" fontId="41" fillId="0" borderId="217">
      <alignment horizontal="left" vertical="center"/>
    </xf>
    <xf numFmtId="0" fontId="88" fillId="80" borderId="234" applyNumberFormat="0" applyAlignment="0" applyProtection="0"/>
    <xf numFmtId="190" fontId="55" fillId="49" borderId="254" applyNumberFormat="0" applyAlignment="0" applyProtection="0"/>
    <xf numFmtId="0" fontId="41" fillId="0" borderId="313">
      <alignment horizontal="left" vertical="center"/>
    </xf>
    <xf numFmtId="10" fontId="5" fillId="3" borderId="228" applyNumberFormat="0" applyBorder="0" applyAlignment="0" applyProtection="0"/>
    <xf numFmtId="10" fontId="5" fillId="3" borderId="240" applyNumberFormat="0" applyBorder="0" applyAlignment="0" applyProtection="0"/>
    <xf numFmtId="0" fontId="255" fillId="1" borderId="385" applyNumberFormat="0" applyFont="0" applyAlignment="0">
      <alignment horizontal="center"/>
    </xf>
    <xf numFmtId="0" fontId="41" fillId="0" borderId="229">
      <alignment horizontal="left" vertical="center"/>
    </xf>
    <xf numFmtId="10" fontId="5" fillId="3" borderId="276" applyNumberFormat="0" applyBorder="0" applyAlignment="0" applyProtection="0"/>
    <xf numFmtId="190" fontId="307" fillId="40" borderId="230" applyNumberFormat="0" applyAlignment="0" applyProtection="0"/>
    <xf numFmtId="10" fontId="5" fillId="3" borderId="240" applyNumberFormat="0" applyBorder="0" applyAlignment="0" applyProtection="0"/>
    <xf numFmtId="0" fontId="255" fillId="1" borderId="325" applyNumberFormat="0" applyFont="0" applyAlignment="0">
      <alignment horizontal="center"/>
    </xf>
    <xf numFmtId="0" fontId="358" fillId="49" borderId="314" applyNumberFormat="0" applyAlignment="0" applyProtection="0"/>
    <xf numFmtId="190" fontId="88" fillId="80" borderId="354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204" applyNumberFormat="0" applyBorder="0" applyAlignment="0" applyProtection="0"/>
    <xf numFmtId="190" fontId="88" fillId="80" borderId="282" applyNumberFormat="0" applyAlignment="0" applyProtection="0"/>
    <xf numFmtId="10" fontId="5" fillId="3" borderId="288" applyNumberFormat="0" applyBorder="0" applyAlignment="0" applyProtection="0"/>
    <xf numFmtId="0" fontId="255" fillId="1" borderId="205" applyNumberFormat="0" applyFont="0" applyAlignment="0">
      <alignment horizontal="center"/>
    </xf>
    <xf numFmtId="0" fontId="65" fillId="39" borderId="211" applyNumberFormat="0" applyAlignment="0" applyProtection="0"/>
    <xf numFmtId="190" fontId="308" fillId="40" borderId="206" applyNumberFormat="0" applyAlignment="0" applyProtection="0"/>
    <xf numFmtId="0" fontId="255" fillId="1" borderId="373" applyNumberFormat="0" applyFont="0" applyAlignment="0">
      <alignment horizontal="center"/>
    </xf>
    <xf numFmtId="10" fontId="5" fillId="3" borderId="300" applyNumberFormat="0" applyBorder="0" applyAlignment="0" applyProtection="0"/>
    <xf numFmtId="0" fontId="65" fillId="39" borderId="283" applyNumberFormat="0" applyAlignment="0" applyProtection="0"/>
    <xf numFmtId="0" fontId="41" fillId="0" borderId="277">
      <alignment horizontal="left" vertical="center"/>
    </xf>
    <xf numFmtId="0" fontId="4" fillId="0" borderId="341" applyBorder="0">
      <alignment horizontal="right"/>
    </xf>
    <xf numFmtId="10" fontId="5" fillId="3" borderId="360" applyNumberFormat="0" applyBorder="0" applyAlignment="0" applyProtection="0"/>
    <xf numFmtId="0" fontId="155" fillId="52" borderId="358"/>
    <xf numFmtId="190" fontId="135" fillId="37" borderId="318" applyNumberFormat="0" applyFont="0" applyAlignment="0" applyProtection="0"/>
    <xf numFmtId="0" fontId="62" fillId="40" borderId="242" applyNumberFormat="0" applyAlignment="0" applyProtection="0"/>
    <xf numFmtId="0" fontId="346" fillId="37" borderId="318" applyNumberFormat="0" applyFont="0" applyAlignment="0" applyProtection="0"/>
    <xf numFmtId="190" fontId="138" fillId="49" borderId="374" applyNumberFormat="0" applyAlignment="0" applyProtection="0"/>
    <xf numFmtId="190" fontId="67" fillId="0" borderId="207" applyNumberFormat="0" applyFill="0" applyAlignment="0" applyProtection="0"/>
    <xf numFmtId="0" fontId="255" fillId="1" borderId="229" applyNumberFormat="0" applyFont="0" applyAlignment="0">
      <alignment horizontal="center"/>
    </xf>
    <xf numFmtId="0" fontId="65" fillId="49" borderId="223" applyNumberFormat="0" applyAlignment="0" applyProtection="0"/>
    <xf numFmtId="0" fontId="4" fillId="37" borderId="210" applyNumberFormat="0" applyFont="0" applyAlignment="0" applyProtection="0"/>
    <xf numFmtId="0" fontId="41" fillId="0" borderId="241">
      <alignment horizontal="left" vertical="center"/>
    </xf>
    <xf numFmtId="0" fontId="65" fillId="49" borderId="355" applyNumberFormat="0" applyAlignment="0" applyProtection="0"/>
    <xf numFmtId="190" fontId="88" fillId="80" borderId="270" applyNumberFormat="0" applyAlignment="0" applyProtection="0"/>
    <xf numFmtId="190" fontId="308" fillId="40" borderId="206" applyNumberFormat="0" applyAlignment="0" applyProtection="0"/>
    <xf numFmtId="0" fontId="62" fillId="60" borderId="290" applyNumberFormat="0" applyAlignment="0" applyProtection="0"/>
    <xf numFmtId="0" fontId="62" fillId="60" borderId="254" applyNumberFormat="0" applyAlignment="0" applyProtection="0"/>
    <xf numFmtId="190" fontId="285" fillId="49" borderId="266" applyNumberFormat="0" applyAlignment="0" applyProtection="0"/>
    <xf numFmtId="190" fontId="88" fillId="80" borderId="210" applyNumberFormat="0" applyAlignment="0" applyProtection="0"/>
    <xf numFmtId="190" fontId="243" fillId="49" borderId="367" applyNumberFormat="0" applyAlignment="0" applyProtection="0"/>
    <xf numFmtId="0" fontId="88" fillId="80" borderId="330" applyNumberFormat="0" applyAlignment="0" applyProtection="0"/>
    <xf numFmtId="0" fontId="88" fillId="80" borderId="390" applyNumberFormat="0" applyAlignment="0" applyProtection="0"/>
    <xf numFmtId="0" fontId="88" fillId="80" borderId="330" applyNumberFormat="0" applyAlignment="0" applyProtection="0"/>
    <xf numFmtId="0" fontId="65" fillId="39" borderId="319" applyNumberFormat="0" applyAlignment="0" applyProtection="0"/>
    <xf numFmtId="0" fontId="41" fillId="0" borderId="313">
      <alignment horizontal="left" vertical="center"/>
    </xf>
    <xf numFmtId="0" fontId="255" fillId="1" borderId="385" applyNumberFormat="0" applyFont="0" applyAlignment="0">
      <alignment horizontal="center"/>
    </xf>
    <xf numFmtId="0" fontId="88" fillId="80" borderId="354" applyNumberFormat="0" applyAlignment="0" applyProtection="0"/>
    <xf numFmtId="10" fontId="5" fillId="3" borderId="348" applyNumberFormat="0" applyBorder="0" applyAlignment="0" applyProtection="0"/>
    <xf numFmtId="0" fontId="88" fillId="80" borderId="246" applyNumberFormat="0" applyAlignment="0" applyProtection="0"/>
    <xf numFmtId="0" fontId="416" fillId="0" borderId="273" applyNumberFormat="0" applyFill="0" applyAlignment="0" applyProtection="0"/>
    <xf numFmtId="0" fontId="4" fillId="0" borderId="257" applyBorder="0">
      <alignment horizontal="right"/>
    </xf>
    <xf numFmtId="190" fontId="88" fillId="80" borderId="354" applyNumberFormat="0" applyAlignment="0" applyProtection="0"/>
    <xf numFmtId="0" fontId="255" fillId="1" borderId="325" applyNumberFormat="0" applyFont="0" applyAlignment="0">
      <alignment horizontal="center"/>
    </xf>
    <xf numFmtId="10" fontId="5" fillId="3" borderId="312" applyNumberFormat="0" applyBorder="0" applyAlignment="0" applyProtection="0"/>
    <xf numFmtId="0" fontId="41" fillId="0" borderId="301">
      <alignment horizontal="left" vertical="center"/>
    </xf>
    <xf numFmtId="0" fontId="62" fillId="60" borderId="230" applyNumberFormat="0" applyAlignment="0" applyProtection="0"/>
    <xf numFmtId="0" fontId="88" fillId="80" borderId="258" applyNumberFormat="0" applyAlignment="0" applyProtection="0"/>
    <xf numFmtId="0" fontId="62" fillId="40" borderId="218" applyNumberFormat="0" applyAlignment="0" applyProtection="0"/>
    <xf numFmtId="0" fontId="67" fillId="0" borderId="332" applyNumberFormat="0" applyFill="0" applyAlignment="0" applyProtection="0"/>
    <xf numFmtId="190" fontId="65" fillId="49" borderId="247" applyNumberFormat="0" applyAlignment="0" applyProtection="0"/>
    <xf numFmtId="0" fontId="62" fillId="60" borderId="338" applyNumberFormat="0" applyAlignment="0" applyProtection="0"/>
    <xf numFmtId="190" fontId="88" fillId="80" borderId="210" applyNumberFormat="0" applyAlignment="0" applyProtection="0"/>
    <xf numFmtId="0" fontId="41" fillId="0" borderId="229">
      <alignment horizontal="left" vertical="center"/>
    </xf>
    <xf numFmtId="10" fontId="5" fillId="3" borderId="276" applyNumberFormat="0" applyBorder="0" applyAlignment="0" applyProtection="0"/>
    <xf numFmtId="190" fontId="135" fillId="37" borderId="390" applyNumberFormat="0" applyFont="0" applyAlignment="0" applyProtection="0"/>
    <xf numFmtId="0" fontId="41" fillId="0" borderId="205">
      <alignment horizontal="left" vertical="center"/>
    </xf>
    <xf numFmtId="190" fontId="65" fillId="39" borderId="331" applyNumberFormat="0" applyAlignment="0" applyProtection="0"/>
    <xf numFmtId="0" fontId="41" fillId="0" borderId="289">
      <alignment horizontal="left" vertical="center"/>
    </xf>
    <xf numFmtId="0" fontId="62" fillId="40" borderId="326" applyNumberFormat="0" applyAlignment="0" applyProtection="0"/>
    <xf numFmtId="0" fontId="72" fillId="0" borderId="291" applyNumberFormat="0" applyFill="0" applyAlignment="0" applyProtection="0"/>
    <xf numFmtId="10" fontId="5" fillId="3" borderId="216" applyNumberFormat="0" applyBorder="0" applyAlignment="0" applyProtection="0"/>
    <xf numFmtId="0" fontId="41" fillId="0" borderId="241">
      <alignment horizontal="left" vertical="center"/>
    </xf>
    <xf numFmtId="0" fontId="62" fillId="40" borderId="326" applyNumberFormat="0" applyAlignment="0" applyProtection="0"/>
    <xf numFmtId="0" fontId="41" fillId="0" borderId="349">
      <alignment horizontal="left" vertical="center"/>
    </xf>
    <xf numFmtId="0" fontId="29" fillId="37" borderId="258" applyNumberFormat="0" applyFont="0" applyAlignment="0" applyProtection="0"/>
    <xf numFmtId="10" fontId="5" fillId="3" borderId="228" applyNumberFormat="0" applyBorder="0" applyAlignment="0" applyProtection="0"/>
    <xf numFmtId="10" fontId="5" fillId="3" borderId="372" applyNumberFormat="0" applyBorder="0" applyAlignment="0" applyProtection="0"/>
    <xf numFmtId="190" fontId="88" fillId="80" borderId="294" applyNumberFormat="0" applyAlignment="0" applyProtection="0"/>
    <xf numFmtId="0" fontId="346" fillId="37" borderId="354" applyNumberFormat="0" applyFont="0" applyAlignment="0" applyProtection="0"/>
    <xf numFmtId="0" fontId="255" fillId="1" borderId="373" applyNumberFormat="0" applyFont="0" applyAlignment="0">
      <alignment horizontal="center"/>
    </xf>
    <xf numFmtId="190" fontId="286" fillId="49" borderId="278" applyNumberFormat="0" applyAlignment="0" applyProtection="0"/>
    <xf numFmtId="0" fontId="409" fillId="103" borderId="187" applyNumberFormat="0" applyAlignment="0" applyProtection="0"/>
    <xf numFmtId="0" fontId="410" fillId="103" borderId="182" applyNumberFormat="0" applyAlignment="0" applyProtection="0"/>
    <xf numFmtId="0" fontId="414" fillId="90" borderId="182" applyNumberFormat="0" applyAlignment="0" applyProtection="0"/>
    <xf numFmtId="0" fontId="416" fillId="0" borderId="189" applyNumberFormat="0" applyFill="0" applyAlignment="0" applyProtection="0"/>
    <xf numFmtId="0" fontId="4" fillId="37" borderId="186" applyNumberFormat="0" applyFont="0" applyAlignment="0" applyProtection="0"/>
    <xf numFmtId="0" fontId="67" fillId="0" borderId="237" applyNumberFormat="0" applyFill="0" applyAlignment="0" applyProtection="0"/>
    <xf numFmtId="190" fontId="279" fillId="0" borderId="393" applyNumberFormat="0" applyFill="0" applyAlignment="0" applyProtection="0"/>
    <xf numFmtId="10" fontId="5" fillId="3" borderId="240" applyNumberFormat="0" applyBorder="0" applyAlignment="0" applyProtection="0"/>
    <xf numFmtId="0" fontId="30" fillId="37" borderId="270" applyNumberFormat="0" applyFont="0" applyAlignment="0" applyProtection="0"/>
    <xf numFmtId="0" fontId="88" fillId="80" borderId="342" applyNumberFormat="0" applyAlignment="0" applyProtection="0"/>
    <xf numFmtId="190" fontId="88" fillId="80" borderId="270" applyNumberFormat="0" applyAlignment="0" applyProtection="0"/>
    <xf numFmtId="0" fontId="255" fillId="1" borderId="241" applyNumberFormat="0" applyFont="0" applyAlignment="0">
      <alignment horizontal="center"/>
    </xf>
    <xf numFmtId="190" fontId="278" fillId="0" borderId="284" applyNumberFormat="0" applyFill="0" applyAlignment="0" applyProtection="0"/>
    <xf numFmtId="0" fontId="41" fillId="0" borderId="253">
      <alignment horizontal="left" vertical="center"/>
    </xf>
    <xf numFmtId="10" fontId="5" fillId="3" borderId="384" applyNumberFormat="0" applyBorder="0" applyAlignment="0" applyProtection="0"/>
    <xf numFmtId="0" fontId="255" fillId="1" borderId="229" applyNumberFormat="0" applyFont="0" applyAlignment="0">
      <alignment horizontal="center"/>
    </xf>
    <xf numFmtId="0" fontId="41" fillId="0" borderId="361">
      <alignment horizontal="left" vertical="center"/>
    </xf>
    <xf numFmtId="0" fontId="88" fillId="80" borderId="234" applyNumberFormat="0" applyAlignment="0" applyProtection="0"/>
    <xf numFmtId="10" fontId="5" fillId="3" borderId="288" applyNumberFormat="0" applyBorder="0" applyAlignment="0" applyProtection="0"/>
    <xf numFmtId="190" fontId="285" fillId="49" borderId="242" applyNumberFormat="0" applyAlignment="0" applyProtection="0"/>
    <xf numFmtId="0" fontId="409" fillId="103" borderId="319" applyNumberFormat="0" applyAlignment="0" applyProtection="0"/>
    <xf numFmtId="0" fontId="41" fillId="0" borderId="205">
      <alignment horizontal="left" vertical="center"/>
    </xf>
    <xf numFmtId="0" fontId="41" fillId="0" borderId="253">
      <alignment horizontal="left" vertical="center"/>
    </xf>
    <xf numFmtId="10" fontId="5" fillId="3" borderId="252" applyNumberFormat="0" applyBorder="0" applyAlignment="0" applyProtection="0"/>
    <xf numFmtId="0" fontId="65" fillId="49" borderId="247" applyNumberFormat="0" applyAlignment="0" applyProtection="0"/>
    <xf numFmtId="0" fontId="29" fillId="37" borderId="294" applyNumberFormat="0" applyFont="0" applyAlignment="0" applyProtection="0"/>
    <xf numFmtId="0" fontId="65" fillId="49" borderId="283" applyNumberFormat="0" applyAlignment="0" applyProtection="0"/>
    <xf numFmtId="190" fontId="278" fillId="0" borderId="224" applyNumberFormat="0" applyFill="0" applyAlignment="0" applyProtection="0"/>
    <xf numFmtId="0" fontId="255" fillId="1" borderId="217" applyNumberFormat="0" applyFont="0" applyAlignment="0">
      <alignment horizontal="center"/>
    </xf>
    <xf numFmtId="0" fontId="55" fillId="49" borderId="302" applyNumberFormat="0" applyAlignment="0" applyProtection="0"/>
    <xf numFmtId="190" fontId="67" fillId="0" borderId="351" applyNumberFormat="0" applyFill="0" applyAlignment="0" applyProtection="0"/>
    <xf numFmtId="10" fontId="5" fillId="3" borderId="372" applyNumberFormat="0" applyBorder="0" applyAlignment="0" applyProtection="0"/>
    <xf numFmtId="10" fontId="5" fillId="3" borderId="240" applyNumberFormat="0" applyBorder="0" applyAlignment="0" applyProtection="0"/>
    <xf numFmtId="0" fontId="255" fillId="1" borderId="265" applyNumberFormat="0" applyFont="0" applyAlignment="0">
      <alignment horizontal="center"/>
    </xf>
    <xf numFmtId="0" fontId="62" fillId="40" borderId="326" applyNumberFormat="0" applyAlignment="0" applyProtection="0"/>
    <xf numFmtId="0" fontId="255" fillId="1" borderId="253" applyNumberFormat="0" applyFont="0" applyAlignment="0">
      <alignment horizontal="center"/>
    </xf>
    <xf numFmtId="190" fontId="279" fillId="0" borderId="297" applyNumberFormat="0" applyFill="0" applyAlignment="0" applyProtection="0"/>
    <xf numFmtId="0" fontId="41" fillId="0" borderId="313">
      <alignment horizontal="left" vertical="center"/>
    </xf>
    <xf numFmtId="10" fontId="5" fillId="3" borderId="216" applyNumberFormat="0" applyBorder="0" applyAlignment="0" applyProtection="0"/>
    <xf numFmtId="190" fontId="314" fillId="49" borderId="352" applyNumberFormat="0" applyAlignment="0" applyProtection="0"/>
    <xf numFmtId="0" fontId="41" fillId="0" borderId="337">
      <alignment horizontal="left" vertical="center"/>
    </xf>
    <xf numFmtId="0" fontId="255" fillId="1" borderId="313" applyNumberFormat="0" applyFont="0" applyAlignment="0">
      <alignment horizontal="center"/>
    </xf>
    <xf numFmtId="0" fontId="88" fillId="80" borderId="306" applyNumberFormat="0" applyAlignment="0" applyProtection="0"/>
    <xf numFmtId="0" fontId="88" fillId="80" borderId="294" applyNumberFormat="0" applyAlignment="0" applyProtection="0"/>
    <xf numFmtId="190" fontId="88" fillId="80" borderId="342" applyNumberFormat="0" applyAlignment="0" applyProtection="0"/>
    <xf numFmtId="0" fontId="30" fillId="37" borderId="306" applyNumberFormat="0" applyFont="0" applyAlignment="0" applyProtection="0"/>
    <xf numFmtId="190" fontId="88" fillId="80" borderId="258" applyNumberFormat="0" applyAlignment="0" applyProtection="0"/>
    <xf numFmtId="10" fontId="5" fillId="3" borderId="252" applyNumberFormat="0" applyBorder="0" applyAlignment="0" applyProtection="0"/>
    <xf numFmtId="190" fontId="88" fillId="80" borderId="342" applyNumberFormat="0" applyAlignment="0" applyProtection="0"/>
    <xf numFmtId="0" fontId="287" fillId="39" borderId="290" applyNumberFormat="0" applyAlignment="0" applyProtection="0"/>
    <xf numFmtId="10" fontId="5" fillId="3" borderId="288" applyNumberFormat="0" applyBorder="0" applyAlignment="0" applyProtection="0"/>
    <xf numFmtId="10" fontId="5" fillId="3" borderId="312" applyNumberFormat="0" applyBorder="0" applyAlignment="0" applyProtection="0"/>
    <xf numFmtId="0" fontId="255" fillId="1" borderId="229" applyNumberFormat="0" applyFont="0" applyAlignment="0">
      <alignment horizontal="center"/>
    </xf>
    <xf numFmtId="0" fontId="41" fillId="0" borderId="325">
      <alignment horizontal="left" vertical="center"/>
    </xf>
    <xf numFmtId="190" fontId="65" fillId="49" borderId="319" applyNumberFormat="0" applyAlignment="0" applyProtection="0"/>
    <xf numFmtId="10" fontId="5" fillId="3" borderId="216" applyNumberFormat="0" applyBorder="0" applyAlignment="0" applyProtection="0"/>
    <xf numFmtId="190" fontId="279" fillId="0" borderId="285" applyNumberFormat="0" applyFill="0" applyAlignment="0" applyProtection="0"/>
    <xf numFmtId="0" fontId="88" fillId="80" borderId="354" applyNumberFormat="0" applyAlignment="0" applyProtection="0"/>
    <xf numFmtId="0" fontId="29" fillId="37" borderId="222" applyNumberFormat="0" applyFont="0" applyAlignment="0" applyProtection="0"/>
    <xf numFmtId="10" fontId="5" fillId="3" borderId="216" applyNumberFormat="0" applyBorder="0" applyAlignment="0" applyProtection="0"/>
    <xf numFmtId="10" fontId="5" fillId="3" borderId="324" applyNumberFormat="0" applyBorder="0" applyAlignment="0" applyProtection="0"/>
    <xf numFmtId="0" fontId="255" fillId="1" borderId="277" applyNumberFormat="0" applyFont="0" applyAlignment="0">
      <alignment horizontal="center"/>
    </xf>
    <xf numFmtId="0" fontId="255" fillId="1" borderId="253" applyNumberFormat="0" applyFont="0" applyAlignment="0">
      <alignment horizontal="center"/>
    </xf>
    <xf numFmtId="0" fontId="255" fillId="1" borderId="217" applyNumberFormat="0" applyFont="0" applyAlignment="0">
      <alignment horizontal="center"/>
    </xf>
    <xf numFmtId="190" fontId="55" fillId="49" borderId="206" applyNumberFormat="0" applyAlignment="0" applyProtection="0"/>
    <xf numFmtId="10" fontId="5" fillId="3" borderId="204" applyNumberFormat="0" applyBorder="0" applyAlignment="0" applyProtection="0"/>
    <xf numFmtId="0" fontId="62" fillId="60" borderId="230" applyNumberFormat="0" applyAlignment="0" applyProtection="0"/>
    <xf numFmtId="190" fontId="88" fillId="80" borderId="330" applyNumberFormat="0" applyAlignment="0" applyProtection="0"/>
    <xf numFmtId="0" fontId="255" fillId="1" borderId="373" applyNumberFormat="0" applyFont="0" applyAlignment="0">
      <alignment horizontal="center"/>
    </xf>
    <xf numFmtId="190" fontId="135" fillId="37" borderId="306" applyNumberFormat="0" applyFont="0" applyAlignment="0" applyProtection="0"/>
    <xf numFmtId="190" fontId="65" fillId="49" borderId="283" applyNumberFormat="0" applyAlignment="0" applyProtection="0"/>
    <xf numFmtId="0" fontId="255" fillId="1" borderId="337" applyNumberFormat="0" applyFont="0" applyAlignment="0">
      <alignment horizontal="center"/>
    </xf>
    <xf numFmtId="10" fontId="5" fillId="3" borderId="204" applyNumberFormat="0" applyBorder="0" applyAlignment="0" applyProtection="0"/>
    <xf numFmtId="190" fontId="314" fillId="49" borderId="316" applyNumberFormat="0" applyAlignment="0" applyProtection="0"/>
    <xf numFmtId="0" fontId="62" fillId="40" borderId="302" applyNumberFormat="0" applyAlignment="0" applyProtection="0"/>
    <xf numFmtId="190" fontId="61" fillId="49" borderId="244" applyNumberFormat="0" applyAlignment="0" applyProtection="0"/>
    <xf numFmtId="190" fontId="135" fillId="37" borderId="366" applyNumberFormat="0" applyFont="0" applyAlignment="0" applyProtection="0"/>
    <xf numFmtId="10" fontId="5" fillId="3" borderId="360" applyNumberFormat="0" applyBorder="0" applyAlignment="0" applyProtection="0"/>
    <xf numFmtId="0" fontId="4" fillId="0" borderId="209" applyBorder="0">
      <alignment horizontal="right"/>
    </xf>
    <xf numFmtId="0" fontId="307" fillId="40" borderId="218" applyNumberFormat="0" applyAlignment="0" applyProtection="0"/>
    <xf numFmtId="190" fontId="88" fillId="80" borderId="306" applyNumberFormat="0" applyAlignment="0" applyProtection="0"/>
    <xf numFmtId="0" fontId="255" fillId="1" borderId="217" applyNumberFormat="0" applyFont="0" applyAlignment="0">
      <alignment horizontal="center"/>
    </xf>
    <xf numFmtId="0" fontId="88" fillId="80" borderId="246" applyNumberFormat="0" applyAlignment="0" applyProtection="0"/>
    <xf numFmtId="0" fontId="62" fillId="40" borderId="254" applyNumberFormat="0" applyAlignment="0" applyProtection="0"/>
    <xf numFmtId="0" fontId="41" fillId="0" borderId="277">
      <alignment horizontal="left" vertical="center"/>
    </xf>
    <xf numFmtId="0" fontId="4" fillId="37" borderId="270" applyNumberFormat="0" applyFont="0" applyAlignment="0" applyProtection="0"/>
    <xf numFmtId="190" fontId="308" fillId="40" borderId="254" applyNumberFormat="0" applyAlignment="0" applyProtection="0"/>
    <xf numFmtId="0" fontId="255" fillId="1" borderId="349" applyNumberFormat="0" applyFont="0" applyAlignment="0">
      <alignment horizontal="center"/>
    </xf>
    <xf numFmtId="10" fontId="5" fillId="3" borderId="324" applyNumberFormat="0" applyBorder="0" applyAlignment="0" applyProtection="0"/>
    <xf numFmtId="0" fontId="88" fillId="80" borderId="294" applyNumberFormat="0" applyAlignment="0" applyProtection="0"/>
    <xf numFmtId="190" fontId="140" fillId="49" borderId="350" applyNumberFormat="0" applyAlignment="0" applyProtection="0"/>
    <xf numFmtId="190" fontId="67" fillId="0" borderId="327" applyNumberFormat="0" applyFill="0" applyAlignment="0" applyProtection="0"/>
    <xf numFmtId="0" fontId="41" fillId="0" borderId="229">
      <alignment horizontal="left" vertical="center"/>
    </xf>
    <xf numFmtId="0" fontId="88" fillId="80" borderId="342" applyNumberFormat="0" applyAlignment="0" applyProtection="0"/>
    <xf numFmtId="190" fontId="138" fillId="49" borderId="254" applyNumberFormat="0" applyAlignment="0" applyProtection="0"/>
    <xf numFmtId="0" fontId="255" fillId="1" borderId="265" applyNumberFormat="0" applyFont="0" applyAlignment="0">
      <alignment horizontal="center"/>
    </xf>
    <xf numFmtId="0" fontId="62" fillId="40" borderId="230" applyNumberFormat="0" applyAlignment="0" applyProtection="0"/>
    <xf numFmtId="0" fontId="255" fillId="1" borderId="337" applyNumberFormat="0" applyFont="0" applyAlignment="0">
      <alignment horizontal="center"/>
    </xf>
    <xf numFmtId="10" fontId="5" fillId="3" borderId="216" applyNumberFormat="0" applyBorder="0" applyAlignment="0" applyProtection="0"/>
    <xf numFmtId="190" fontId="62" fillId="60" borderId="242" applyNumberFormat="0" applyAlignment="0" applyProtection="0"/>
    <xf numFmtId="190" fontId="287" fillId="39" borderId="278" applyNumberFormat="0" applyAlignment="0" applyProtection="0"/>
    <xf numFmtId="0" fontId="65" fillId="49" borderId="295" applyNumberFormat="0" applyAlignment="0" applyProtection="0"/>
    <xf numFmtId="190" fontId="287" fillId="39" borderId="218" applyNumberFormat="0" applyAlignment="0" applyProtection="0"/>
    <xf numFmtId="0" fontId="88" fillId="80" borderId="306" applyNumberFormat="0" applyAlignment="0" applyProtection="0"/>
    <xf numFmtId="190" fontId="88" fillId="80" borderId="234" applyNumberFormat="0" applyAlignment="0" applyProtection="0"/>
    <xf numFmtId="190" fontId="286" fillId="49" borderId="278" applyNumberFormat="0" applyAlignment="0" applyProtection="0"/>
    <xf numFmtId="10" fontId="5" fillId="3" borderId="300" applyNumberFormat="0" applyBorder="0" applyAlignment="0" applyProtection="0"/>
    <xf numFmtId="0" fontId="29" fillId="37" borderId="210" applyNumberFormat="0" applyFont="0" applyAlignment="0" applyProtection="0"/>
    <xf numFmtId="190" fontId="88" fillId="80" borderId="306" applyNumberFormat="0" applyAlignment="0" applyProtection="0"/>
    <xf numFmtId="0" fontId="41" fillId="0" borderId="241">
      <alignment horizontal="left" vertical="center"/>
    </xf>
    <xf numFmtId="190" fontId="67" fillId="0" borderId="303" applyNumberFormat="0" applyFill="0" applyAlignment="0" applyProtection="0"/>
    <xf numFmtId="0" fontId="62" fillId="40" borderId="326" applyNumberFormat="0" applyAlignment="0" applyProtection="0"/>
    <xf numFmtId="0" fontId="4" fillId="0" borderId="221" applyBorder="0">
      <alignment horizontal="right"/>
    </xf>
    <xf numFmtId="190" fontId="67" fillId="0" borderId="231" applyNumberFormat="0" applyFill="0" applyAlignment="0" applyProtection="0"/>
    <xf numFmtId="10" fontId="5" fillId="3" borderId="252" applyNumberFormat="0" applyBorder="0" applyAlignment="0" applyProtection="0"/>
    <xf numFmtId="190" fontId="88" fillId="80" borderId="222" applyNumberFormat="0" applyAlignment="0" applyProtection="0"/>
    <xf numFmtId="190" fontId="88" fillId="80" borderId="234" applyNumberFormat="0" applyAlignment="0" applyProtection="0"/>
    <xf numFmtId="190" fontId="65" fillId="49" borderId="307" applyNumberFormat="0" applyAlignment="0" applyProtection="0"/>
    <xf numFmtId="10" fontId="5" fillId="3" borderId="216" applyNumberFormat="0" applyBorder="0" applyAlignment="0" applyProtection="0"/>
    <xf numFmtId="0" fontId="88" fillId="80" borderId="330" applyNumberFormat="0" applyAlignment="0" applyProtection="0"/>
    <xf numFmtId="0" fontId="88" fillId="80" borderId="318" applyNumberFormat="0" applyAlignment="0" applyProtection="0"/>
    <xf numFmtId="10" fontId="5" fillId="3" borderId="228" applyNumberFormat="0" applyBorder="0" applyAlignment="0" applyProtection="0"/>
    <xf numFmtId="0" fontId="88" fillId="80" borderId="330" applyNumberFormat="0" applyAlignment="0" applyProtection="0"/>
    <xf numFmtId="190" fontId="135" fillId="37" borderId="222" applyNumberFormat="0" applyFont="0" applyAlignment="0" applyProtection="0"/>
    <xf numFmtId="190" fontId="88" fillId="80" borderId="282" applyNumberFormat="0" applyAlignment="0" applyProtection="0"/>
    <xf numFmtId="0" fontId="62" fillId="40" borderId="386" applyNumberFormat="0" applyAlignment="0" applyProtection="0"/>
    <xf numFmtId="190" fontId="65" fillId="39" borderId="391" applyNumberFormat="0" applyAlignment="0" applyProtection="0"/>
    <xf numFmtId="10" fontId="5" fillId="3" borderId="252" applyNumberFormat="0" applyBorder="0" applyAlignment="0" applyProtection="0"/>
    <xf numFmtId="0" fontId="255" fillId="1" borderId="337" applyNumberFormat="0" applyFont="0" applyAlignment="0">
      <alignment horizontal="center"/>
    </xf>
    <xf numFmtId="0" fontId="41" fillId="0" borderId="205">
      <alignment horizontal="left" vertical="center"/>
    </xf>
    <xf numFmtId="0" fontId="62" fillId="40" borderId="278" applyNumberFormat="0" applyAlignment="0" applyProtection="0"/>
    <xf numFmtId="0" fontId="67" fillId="0" borderId="345" applyNumberFormat="0" applyFill="0" applyAlignment="0" applyProtection="0"/>
    <xf numFmtId="0" fontId="55" fillId="49" borderId="290" applyNumberFormat="0" applyAlignment="0" applyProtection="0"/>
    <xf numFmtId="190" fontId="308" fillId="40" borderId="254" applyNumberFormat="0" applyAlignment="0" applyProtection="0"/>
    <xf numFmtId="190" fontId="55" fillId="49" borderId="230" applyNumberFormat="0" applyAlignment="0" applyProtection="0"/>
    <xf numFmtId="10" fontId="5" fillId="3" borderId="348" applyNumberFormat="0" applyBorder="0" applyAlignment="0" applyProtection="0"/>
    <xf numFmtId="190" fontId="65" fillId="49" borderId="235" applyNumberFormat="0" applyAlignment="0" applyProtection="0"/>
    <xf numFmtId="190" fontId="55" fillId="49" borderId="230" applyNumberFormat="0" applyAlignment="0" applyProtection="0"/>
    <xf numFmtId="10" fontId="5" fillId="3" borderId="216" applyNumberFormat="0" applyBorder="0" applyAlignment="0" applyProtection="0"/>
    <xf numFmtId="190" fontId="67" fillId="0" borderId="231" applyNumberFormat="0" applyFill="0" applyAlignment="0" applyProtection="0"/>
    <xf numFmtId="190" fontId="138" fillId="49" borderId="374" applyNumberFormat="0" applyAlignment="0" applyProtection="0"/>
    <xf numFmtId="10" fontId="5" fillId="3" borderId="228" applyNumberFormat="0" applyBorder="0" applyAlignment="0" applyProtection="0"/>
    <xf numFmtId="0" fontId="255" fillId="1" borderId="241" applyNumberFormat="0" applyFont="0" applyAlignment="0">
      <alignment horizontal="center"/>
    </xf>
    <xf numFmtId="0" fontId="41" fillId="0" borderId="361">
      <alignment horizontal="left" vertical="center"/>
    </xf>
    <xf numFmtId="190" fontId="308" fillId="40" borderId="302" applyNumberFormat="0" applyAlignment="0" applyProtection="0"/>
    <xf numFmtId="0" fontId="88" fillId="80" borderId="258" applyNumberFormat="0" applyAlignment="0" applyProtection="0"/>
    <xf numFmtId="190" fontId="286" fillId="49" borderId="218" applyNumberFormat="0" applyAlignment="0" applyProtection="0"/>
    <xf numFmtId="190" fontId="37" fillId="37" borderId="210" applyNumberFormat="0" applyFont="0" applyAlignment="0" applyProtection="0"/>
    <xf numFmtId="10" fontId="5" fillId="3" borderId="216" applyNumberFormat="0" applyBorder="0" applyAlignment="0" applyProtection="0"/>
    <xf numFmtId="0" fontId="62" fillId="60" borderId="206" applyNumberFormat="0" applyAlignment="0" applyProtection="0"/>
    <xf numFmtId="10" fontId="5" fillId="3" borderId="312" applyNumberFormat="0" applyBorder="0" applyAlignment="0" applyProtection="0"/>
    <xf numFmtId="190" fontId="138" fillId="49" borderId="254" applyNumberFormat="0" applyAlignment="0" applyProtection="0"/>
    <xf numFmtId="0" fontId="4" fillId="37" borderId="270" applyNumberFormat="0" applyFont="0" applyAlignment="0" applyProtection="0"/>
    <xf numFmtId="10" fontId="5" fillId="3" borderId="252" applyNumberFormat="0" applyBorder="0" applyAlignment="0" applyProtection="0"/>
    <xf numFmtId="0" fontId="410" fillId="103" borderId="206" applyNumberFormat="0" applyAlignment="0" applyProtection="0"/>
    <xf numFmtId="0" fontId="41" fillId="0" borderId="277">
      <alignment horizontal="left" vertical="center"/>
    </xf>
    <xf numFmtId="0" fontId="29" fillId="37" borderId="318" applyNumberFormat="0" applyFont="0" applyAlignment="0" applyProtection="0"/>
    <xf numFmtId="0" fontId="29" fillId="37" borderId="366" applyNumberFormat="0" applyFont="0" applyAlignment="0" applyProtection="0"/>
    <xf numFmtId="0" fontId="347" fillId="0" borderId="237" applyNumberFormat="0" applyFill="0" applyAlignment="0" applyProtection="0"/>
    <xf numFmtId="0" fontId="255" fillId="1" borderId="265" applyNumberFormat="0" applyFont="0" applyAlignment="0">
      <alignment horizontal="center"/>
    </xf>
    <xf numFmtId="190" fontId="65" fillId="49" borderId="223" applyNumberFormat="0" applyAlignment="0" applyProtection="0"/>
    <xf numFmtId="190" fontId="65" fillId="39" borderId="307" applyNumberFormat="0" applyAlignment="0" applyProtection="0"/>
    <xf numFmtId="190" fontId="61" fillId="49" borderId="364" applyNumberFormat="0" applyAlignment="0" applyProtection="0"/>
    <xf numFmtId="0" fontId="414" fillId="90" borderId="206" applyNumberFormat="0" applyAlignment="0" applyProtection="0"/>
    <xf numFmtId="0" fontId="88" fillId="80" borderId="342" applyNumberFormat="0" applyAlignment="0" applyProtection="0"/>
    <xf numFmtId="0" fontId="62" fillId="60" borderId="290" applyNumberFormat="0" applyAlignment="0" applyProtection="0"/>
    <xf numFmtId="190" fontId="67" fillId="0" borderId="339" applyNumberFormat="0" applyFill="0" applyAlignment="0" applyProtection="0"/>
    <xf numFmtId="190" fontId="88" fillId="80" borderId="270" applyNumberFormat="0" applyAlignment="0" applyProtection="0"/>
    <xf numFmtId="190" fontId="285" fillId="49" borderId="386" applyNumberFormat="0" applyAlignment="0" applyProtection="0"/>
    <xf numFmtId="0" fontId="62" fillId="60" borderId="242" applyNumberFormat="0" applyAlignment="0" applyProtection="0"/>
    <xf numFmtId="10" fontId="5" fillId="3" borderId="288" applyNumberFormat="0" applyBorder="0" applyAlignment="0" applyProtection="0"/>
    <xf numFmtId="190" fontId="88" fillId="80" borderId="342" applyNumberFormat="0" applyAlignment="0" applyProtection="0"/>
    <xf numFmtId="0" fontId="62" fillId="40" borderId="278" applyNumberFormat="0" applyAlignment="0" applyProtection="0"/>
    <xf numFmtId="0" fontId="62" fillId="40" borderId="278" applyNumberFormat="0" applyAlignment="0" applyProtection="0"/>
    <xf numFmtId="10" fontId="5" fillId="3" borderId="252" applyNumberFormat="0" applyBorder="0" applyAlignment="0" applyProtection="0"/>
    <xf numFmtId="190" fontId="88" fillId="80" borderId="210" applyNumberFormat="0" applyAlignment="0" applyProtection="0"/>
    <xf numFmtId="190" fontId="88" fillId="80" borderId="306" applyNumberFormat="0" applyAlignment="0" applyProtection="0"/>
    <xf numFmtId="0" fontId="62" fillId="40" borderId="230" applyNumberFormat="0" applyAlignment="0" applyProtection="0"/>
    <xf numFmtId="190" fontId="67" fillId="0" borderId="249" applyNumberFormat="0" applyFill="0" applyAlignment="0" applyProtection="0"/>
    <xf numFmtId="0" fontId="4" fillId="0" borderId="257" applyBorder="0">
      <alignment horizontal="right"/>
    </xf>
    <xf numFmtId="0" fontId="41" fillId="0" borderId="277">
      <alignment horizontal="left" vertical="center"/>
    </xf>
    <xf numFmtId="0" fontId="155" fillId="81" borderId="227"/>
    <xf numFmtId="0" fontId="255" fillId="1" borderId="205" applyNumberFormat="0" applyFont="0" applyAlignment="0">
      <alignment horizontal="center"/>
    </xf>
    <xf numFmtId="190" fontId="88" fillId="80" borderId="210" applyNumberFormat="0" applyAlignment="0" applyProtection="0"/>
    <xf numFmtId="190" fontId="278" fillId="0" borderId="212" applyNumberFormat="0" applyFill="0" applyAlignment="0" applyProtection="0"/>
    <xf numFmtId="190" fontId="67" fillId="0" borderId="213" applyNumberFormat="0" applyFill="0" applyAlignment="0" applyProtection="0"/>
    <xf numFmtId="190" fontId="308" fillId="40" borderId="206" applyNumberFormat="0" applyAlignment="0" applyProtection="0"/>
    <xf numFmtId="0" fontId="67" fillId="0" borderId="212" applyNumberFormat="0" applyFill="0" applyAlignment="0" applyProtection="0"/>
    <xf numFmtId="0" fontId="255" fillId="1" borderId="205" applyNumberFormat="0" applyFont="0" applyAlignment="0">
      <alignment horizontal="center"/>
    </xf>
    <xf numFmtId="0" fontId="55" fillId="49" borderId="206" applyNumberFormat="0" applyAlignment="0" applyProtection="0"/>
    <xf numFmtId="190" fontId="88" fillId="80" borderId="354" applyNumberFormat="0" applyAlignment="0" applyProtection="0"/>
    <xf numFmtId="0" fontId="62" fillId="60" borderId="326" applyNumberFormat="0" applyAlignment="0" applyProtection="0"/>
    <xf numFmtId="0" fontId="88" fillId="80" borderId="210" applyNumberFormat="0" applyAlignment="0" applyProtection="0"/>
    <xf numFmtId="0" fontId="65" fillId="49" borderId="211" applyNumberFormat="0" applyAlignment="0" applyProtection="0"/>
    <xf numFmtId="0" fontId="255" fillId="1" borderId="205" applyNumberFormat="0" applyFont="0" applyAlignment="0">
      <alignment horizontal="center"/>
    </xf>
    <xf numFmtId="190" fontId="67" fillId="0" borderId="243" applyNumberFormat="0" applyFill="0" applyAlignment="0" applyProtection="0"/>
    <xf numFmtId="190" fontId="286" fillId="49" borderId="206" applyNumberFormat="0" applyAlignment="0" applyProtection="0"/>
    <xf numFmtId="0" fontId="41" fillId="0" borderId="337">
      <alignment horizontal="left" vertical="center"/>
    </xf>
    <xf numFmtId="0" fontId="55" fillId="49" borderId="374" applyNumberFormat="0" applyAlignment="0" applyProtection="0"/>
    <xf numFmtId="190" fontId="278" fillId="0" borderId="309" applyNumberFormat="0" applyFill="0" applyAlignment="0" applyProtection="0"/>
    <xf numFmtId="10" fontId="5" fillId="3" borderId="300" applyNumberFormat="0" applyBorder="0" applyAlignment="0" applyProtection="0"/>
    <xf numFmtId="0" fontId="41" fillId="0" borderId="349">
      <alignment horizontal="left" vertical="center"/>
    </xf>
    <xf numFmtId="190" fontId="55" fillId="49" borderId="218" applyNumberFormat="0" applyAlignment="0" applyProtection="0"/>
    <xf numFmtId="0" fontId="41" fillId="0" borderId="205">
      <alignment horizontal="left" vertical="center"/>
    </xf>
    <xf numFmtId="190" fontId="279" fillId="0" borderId="225" applyNumberFormat="0" applyFill="0" applyAlignment="0" applyProtection="0"/>
    <xf numFmtId="0" fontId="255" fillId="1" borderId="217" applyNumberFormat="0" applyFont="0" applyAlignment="0">
      <alignment horizontal="center"/>
    </xf>
    <xf numFmtId="0" fontId="88" fillId="80" borderId="222" applyNumberFormat="0" applyAlignment="0" applyProtection="0"/>
    <xf numFmtId="10" fontId="5" fillId="3" borderId="204" applyNumberFormat="0" applyBorder="0" applyAlignment="0" applyProtection="0"/>
    <xf numFmtId="10" fontId="5" fillId="3" borderId="204" applyNumberFormat="0" applyBorder="0" applyAlignment="0" applyProtection="0"/>
    <xf numFmtId="10" fontId="5" fillId="3" borderId="204" applyNumberFormat="0" applyBorder="0" applyAlignment="0" applyProtection="0"/>
    <xf numFmtId="10" fontId="5" fillId="3" borderId="204" applyNumberFormat="0" applyBorder="0" applyAlignment="0" applyProtection="0"/>
    <xf numFmtId="0" fontId="41" fillId="0" borderId="253">
      <alignment horizontal="left" vertical="center"/>
    </xf>
    <xf numFmtId="10" fontId="5" fillId="3" borderId="204" applyNumberFormat="0" applyBorder="0" applyAlignment="0" applyProtection="0"/>
    <xf numFmtId="190" fontId="307" fillId="40" borderId="350" applyNumberFormat="0" applyAlignment="0" applyProtection="0"/>
    <xf numFmtId="0" fontId="41" fillId="0" borderId="205">
      <alignment horizontal="left" vertical="center"/>
    </xf>
    <xf numFmtId="10" fontId="5" fillId="3" borderId="336" applyNumberFormat="0" applyBorder="0" applyAlignment="0" applyProtection="0"/>
    <xf numFmtId="190" fontId="88" fillId="80" borderId="378" applyNumberFormat="0" applyAlignment="0" applyProtection="0"/>
    <xf numFmtId="10" fontId="5" fillId="3" borderId="300" applyNumberFormat="0" applyBorder="0" applyAlignment="0" applyProtection="0"/>
    <xf numFmtId="190" fontId="62" fillId="60" borderId="302" applyNumberFormat="0" applyAlignment="0" applyProtection="0"/>
    <xf numFmtId="10" fontId="5" fillId="3" borderId="336" applyNumberFormat="0" applyBorder="0" applyAlignment="0" applyProtection="0"/>
    <xf numFmtId="0" fontId="55" fillId="49" borderId="278" applyNumberFormat="0" applyAlignment="0" applyProtection="0"/>
    <xf numFmtId="0" fontId="88" fillId="80" borderId="378" applyNumberFormat="0" applyAlignment="0" applyProtection="0"/>
    <xf numFmtId="0" fontId="29" fillId="37" borderId="246" applyNumberFormat="0" applyFont="0" applyAlignment="0" applyProtection="0"/>
    <xf numFmtId="0" fontId="41" fillId="0" borderId="289">
      <alignment horizontal="left" vertical="center"/>
    </xf>
    <xf numFmtId="0" fontId="62" fillId="40" borderId="242" applyNumberFormat="0" applyAlignment="0" applyProtection="0"/>
    <xf numFmtId="190" fontId="88" fillId="80" borderId="258" applyNumberFormat="0" applyAlignment="0" applyProtection="0"/>
    <xf numFmtId="10" fontId="5" fillId="3" borderId="240" applyNumberFormat="0" applyBorder="0" applyAlignment="0" applyProtection="0"/>
    <xf numFmtId="10" fontId="5" fillId="3" borderId="336" applyNumberFormat="0" applyBorder="0" applyAlignment="0" applyProtection="0"/>
    <xf numFmtId="10" fontId="5" fillId="3" borderId="300" applyNumberFormat="0" applyBorder="0" applyAlignment="0" applyProtection="0"/>
    <xf numFmtId="190" fontId="135" fillId="37" borderId="258" applyNumberFormat="0" applyFont="0" applyAlignment="0" applyProtection="0"/>
    <xf numFmtId="0" fontId="88" fillId="80" borderId="342" applyNumberFormat="0" applyAlignment="0" applyProtection="0"/>
    <xf numFmtId="190" fontId="88" fillId="80" borderId="282" applyNumberFormat="0" applyAlignment="0" applyProtection="0"/>
    <xf numFmtId="0" fontId="347" fillId="0" borderId="309" applyNumberFormat="0" applyFill="0" applyAlignment="0" applyProtection="0"/>
    <xf numFmtId="0" fontId="55" fillId="49" borderId="266" applyNumberFormat="0" applyAlignment="0" applyProtection="0"/>
    <xf numFmtId="0" fontId="287" fillId="39" borderId="242" applyNumberFormat="0" applyAlignment="0" applyProtection="0"/>
    <xf numFmtId="0" fontId="41" fillId="0" borderId="241">
      <alignment horizontal="left" vertical="center"/>
    </xf>
    <xf numFmtId="0" fontId="62" fillId="40" borderId="314" applyNumberFormat="0" applyAlignment="0" applyProtection="0"/>
    <xf numFmtId="0" fontId="88" fillId="80" borderId="306" applyNumberFormat="0" applyAlignment="0" applyProtection="0"/>
    <xf numFmtId="190" fontId="135" fillId="37" borderId="306" applyNumberFormat="0" applyFont="0" applyAlignment="0" applyProtection="0"/>
    <xf numFmtId="190" fontId="88" fillId="80" borderId="270" applyNumberFormat="0" applyAlignment="0" applyProtection="0"/>
    <xf numFmtId="190" fontId="279" fillId="0" borderId="237" applyNumberFormat="0" applyFill="0" applyAlignment="0" applyProtection="0"/>
    <xf numFmtId="190" fontId="138" fillId="49" borderId="230" applyNumberFormat="0" applyAlignment="0" applyProtection="0"/>
    <xf numFmtId="0" fontId="41" fillId="0" borderId="301">
      <alignment horizontal="left" vertical="center"/>
    </xf>
    <xf numFmtId="10" fontId="5" fillId="3" borderId="276" applyNumberFormat="0" applyBorder="0" applyAlignment="0" applyProtection="0"/>
    <xf numFmtId="0" fontId="67" fillId="0" borderId="309" applyNumberFormat="0" applyFill="0" applyAlignment="0" applyProtection="0"/>
    <xf numFmtId="0" fontId="41" fillId="0" borderId="277">
      <alignment horizontal="left" vertical="center"/>
    </xf>
    <xf numFmtId="10" fontId="5" fillId="3" borderId="372" applyNumberFormat="0" applyBorder="0" applyAlignment="0" applyProtection="0"/>
    <xf numFmtId="0" fontId="287" fillId="39" borderId="290" applyNumberFormat="0" applyAlignment="0" applyProtection="0"/>
    <xf numFmtId="190" fontId="278" fillId="0" borderId="273" applyNumberFormat="0" applyFill="0" applyAlignment="0" applyProtection="0"/>
    <xf numFmtId="0" fontId="4" fillId="0" borderId="293" applyBorder="0">
      <alignment horizontal="right"/>
    </xf>
    <xf numFmtId="190" fontId="32" fillId="37" borderId="354" applyNumberFormat="0" applyFont="0" applyAlignment="0" applyProtection="0"/>
    <xf numFmtId="0" fontId="346" fillId="37" borderId="222" applyNumberFormat="0" applyFont="0" applyAlignment="0" applyProtection="0"/>
    <xf numFmtId="0" fontId="4" fillId="0" borderId="221" applyBorder="0">
      <alignment horizontal="right"/>
    </xf>
    <xf numFmtId="0" fontId="41" fillId="0" borderId="229">
      <alignment horizontal="left" vertical="center"/>
    </xf>
    <xf numFmtId="0" fontId="41" fillId="0" borderId="325">
      <alignment horizontal="left" vertical="center"/>
    </xf>
    <xf numFmtId="0" fontId="29" fillId="37" borderId="330" applyNumberFormat="0" applyFont="0" applyAlignment="0" applyProtection="0"/>
    <xf numFmtId="190" fontId="135" fillId="37" borderId="318" applyNumberFormat="0" applyFont="0" applyAlignment="0" applyProtection="0"/>
    <xf numFmtId="0" fontId="62" fillId="60" borderId="350" applyNumberFormat="0" applyAlignment="0" applyProtection="0"/>
    <xf numFmtId="0" fontId="255" fillId="1" borderId="277" applyNumberFormat="0" applyFont="0" applyAlignment="0">
      <alignment horizontal="center"/>
    </xf>
    <xf numFmtId="0" fontId="287" fillId="39" borderId="326" applyNumberFormat="0" applyAlignment="0" applyProtection="0"/>
    <xf numFmtId="0" fontId="41" fillId="0" borderId="277">
      <alignment horizontal="left" vertical="center"/>
    </xf>
    <xf numFmtId="10" fontId="5" fillId="3" borderId="312" applyNumberFormat="0" applyBorder="0" applyAlignment="0" applyProtection="0"/>
    <xf numFmtId="190" fontId="88" fillId="80" borderId="330" applyNumberFormat="0" applyAlignment="0" applyProtection="0"/>
    <xf numFmtId="0" fontId="62" fillId="40" borderId="242" applyNumberFormat="0" applyAlignment="0" applyProtection="0"/>
    <xf numFmtId="190" fontId="138" fillId="49" borderId="314" applyNumberFormat="0" applyAlignment="0" applyProtection="0"/>
    <xf numFmtId="190" fontId="88" fillId="80" borderId="354" applyNumberFormat="0" applyAlignment="0" applyProtection="0"/>
    <xf numFmtId="0" fontId="65" fillId="39" borderId="379" applyNumberFormat="0" applyAlignment="0" applyProtection="0"/>
    <xf numFmtId="190" fontId="67" fillId="0" borderId="327" applyNumberFormat="0" applyFill="0" applyAlignment="0" applyProtection="0"/>
    <xf numFmtId="0" fontId="41" fillId="0" borderId="277">
      <alignment horizontal="left" vertical="center"/>
    </xf>
    <xf numFmtId="190" fontId="279" fillId="0" borderId="261" applyNumberFormat="0" applyFill="0" applyAlignment="0" applyProtection="0"/>
    <xf numFmtId="0" fontId="255" fillId="1" borderId="349" applyNumberFormat="0" applyFont="0" applyAlignment="0">
      <alignment horizontal="center"/>
    </xf>
    <xf numFmtId="0" fontId="62" fillId="40" borderId="266" applyNumberFormat="0" applyAlignment="0" applyProtection="0"/>
    <xf numFmtId="0" fontId="41" fillId="0" borderId="313">
      <alignment horizontal="left" vertical="center"/>
    </xf>
    <xf numFmtId="0" fontId="67" fillId="0" borderId="273" applyNumberFormat="0" applyFill="0" applyAlignment="0" applyProtection="0"/>
    <xf numFmtId="190" fontId="88" fillId="80" borderId="246" applyNumberFormat="0" applyAlignment="0" applyProtection="0"/>
    <xf numFmtId="0" fontId="255" fillId="1" borderId="385" applyNumberFormat="0" applyFont="0" applyAlignment="0">
      <alignment horizontal="center"/>
    </xf>
    <xf numFmtId="0" fontId="88" fillId="80" borderId="318" applyNumberFormat="0" applyAlignment="0" applyProtection="0"/>
    <xf numFmtId="0" fontId="88" fillId="80" borderId="330" applyNumberFormat="0" applyAlignment="0" applyProtection="0"/>
    <xf numFmtId="190" fontId="286" fillId="49" borderId="266" applyNumberFormat="0" applyAlignment="0" applyProtection="0"/>
    <xf numFmtId="0" fontId="88" fillId="80" borderId="354" applyNumberFormat="0" applyAlignment="0" applyProtection="0"/>
    <xf numFmtId="0" fontId="41" fillId="0" borderId="313">
      <alignment horizontal="left" vertical="center"/>
    </xf>
    <xf numFmtId="0" fontId="45" fillId="37" borderId="390" applyNumberFormat="0" applyFont="0" applyAlignment="0" applyProtection="0"/>
    <xf numFmtId="0" fontId="88" fillId="80" borderId="354" applyNumberFormat="0" applyAlignment="0" applyProtection="0"/>
    <xf numFmtId="0" fontId="41" fillId="0" borderId="229">
      <alignment horizontal="left" vertical="center"/>
    </xf>
    <xf numFmtId="190" fontId="307" fillId="40" borderId="302" applyNumberFormat="0" applyAlignment="0" applyProtection="0"/>
    <xf numFmtId="0" fontId="55" fillId="49" borderId="254" applyNumberFormat="0" applyAlignment="0" applyProtection="0"/>
    <xf numFmtId="0" fontId="88" fillId="80" borderId="294" applyNumberFormat="0" applyAlignment="0" applyProtection="0"/>
    <xf numFmtId="10" fontId="5" fillId="3" borderId="216" applyNumberFormat="0" applyBorder="0" applyAlignment="0" applyProtection="0"/>
    <xf numFmtId="190" fontId="55" fillId="49" borderId="326" applyNumberFormat="0" applyAlignment="0" applyProtection="0"/>
    <xf numFmtId="0" fontId="255" fillId="1" borderId="289" applyNumberFormat="0" applyFont="0" applyAlignment="0">
      <alignment horizontal="center"/>
    </xf>
    <xf numFmtId="190" fontId="243" fillId="49" borderId="343" applyNumberFormat="0" applyAlignment="0" applyProtection="0"/>
    <xf numFmtId="0" fontId="287" fillId="39" borderId="278" applyNumberFormat="0" applyAlignment="0" applyProtection="0"/>
    <xf numFmtId="0" fontId="55" fillId="49" borderId="338" applyNumberFormat="0" applyAlignment="0" applyProtection="0"/>
    <xf numFmtId="0" fontId="65" fillId="49" borderId="331" applyNumberFormat="0" applyAlignment="0" applyProtection="0"/>
    <xf numFmtId="0" fontId="67" fillId="0" borderId="296" applyNumberFormat="0" applyFill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0" fontId="5" fillId="3" borderId="204" applyNumberFormat="0" applyBorder="0" applyAlignment="0" applyProtection="0"/>
    <xf numFmtId="10" fontId="5" fillId="3" borderId="240" applyNumberFormat="0" applyBorder="0" applyAlignment="0" applyProtection="0"/>
    <xf numFmtId="190" fontId="80" fillId="0" borderId="320" applyNumberFormat="0" applyFill="0" applyAlignment="0" applyProtection="0"/>
    <xf numFmtId="190" fontId="243" fillId="49" borderId="331" applyNumberFormat="0" applyAlignment="0" applyProtection="0"/>
    <xf numFmtId="10" fontId="5" fillId="3" borderId="252" applyNumberFormat="0" applyBorder="0" applyAlignment="0" applyProtection="0"/>
    <xf numFmtId="190" fontId="88" fillId="80" borderId="222" applyNumberFormat="0" applyAlignment="0" applyProtection="0"/>
    <xf numFmtId="0" fontId="346" fillId="37" borderId="258" applyNumberFormat="0" applyFont="0" applyAlignment="0" applyProtection="0"/>
    <xf numFmtId="10" fontId="5" fillId="3" borderId="288" applyNumberFormat="0" applyBorder="0" applyAlignment="0" applyProtection="0"/>
    <xf numFmtId="0" fontId="65" fillId="49" borderId="367" applyNumberFormat="0" applyAlignment="0" applyProtection="0"/>
    <xf numFmtId="0" fontId="41" fillId="0" borderId="313">
      <alignment horizontal="left" vertical="center"/>
    </xf>
    <xf numFmtId="0" fontId="65" fillId="49" borderId="223" applyNumberFormat="0" applyAlignment="0" applyProtection="0"/>
    <xf numFmtId="190" fontId="88" fillId="80" borderId="270" applyNumberFormat="0" applyAlignment="0" applyProtection="0"/>
    <xf numFmtId="0" fontId="4" fillId="0" borderId="257" applyBorder="0">
      <alignment horizontal="right"/>
    </xf>
    <xf numFmtId="0" fontId="4" fillId="37" borderId="222" applyNumberFormat="0" applyFont="0" applyAlignment="0" applyProtection="0"/>
    <xf numFmtId="0" fontId="4" fillId="37" borderId="258" applyNumberFormat="0" applyFont="0" applyAlignment="0" applyProtection="0"/>
    <xf numFmtId="0" fontId="32" fillId="37" borderId="210" applyNumberFormat="0" applyFont="0" applyAlignment="0" applyProtection="0"/>
    <xf numFmtId="190" fontId="88" fillId="80" borderId="354" applyNumberFormat="0" applyAlignment="0" applyProtection="0"/>
    <xf numFmtId="190" fontId="88" fillId="80" borderId="234" applyNumberFormat="0" applyAlignment="0" applyProtection="0"/>
    <xf numFmtId="0" fontId="62" fillId="60" borderId="254" applyNumberFormat="0" applyAlignment="0" applyProtection="0"/>
    <xf numFmtId="0" fontId="88" fillId="80" borderId="282" applyNumberFormat="0" applyAlignment="0" applyProtection="0"/>
    <xf numFmtId="190" fontId="278" fillId="0" borderId="212" applyNumberFormat="0" applyFill="0" applyAlignment="0" applyProtection="0"/>
    <xf numFmtId="0" fontId="62" fillId="60" borderId="266" applyNumberFormat="0" applyAlignment="0" applyProtection="0"/>
    <xf numFmtId="0" fontId="65" fillId="49" borderId="343" applyNumberFormat="0" applyAlignment="0" applyProtection="0"/>
    <xf numFmtId="0" fontId="30" fillId="37" borderId="330" applyNumberFormat="0" applyFont="0" applyAlignment="0" applyProtection="0"/>
    <xf numFmtId="0" fontId="41" fillId="0" borderId="349">
      <alignment horizontal="left" vertical="center"/>
    </xf>
    <xf numFmtId="0" fontId="255" fillId="1" borderId="337" applyNumberFormat="0" applyFont="0" applyAlignment="0">
      <alignment horizontal="center"/>
    </xf>
    <xf numFmtId="0" fontId="88" fillId="80" borderId="306" applyNumberFormat="0" applyAlignment="0" applyProtection="0"/>
    <xf numFmtId="10" fontId="5" fillId="3" borderId="312" applyNumberFormat="0" applyBorder="0" applyAlignment="0" applyProtection="0"/>
    <xf numFmtId="0" fontId="41" fillId="0" borderId="229">
      <alignment horizontal="left" vertical="center"/>
    </xf>
    <xf numFmtId="0" fontId="368" fillId="40" borderId="254" applyNumberFormat="0" applyAlignment="0" applyProtection="0"/>
    <xf numFmtId="0" fontId="255" fillId="1" borderId="301" applyNumberFormat="0" applyFont="0" applyAlignment="0">
      <alignment horizontal="center"/>
    </xf>
    <xf numFmtId="0" fontId="4" fillId="3" borderId="354" applyNumberFormat="0" applyFont="0" applyAlignment="0" applyProtection="0"/>
    <xf numFmtId="0" fontId="4" fillId="0" borderId="221" applyBorder="0">
      <alignment horizontal="right"/>
    </xf>
    <xf numFmtId="0" fontId="37" fillId="37" borderId="222" applyNumberFormat="0" applyFont="0" applyAlignment="0" applyProtection="0"/>
    <xf numFmtId="0" fontId="88" fillId="80" borderId="234" applyNumberFormat="0" applyAlignment="0" applyProtection="0"/>
    <xf numFmtId="0" fontId="65" fillId="49" borderId="295" applyNumberFormat="0" applyAlignment="0" applyProtection="0"/>
    <xf numFmtId="0" fontId="67" fillId="0" borderId="297" applyNumberFormat="0" applyFill="0" applyAlignment="0" applyProtection="0"/>
    <xf numFmtId="0" fontId="374" fillId="39" borderId="271" applyNumberFormat="0" applyAlignment="0" applyProtection="0"/>
    <xf numFmtId="0" fontId="41" fillId="0" borderId="265">
      <alignment horizontal="left" vertical="center"/>
    </xf>
    <xf numFmtId="190" fontId="88" fillId="80" borderId="354" applyNumberFormat="0" applyAlignment="0" applyProtection="0"/>
    <xf numFmtId="0" fontId="29" fillId="37" borderId="234" applyNumberFormat="0" applyFont="0" applyAlignment="0" applyProtection="0"/>
    <xf numFmtId="0" fontId="29" fillId="37" borderId="234" applyNumberFormat="0" applyFont="0" applyAlignment="0" applyProtection="0"/>
    <xf numFmtId="190" fontId="88" fillId="80" borderId="234" applyNumberFormat="0" applyAlignment="0" applyProtection="0"/>
    <xf numFmtId="0" fontId="255" fillId="1" borderId="229" applyNumberFormat="0" applyFont="0" applyAlignment="0">
      <alignment horizontal="center"/>
    </xf>
    <xf numFmtId="0" fontId="65" fillId="49" borderId="235" applyNumberFormat="0" applyAlignment="0" applyProtection="0"/>
    <xf numFmtId="0" fontId="41" fillId="0" borderId="229">
      <alignment horizontal="left" vertical="center"/>
    </xf>
    <xf numFmtId="10" fontId="5" fillId="3" borderId="228" applyNumberFormat="0" applyBorder="0" applyAlignment="0" applyProtection="0"/>
    <xf numFmtId="10" fontId="5" fillId="3" borderId="228" applyNumberFormat="0" applyBorder="0" applyAlignment="0" applyProtection="0"/>
    <xf numFmtId="0" fontId="62" fillId="40" borderId="242" applyNumberFormat="0" applyAlignment="0" applyProtection="0"/>
    <xf numFmtId="0" fontId="41" fillId="0" borderId="361">
      <alignment horizontal="left" vertical="center"/>
    </xf>
    <xf numFmtId="10" fontId="5" fillId="3" borderId="276" applyNumberFormat="0" applyBorder="0" applyAlignment="0" applyProtection="0"/>
    <xf numFmtId="10" fontId="5" fillId="3" borderId="372" applyNumberFormat="0" applyBorder="0" applyAlignment="0" applyProtection="0"/>
    <xf numFmtId="190" fontId="135" fillId="37" borderId="378" applyNumberFormat="0" applyFont="0" applyAlignment="0" applyProtection="0"/>
    <xf numFmtId="190" fontId="307" fillId="40" borderId="242" applyNumberFormat="0" applyAlignment="0" applyProtection="0"/>
    <xf numFmtId="190" fontId="88" fillId="80" borderId="354" applyNumberFormat="0" applyAlignment="0" applyProtection="0"/>
    <xf numFmtId="0" fontId="287" fillId="39" borderId="362" applyNumberFormat="0" applyAlignment="0" applyProtection="0"/>
    <xf numFmtId="0" fontId="255" fillId="1" borderId="301" applyNumberFormat="0" applyFont="0" applyAlignment="0">
      <alignment horizontal="center"/>
    </xf>
    <xf numFmtId="0" fontId="285" fillId="49" borderId="314" applyNumberFormat="0" applyAlignment="0" applyProtection="0"/>
    <xf numFmtId="0" fontId="32" fillId="37" borderId="270" applyNumberFormat="0" applyFont="0" applyAlignment="0" applyProtection="0"/>
    <xf numFmtId="10" fontId="5" fillId="3" borderId="288" applyNumberFormat="0" applyBorder="0" applyAlignment="0" applyProtection="0"/>
    <xf numFmtId="190" fontId="67" fillId="0" borderId="303" applyNumberFormat="0" applyFill="0" applyAlignment="0" applyProtection="0"/>
    <xf numFmtId="0" fontId="65" fillId="49" borderId="235" applyNumberFormat="0" applyAlignment="0" applyProtection="0"/>
    <xf numFmtId="190" fontId="285" fillId="49" borderId="218" applyNumberFormat="0" applyAlignment="0" applyProtection="0"/>
    <xf numFmtId="190" fontId="307" fillId="40" borderId="350" applyNumberFormat="0" applyAlignment="0" applyProtection="0"/>
    <xf numFmtId="190" fontId="61" fillId="49" borderId="220" applyNumberFormat="0" applyAlignment="0" applyProtection="0"/>
    <xf numFmtId="0" fontId="409" fillId="103" borderId="199" applyNumberFormat="0" applyAlignment="0" applyProtection="0"/>
    <xf numFmtId="0" fontId="410" fillId="103" borderId="194" applyNumberFormat="0" applyAlignment="0" applyProtection="0"/>
    <xf numFmtId="0" fontId="414" fillId="90" borderId="194" applyNumberFormat="0" applyAlignment="0" applyProtection="0"/>
    <xf numFmtId="0" fontId="416" fillId="0" borderId="201" applyNumberFormat="0" applyFill="0" applyAlignment="0" applyProtection="0"/>
    <xf numFmtId="0" fontId="4" fillId="37" borderId="198" applyNumberFormat="0" applyFont="0" applyAlignment="0" applyProtection="0"/>
    <xf numFmtId="190" fontId="308" fillId="40" borderId="302" applyNumberFormat="0" applyAlignment="0" applyProtection="0"/>
    <xf numFmtId="0" fontId="55" fillId="49" borderId="326" applyNumberFormat="0" applyAlignment="0" applyProtection="0"/>
    <xf numFmtId="10" fontId="5" fillId="3" borderId="360" applyNumberFormat="0" applyBorder="0" applyAlignment="0" applyProtection="0"/>
    <xf numFmtId="0" fontId="65" fillId="49" borderId="331" applyNumberFormat="0" applyAlignment="0" applyProtection="0"/>
    <xf numFmtId="190" fontId="62" fillId="60" borderId="254" applyNumberFormat="0" applyAlignment="0" applyProtection="0"/>
    <xf numFmtId="0" fontId="67" fillId="0" borderId="224" applyNumberFormat="0" applyFill="0" applyAlignment="0" applyProtection="0"/>
    <xf numFmtId="0" fontId="65" fillId="49" borderId="343" applyNumberFormat="0" applyAlignment="0" applyProtection="0"/>
    <xf numFmtId="0" fontId="62" fillId="40" borderId="290" applyNumberFormat="0" applyAlignment="0" applyProtection="0"/>
    <xf numFmtId="0" fontId="255" fillId="1" borderId="313" applyNumberFormat="0" applyFont="0" applyAlignment="0">
      <alignment horizontal="center"/>
    </xf>
    <xf numFmtId="0" fontId="62" fillId="40" borderId="242" applyNumberFormat="0" applyAlignment="0" applyProtection="0"/>
    <xf numFmtId="10" fontId="5" fillId="3" borderId="204" applyNumberFormat="0" applyBorder="0" applyAlignment="0" applyProtection="0"/>
    <xf numFmtId="10" fontId="5" fillId="3" borderId="240" applyNumberFormat="0" applyBorder="0" applyAlignment="0" applyProtection="0"/>
    <xf numFmtId="0" fontId="41" fillId="0" borderId="277">
      <alignment horizontal="left" vertical="center"/>
    </xf>
    <xf numFmtId="0" fontId="255" fillId="1" borderId="373" applyNumberFormat="0" applyFont="0" applyAlignment="0">
      <alignment horizontal="center"/>
    </xf>
    <xf numFmtId="190" fontId="61" fillId="49" borderId="280" applyNumberFormat="0" applyAlignment="0" applyProtection="0"/>
    <xf numFmtId="0" fontId="65" fillId="39" borderId="259" applyNumberFormat="0" applyAlignment="0" applyProtection="0"/>
    <xf numFmtId="0" fontId="155" fillId="52" borderId="322"/>
    <xf numFmtId="0" fontId="88" fillId="80" borderId="222" applyNumberFormat="0" applyAlignment="0" applyProtection="0"/>
    <xf numFmtId="190" fontId="308" fillId="40" borderId="350" applyNumberFormat="0" applyAlignment="0" applyProtection="0"/>
    <xf numFmtId="10" fontId="5" fillId="3" borderId="384" applyNumberFormat="0" applyBorder="0" applyAlignment="0" applyProtection="0"/>
    <xf numFmtId="190" fontId="67" fillId="0" borderId="279" applyNumberFormat="0" applyFill="0" applyAlignment="0" applyProtection="0"/>
    <xf numFmtId="10" fontId="5" fillId="3" borderId="240" applyNumberFormat="0" applyBorder="0" applyAlignment="0" applyProtection="0"/>
    <xf numFmtId="0" fontId="88" fillId="80" borderId="258" applyNumberFormat="0" applyAlignment="0" applyProtection="0"/>
    <xf numFmtId="0" fontId="255" fillId="1" borderId="265" applyNumberFormat="0" applyFont="0" applyAlignment="0">
      <alignment horizontal="center"/>
    </xf>
    <xf numFmtId="190" fontId="67" fillId="0" borderId="243" applyNumberFormat="0" applyFill="0" applyAlignment="0" applyProtection="0"/>
    <xf numFmtId="190" fontId="307" fillId="40" borderId="362" applyNumberFormat="0" applyAlignment="0" applyProtection="0"/>
    <xf numFmtId="0" fontId="255" fillId="1" borderId="229" applyNumberFormat="0" applyFont="0" applyAlignment="0">
      <alignment horizontal="center"/>
    </xf>
    <xf numFmtId="0" fontId="55" fillId="49" borderId="230" applyNumberFormat="0" applyAlignment="0" applyProtection="0"/>
    <xf numFmtId="10" fontId="5" fillId="3" borderId="216" applyNumberFormat="0" applyBorder="0" applyAlignment="0" applyProtection="0"/>
    <xf numFmtId="10" fontId="5" fillId="3" borderId="228" applyNumberFormat="0" applyBorder="0" applyAlignment="0" applyProtection="0"/>
    <xf numFmtId="0" fontId="88" fillId="80" borderId="234" applyNumberFormat="0" applyAlignment="0" applyProtection="0"/>
    <xf numFmtId="0" fontId="65" fillId="49" borderId="211" applyNumberFormat="0" applyAlignment="0" applyProtection="0"/>
    <xf numFmtId="0" fontId="55" fillId="49" borderId="242" applyNumberFormat="0" applyAlignment="0" applyProtection="0"/>
    <xf numFmtId="10" fontId="5" fillId="3" borderId="336" applyNumberFormat="0" applyBorder="0" applyAlignment="0" applyProtection="0"/>
    <xf numFmtId="0" fontId="255" fillId="1" borderId="241" applyNumberFormat="0" applyFont="0" applyAlignment="0">
      <alignment horizontal="center"/>
    </xf>
    <xf numFmtId="190" fontId="243" fillId="49" borderId="211" applyNumberFormat="0" applyAlignment="0" applyProtection="0"/>
    <xf numFmtId="0" fontId="41" fillId="0" borderId="205">
      <alignment horizontal="left" vertical="center"/>
    </xf>
    <xf numFmtId="190" fontId="67" fillId="0" borderId="207" applyNumberFormat="0" applyFill="0" applyAlignment="0" applyProtection="0"/>
    <xf numFmtId="0" fontId="255" fillId="1" borderId="265" applyNumberFormat="0" applyFont="0" applyAlignment="0">
      <alignment horizontal="center"/>
    </xf>
    <xf numFmtId="190" fontId="65" fillId="39" borderId="367" applyNumberFormat="0" applyAlignment="0" applyProtection="0"/>
    <xf numFmtId="190" fontId="88" fillId="80" borderId="222" applyNumberFormat="0" applyAlignment="0" applyProtection="0"/>
    <xf numFmtId="0" fontId="65" fillId="49" borderId="379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240" applyNumberFormat="0" applyBorder="0" applyAlignment="0" applyProtection="0"/>
    <xf numFmtId="10" fontId="5" fillId="3" borderId="276" applyNumberFormat="0" applyBorder="0" applyAlignment="0" applyProtection="0"/>
    <xf numFmtId="0" fontId="4" fillId="0" borderId="365" applyBorder="0">
      <alignment horizontal="right"/>
    </xf>
    <xf numFmtId="10" fontId="5" fillId="3" borderId="348" applyNumberFormat="0" applyBorder="0" applyAlignment="0" applyProtection="0"/>
    <xf numFmtId="0" fontId="4" fillId="3" borderId="210" applyNumberFormat="0" applyFont="0" applyAlignment="0" applyProtection="0"/>
    <xf numFmtId="190" fontId="287" fillId="39" borderId="254" applyNumberFormat="0" applyAlignment="0" applyProtection="0"/>
    <xf numFmtId="0" fontId="88" fillId="80" borderId="366" applyNumberFormat="0" applyAlignment="0" applyProtection="0"/>
    <xf numFmtId="0" fontId="255" fillId="1" borderId="337" applyNumberFormat="0" applyFont="0" applyAlignment="0">
      <alignment horizontal="center"/>
    </xf>
    <xf numFmtId="10" fontId="5" fillId="3" borderId="372" applyNumberFormat="0" applyBorder="0" applyAlignment="0" applyProtection="0"/>
    <xf numFmtId="10" fontId="5" fillId="3" borderId="240" applyNumberFormat="0" applyBorder="0" applyAlignment="0" applyProtection="0"/>
    <xf numFmtId="0" fontId="88" fillId="80" borderId="318" applyNumberFormat="0" applyAlignment="0" applyProtection="0"/>
    <xf numFmtId="10" fontId="5" fillId="3" borderId="336" applyNumberFormat="0" applyBorder="0" applyAlignment="0" applyProtection="0"/>
    <xf numFmtId="0" fontId="88" fillId="80" borderId="222" applyNumberFormat="0" applyAlignment="0" applyProtection="0"/>
    <xf numFmtId="10" fontId="5" fillId="3" borderId="372" applyNumberFormat="0" applyBorder="0" applyAlignment="0" applyProtection="0"/>
    <xf numFmtId="190" fontId="285" fillId="49" borderId="290" applyNumberFormat="0" applyAlignment="0" applyProtection="0"/>
    <xf numFmtId="0" fontId="88" fillId="80" borderId="390" applyNumberFormat="0" applyAlignment="0" applyProtection="0"/>
    <xf numFmtId="0" fontId="88" fillId="80" borderId="222" applyNumberFormat="0" applyAlignment="0" applyProtection="0"/>
    <xf numFmtId="0" fontId="410" fillId="103" borderId="374" applyNumberFormat="0" applyAlignment="0" applyProtection="0"/>
    <xf numFmtId="0" fontId="88" fillId="80" borderId="318" applyNumberFormat="0" applyAlignment="0" applyProtection="0"/>
    <xf numFmtId="0" fontId="255" fillId="1" borderId="217" applyNumberFormat="0" applyFont="0" applyAlignment="0">
      <alignment horizontal="center"/>
    </xf>
    <xf numFmtId="10" fontId="5" fillId="3" borderId="300" applyNumberFormat="0" applyBorder="0" applyAlignment="0" applyProtection="0"/>
    <xf numFmtId="0" fontId="255" fillId="1" borderId="217" applyNumberFormat="0" applyFont="0" applyAlignment="0">
      <alignment horizontal="center"/>
    </xf>
    <xf numFmtId="190" fontId="88" fillId="80" borderId="222" applyNumberFormat="0" applyAlignment="0" applyProtection="0"/>
    <xf numFmtId="0" fontId="41" fillId="0" borderId="217">
      <alignment horizontal="left" vertical="center"/>
    </xf>
    <xf numFmtId="190" fontId="88" fillId="80" borderId="318" applyNumberFormat="0" applyAlignment="0" applyProtection="0"/>
    <xf numFmtId="0" fontId="62" fillId="60" borderId="326" applyNumberFormat="0" applyAlignment="0" applyProtection="0"/>
    <xf numFmtId="0" fontId="287" fillId="39" borderId="326" applyNumberFormat="0" applyAlignment="0" applyProtection="0"/>
    <xf numFmtId="190" fontId="278" fillId="0" borderId="225" applyNumberFormat="0" applyFill="0" applyAlignment="0" applyProtection="0"/>
    <xf numFmtId="0" fontId="88" fillId="80" borderId="222" applyNumberFormat="0" applyAlignment="0" applyProtection="0"/>
    <xf numFmtId="190" fontId="241" fillId="49" borderId="235" applyNumberFormat="0" applyAlignment="0" applyProtection="0"/>
    <xf numFmtId="0" fontId="255" fillId="1" borderId="253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0" fontId="5" fillId="3" borderId="324" applyNumberFormat="0" applyBorder="0" applyAlignment="0" applyProtection="0"/>
    <xf numFmtId="190" fontId="55" fillId="49" borderId="254" applyNumberFormat="0" applyAlignment="0" applyProtection="0"/>
    <xf numFmtId="10" fontId="5" fillId="3" borderId="360" applyNumberFormat="0" applyBorder="0" applyAlignment="0" applyProtection="0"/>
    <xf numFmtId="190" fontId="135" fillId="37" borderId="294" applyNumberFormat="0" applyFont="0" applyAlignment="0" applyProtection="0"/>
    <xf numFmtId="0" fontId="4" fillId="37" borderId="246" applyNumberFormat="0" applyFont="0" applyAlignment="0" applyProtection="0"/>
    <xf numFmtId="0" fontId="29" fillId="37" borderId="258" applyNumberFormat="0" applyFont="0" applyAlignment="0" applyProtection="0"/>
    <xf numFmtId="0" fontId="41" fillId="0" borderId="253">
      <alignment horizontal="left" vertical="center"/>
    </xf>
    <xf numFmtId="190" fontId="88" fillId="80" borderId="306" applyNumberFormat="0" applyAlignment="0" applyProtection="0"/>
    <xf numFmtId="0" fontId="255" fillId="1" borderId="361" applyNumberFormat="0" applyFont="0" applyAlignment="0">
      <alignment horizontal="center"/>
    </xf>
    <xf numFmtId="190" fontId="32" fillId="37" borderId="390" applyNumberFormat="0" applyFont="0" applyAlignment="0" applyProtection="0"/>
    <xf numFmtId="0" fontId="65" fillId="49" borderId="391" applyNumberFormat="0" applyAlignment="0" applyProtection="0"/>
    <xf numFmtId="0" fontId="41" fillId="0" borderId="265">
      <alignment horizontal="left" vertical="center"/>
    </xf>
    <xf numFmtId="10" fontId="5" fillId="3" borderId="204" applyNumberFormat="0" applyBorder="0" applyAlignment="0" applyProtection="0"/>
    <xf numFmtId="0" fontId="62" fillId="40" borderId="230" applyNumberFormat="0" applyAlignment="0" applyProtection="0"/>
    <xf numFmtId="10" fontId="5" fillId="3" borderId="204" applyNumberFormat="0" applyBorder="0" applyAlignment="0" applyProtection="0"/>
    <xf numFmtId="10" fontId="5" fillId="3" borderId="204" applyNumberFormat="0" applyBorder="0" applyAlignment="0" applyProtection="0"/>
    <xf numFmtId="190" fontId="88" fillId="80" borderId="210" applyNumberFormat="0" applyAlignment="0" applyProtection="0"/>
    <xf numFmtId="10" fontId="5" fillId="3" borderId="300" applyNumberFormat="0" applyBorder="0" applyAlignment="0" applyProtection="0"/>
    <xf numFmtId="0" fontId="346" fillId="37" borderId="294" applyNumberFormat="0" applyFont="0" applyAlignment="0" applyProtection="0"/>
    <xf numFmtId="190" fontId="61" fillId="49" borderId="208" applyNumberFormat="0" applyAlignment="0" applyProtection="0"/>
    <xf numFmtId="0" fontId="88" fillId="80" borderId="210" applyNumberFormat="0" applyAlignment="0" applyProtection="0"/>
    <xf numFmtId="0" fontId="255" fillId="1" borderId="205" applyNumberFormat="0" applyFont="0" applyAlignment="0">
      <alignment horizontal="center"/>
    </xf>
    <xf numFmtId="0" fontId="379" fillId="52" borderId="362" applyNumberFormat="0" applyAlignment="0" applyProtection="0"/>
    <xf numFmtId="190" fontId="88" fillId="80" borderId="222" applyNumberFormat="0" applyAlignment="0" applyProtection="0"/>
    <xf numFmtId="0" fontId="62" fillId="40" borderId="218" applyNumberFormat="0" applyAlignment="0" applyProtection="0"/>
    <xf numFmtId="0" fontId="32" fillId="37" borderId="246" applyNumberFormat="0" applyFont="0" applyAlignment="0" applyProtection="0"/>
    <xf numFmtId="0" fontId="41" fillId="0" borderId="217">
      <alignment horizontal="left" vertical="center"/>
    </xf>
    <xf numFmtId="190" fontId="88" fillId="80" borderId="378" applyNumberFormat="0" applyAlignment="0" applyProtection="0"/>
    <xf numFmtId="0" fontId="41" fillId="0" borderId="301">
      <alignment horizontal="left" vertical="center"/>
    </xf>
    <xf numFmtId="10" fontId="5" fillId="3" borderId="252" applyNumberFormat="0" applyBorder="0" applyAlignment="0" applyProtection="0"/>
    <xf numFmtId="0" fontId="41" fillId="0" borderId="361">
      <alignment horizontal="left" vertical="center"/>
    </xf>
    <xf numFmtId="0" fontId="88" fillId="80" borderId="378" applyNumberFormat="0" applyAlignment="0" applyProtection="0"/>
    <xf numFmtId="190" fontId="32" fillId="37" borderId="258" applyNumberFormat="0" applyFont="0" applyAlignment="0" applyProtection="0"/>
    <xf numFmtId="10" fontId="5" fillId="3" borderId="288" applyNumberFormat="0" applyBorder="0" applyAlignment="0" applyProtection="0"/>
    <xf numFmtId="190" fontId="88" fillId="80" borderId="246" applyNumberFormat="0" applyAlignment="0" applyProtection="0"/>
    <xf numFmtId="190" fontId="65" fillId="39" borderId="331" applyNumberFormat="0" applyAlignment="0" applyProtection="0"/>
    <xf numFmtId="10" fontId="5" fillId="3" borderId="384" applyNumberFormat="0" applyBorder="0" applyAlignment="0" applyProtection="0"/>
    <xf numFmtId="0" fontId="41" fillId="0" borderId="301">
      <alignment horizontal="left" vertical="center"/>
    </xf>
    <xf numFmtId="190" fontId="61" fillId="49" borderId="364" applyNumberFormat="0" applyAlignment="0" applyProtection="0"/>
    <xf numFmtId="0" fontId="55" fillId="49" borderId="350" applyNumberFormat="0" applyAlignment="0" applyProtection="0"/>
    <xf numFmtId="0" fontId="368" fillId="60" borderId="254" applyNumberFormat="0" applyAlignment="0" applyProtection="0"/>
    <xf numFmtId="190" fontId="88" fillId="80" borderId="234" applyNumberFormat="0" applyAlignment="0" applyProtection="0"/>
    <xf numFmtId="0" fontId="255" fillId="1" borderId="205" applyNumberFormat="0" applyFont="0" applyAlignment="0">
      <alignment horizontal="center"/>
    </xf>
    <xf numFmtId="190" fontId="287" fillId="39" borderId="206" applyNumberFormat="0" applyAlignment="0" applyProtection="0"/>
    <xf numFmtId="10" fontId="5" fillId="3" borderId="240" applyNumberFormat="0" applyBorder="0" applyAlignment="0" applyProtection="0"/>
    <xf numFmtId="190" fontId="88" fillId="80" borderId="210" applyNumberFormat="0" applyAlignment="0" applyProtection="0"/>
    <xf numFmtId="0" fontId="255" fillId="1" borderId="265" applyNumberFormat="0" applyFont="0" applyAlignment="0">
      <alignment horizontal="center"/>
    </xf>
    <xf numFmtId="190" fontId="287" fillId="39" borderId="302" applyNumberFormat="0" applyAlignment="0" applyProtection="0"/>
    <xf numFmtId="0" fontId="41" fillId="0" borderId="325">
      <alignment horizontal="left" vertical="center"/>
    </xf>
    <xf numFmtId="0" fontId="255" fillId="1" borderId="337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190" fontId="67" fillId="0" borderId="237" applyNumberFormat="0" applyFill="0" applyAlignment="0" applyProtection="0"/>
    <xf numFmtId="190" fontId="37" fillId="37" borderId="270" applyNumberFormat="0" applyFont="0" applyAlignment="0" applyProtection="0"/>
    <xf numFmtId="0" fontId="41" fillId="0" borderId="325">
      <alignment horizontal="left" vertical="center"/>
    </xf>
    <xf numFmtId="190" fontId="286" fillId="49" borderId="278" applyNumberFormat="0" applyAlignment="0" applyProtection="0"/>
    <xf numFmtId="0" fontId="62" fillId="60" borderId="278" applyNumberFormat="0" applyAlignment="0" applyProtection="0"/>
    <xf numFmtId="10" fontId="5" fillId="3" borderId="348" applyNumberFormat="0" applyBorder="0" applyAlignment="0" applyProtection="0"/>
    <xf numFmtId="0" fontId="88" fillId="80" borderId="330" applyNumberFormat="0" applyAlignment="0" applyProtection="0"/>
    <xf numFmtId="0" fontId="41" fillId="0" borderId="349">
      <alignment horizontal="left" vertical="center"/>
    </xf>
    <xf numFmtId="0" fontId="255" fillId="1" borderId="241" applyNumberFormat="0" applyFont="0" applyAlignment="0">
      <alignment horizontal="center"/>
    </xf>
    <xf numFmtId="10" fontId="5" fillId="3" borderId="228" applyNumberFormat="0" applyBorder="0" applyAlignment="0" applyProtection="0"/>
    <xf numFmtId="0" fontId="255" fillId="1" borderId="337" applyNumberFormat="0" applyFont="0" applyAlignment="0">
      <alignment horizontal="center"/>
    </xf>
    <xf numFmtId="190" fontId="55" fillId="49" borderId="242" applyNumberFormat="0" applyAlignment="0" applyProtection="0"/>
    <xf numFmtId="190" fontId="286" fillId="49" borderId="350" applyNumberFormat="0" applyAlignment="0" applyProtection="0"/>
    <xf numFmtId="190" fontId="278" fillId="0" borderId="237" applyNumberFormat="0" applyFill="0" applyAlignment="0" applyProtection="0"/>
    <xf numFmtId="0" fontId="88" fillId="80" borderId="234" applyNumberFormat="0" applyAlignment="0" applyProtection="0"/>
    <xf numFmtId="10" fontId="5" fillId="3" borderId="264" applyNumberFormat="0" applyBorder="0" applyAlignment="0" applyProtection="0"/>
    <xf numFmtId="10" fontId="5" fillId="3" borderId="360" applyNumberFormat="0" applyBorder="0" applyAlignment="0" applyProtection="0"/>
    <xf numFmtId="0" fontId="41" fillId="0" borderId="265">
      <alignment horizontal="left" vertical="center"/>
    </xf>
    <xf numFmtId="190" fontId="88" fillId="80" borderId="366" applyNumberFormat="0" applyAlignment="0" applyProtection="0"/>
    <xf numFmtId="0" fontId="88" fillId="80" borderId="306" applyNumberFormat="0" applyAlignment="0" applyProtection="0"/>
    <xf numFmtId="0" fontId="88" fillId="80" borderId="342" applyNumberFormat="0" applyAlignment="0" applyProtection="0"/>
    <xf numFmtId="0" fontId="62" fillId="60" borderId="254" applyNumberFormat="0" applyAlignment="0" applyProtection="0"/>
    <xf numFmtId="0" fontId="88" fillId="80" borderId="222" applyNumberFormat="0" applyAlignment="0" applyProtection="0"/>
    <xf numFmtId="0" fontId="30" fillId="37" borderId="246" applyNumberFormat="0" applyFont="0" applyAlignment="0" applyProtection="0"/>
    <xf numFmtId="10" fontId="5" fillId="3" borderId="252" applyNumberFormat="0" applyBorder="0" applyAlignment="0" applyProtection="0"/>
    <xf numFmtId="190" fontId="67" fillId="0" borderId="261" applyNumberFormat="0" applyFill="0" applyAlignment="0" applyProtection="0"/>
    <xf numFmtId="0" fontId="67" fillId="0" borderId="249" applyNumberFormat="0" applyFill="0" applyAlignment="0" applyProtection="0"/>
    <xf numFmtId="0" fontId="65" fillId="39" borderId="235" applyNumberFormat="0" applyAlignment="0" applyProtection="0"/>
    <xf numFmtId="10" fontId="5" fillId="3" borderId="324" applyNumberFormat="0" applyBorder="0" applyAlignment="0" applyProtection="0"/>
    <xf numFmtId="190" fontId="62" fillId="39" borderId="218" applyNumberFormat="0" applyAlignment="0" applyProtection="0"/>
    <xf numFmtId="0" fontId="88" fillId="80" borderId="234" applyNumberFormat="0" applyAlignment="0" applyProtection="0"/>
    <xf numFmtId="190" fontId="61" fillId="49" borderId="364" applyNumberFormat="0" applyAlignment="0" applyProtection="0"/>
    <xf numFmtId="0" fontId="255" fillId="1" borderId="373" applyNumberFormat="0" applyFont="0" applyAlignment="0">
      <alignment horizontal="center"/>
    </xf>
    <xf numFmtId="10" fontId="5" fillId="3" borderId="252" applyNumberFormat="0" applyBorder="0" applyAlignment="0" applyProtection="0"/>
    <xf numFmtId="0" fontId="29" fillId="37" borderId="342" applyNumberFormat="0" applyFont="0" applyAlignment="0" applyProtection="0"/>
    <xf numFmtId="0" fontId="41" fillId="0" borderId="325">
      <alignment horizontal="left" vertical="center"/>
    </xf>
    <xf numFmtId="190" fontId="65" fillId="39" borderId="211" applyNumberFormat="0" applyAlignment="0" applyProtection="0"/>
    <xf numFmtId="0" fontId="4" fillId="0" borderId="209" applyBorder="0">
      <alignment horizontal="right"/>
    </xf>
    <xf numFmtId="0" fontId="41" fillId="0" borderId="205">
      <alignment horizontal="left" vertical="center"/>
    </xf>
    <xf numFmtId="0" fontId="67" fillId="0" borderId="212" applyNumberFormat="0" applyFill="0" applyAlignment="0" applyProtection="0"/>
    <xf numFmtId="190" fontId="135" fillId="37" borderId="210" applyNumberFormat="0" applyFont="0" applyAlignment="0" applyProtection="0"/>
    <xf numFmtId="0" fontId="307" fillId="40" borderId="350" applyNumberFormat="0" applyAlignment="0" applyProtection="0"/>
    <xf numFmtId="0" fontId="62" fillId="60" borderId="206" applyNumberFormat="0" applyAlignment="0" applyProtection="0"/>
    <xf numFmtId="190" fontId="88" fillId="80" borderId="234" applyNumberFormat="0" applyAlignment="0" applyProtection="0"/>
    <xf numFmtId="0" fontId="62" fillId="40" borderId="218" applyNumberFormat="0" applyAlignment="0" applyProtection="0"/>
    <xf numFmtId="0" fontId="4" fillId="37" borderId="222" applyNumberFormat="0" applyFont="0" applyAlignment="0" applyProtection="0"/>
    <xf numFmtId="190" fontId="88" fillId="80" borderId="222" applyNumberFormat="0" applyAlignment="0" applyProtection="0"/>
    <xf numFmtId="0" fontId="29" fillId="37" borderId="282" applyNumberFormat="0" applyFont="0" applyAlignment="0" applyProtection="0"/>
    <xf numFmtId="0" fontId="65" fillId="39" borderId="283" applyNumberFormat="0" applyAlignment="0" applyProtection="0"/>
    <xf numFmtId="0" fontId="307" fillId="40" borderId="206" applyNumberFormat="0" applyAlignment="0" applyProtection="0"/>
    <xf numFmtId="0" fontId="374" fillId="52" borderId="211" applyNumberFormat="0" applyAlignment="0" applyProtection="0"/>
    <xf numFmtId="0" fontId="55" fillId="49" borderId="218" applyNumberFormat="0" applyAlignment="0" applyProtection="0"/>
    <xf numFmtId="0" fontId="88" fillId="80" borderId="258" applyNumberFormat="0" applyAlignment="0" applyProtection="0"/>
    <xf numFmtId="190" fontId="88" fillId="80" borderId="258" applyNumberFormat="0" applyAlignment="0" applyProtection="0"/>
    <xf numFmtId="10" fontId="5" fillId="3" borderId="300" applyNumberFormat="0" applyBorder="0" applyAlignment="0" applyProtection="0"/>
    <xf numFmtId="190" fontId="278" fillId="0" borderId="308" applyNumberFormat="0" applyFill="0" applyAlignment="0" applyProtection="0"/>
    <xf numFmtId="190" fontId="62" fillId="60" borderId="338" applyNumberFormat="0" applyAlignment="0" applyProtection="0"/>
    <xf numFmtId="0" fontId="32" fillId="37" borderId="342" applyNumberFormat="0" applyFont="0" applyAlignment="0" applyProtection="0"/>
    <xf numFmtId="0" fontId="55" fillId="49" borderId="206" applyNumberFormat="0" applyAlignment="0" applyProtection="0"/>
    <xf numFmtId="0" fontId="41" fillId="0" borderId="241">
      <alignment horizontal="left" vertical="center"/>
    </xf>
    <xf numFmtId="190" fontId="61" fillId="49" borderId="232" applyNumberFormat="0" applyAlignment="0" applyProtection="0"/>
    <xf numFmtId="0" fontId="255" fillId="1" borderId="313" applyNumberFormat="0" applyFont="0" applyAlignment="0">
      <alignment horizontal="center"/>
    </xf>
    <xf numFmtId="10" fontId="5" fillId="3" borderId="348" applyNumberFormat="0" applyBorder="0" applyAlignment="0" applyProtection="0"/>
    <xf numFmtId="0" fontId="255" fillId="1" borderId="229" applyNumberFormat="0" applyFont="0" applyAlignment="0">
      <alignment horizontal="center"/>
    </xf>
    <xf numFmtId="190" fontId="80" fillId="0" borderId="308" applyNumberFormat="0" applyFill="0" applyAlignment="0" applyProtection="0"/>
    <xf numFmtId="0" fontId="62" fillId="60" borderId="350" applyNumberFormat="0" applyAlignment="0" applyProtection="0"/>
    <xf numFmtId="0" fontId="88" fillId="80" borderId="306" applyNumberFormat="0" applyAlignment="0" applyProtection="0"/>
    <xf numFmtId="190" fontId="88" fillId="80" borderId="246" applyNumberFormat="0" applyAlignment="0" applyProtection="0"/>
    <xf numFmtId="190" fontId="88" fillId="80" borderId="306" applyNumberFormat="0" applyAlignment="0" applyProtection="0"/>
    <xf numFmtId="10" fontId="5" fillId="3" borderId="324" applyNumberFormat="0" applyBorder="0" applyAlignment="0" applyProtection="0"/>
    <xf numFmtId="0" fontId="29" fillId="37" borderId="258" applyNumberFormat="0" applyFont="0" applyAlignment="0" applyProtection="0"/>
    <xf numFmtId="0" fontId="62" fillId="60" borderId="218" applyNumberFormat="0" applyAlignment="0" applyProtection="0"/>
    <xf numFmtId="0" fontId="358" fillId="49" borderId="230" applyNumberFormat="0" applyAlignment="0" applyProtection="0"/>
    <xf numFmtId="10" fontId="5" fillId="3" borderId="300" applyNumberFormat="0" applyBorder="0" applyAlignment="0" applyProtection="0"/>
    <xf numFmtId="190" fontId="80" fillId="0" borderId="260" applyNumberFormat="0" applyFill="0" applyAlignment="0" applyProtection="0"/>
    <xf numFmtId="190" fontId="61" fillId="49" borderId="328" applyNumberFormat="0" applyAlignment="0" applyProtection="0"/>
    <xf numFmtId="0" fontId="29" fillId="37" borderId="270" applyNumberFormat="0" applyFont="0" applyAlignment="0" applyProtection="0"/>
    <xf numFmtId="190" fontId="88" fillId="80" borderId="222" applyNumberFormat="0" applyAlignment="0" applyProtection="0"/>
    <xf numFmtId="0" fontId="65" fillId="49" borderId="223" applyNumberFormat="0" applyAlignment="0" applyProtection="0"/>
    <xf numFmtId="190" fontId="308" fillId="40" borderId="218" applyNumberFormat="0" applyAlignment="0" applyProtection="0"/>
    <xf numFmtId="0" fontId="55" fillId="49" borderId="218" applyNumberFormat="0" applyAlignment="0" applyProtection="0"/>
    <xf numFmtId="190" fontId="308" fillId="40" borderId="218" applyNumberFormat="0" applyAlignment="0" applyProtection="0"/>
    <xf numFmtId="0" fontId="41" fillId="0" borderId="241">
      <alignment horizontal="left" vertical="center"/>
    </xf>
    <xf numFmtId="0" fontId="62" fillId="40" borderId="218" applyNumberFormat="0" applyAlignment="0" applyProtection="0"/>
    <xf numFmtId="0" fontId="88" fillId="80" borderId="222" applyNumberFormat="0" applyAlignment="0" applyProtection="0"/>
    <xf numFmtId="0" fontId="88" fillId="80" borderId="270" applyNumberFormat="0" applyAlignment="0" applyProtection="0"/>
    <xf numFmtId="0" fontId="55" fillId="49" borderId="350" applyNumberFormat="0" applyAlignment="0" applyProtection="0"/>
    <xf numFmtId="190" fontId="37" fillId="37" borderId="306" applyNumberFormat="0" applyFont="0" applyAlignment="0" applyProtection="0"/>
    <xf numFmtId="0" fontId="67" fillId="0" borderId="393" applyNumberFormat="0" applyFill="0" applyAlignment="0" applyProtection="0"/>
    <xf numFmtId="0" fontId="287" fillId="39" borderId="278" applyNumberFormat="0" applyAlignment="0" applyProtection="0"/>
    <xf numFmtId="10" fontId="5" fillId="3" borderId="360" applyNumberFormat="0" applyBorder="0" applyAlignment="0" applyProtection="0"/>
    <xf numFmtId="10" fontId="5" fillId="3" borderId="216" applyNumberFormat="0" applyBorder="0" applyAlignment="0" applyProtection="0"/>
    <xf numFmtId="0" fontId="41" fillId="0" borderId="229">
      <alignment horizontal="left" vertical="center"/>
    </xf>
    <xf numFmtId="190" fontId="65" fillId="39" borderId="235" applyNumberFormat="0" applyAlignment="0" applyProtection="0"/>
    <xf numFmtId="190" fontId="243" fillId="49" borderId="235" applyNumberFormat="0" applyAlignment="0" applyProtection="0"/>
    <xf numFmtId="10" fontId="5" fillId="3" borderId="216" applyNumberFormat="0" applyBorder="0" applyAlignment="0" applyProtection="0"/>
    <xf numFmtId="10" fontId="5" fillId="3" borderId="216" applyNumberFormat="0" applyBorder="0" applyAlignment="0" applyProtection="0"/>
    <xf numFmtId="0" fontId="41" fillId="0" borderId="337">
      <alignment horizontal="left" vertical="center"/>
    </xf>
    <xf numFmtId="10" fontId="5" fillId="3" borderId="288" applyNumberFormat="0" applyBorder="0" applyAlignment="0" applyProtection="0"/>
    <xf numFmtId="0" fontId="65" fillId="49" borderId="343" applyNumberFormat="0" applyAlignment="0" applyProtection="0"/>
    <xf numFmtId="190" fontId="286" fillId="49" borderId="350" applyNumberFormat="0" applyAlignment="0" applyProtection="0"/>
    <xf numFmtId="190" fontId="88" fillId="80" borderId="234" applyNumberFormat="0" applyAlignment="0" applyProtection="0"/>
    <xf numFmtId="0" fontId="88" fillId="80" borderId="282" applyNumberFormat="0" applyAlignment="0" applyProtection="0"/>
    <xf numFmtId="0" fontId="255" fillId="1" borderId="325" applyNumberFormat="0" applyFont="0" applyAlignment="0">
      <alignment horizontal="center"/>
    </xf>
    <xf numFmtId="0" fontId="30" fillId="37" borderId="294" applyNumberFormat="0" applyFont="0" applyAlignment="0" applyProtection="0"/>
    <xf numFmtId="0" fontId="255" fillId="1" borderId="289" applyNumberFormat="0" applyFont="0" applyAlignment="0">
      <alignment horizontal="center"/>
    </xf>
    <xf numFmtId="0" fontId="55" fillId="49" borderId="278" applyNumberFormat="0" applyAlignment="0" applyProtection="0"/>
    <xf numFmtId="0" fontId="41" fillId="0" borderId="325">
      <alignment horizontal="left" vertical="center"/>
    </xf>
    <xf numFmtId="0" fontId="88" fillId="80" borderId="294" applyNumberFormat="0" applyAlignment="0" applyProtection="0"/>
    <xf numFmtId="190" fontId="80" fillId="0" borderId="272" applyNumberFormat="0" applyFill="0" applyAlignment="0" applyProtection="0"/>
    <xf numFmtId="0" fontId="41" fillId="0" borderId="337">
      <alignment horizontal="left" vertical="center"/>
    </xf>
    <xf numFmtId="0" fontId="255" fillId="1" borderId="253" applyNumberFormat="0" applyFont="0" applyAlignment="0">
      <alignment horizontal="center"/>
    </xf>
    <xf numFmtId="0" fontId="88" fillId="80" borderId="246" applyNumberFormat="0" applyAlignment="0" applyProtection="0"/>
    <xf numFmtId="0" fontId="287" fillId="39" borderId="230" applyNumberFormat="0" applyAlignment="0" applyProtection="0"/>
    <xf numFmtId="190" fontId="88" fillId="80" borderId="294" applyNumberFormat="0" applyAlignment="0" applyProtection="0"/>
    <xf numFmtId="0" fontId="368" fillId="60" borderId="266" applyNumberFormat="0" applyAlignment="0" applyProtection="0"/>
    <xf numFmtId="0" fontId="88" fillId="80" borderId="234" applyNumberFormat="0" applyAlignment="0" applyProtection="0"/>
    <xf numFmtId="0" fontId="255" fillId="1" borderId="229" applyNumberFormat="0" applyFont="0" applyAlignment="0">
      <alignment horizontal="center"/>
    </xf>
    <xf numFmtId="0" fontId="88" fillId="80" borderId="234" applyNumberFormat="0" applyAlignment="0" applyProtection="0"/>
    <xf numFmtId="0" fontId="255" fillId="1" borderId="229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0" fontId="346" fillId="37" borderId="234" applyNumberFormat="0" applyFont="0" applyAlignment="0" applyProtection="0"/>
    <xf numFmtId="190" fontId="72" fillId="0" borderId="243" applyNumberFormat="0" applyFill="0" applyAlignment="0" applyProtection="0"/>
    <xf numFmtId="0" fontId="255" fillId="1" borderId="265" applyNumberFormat="0" applyFont="0" applyAlignment="0">
      <alignment horizontal="center"/>
    </xf>
    <xf numFmtId="190" fontId="287" fillId="39" borderId="314" applyNumberFormat="0" applyAlignment="0" applyProtection="0"/>
    <xf numFmtId="0" fontId="255" fillId="1" borderId="349" applyNumberFormat="0" applyFont="0" applyAlignment="0">
      <alignment horizontal="center"/>
    </xf>
    <xf numFmtId="10" fontId="5" fillId="3" borderId="360" applyNumberFormat="0" applyBorder="0" applyAlignment="0" applyProtection="0"/>
    <xf numFmtId="10" fontId="5" fillId="3" borderId="228" applyNumberFormat="0" applyBorder="0" applyAlignment="0" applyProtection="0"/>
    <xf numFmtId="190" fontId="88" fillId="80" borderId="258" applyNumberFormat="0" applyAlignment="0" applyProtection="0"/>
    <xf numFmtId="10" fontId="5" fillId="3" borderId="240" applyNumberFormat="0" applyBorder="0" applyAlignment="0" applyProtection="0"/>
    <xf numFmtId="0" fontId="55" fillId="49" borderId="374" applyNumberFormat="0" applyAlignment="0" applyProtection="0"/>
    <xf numFmtId="190" fontId="88" fillId="80" borderId="234" applyNumberFormat="0" applyAlignment="0" applyProtection="0"/>
    <xf numFmtId="0" fontId="4" fillId="0" borderId="245" applyBorder="0">
      <alignment horizontal="right"/>
    </xf>
    <xf numFmtId="0" fontId="62" fillId="40" borderId="326" applyNumberFormat="0" applyAlignment="0" applyProtection="0"/>
    <xf numFmtId="0" fontId="88" fillId="80" borderId="246" applyNumberFormat="0" applyAlignment="0" applyProtection="0"/>
    <xf numFmtId="190" fontId="307" fillId="40" borderId="278" applyNumberFormat="0" applyAlignment="0" applyProtection="0"/>
    <xf numFmtId="10" fontId="5" fillId="3" borderId="228" applyNumberFormat="0" applyBorder="0" applyAlignment="0" applyProtection="0"/>
    <xf numFmtId="0" fontId="55" fillId="49" borderId="314" applyNumberFormat="0" applyAlignment="0" applyProtection="0"/>
    <xf numFmtId="190" fontId="287" fillId="39" borderId="350" applyNumberFormat="0" applyAlignment="0" applyProtection="0"/>
    <xf numFmtId="190" fontId="67" fillId="0" borderId="309" applyNumberFormat="0" applyFill="0" applyAlignment="0" applyProtection="0"/>
    <xf numFmtId="0" fontId="62" fillId="60" borderId="266" applyNumberFormat="0" applyAlignment="0" applyProtection="0"/>
    <xf numFmtId="190" fontId="88" fillId="80" borderId="282" applyNumberFormat="0" applyAlignment="0" applyProtection="0"/>
    <xf numFmtId="0" fontId="41" fillId="0" borderId="301">
      <alignment horizontal="left" vertical="center"/>
    </xf>
    <xf numFmtId="10" fontId="5" fillId="3" borderId="264" applyNumberFormat="0" applyBorder="0" applyAlignment="0" applyProtection="0"/>
    <xf numFmtId="0" fontId="41" fillId="0" borderId="241">
      <alignment horizontal="left" vertical="center"/>
    </xf>
    <xf numFmtId="0" fontId="37" fillId="37" borderId="306" applyNumberFormat="0" applyFont="0" applyAlignment="0" applyProtection="0"/>
    <xf numFmtId="0" fontId="41" fillId="0" borderId="301">
      <alignment horizontal="left" vertical="center"/>
    </xf>
    <xf numFmtId="0" fontId="255" fillId="1" borderId="277" applyNumberFormat="0" applyFont="0" applyAlignment="0">
      <alignment horizontal="center"/>
    </xf>
    <xf numFmtId="0" fontId="41" fillId="0" borderId="253">
      <alignment horizontal="left" vertical="center"/>
    </xf>
    <xf numFmtId="0" fontId="255" fillId="1" borderId="289" applyNumberFormat="0" applyFont="0" applyAlignment="0">
      <alignment horizontal="center"/>
    </xf>
    <xf numFmtId="10" fontId="5" fillId="3" borderId="348" applyNumberFormat="0" applyBorder="0" applyAlignment="0" applyProtection="0"/>
    <xf numFmtId="0" fontId="88" fillId="80" borderId="294" applyNumberFormat="0" applyAlignment="0" applyProtection="0"/>
    <xf numFmtId="190" fontId="314" fillId="49" borderId="304" applyNumberFormat="0" applyAlignment="0" applyProtection="0"/>
    <xf numFmtId="0" fontId="55" fillId="49" borderId="302" applyNumberFormat="0" applyAlignment="0" applyProtection="0"/>
    <xf numFmtId="10" fontId="5" fillId="3" borderId="348" applyNumberFormat="0" applyBorder="0" applyAlignment="0" applyProtection="0"/>
    <xf numFmtId="0" fontId="287" fillId="39" borderId="254" applyNumberFormat="0" applyAlignment="0" applyProtection="0"/>
    <xf numFmtId="190" fontId="61" fillId="49" borderId="256" applyNumberFormat="0" applyAlignment="0" applyProtection="0"/>
    <xf numFmtId="0" fontId="88" fillId="80" borderId="258" applyNumberFormat="0" applyAlignment="0" applyProtection="0"/>
    <xf numFmtId="10" fontId="5" fillId="3" borderId="348" applyNumberFormat="0" applyBorder="0" applyAlignment="0" applyProtection="0"/>
    <xf numFmtId="0" fontId="255" fillId="1" borderId="253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0" fontId="347" fillId="0" borderId="249" applyNumberFormat="0" applyFill="0" applyAlignment="0" applyProtection="0"/>
    <xf numFmtId="10" fontId="5" fillId="3" borderId="264" applyNumberFormat="0" applyBorder="0" applyAlignment="0" applyProtection="0"/>
    <xf numFmtId="0" fontId="346" fillId="37" borderId="210" applyNumberFormat="0" applyFont="0" applyAlignment="0" applyProtection="0"/>
    <xf numFmtId="10" fontId="5" fillId="3" borderId="228" applyNumberFormat="0" applyBorder="0" applyAlignment="0" applyProtection="0"/>
    <xf numFmtId="0" fontId="287" fillId="39" borderId="266" applyNumberFormat="0" applyAlignment="0" applyProtection="0"/>
    <xf numFmtId="0" fontId="41" fillId="0" borderId="253">
      <alignment horizontal="left" vertical="center"/>
    </xf>
    <xf numFmtId="0" fontId="88" fillId="80" borderId="222" applyNumberFormat="0" applyAlignment="0" applyProtection="0"/>
    <xf numFmtId="0" fontId="255" fillId="1" borderId="385" applyNumberFormat="0" applyFont="0" applyAlignment="0">
      <alignment horizontal="center"/>
    </xf>
    <xf numFmtId="0" fontId="88" fillId="80" borderId="258" applyNumberFormat="0" applyAlignment="0" applyProtection="0"/>
    <xf numFmtId="0" fontId="65" fillId="49" borderId="367" applyNumberFormat="0" applyAlignment="0" applyProtection="0"/>
    <xf numFmtId="0" fontId="62" fillId="40" borderId="254" applyNumberFormat="0" applyAlignment="0" applyProtection="0"/>
    <xf numFmtId="10" fontId="5" fillId="3" borderId="276" applyNumberFormat="0" applyBorder="0" applyAlignment="0" applyProtection="0"/>
    <xf numFmtId="0" fontId="88" fillId="80" borderId="354" applyNumberFormat="0" applyAlignment="0" applyProtection="0"/>
    <xf numFmtId="190" fontId="61" fillId="49" borderId="352" applyNumberFormat="0" applyAlignment="0" applyProtection="0"/>
    <xf numFmtId="190" fontId="285" fillId="49" borderId="254" applyNumberFormat="0" applyAlignment="0" applyProtection="0"/>
    <xf numFmtId="190" fontId="307" fillId="40" borderId="302" applyNumberFormat="0" applyAlignment="0" applyProtection="0"/>
    <xf numFmtId="190" fontId="88" fillId="80" borderId="282" applyNumberFormat="0" applyAlignment="0" applyProtection="0"/>
    <xf numFmtId="0" fontId="368" fillId="60" borderId="278" applyNumberFormat="0" applyAlignment="0" applyProtection="0"/>
    <xf numFmtId="0" fontId="368" fillId="40" borderId="290" applyNumberFormat="0" applyAlignment="0" applyProtection="0"/>
    <xf numFmtId="0" fontId="55" fillId="49" borderId="290" applyNumberFormat="0" applyAlignment="0" applyProtection="0"/>
    <xf numFmtId="190" fontId="65" fillId="49" borderId="295" applyNumberFormat="0" applyAlignment="0" applyProtection="0"/>
    <xf numFmtId="0" fontId="88" fillId="80" borderId="258" applyNumberFormat="0" applyAlignment="0" applyProtection="0"/>
    <xf numFmtId="10" fontId="5" fillId="3" borderId="264" applyNumberFormat="0" applyBorder="0" applyAlignment="0" applyProtection="0"/>
    <xf numFmtId="10" fontId="5" fillId="3" borderId="252" applyNumberFormat="0" applyBorder="0" applyAlignment="0" applyProtection="0"/>
    <xf numFmtId="0" fontId="41" fillId="0" borderId="337">
      <alignment horizontal="left" vertical="center"/>
    </xf>
    <xf numFmtId="0" fontId="29" fillId="37" borderId="294" applyNumberFormat="0" applyFont="0" applyAlignment="0" applyProtection="0"/>
    <xf numFmtId="10" fontId="5" fillId="3" borderId="264" applyNumberFormat="0" applyBorder="0" applyAlignment="0" applyProtection="0"/>
    <xf numFmtId="0" fontId="55" fillId="49" borderId="242" applyNumberFormat="0" applyAlignment="0" applyProtection="0"/>
    <xf numFmtId="0" fontId="32" fillId="37" borderId="282" applyNumberFormat="0" applyFont="0" applyAlignment="0" applyProtection="0"/>
    <xf numFmtId="0" fontId="41" fillId="0" borderId="373">
      <alignment horizontal="left" vertical="center"/>
    </xf>
    <xf numFmtId="0" fontId="358" fillId="49" borderId="362" applyNumberFormat="0" applyAlignment="0" applyProtection="0"/>
    <xf numFmtId="0" fontId="62" fillId="40" borderId="266" applyNumberFormat="0" applyAlignment="0" applyProtection="0"/>
    <xf numFmtId="0" fontId="88" fillId="80" borderId="246" applyNumberFormat="0" applyAlignment="0" applyProtection="0"/>
    <xf numFmtId="0" fontId="287" fillId="39" borderId="242" applyNumberFormat="0" applyAlignment="0" applyProtection="0"/>
    <xf numFmtId="10" fontId="5" fillId="3" borderId="264" applyNumberFormat="0" applyBorder="0" applyAlignment="0" applyProtection="0"/>
    <xf numFmtId="190" fontId="67" fillId="0" borderId="315" applyNumberFormat="0" applyFill="0" applyAlignment="0" applyProtection="0"/>
    <xf numFmtId="0" fontId="285" fillId="49" borderId="290" applyNumberFormat="0" applyAlignment="0" applyProtection="0"/>
    <xf numFmtId="0" fontId="41" fillId="0" borderId="253">
      <alignment horizontal="left" vertical="center"/>
    </xf>
    <xf numFmtId="0" fontId="4" fillId="0" borderId="329" applyBorder="0">
      <alignment horizontal="right"/>
    </xf>
    <xf numFmtId="10" fontId="5" fillId="3" borderId="324" applyNumberFormat="0" applyBorder="0" applyAlignment="0" applyProtection="0"/>
    <xf numFmtId="190" fontId="88" fillId="80" borderId="390" applyNumberFormat="0" applyAlignment="0" applyProtection="0"/>
    <xf numFmtId="190" fontId="88" fillId="80" borderId="294" applyNumberFormat="0" applyAlignment="0" applyProtection="0"/>
    <xf numFmtId="10" fontId="5" fillId="3" borderId="240" applyNumberFormat="0" applyBorder="0" applyAlignment="0" applyProtection="0"/>
    <xf numFmtId="0" fontId="65" fillId="39" borderId="247" applyNumberFormat="0" applyAlignment="0" applyProtection="0"/>
    <xf numFmtId="190" fontId="278" fillId="0" borderId="392" applyNumberFormat="0" applyFill="0" applyAlignment="0" applyProtection="0"/>
    <xf numFmtId="190" fontId="307" fillId="40" borderId="338" applyNumberFormat="0" applyAlignment="0" applyProtection="0"/>
    <xf numFmtId="0" fontId="88" fillId="80" borderId="282" applyNumberFormat="0" applyAlignment="0" applyProtection="0"/>
    <xf numFmtId="0" fontId="29" fillId="37" borderId="378" applyNumberFormat="0" applyFont="0" applyAlignment="0" applyProtection="0"/>
    <xf numFmtId="0" fontId="41" fillId="0" borderId="385">
      <alignment horizontal="left" vertical="center"/>
    </xf>
    <xf numFmtId="0" fontId="314" fillId="49" borderId="244" applyNumberFormat="0" applyAlignment="0" applyProtection="0"/>
    <xf numFmtId="0" fontId="62" fillId="60" borderId="230" applyNumberFormat="0" applyAlignment="0" applyProtection="0"/>
    <xf numFmtId="190" fontId="61" fillId="49" borderId="232" applyNumberFormat="0" applyAlignment="0" applyProtection="0"/>
    <xf numFmtId="190" fontId="88" fillId="80" borderId="234" applyNumberFormat="0" applyAlignment="0" applyProtection="0"/>
    <xf numFmtId="190" fontId="88" fillId="80" borderId="234" applyNumberFormat="0" applyAlignment="0" applyProtection="0"/>
    <xf numFmtId="0" fontId="88" fillId="80" borderId="234" applyNumberFormat="0" applyAlignment="0" applyProtection="0"/>
    <xf numFmtId="0" fontId="88" fillId="80" borderId="234" applyNumberFormat="0" applyAlignment="0" applyProtection="0"/>
    <xf numFmtId="190" fontId="37" fillId="37" borderId="234" applyNumberFormat="0" applyFont="0" applyAlignment="0" applyProtection="0"/>
    <xf numFmtId="190" fontId="135" fillId="37" borderId="234" applyNumberFormat="0" applyFont="0" applyAlignment="0" applyProtection="0"/>
    <xf numFmtId="190" fontId="88" fillId="80" borderId="234" applyNumberFormat="0" applyAlignment="0" applyProtection="0"/>
    <xf numFmtId="0" fontId="4" fillId="0" borderId="233" applyBorder="0">
      <alignment horizontal="right"/>
    </xf>
    <xf numFmtId="0" fontId="255" fillId="1" borderId="229" applyNumberFormat="0" applyFont="0" applyAlignment="0">
      <alignment horizontal="center"/>
    </xf>
    <xf numFmtId="190" fontId="278" fillId="0" borderId="236" applyNumberFormat="0" applyFill="0" applyAlignment="0" applyProtection="0"/>
    <xf numFmtId="190" fontId="286" fillId="49" borderId="230" applyNumberFormat="0" applyAlignment="0" applyProtection="0"/>
    <xf numFmtId="190" fontId="140" fillId="49" borderId="230" applyNumberFormat="0" applyAlignment="0" applyProtection="0"/>
    <xf numFmtId="0" fontId="255" fillId="1" borderId="229" applyNumberFormat="0" applyFont="0" applyAlignment="0">
      <alignment horizontal="center"/>
    </xf>
    <xf numFmtId="0" fontId="255" fillId="1" borderId="229" applyNumberFormat="0" applyFont="0" applyAlignment="0">
      <alignment horizontal="center"/>
    </xf>
    <xf numFmtId="0" fontId="4" fillId="0" borderId="233" applyBorder="0">
      <alignment horizontal="right"/>
    </xf>
    <xf numFmtId="0" fontId="41" fillId="0" borderId="229">
      <alignment horizontal="left" vertical="center"/>
    </xf>
    <xf numFmtId="190" fontId="138" fillId="49" borderId="230" applyNumberFormat="0" applyAlignment="0" applyProtection="0"/>
    <xf numFmtId="0" fontId="41" fillId="0" borderId="229">
      <alignment horizontal="left" vertical="center"/>
    </xf>
    <xf numFmtId="0" fontId="41" fillId="0" borderId="229">
      <alignment horizontal="left" vertical="center"/>
    </xf>
    <xf numFmtId="0" fontId="41" fillId="0" borderId="229">
      <alignment horizontal="left" vertical="center"/>
    </xf>
    <xf numFmtId="0" fontId="29" fillId="37" borderId="234" applyNumberFormat="0" applyFont="0" applyAlignment="0" applyProtection="0"/>
    <xf numFmtId="0" fontId="29" fillId="37" borderId="234" applyNumberFormat="0" applyFont="0" applyAlignment="0" applyProtection="0"/>
    <xf numFmtId="0" fontId="41" fillId="0" borderId="229">
      <alignment horizontal="left" vertical="center"/>
    </xf>
    <xf numFmtId="0" fontId="88" fillId="80" borderId="234" applyNumberFormat="0" applyAlignment="0" applyProtection="0"/>
    <xf numFmtId="190" fontId="287" fillId="39" borderId="230" applyNumberFormat="0" applyAlignment="0" applyProtection="0"/>
    <xf numFmtId="190" fontId="140" fillId="49" borderId="230" applyNumberFormat="0" applyAlignment="0" applyProtection="0"/>
    <xf numFmtId="0" fontId="255" fillId="1" borderId="229" applyNumberFormat="0" applyFont="0" applyAlignment="0">
      <alignment horizontal="center"/>
    </xf>
    <xf numFmtId="190" fontId="80" fillId="0" borderId="236" applyNumberFormat="0" applyFill="0" applyAlignment="0" applyProtection="0"/>
    <xf numFmtId="0" fontId="67" fillId="0" borderId="236" applyNumberFormat="0" applyFill="0" applyAlignment="0" applyProtection="0"/>
    <xf numFmtId="190" fontId="62" fillId="39" borderId="230" applyNumberFormat="0" applyAlignment="0" applyProtection="0"/>
    <xf numFmtId="0" fontId="65" fillId="49" borderId="235" applyNumberFormat="0" applyAlignment="0" applyProtection="0"/>
    <xf numFmtId="190" fontId="88" fillId="80" borderId="234" applyNumberFormat="0" applyAlignment="0" applyProtection="0"/>
    <xf numFmtId="0" fontId="88" fillId="80" borderId="234" applyNumberFormat="0" applyAlignment="0" applyProtection="0"/>
    <xf numFmtId="190" fontId="32" fillId="37" borderId="234" applyNumberFormat="0" applyFont="0" applyAlignment="0" applyProtection="0"/>
    <xf numFmtId="190" fontId="88" fillId="80" borderId="234" applyNumberFormat="0" applyAlignment="0" applyProtection="0"/>
    <xf numFmtId="190" fontId="65" fillId="49" borderId="235" applyNumberFormat="0" applyAlignment="0" applyProtection="0"/>
    <xf numFmtId="190" fontId="88" fillId="80" borderId="234" applyNumberFormat="0" applyAlignment="0" applyProtection="0"/>
    <xf numFmtId="0" fontId="255" fillId="1" borderId="229" applyNumberFormat="0" applyFont="0" applyAlignment="0">
      <alignment horizontal="center"/>
    </xf>
    <xf numFmtId="0" fontId="255" fillId="1" borderId="229" applyNumberFormat="0" applyFont="0" applyAlignment="0">
      <alignment horizontal="center"/>
    </xf>
    <xf numFmtId="190" fontId="62" fillId="39" borderId="230" applyNumberFormat="0" applyAlignment="0" applyProtection="0"/>
    <xf numFmtId="190" fontId="286" fillId="49" borderId="230" applyNumberFormat="0" applyAlignment="0" applyProtection="0"/>
    <xf numFmtId="0" fontId="255" fillId="1" borderId="229" applyNumberFormat="0" applyFont="0" applyAlignment="0">
      <alignment horizontal="center"/>
    </xf>
    <xf numFmtId="0" fontId="255" fillId="1" borderId="229" applyNumberFormat="0" applyFont="0" applyAlignment="0">
      <alignment horizontal="center"/>
    </xf>
    <xf numFmtId="10" fontId="5" fillId="3" borderId="336" applyNumberFormat="0" applyBorder="0" applyAlignment="0" applyProtection="0"/>
    <xf numFmtId="190" fontId="314" fillId="49" borderId="352" applyNumberFormat="0" applyAlignment="0" applyProtection="0"/>
    <xf numFmtId="0" fontId="29" fillId="37" borderId="342" applyNumberFormat="0" applyFont="0" applyAlignment="0" applyProtection="0"/>
    <xf numFmtId="10" fontId="5" fillId="3" borderId="276" applyNumberFormat="0" applyBorder="0" applyAlignment="0" applyProtection="0"/>
    <xf numFmtId="10" fontId="5" fillId="3" borderId="312" applyNumberFormat="0" applyBorder="0" applyAlignment="0" applyProtection="0"/>
    <xf numFmtId="190" fontId="72" fillId="0" borderId="279" applyNumberFormat="0" applyFill="0" applyAlignment="0" applyProtection="0"/>
    <xf numFmtId="190" fontId="307" fillId="40" borderId="374" applyNumberFormat="0" applyAlignment="0" applyProtection="0"/>
    <xf numFmtId="0" fontId="55" fillId="49" borderId="338" applyNumberFormat="0" applyAlignment="0" applyProtection="0"/>
    <xf numFmtId="190" fontId="138" fillId="49" borderId="302" applyNumberFormat="0" applyAlignment="0" applyProtection="0"/>
    <xf numFmtId="190" fontId="88" fillId="80" borderId="390" applyNumberFormat="0" applyAlignment="0" applyProtection="0"/>
    <xf numFmtId="10" fontId="5" fillId="3" borderId="336" applyNumberFormat="0" applyBorder="0" applyAlignment="0" applyProtection="0"/>
    <xf numFmtId="0" fontId="67" fillId="0" borderId="321" applyNumberFormat="0" applyFill="0" applyAlignment="0" applyProtection="0"/>
    <xf numFmtId="0" fontId="62" fillId="60" borderId="374" applyNumberFormat="0" applyAlignment="0" applyProtection="0"/>
    <xf numFmtId="190" fontId="62" fillId="60" borderId="314" applyNumberFormat="0" applyAlignment="0" applyProtection="0"/>
    <xf numFmtId="0" fontId="65" fillId="39" borderId="319" applyNumberFormat="0" applyAlignment="0" applyProtection="0"/>
    <xf numFmtId="190" fontId="307" fillId="40" borderId="386" applyNumberFormat="0" applyAlignment="0" applyProtection="0"/>
    <xf numFmtId="0" fontId="4" fillId="3" borderId="318" applyNumberFormat="0" applyFont="0" applyAlignment="0" applyProtection="0"/>
    <xf numFmtId="0" fontId="62" fillId="60" borderId="374" applyNumberFormat="0" applyAlignment="0" applyProtection="0"/>
    <xf numFmtId="10" fontId="5" fillId="3" borderId="348" applyNumberFormat="0" applyBorder="0" applyAlignment="0" applyProtection="0"/>
    <xf numFmtId="0" fontId="88" fillId="80" borderId="306" applyNumberFormat="0" applyAlignment="0" applyProtection="0"/>
    <xf numFmtId="0" fontId="255" fillId="1" borderId="349" applyNumberFormat="0" applyFont="0" applyAlignment="0">
      <alignment horizontal="center"/>
    </xf>
    <xf numFmtId="0" fontId="62" fillId="40" borderId="254" applyNumberFormat="0" applyAlignment="0" applyProtection="0"/>
    <xf numFmtId="190" fontId="65" fillId="49" borderId="355" applyNumberFormat="0" applyAlignment="0" applyProtection="0"/>
    <xf numFmtId="190" fontId="88" fillId="80" borderId="270" applyNumberFormat="0" applyAlignment="0" applyProtection="0"/>
    <xf numFmtId="10" fontId="5" fillId="3" borderId="300" applyNumberFormat="0" applyBorder="0" applyAlignment="0" applyProtection="0"/>
    <xf numFmtId="190" fontId="80" fillId="0" borderId="260" applyNumberFormat="0" applyFill="0" applyAlignment="0" applyProtection="0"/>
    <xf numFmtId="0" fontId="41" fillId="0" borderId="229">
      <alignment horizontal="left" vertical="center"/>
    </xf>
    <xf numFmtId="0" fontId="55" fillId="49" borderId="230" applyNumberFormat="0" applyAlignment="0" applyProtection="0"/>
    <xf numFmtId="0" fontId="41" fillId="0" borderId="229">
      <alignment horizontal="left" vertical="center"/>
    </xf>
    <xf numFmtId="0" fontId="88" fillId="80" borderId="306" applyNumberFormat="0" applyAlignment="0" applyProtection="0"/>
    <xf numFmtId="0" fontId="41" fillId="0" borderId="241">
      <alignment horizontal="left" vertical="center"/>
    </xf>
    <xf numFmtId="190" fontId="88" fillId="80" borderId="342" applyNumberFormat="0" applyAlignment="0" applyProtection="0"/>
    <xf numFmtId="10" fontId="5" fillId="3" borderId="300" applyNumberFormat="0" applyBorder="0" applyAlignment="0" applyProtection="0"/>
    <xf numFmtId="190" fontId="88" fillId="80" borderId="306" applyNumberFormat="0" applyAlignment="0" applyProtection="0"/>
    <xf numFmtId="0" fontId="67" fillId="0" borderId="273" applyNumberFormat="0" applyFill="0" applyAlignment="0" applyProtection="0"/>
    <xf numFmtId="190" fontId="80" fillId="0" borderId="344" applyNumberFormat="0" applyFill="0" applyAlignment="0" applyProtection="0"/>
    <xf numFmtId="0" fontId="55" fillId="49" borderId="254" applyNumberFormat="0" applyAlignment="0" applyProtection="0"/>
    <xf numFmtId="190" fontId="138" fillId="49" borderId="350" applyNumberFormat="0" applyAlignment="0" applyProtection="0"/>
    <xf numFmtId="10" fontId="5" fillId="3" borderId="240" applyNumberFormat="0" applyBorder="0" applyAlignment="0" applyProtection="0"/>
    <xf numFmtId="190" fontId="67" fillId="0" borderId="345" applyNumberFormat="0" applyFill="0" applyAlignment="0" applyProtection="0"/>
    <xf numFmtId="0" fontId="41" fillId="0" borderId="313">
      <alignment horizontal="left" vertical="center"/>
    </xf>
    <xf numFmtId="190" fontId="88" fillId="80" borderId="282" applyNumberFormat="0" applyAlignment="0" applyProtection="0"/>
    <xf numFmtId="190" fontId="62" fillId="39" borderId="242" applyNumberFormat="0" applyAlignment="0" applyProtection="0"/>
    <xf numFmtId="190" fontId="286" fillId="49" borderId="338" applyNumberFormat="0" applyAlignment="0" applyProtection="0"/>
    <xf numFmtId="0" fontId="41" fillId="0" borderId="349">
      <alignment horizontal="left" vertical="center"/>
    </xf>
    <xf numFmtId="10" fontId="5" fillId="3" borderId="300" applyNumberFormat="0" applyBorder="0" applyAlignment="0" applyProtection="0"/>
    <xf numFmtId="190" fontId="32" fillId="37" borderId="270" applyNumberFormat="0" applyFont="0" applyAlignment="0" applyProtection="0"/>
    <xf numFmtId="0" fontId="255" fillId="1" borderId="325" applyNumberFormat="0" applyFont="0" applyAlignment="0">
      <alignment horizontal="center"/>
    </xf>
    <xf numFmtId="0" fontId="62" fillId="40" borderId="302" applyNumberFormat="0" applyAlignment="0" applyProtection="0"/>
    <xf numFmtId="190" fontId="308" fillId="40" borderId="278" applyNumberFormat="0" applyAlignment="0" applyProtection="0"/>
    <xf numFmtId="190" fontId="314" fillId="49" borderId="292" applyNumberFormat="0" applyAlignment="0" applyProtection="0"/>
    <xf numFmtId="0" fontId="358" fillId="49" borderId="266" applyNumberFormat="0" applyAlignment="0" applyProtection="0"/>
    <xf numFmtId="190" fontId="308" fillId="40" borderId="326" applyNumberFormat="0" applyAlignment="0" applyProtection="0"/>
    <xf numFmtId="10" fontId="5" fillId="3" borderId="360" applyNumberFormat="0" applyBorder="0" applyAlignment="0" applyProtection="0"/>
    <xf numFmtId="0" fontId="4" fillId="0" borderId="293" applyBorder="0">
      <alignment horizontal="right"/>
    </xf>
    <xf numFmtId="0" fontId="32" fillId="37" borderId="282" applyNumberFormat="0" applyFont="0" applyAlignment="0" applyProtection="0"/>
    <xf numFmtId="10" fontId="5" fillId="3" borderId="276" applyNumberFormat="0" applyBorder="0" applyAlignment="0" applyProtection="0"/>
    <xf numFmtId="0" fontId="88" fillId="80" borderId="294" applyNumberFormat="0" applyAlignment="0" applyProtection="0"/>
    <xf numFmtId="0" fontId="62" fillId="60" borderId="386" applyNumberFormat="0" applyAlignment="0" applyProtection="0"/>
    <xf numFmtId="0" fontId="41" fillId="0" borderId="289">
      <alignment horizontal="left" vertical="center"/>
    </xf>
    <xf numFmtId="190" fontId="285" fillId="49" borderId="362" applyNumberFormat="0" applyAlignment="0" applyProtection="0"/>
    <xf numFmtId="0" fontId="37" fillId="37" borderId="330" applyNumberFormat="0" applyFont="0" applyAlignment="0" applyProtection="0"/>
    <xf numFmtId="10" fontId="5" fillId="3" borderId="276" applyNumberFormat="0" applyBorder="0" applyAlignment="0" applyProtection="0"/>
    <xf numFmtId="190" fontId="308" fillId="40" borderId="254" applyNumberFormat="0" applyAlignment="0" applyProtection="0"/>
    <xf numFmtId="0" fontId="41" fillId="0" borderId="253">
      <alignment horizontal="left" vertical="center"/>
    </xf>
    <xf numFmtId="190" fontId="140" fillId="49" borderId="266" applyNumberFormat="0" applyAlignment="0" applyProtection="0"/>
    <xf numFmtId="0" fontId="41" fillId="0" borderId="241">
      <alignment horizontal="left" vertical="center"/>
    </xf>
    <xf numFmtId="0" fontId="41" fillId="0" borderId="373">
      <alignment horizontal="left" vertical="center"/>
    </xf>
    <xf numFmtId="190" fontId="88" fillId="80" borderId="318" applyNumberFormat="0" applyAlignment="0" applyProtection="0"/>
    <xf numFmtId="10" fontId="5" fillId="3" borderId="324" applyNumberFormat="0" applyBorder="0" applyAlignment="0" applyProtection="0"/>
    <xf numFmtId="0" fontId="62" fillId="60" borderId="314" applyNumberFormat="0" applyAlignment="0" applyProtection="0"/>
    <xf numFmtId="0" fontId="55" fillId="49" borderId="314" applyNumberFormat="0" applyAlignment="0" applyProtection="0"/>
    <xf numFmtId="190" fontId="88" fillId="80" borderId="306" applyNumberFormat="0" applyAlignment="0" applyProtection="0"/>
    <xf numFmtId="10" fontId="5" fillId="3" borderId="348" applyNumberFormat="0" applyBorder="0" applyAlignment="0" applyProtection="0"/>
    <xf numFmtId="190" fontId="72" fillId="0" borderId="363" applyNumberFormat="0" applyFill="0" applyAlignment="0" applyProtection="0"/>
    <xf numFmtId="190" fontId="88" fillId="80" borderId="246" applyNumberFormat="0" applyAlignment="0" applyProtection="0"/>
    <xf numFmtId="0" fontId="255" fillId="1" borderId="241" applyNumberFormat="0" applyFont="0" applyAlignment="0">
      <alignment horizontal="center"/>
    </xf>
    <xf numFmtId="0" fontId="88" fillId="80" borderId="246" applyNumberFormat="0" applyAlignment="0" applyProtection="0"/>
    <xf numFmtId="190" fontId="72" fillId="0" borderId="243" applyNumberFormat="0" applyFill="0" applyAlignment="0" applyProtection="0"/>
    <xf numFmtId="190" fontId="135" fillId="37" borderId="306" applyNumberFormat="0" applyFont="0" applyAlignment="0" applyProtection="0"/>
    <xf numFmtId="0" fontId="4" fillId="0" borderId="245" applyBorder="0">
      <alignment horizontal="right"/>
    </xf>
    <xf numFmtId="0" fontId="41" fillId="0" borderId="241">
      <alignment horizontal="left" vertical="center"/>
    </xf>
    <xf numFmtId="0" fontId="255" fillId="1" borderId="241" applyNumberFormat="0" applyFont="0" applyAlignment="0">
      <alignment horizontal="center"/>
    </xf>
    <xf numFmtId="0" fontId="41" fillId="0" borderId="253">
      <alignment horizontal="left" vertical="center"/>
    </xf>
    <xf numFmtId="190" fontId="285" fillId="49" borderId="326" applyNumberFormat="0" applyAlignment="0" applyProtection="0"/>
    <xf numFmtId="0" fontId="55" fillId="49" borderId="266" applyNumberFormat="0" applyAlignment="0" applyProtection="0"/>
    <xf numFmtId="190" fontId="67" fillId="0" borderId="267" applyNumberFormat="0" applyFill="0" applyAlignment="0" applyProtection="0"/>
    <xf numFmtId="190" fontId="287" fillId="39" borderId="350" applyNumberFormat="0" applyAlignment="0" applyProtection="0"/>
    <xf numFmtId="0" fontId="255" fillId="1" borderId="265" applyNumberFormat="0" applyFont="0" applyAlignment="0">
      <alignment horizontal="center"/>
    </xf>
    <xf numFmtId="190" fontId="88" fillId="80" borderId="270" applyNumberFormat="0" applyAlignment="0" applyProtection="0"/>
    <xf numFmtId="0" fontId="255" fillId="1" borderId="349" applyNumberFormat="0" applyFont="0" applyAlignment="0">
      <alignment horizontal="center"/>
    </xf>
    <xf numFmtId="10" fontId="5" fillId="3" borderId="288" applyNumberFormat="0" applyBorder="0" applyAlignment="0" applyProtection="0"/>
    <xf numFmtId="10" fontId="5" fillId="3" borderId="336" applyNumberFormat="0" applyBorder="0" applyAlignment="0" applyProtection="0"/>
    <xf numFmtId="0" fontId="88" fillId="80" borderId="342" applyNumberFormat="0" applyAlignment="0" applyProtection="0"/>
    <xf numFmtId="0" fontId="62" fillId="60" borderId="266" applyNumberFormat="0" applyAlignment="0" applyProtection="0"/>
    <xf numFmtId="0" fontId="41" fillId="0" borderId="301">
      <alignment horizontal="left" vertical="center"/>
    </xf>
    <xf numFmtId="190" fontId="61" fillId="49" borderId="304" applyNumberFormat="0" applyAlignment="0" applyProtection="0"/>
    <xf numFmtId="0" fontId="41" fillId="0" borderId="253">
      <alignment horizontal="left" vertical="center"/>
    </xf>
    <xf numFmtId="0" fontId="287" fillId="39" borderId="266" applyNumberFormat="0" applyAlignment="0" applyProtection="0"/>
    <xf numFmtId="190" fontId="138" fillId="49" borderId="314" applyNumberFormat="0" applyAlignment="0" applyProtection="0"/>
    <xf numFmtId="10" fontId="5" fillId="3" borderId="288" applyNumberFormat="0" applyBorder="0" applyAlignment="0" applyProtection="0"/>
    <xf numFmtId="0" fontId="41" fillId="0" borderId="277">
      <alignment horizontal="left" vertical="center"/>
    </xf>
    <xf numFmtId="0" fontId="32" fillId="37" borderId="294" applyNumberFormat="0" applyFont="0" applyAlignment="0" applyProtection="0"/>
    <xf numFmtId="0" fontId="67" fillId="0" borderId="357" applyNumberFormat="0" applyFill="0" applyAlignment="0" applyProtection="0"/>
    <xf numFmtId="190" fontId="72" fillId="0" borderId="327" applyNumberFormat="0" applyFill="0" applyAlignment="0" applyProtection="0"/>
    <xf numFmtId="0" fontId="88" fillId="80" borderId="330" applyNumberFormat="0" applyAlignment="0" applyProtection="0"/>
    <xf numFmtId="190" fontId="287" fillId="39" borderId="386" applyNumberFormat="0" applyAlignment="0" applyProtection="0"/>
    <xf numFmtId="0" fontId="347" fillId="0" borderId="285" applyNumberFormat="0" applyFill="0" applyAlignment="0" applyProtection="0"/>
    <xf numFmtId="190" fontId="88" fillId="80" borderId="366" applyNumberFormat="0" applyAlignment="0" applyProtection="0"/>
    <xf numFmtId="0" fontId="88" fillId="80" borderId="282" applyNumberFormat="0" applyAlignment="0" applyProtection="0"/>
    <xf numFmtId="0" fontId="255" fillId="1" borderId="265" applyNumberFormat="0" applyFont="0" applyAlignment="0">
      <alignment horizontal="center"/>
    </xf>
    <xf numFmtId="0" fontId="55" fillId="49" borderId="362" applyNumberFormat="0" applyAlignment="0" applyProtection="0"/>
    <xf numFmtId="0" fontId="29" fillId="37" borderId="354" applyNumberFormat="0" applyFont="0" applyAlignment="0" applyProtection="0"/>
    <xf numFmtId="0" fontId="67" fillId="0" borderId="261" applyNumberFormat="0" applyFill="0" applyAlignment="0" applyProtection="0"/>
    <xf numFmtId="190" fontId="287" fillId="39" borderId="302" applyNumberFormat="0" applyAlignment="0" applyProtection="0"/>
    <xf numFmtId="0" fontId="346" fillId="37" borderId="258" applyNumberFormat="0" applyFont="0" applyAlignment="0" applyProtection="0"/>
    <xf numFmtId="0" fontId="4" fillId="3" borderId="258" applyNumberFormat="0" applyFont="0" applyAlignment="0" applyProtection="0"/>
    <xf numFmtId="0" fontId="29" fillId="37" borderId="294" applyNumberFormat="0" applyFont="0" applyAlignment="0" applyProtection="0"/>
    <xf numFmtId="0" fontId="41" fillId="0" borderId="277">
      <alignment horizontal="left" vertical="center"/>
    </xf>
    <xf numFmtId="190" fontId="138" fillId="49" borderId="350" applyNumberFormat="0" applyAlignment="0" applyProtection="0"/>
    <xf numFmtId="190" fontId="287" fillId="39" borderId="278" applyNumberFormat="0" applyAlignment="0" applyProtection="0"/>
    <xf numFmtId="190" fontId="308" fillId="40" borderId="350" applyNumberFormat="0" applyAlignment="0" applyProtection="0"/>
    <xf numFmtId="0" fontId="255" fillId="1" borderId="277" applyNumberFormat="0" applyFont="0" applyAlignment="0">
      <alignment horizontal="center"/>
    </xf>
    <xf numFmtId="0" fontId="41" fillId="0" borderId="301">
      <alignment horizontal="left" vertical="center"/>
    </xf>
    <xf numFmtId="0" fontId="67" fillId="0" borderId="260" applyNumberFormat="0" applyFill="0" applyAlignment="0" applyProtection="0"/>
    <xf numFmtId="0" fontId="62" fillId="60" borderId="254" applyNumberFormat="0" applyAlignment="0" applyProtection="0"/>
    <xf numFmtId="190" fontId="278" fillId="0" borderId="261" applyNumberFormat="0" applyFill="0" applyAlignment="0" applyProtection="0"/>
    <xf numFmtId="190" fontId="62" fillId="60" borderId="254" applyNumberFormat="0" applyAlignment="0" applyProtection="0"/>
    <xf numFmtId="190" fontId="37" fillId="37" borderId="258" applyNumberFormat="0" applyFont="0" applyAlignment="0" applyProtection="0"/>
    <xf numFmtId="190" fontId="135" fillId="37" borderId="258" applyNumberFormat="0" applyFont="0" applyAlignment="0" applyProtection="0"/>
    <xf numFmtId="190" fontId="67" fillId="0" borderId="255" applyNumberFormat="0" applyFill="0" applyAlignment="0" applyProtection="0"/>
    <xf numFmtId="10" fontId="5" fillId="3" borderId="276" applyNumberFormat="0" applyBorder="0" applyAlignment="0" applyProtection="0"/>
    <xf numFmtId="0" fontId="41" fillId="0" borderId="253">
      <alignment horizontal="left" vertical="center"/>
    </xf>
    <xf numFmtId="0" fontId="65" fillId="49" borderId="259" applyNumberFormat="0" applyAlignment="0" applyProtection="0"/>
    <xf numFmtId="0" fontId="62" fillId="60" borderId="386" applyNumberFormat="0" applyAlignment="0" applyProtection="0"/>
    <xf numFmtId="0" fontId="41" fillId="0" borderId="253">
      <alignment horizontal="left" vertical="center"/>
    </xf>
    <xf numFmtId="190" fontId="67" fillId="0" borderId="339" applyNumberFormat="0" applyFill="0" applyAlignment="0" applyProtection="0"/>
    <xf numFmtId="190" fontId="286" fillId="49" borderId="338" applyNumberFormat="0" applyAlignment="0" applyProtection="0"/>
    <xf numFmtId="10" fontId="5" fillId="3" borderId="264" applyNumberFormat="0" applyBorder="0" applyAlignment="0" applyProtection="0"/>
    <xf numFmtId="0" fontId="65" fillId="49" borderId="391" applyNumberFormat="0" applyAlignment="0" applyProtection="0"/>
    <xf numFmtId="0" fontId="41" fillId="0" borderId="277">
      <alignment horizontal="left" vertical="center"/>
    </xf>
    <xf numFmtId="190" fontId="72" fillId="0" borderId="291" applyNumberFormat="0" applyFill="0" applyAlignment="0" applyProtection="0"/>
    <xf numFmtId="190" fontId="135" fillId="37" borderId="282" applyNumberFormat="0" applyFont="0" applyAlignment="0" applyProtection="0"/>
    <xf numFmtId="10" fontId="5" fillId="3" borderId="252" applyNumberFormat="0" applyBorder="0" applyAlignment="0" applyProtection="0"/>
    <xf numFmtId="10" fontId="5" fillId="3" borderId="252" applyNumberFormat="0" applyBorder="0" applyAlignment="0" applyProtection="0"/>
    <xf numFmtId="10" fontId="5" fillId="3" borderId="252" applyNumberFormat="0" applyBorder="0" applyAlignment="0" applyProtection="0"/>
    <xf numFmtId="0" fontId="88" fillId="80" borderId="282" applyNumberFormat="0" applyAlignment="0" applyProtection="0"/>
    <xf numFmtId="190" fontId="135" fillId="37" borderId="270" applyNumberFormat="0" applyFont="0" applyAlignment="0" applyProtection="0"/>
    <xf numFmtId="0" fontId="29" fillId="37" borderId="270" applyNumberFormat="0" applyFont="0" applyAlignment="0" applyProtection="0"/>
    <xf numFmtId="10" fontId="5" fillId="3" borderId="312" applyNumberFormat="0" applyBorder="0" applyAlignment="0" applyProtection="0"/>
    <xf numFmtId="190" fontId="138" fillId="49" borderId="266" applyNumberFormat="0" applyAlignment="0" applyProtection="0"/>
    <xf numFmtId="0" fontId="41" fillId="0" borderId="373">
      <alignment horizontal="left" vertical="center"/>
    </xf>
    <xf numFmtId="10" fontId="5" fillId="3" borderId="252" applyNumberFormat="0" applyBorder="0" applyAlignment="0" applyProtection="0"/>
    <xf numFmtId="190" fontId="62" fillId="60" borderId="326" applyNumberFormat="0" applyAlignment="0" applyProtection="0"/>
    <xf numFmtId="0" fontId="88" fillId="80" borderId="354" applyNumberFormat="0" applyAlignment="0" applyProtection="0"/>
    <xf numFmtId="0" fontId="255" fillId="1" borderId="325" applyNumberFormat="0" applyFont="0" applyAlignment="0">
      <alignment horizontal="center"/>
    </xf>
    <xf numFmtId="190" fontId="88" fillId="80" borderId="378" applyNumberFormat="0" applyAlignment="0" applyProtection="0"/>
    <xf numFmtId="0" fontId="67" fillId="0" borderId="320" applyNumberFormat="0" applyFill="0" applyAlignment="0" applyProtection="0"/>
    <xf numFmtId="190" fontId="67" fillId="0" borderId="339" applyNumberFormat="0" applyFill="0" applyAlignment="0" applyProtection="0"/>
    <xf numFmtId="0" fontId="4" fillId="0" borderId="281" applyBorder="0">
      <alignment horizontal="right"/>
    </xf>
    <xf numFmtId="0" fontId="368" fillId="60" borderId="326" applyNumberFormat="0" applyAlignment="0" applyProtection="0"/>
    <xf numFmtId="10" fontId="5" fillId="3" borderId="288" applyNumberFormat="0" applyBorder="0" applyAlignment="0" applyProtection="0"/>
    <xf numFmtId="10" fontId="5" fillId="3" borderId="336" applyNumberFormat="0" applyBorder="0" applyAlignment="0" applyProtection="0"/>
    <xf numFmtId="190" fontId="308" fillId="40" borderId="386" applyNumberFormat="0" applyAlignment="0" applyProtection="0"/>
    <xf numFmtId="10" fontId="5" fillId="3" borderId="300" applyNumberFormat="0" applyBorder="0" applyAlignment="0" applyProtection="0"/>
    <xf numFmtId="10" fontId="5" fillId="3" borderId="300" applyNumberFormat="0" applyBorder="0" applyAlignment="0" applyProtection="0"/>
    <xf numFmtId="0" fontId="88" fillId="80" borderId="330" applyNumberFormat="0" applyAlignment="0" applyProtection="0"/>
    <xf numFmtId="0" fontId="88" fillId="80" borderId="282" applyNumberFormat="0" applyAlignment="0" applyProtection="0"/>
    <xf numFmtId="0" fontId="29" fillId="37" borderId="366" applyNumberFormat="0" applyFont="0" applyAlignment="0" applyProtection="0"/>
    <xf numFmtId="190" fontId="314" fillId="49" borderId="364" applyNumberFormat="0" applyAlignment="0" applyProtection="0"/>
    <xf numFmtId="10" fontId="5" fillId="3" borderId="276" applyNumberFormat="0" applyBorder="0" applyAlignment="0" applyProtection="0"/>
    <xf numFmtId="0" fontId="29" fillId="37" borderId="282" applyNumberFormat="0" applyFont="0" applyAlignment="0" applyProtection="0"/>
    <xf numFmtId="190" fontId="61" fillId="49" borderId="340" applyNumberFormat="0" applyAlignment="0" applyProtection="0"/>
    <xf numFmtId="0" fontId="88" fillId="80" borderId="390" applyNumberFormat="0" applyAlignment="0" applyProtection="0"/>
    <xf numFmtId="190" fontId="308" fillId="40" borderId="374" applyNumberFormat="0" applyAlignment="0" applyProtection="0"/>
    <xf numFmtId="190" fontId="61" fillId="49" borderId="292" applyNumberFormat="0" applyAlignment="0" applyProtection="0"/>
    <xf numFmtId="190" fontId="286" fillId="49" borderId="278" applyNumberFormat="0" applyAlignment="0" applyProtection="0"/>
    <xf numFmtId="0" fontId="255" fillId="1" borderId="301" applyNumberFormat="0" applyFont="0" applyAlignment="0">
      <alignment horizontal="center"/>
    </xf>
    <xf numFmtId="10" fontId="5" fillId="3" borderId="312" applyNumberFormat="0" applyBorder="0" applyAlignment="0" applyProtection="0"/>
    <xf numFmtId="190" fontId="67" fillId="0" borderId="291" applyNumberFormat="0" applyFill="0" applyAlignment="0" applyProtection="0"/>
    <xf numFmtId="0" fontId="32" fillId="37" borderId="390" applyNumberFormat="0" applyFont="0" applyAlignment="0" applyProtection="0"/>
    <xf numFmtId="0" fontId="155" fillId="52" borderId="310"/>
    <xf numFmtId="0" fontId="62" fillId="60" borderId="314" applyNumberFormat="0" applyAlignment="0" applyProtection="0"/>
    <xf numFmtId="0" fontId="373" fillId="37" borderId="378" applyNumberFormat="0" applyFont="0" applyAlignment="0" applyProtection="0"/>
    <xf numFmtId="0" fontId="88" fillId="80" borderId="270" applyNumberFormat="0" applyAlignment="0" applyProtection="0"/>
    <xf numFmtId="190" fontId="88" fillId="80" borderId="330" applyNumberFormat="0" applyAlignment="0" applyProtection="0"/>
    <xf numFmtId="0" fontId="41" fillId="0" borderId="385">
      <alignment horizontal="left" vertical="center"/>
    </xf>
    <xf numFmtId="0" fontId="373" fillId="37" borderId="342" applyNumberFormat="0" applyFont="0" applyAlignment="0" applyProtection="0"/>
    <xf numFmtId="0" fontId="41" fillId="0" borderId="313">
      <alignment horizontal="left" vertical="center"/>
    </xf>
    <xf numFmtId="0" fontId="255" fillId="1" borderId="265" applyNumberFormat="0" applyFont="0" applyAlignment="0">
      <alignment horizontal="center"/>
    </xf>
    <xf numFmtId="190" fontId="88" fillId="80" borderId="330" applyNumberFormat="0" applyAlignment="0" applyProtection="0"/>
    <xf numFmtId="0" fontId="65" fillId="49" borderId="367" applyNumberFormat="0" applyAlignment="0" applyProtection="0"/>
    <xf numFmtId="190" fontId="287" fillId="39" borderId="314" applyNumberFormat="0" applyAlignment="0" applyProtection="0"/>
    <xf numFmtId="190" fontId="88" fillId="80" borderId="306" applyNumberFormat="0" applyAlignment="0" applyProtection="0"/>
    <xf numFmtId="190" fontId="80" fillId="0" borderId="392" applyNumberFormat="0" applyFill="0" applyAlignment="0" applyProtection="0"/>
    <xf numFmtId="10" fontId="5" fillId="3" borderId="312" applyNumberFormat="0" applyBorder="0" applyAlignment="0" applyProtection="0"/>
    <xf numFmtId="0" fontId="88" fillId="80" borderId="390" applyNumberFormat="0" applyAlignment="0" applyProtection="0"/>
    <xf numFmtId="190" fontId="88" fillId="80" borderId="294" applyNumberFormat="0" applyAlignment="0" applyProtection="0"/>
    <xf numFmtId="0" fontId="374" fillId="39" borderId="319" applyNumberFormat="0" applyAlignment="0" applyProtection="0"/>
    <xf numFmtId="0" fontId="65" fillId="49" borderId="283" applyNumberFormat="0" applyAlignment="0" applyProtection="0"/>
    <xf numFmtId="190" fontId="61" fillId="49" borderId="388" applyNumberFormat="0" applyAlignment="0" applyProtection="0"/>
    <xf numFmtId="0" fontId="62" fillId="60" borderId="278" applyNumberFormat="0" applyAlignment="0" applyProtection="0"/>
    <xf numFmtId="0" fontId="255" fillId="1" borderId="265" applyNumberFormat="0" applyFont="0" applyAlignment="0">
      <alignment horizontal="center"/>
    </xf>
    <xf numFmtId="0" fontId="41" fillId="0" borderId="361">
      <alignment horizontal="left" vertical="center"/>
    </xf>
    <xf numFmtId="190" fontId="308" fillId="40" borderId="326" applyNumberFormat="0" applyAlignment="0" applyProtection="0"/>
    <xf numFmtId="10" fontId="5" fillId="3" borderId="276" applyNumberFormat="0" applyBorder="0" applyAlignment="0" applyProtection="0"/>
    <xf numFmtId="190" fontId="287" fillId="39" borderId="338" applyNumberFormat="0" applyAlignment="0" applyProtection="0"/>
    <xf numFmtId="0" fontId="62" fillId="60" borderId="266" applyNumberFormat="0" applyAlignment="0" applyProtection="0"/>
    <xf numFmtId="0" fontId="4" fillId="0" borderId="281" applyBorder="0">
      <alignment horizontal="right"/>
    </xf>
    <xf numFmtId="190" fontId="88" fillId="80" borderId="318" applyNumberFormat="0" applyAlignment="0" applyProtection="0"/>
    <xf numFmtId="10" fontId="5" fillId="3" borderId="336" applyNumberFormat="0" applyBorder="0" applyAlignment="0" applyProtection="0"/>
    <xf numFmtId="0" fontId="4" fillId="0" borderId="317" applyBorder="0">
      <alignment horizontal="right"/>
    </xf>
    <xf numFmtId="190" fontId="286" fillId="49" borderId="314" applyNumberFormat="0" applyAlignment="0" applyProtection="0"/>
    <xf numFmtId="0" fontId="255" fillId="1" borderId="337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32" fillId="37" borderId="282" applyNumberFormat="0" applyFont="0" applyAlignment="0" applyProtection="0"/>
    <xf numFmtId="190" fontId="243" fillId="49" borderId="307" applyNumberFormat="0" applyAlignment="0" applyProtection="0"/>
    <xf numFmtId="190" fontId="62" fillId="60" borderId="326" applyNumberFormat="0" applyAlignment="0" applyProtection="0"/>
    <xf numFmtId="190" fontId="314" fillId="49" borderId="304" applyNumberFormat="0" applyAlignment="0" applyProtection="0"/>
    <xf numFmtId="10" fontId="5" fillId="3" borderId="324" applyNumberFormat="0" applyBorder="0" applyAlignment="0" applyProtection="0"/>
    <xf numFmtId="0" fontId="88" fillId="80" borderId="270" applyNumberFormat="0" applyAlignment="0" applyProtection="0"/>
    <xf numFmtId="0" fontId="346" fillId="37" borderId="342" applyNumberFormat="0" applyFont="0" applyAlignment="0" applyProtection="0"/>
    <xf numFmtId="190" fontId="241" fillId="49" borderId="343" applyNumberFormat="0" applyAlignment="0" applyProtection="0"/>
    <xf numFmtId="0" fontId="88" fillId="80" borderId="390" applyNumberFormat="0" applyAlignment="0" applyProtection="0"/>
    <xf numFmtId="190" fontId="88" fillId="80" borderId="318" applyNumberFormat="0" applyAlignment="0" applyProtection="0"/>
    <xf numFmtId="0" fontId="88" fillId="80" borderId="390" applyNumberFormat="0" applyAlignment="0" applyProtection="0"/>
    <xf numFmtId="10" fontId="5" fillId="3" borderId="336" applyNumberFormat="0" applyBorder="0" applyAlignment="0" applyProtection="0"/>
    <xf numFmtId="0" fontId="41" fillId="0" borderId="241">
      <alignment horizontal="left" vertical="center"/>
    </xf>
    <xf numFmtId="0" fontId="41" fillId="0" borderId="265">
      <alignment horizontal="left" vertical="center"/>
    </xf>
    <xf numFmtId="0" fontId="29" fillId="37" borderId="270" applyNumberFormat="0" applyFont="0" applyAlignment="0" applyProtection="0"/>
    <xf numFmtId="0" fontId="155" fillId="52" borderId="274"/>
    <xf numFmtId="0" fontId="255" fillId="1" borderId="289" applyNumberFormat="0" applyFont="0" applyAlignment="0">
      <alignment horizontal="center"/>
    </xf>
    <xf numFmtId="0" fontId="287" fillId="39" borderId="242" applyNumberFormat="0" applyAlignment="0" applyProtection="0"/>
    <xf numFmtId="0" fontId="255" fillId="1" borderId="385" applyNumberFormat="0" applyFont="0" applyAlignment="0">
      <alignment horizontal="center"/>
    </xf>
    <xf numFmtId="10" fontId="5" fillId="3" borderId="288" applyNumberFormat="0" applyBorder="0" applyAlignment="0" applyProtection="0"/>
    <xf numFmtId="10" fontId="5" fillId="3" borderId="384" applyNumberFormat="0" applyBorder="0" applyAlignment="0" applyProtection="0"/>
    <xf numFmtId="10" fontId="5" fillId="3" borderId="264" applyNumberFormat="0" applyBorder="0" applyAlignment="0" applyProtection="0"/>
    <xf numFmtId="190" fontId="55" fillId="49" borderId="350" applyNumberFormat="0" applyAlignment="0" applyProtection="0"/>
    <xf numFmtId="190" fontId="279" fillId="0" borderId="309" applyNumberFormat="0" applyFill="0" applyAlignment="0" applyProtection="0"/>
    <xf numFmtId="0" fontId="65" fillId="39" borderId="391" applyNumberFormat="0" applyAlignment="0" applyProtection="0"/>
    <xf numFmtId="0" fontId="88" fillId="80" borderId="270" applyNumberFormat="0" applyAlignment="0" applyProtection="0"/>
    <xf numFmtId="0" fontId="88" fillId="80" borderId="366" applyNumberFormat="0" applyAlignment="0" applyProtection="0"/>
    <xf numFmtId="190" fontId="135" fillId="37" borderId="306" applyNumberFormat="0" applyFont="0" applyAlignment="0" applyProtection="0"/>
    <xf numFmtId="0" fontId="88" fillId="80" borderId="378" applyNumberFormat="0" applyAlignment="0" applyProtection="0"/>
    <xf numFmtId="0" fontId="41" fillId="0" borderId="265">
      <alignment horizontal="left" vertical="center"/>
    </xf>
    <xf numFmtId="0" fontId="41" fillId="0" borderId="361">
      <alignment horizontal="left" vertical="center"/>
    </xf>
    <xf numFmtId="0" fontId="29" fillId="37" borderId="318" applyNumberFormat="0" applyFont="0" applyAlignment="0" applyProtection="0"/>
    <xf numFmtId="0" fontId="88" fillId="80" borderId="366" applyNumberFormat="0" applyAlignment="0" applyProtection="0"/>
    <xf numFmtId="0" fontId="4" fillId="0" borderId="305" applyBorder="0">
      <alignment horizontal="right"/>
    </xf>
    <xf numFmtId="0" fontId="4" fillId="0" borderId="353" applyBorder="0">
      <alignment horizontal="right"/>
    </xf>
    <xf numFmtId="0" fontId="374" fillId="49" borderId="283" applyNumberFormat="0" applyAlignment="0" applyProtection="0"/>
    <xf numFmtId="190" fontId="278" fillId="0" borderId="285" applyNumberFormat="0" applyFill="0" applyAlignment="0" applyProtection="0"/>
    <xf numFmtId="0" fontId="30" fillId="37" borderId="306" applyNumberFormat="0" applyFont="0" applyAlignment="0" applyProtection="0"/>
    <xf numFmtId="190" fontId="88" fillId="80" borderId="366" applyNumberFormat="0" applyAlignment="0" applyProtection="0"/>
    <xf numFmtId="0" fontId="409" fillId="103" borderId="223" applyNumberFormat="0" applyAlignment="0" applyProtection="0"/>
    <xf numFmtId="0" fontId="410" fillId="103" borderId="218" applyNumberFormat="0" applyAlignment="0" applyProtection="0"/>
    <xf numFmtId="0" fontId="414" fillId="90" borderId="218" applyNumberFormat="0" applyAlignment="0" applyProtection="0"/>
    <xf numFmtId="0" fontId="416" fillId="0" borderId="225" applyNumberFormat="0" applyFill="0" applyAlignment="0" applyProtection="0"/>
    <xf numFmtId="0" fontId="4" fillId="37" borderId="222" applyNumberFormat="0" applyFont="0" applyAlignment="0" applyProtection="0"/>
    <xf numFmtId="0" fontId="88" fillId="80" borderId="270" applyNumberFormat="0" applyAlignment="0" applyProtection="0"/>
    <xf numFmtId="0" fontId="88" fillId="80" borderId="330" applyNumberFormat="0" applyAlignment="0" applyProtection="0"/>
    <xf numFmtId="10" fontId="5" fillId="3" borderId="300" applyNumberFormat="0" applyBorder="0" applyAlignment="0" applyProtection="0"/>
    <xf numFmtId="0" fontId="41" fillId="0" borderId="301">
      <alignment horizontal="left" vertical="center"/>
    </xf>
    <xf numFmtId="0" fontId="314" fillId="49" borderId="256" applyNumberFormat="0" applyAlignment="0" applyProtection="0"/>
    <xf numFmtId="0" fontId="62" fillId="60" borderId="242" applyNumberFormat="0" applyAlignment="0" applyProtection="0"/>
    <xf numFmtId="190" fontId="61" fillId="49" borderId="244" applyNumberFormat="0" applyAlignment="0" applyProtection="0"/>
    <xf numFmtId="190" fontId="88" fillId="80" borderId="246" applyNumberFormat="0" applyAlignment="0" applyProtection="0"/>
    <xf numFmtId="190" fontId="88" fillId="80" borderId="246" applyNumberFormat="0" applyAlignment="0" applyProtection="0"/>
    <xf numFmtId="0" fontId="88" fillId="80" borderId="246" applyNumberFormat="0" applyAlignment="0" applyProtection="0"/>
    <xf numFmtId="0" fontId="88" fillId="80" borderId="246" applyNumberFormat="0" applyAlignment="0" applyProtection="0"/>
    <xf numFmtId="190" fontId="37" fillId="37" borderId="246" applyNumberFormat="0" applyFont="0" applyAlignment="0" applyProtection="0"/>
    <xf numFmtId="190" fontId="135" fillId="37" borderId="246" applyNumberFormat="0" applyFont="0" applyAlignment="0" applyProtection="0"/>
    <xf numFmtId="190" fontId="88" fillId="80" borderId="246" applyNumberFormat="0" applyAlignment="0" applyProtection="0"/>
    <xf numFmtId="0" fontId="4" fillId="0" borderId="245" applyBorder="0">
      <alignment horizontal="right"/>
    </xf>
    <xf numFmtId="0" fontId="255" fillId="1" borderId="241" applyNumberFormat="0" applyFont="0" applyAlignment="0">
      <alignment horizontal="center"/>
    </xf>
    <xf numFmtId="190" fontId="278" fillId="0" borderId="248" applyNumberFormat="0" applyFill="0" applyAlignment="0" applyProtection="0"/>
    <xf numFmtId="190" fontId="286" fillId="49" borderId="242" applyNumberFormat="0" applyAlignment="0" applyProtection="0"/>
    <xf numFmtId="190" fontId="140" fillId="49" borderId="242" applyNumberFormat="0" applyAlignment="0" applyProtection="0"/>
    <xf numFmtId="0" fontId="255" fillId="1" borderId="24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0" fontId="4" fillId="0" borderId="245" applyBorder="0">
      <alignment horizontal="right"/>
    </xf>
    <xf numFmtId="0" fontId="41" fillId="0" borderId="241">
      <alignment horizontal="left" vertical="center"/>
    </xf>
    <xf numFmtId="190" fontId="138" fillId="49" borderId="242" applyNumberFormat="0" applyAlignment="0" applyProtection="0"/>
    <xf numFmtId="0" fontId="41" fillId="0" borderId="241">
      <alignment horizontal="left" vertical="center"/>
    </xf>
    <xf numFmtId="0" fontId="41" fillId="0" borderId="241">
      <alignment horizontal="left" vertical="center"/>
    </xf>
    <xf numFmtId="0" fontId="41" fillId="0" borderId="241">
      <alignment horizontal="left" vertical="center"/>
    </xf>
    <xf numFmtId="0" fontId="29" fillId="37" borderId="246" applyNumberFormat="0" applyFont="0" applyAlignment="0" applyProtection="0"/>
    <xf numFmtId="0" fontId="29" fillId="37" borderId="246" applyNumberFormat="0" applyFont="0" applyAlignment="0" applyProtection="0"/>
    <xf numFmtId="0" fontId="41" fillId="0" borderId="241">
      <alignment horizontal="left" vertical="center"/>
    </xf>
    <xf numFmtId="0" fontId="88" fillId="80" borderId="246" applyNumberFormat="0" applyAlignment="0" applyProtection="0"/>
    <xf numFmtId="190" fontId="287" fillId="39" borderId="242" applyNumberFormat="0" applyAlignment="0" applyProtection="0"/>
    <xf numFmtId="190" fontId="140" fillId="49" borderId="242" applyNumberFormat="0" applyAlignment="0" applyProtection="0"/>
    <xf numFmtId="0" fontId="255" fillId="1" borderId="241" applyNumberFormat="0" applyFont="0" applyAlignment="0">
      <alignment horizontal="center"/>
    </xf>
    <xf numFmtId="190" fontId="80" fillId="0" borderId="248" applyNumberFormat="0" applyFill="0" applyAlignment="0" applyProtection="0"/>
    <xf numFmtId="0" fontId="67" fillId="0" borderId="248" applyNumberFormat="0" applyFill="0" applyAlignment="0" applyProtection="0"/>
    <xf numFmtId="190" fontId="62" fillId="39" borderId="242" applyNumberFormat="0" applyAlignment="0" applyProtection="0"/>
    <xf numFmtId="0" fontId="65" fillId="49" borderId="247" applyNumberFormat="0" applyAlignment="0" applyProtection="0"/>
    <xf numFmtId="190" fontId="88" fillId="80" borderId="246" applyNumberFormat="0" applyAlignment="0" applyProtection="0"/>
    <xf numFmtId="0" fontId="88" fillId="80" borderId="246" applyNumberFormat="0" applyAlignment="0" applyProtection="0"/>
    <xf numFmtId="190" fontId="32" fillId="37" borderId="246" applyNumberFormat="0" applyFont="0" applyAlignment="0" applyProtection="0"/>
    <xf numFmtId="190" fontId="88" fillId="80" borderId="246" applyNumberFormat="0" applyAlignment="0" applyProtection="0"/>
    <xf numFmtId="190" fontId="65" fillId="49" borderId="247" applyNumberFormat="0" applyAlignment="0" applyProtection="0"/>
    <xf numFmtId="190" fontId="88" fillId="80" borderId="246" applyNumberFormat="0" applyAlignment="0" applyProtection="0"/>
    <xf numFmtId="0" fontId="255" fillId="1" borderId="241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190" fontId="62" fillId="39" borderId="242" applyNumberFormat="0" applyAlignment="0" applyProtection="0"/>
    <xf numFmtId="190" fontId="286" fillId="49" borderId="242" applyNumberFormat="0" applyAlignment="0" applyProtection="0"/>
    <xf numFmtId="0" fontId="255" fillId="1" borderId="241" applyNumberFormat="0" applyFont="0" applyAlignment="0">
      <alignment horizontal="center"/>
    </xf>
    <xf numFmtId="0" fontId="255" fillId="1" borderId="241" applyNumberFormat="0" applyFont="0" applyAlignment="0">
      <alignment horizontal="center"/>
    </xf>
    <xf numFmtId="0" fontId="41" fillId="0" borderId="277">
      <alignment horizontal="left" vertical="center"/>
    </xf>
    <xf numFmtId="0" fontId="67" fillId="0" borderId="345" applyNumberFormat="0" applyFill="0" applyAlignment="0" applyProtection="0"/>
    <xf numFmtId="0" fontId="88" fillId="80" borderId="282" applyNumberFormat="0" applyAlignment="0" applyProtection="0"/>
    <xf numFmtId="0" fontId="346" fillId="37" borderId="294" applyNumberFormat="0" applyFont="0" applyAlignment="0" applyProtection="0"/>
    <xf numFmtId="0" fontId="65" fillId="39" borderId="355" applyNumberFormat="0" applyAlignment="0" applyProtection="0"/>
    <xf numFmtId="0" fontId="41" fillId="0" borderId="265">
      <alignment horizontal="left" vertical="center"/>
    </xf>
    <xf numFmtId="190" fontId="61" fillId="49" borderId="280" applyNumberFormat="0" applyAlignment="0" applyProtection="0"/>
    <xf numFmtId="10" fontId="5" fillId="3" borderId="264" applyNumberFormat="0" applyBorder="0" applyAlignment="0" applyProtection="0"/>
    <xf numFmtId="190" fontId="67" fillId="0" borderId="309" applyNumberFormat="0" applyFill="0" applyAlignment="0" applyProtection="0"/>
    <xf numFmtId="190" fontId="88" fillId="80" borderId="330" applyNumberFormat="0" applyAlignment="0" applyProtection="0"/>
    <xf numFmtId="0" fontId="346" fillId="37" borderId="390" applyNumberFormat="0" applyFont="0" applyAlignment="0" applyProtection="0"/>
    <xf numFmtId="0" fontId="41" fillId="0" borderId="313">
      <alignment horizontal="left" vertical="center"/>
    </xf>
    <xf numFmtId="0" fontId="255" fillId="1" borderId="277" applyNumberFormat="0" applyFont="0" applyAlignment="0">
      <alignment horizontal="center"/>
    </xf>
    <xf numFmtId="190" fontId="138" fillId="49" borderId="338" applyNumberFormat="0" applyAlignment="0" applyProtection="0"/>
    <xf numFmtId="10" fontId="5" fillId="3" borderId="288" applyNumberFormat="0" applyBorder="0" applyAlignment="0" applyProtection="0"/>
    <xf numFmtId="0" fontId="88" fillId="80" borderId="270" applyNumberFormat="0" applyAlignment="0" applyProtection="0"/>
    <xf numFmtId="190" fontId="88" fillId="80" borderId="342" applyNumberFormat="0" applyAlignment="0" applyProtection="0"/>
    <xf numFmtId="0" fontId="41" fillId="0" borderId="313">
      <alignment horizontal="left" vertical="center"/>
    </xf>
    <xf numFmtId="0" fontId="255" fillId="1" borderId="277" applyNumberFormat="0" applyFont="0" applyAlignment="0">
      <alignment horizontal="center"/>
    </xf>
    <xf numFmtId="10" fontId="5" fillId="3" borderId="336" applyNumberFormat="0" applyBorder="0" applyAlignment="0" applyProtection="0"/>
    <xf numFmtId="0" fontId="62" fillId="40" borderId="362" applyNumberFormat="0" applyAlignment="0" applyProtection="0"/>
    <xf numFmtId="190" fontId="88" fillId="80" borderId="306" applyNumberFormat="0" applyAlignment="0" applyProtection="0"/>
    <xf numFmtId="190" fontId="88" fillId="80" borderId="378" applyNumberFormat="0" applyAlignment="0" applyProtection="0"/>
    <xf numFmtId="0" fontId="88" fillId="80" borderId="306" applyNumberFormat="0" applyAlignment="0" applyProtection="0"/>
    <xf numFmtId="0" fontId="41" fillId="0" borderId="241">
      <alignment horizontal="left" vertical="center"/>
    </xf>
    <xf numFmtId="0" fontId="55" fillId="49" borderId="242" applyNumberFormat="0" applyAlignment="0" applyProtection="0"/>
    <xf numFmtId="10" fontId="5" fillId="3" borderId="324" applyNumberFormat="0" applyBorder="0" applyAlignment="0" applyProtection="0"/>
    <xf numFmtId="0" fontId="41" fillId="0" borderId="241">
      <alignment horizontal="left" vertical="center"/>
    </xf>
    <xf numFmtId="10" fontId="5" fillId="3" borderId="384" applyNumberFormat="0" applyBorder="0" applyAlignment="0" applyProtection="0"/>
    <xf numFmtId="0" fontId="41" fillId="0" borderId="253">
      <alignment horizontal="left" vertical="center"/>
    </xf>
    <xf numFmtId="0" fontId="255" fillId="1" borderId="325" applyNumberFormat="0" applyFont="0" applyAlignment="0">
      <alignment horizontal="center"/>
    </xf>
    <xf numFmtId="0" fontId="255" fillId="1" borderId="385" applyNumberFormat="0" applyFont="0" applyAlignment="0">
      <alignment horizontal="center"/>
    </xf>
    <xf numFmtId="0" fontId="65" fillId="49" borderId="331" applyNumberFormat="0" applyAlignment="0" applyProtection="0"/>
    <xf numFmtId="10" fontId="5" fillId="3" borderId="300" applyNumberFormat="0" applyBorder="0" applyAlignment="0" applyProtection="0"/>
    <xf numFmtId="10" fontId="5" fillId="3" borderId="252" applyNumberFormat="0" applyBorder="0" applyAlignment="0" applyProtection="0"/>
    <xf numFmtId="0" fontId="88" fillId="80" borderId="270" applyNumberFormat="0" applyAlignment="0" applyProtection="0"/>
    <xf numFmtId="190" fontId="62" fillId="39" borderId="254" applyNumberFormat="0" applyAlignment="0" applyProtection="0"/>
    <xf numFmtId="0" fontId="62" fillId="40" borderId="266" applyNumberFormat="0" applyAlignment="0" applyProtection="0"/>
    <xf numFmtId="190" fontId="278" fillId="0" borderId="368" applyNumberFormat="0" applyFill="0" applyAlignment="0" applyProtection="0"/>
    <xf numFmtId="190" fontId="307" fillId="40" borderId="302" applyNumberFormat="0" applyAlignment="0" applyProtection="0"/>
    <xf numFmtId="190" fontId="88" fillId="80" borderId="318" applyNumberFormat="0" applyAlignment="0" applyProtection="0"/>
    <xf numFmtId="190" fontId="308" fillId="40" borderId="374" applyNumberFormat="0" applyAlignment="0" applyProtection="0"/>
    <xf numFmtId="0" fontId="41" fillId="0" borderId="301">
      <alignment horizontal="left" vertical="center"/>
    </xf>
    <xf numFmtId="10" fontId="5" fillId="3" borderId="360" applyNumberFormat="0" applyBorder="0" applyAlignment="0" applyProtection="0"/>
    <xf numFmtId="190" fontId="278" fillId="0" borderId="309" applyNumberFormat="0" applyFill="0" applyAlignment="0" applyProtection="0"/>
    <xf numFmtId="10" fontId="5" fillId="3" borderId="336" applyNumberFormat="0" applyBorder="0" applyAlignment="0" applyProtection="0"/>
    <xf numFmtId="0" fontId="55" fillId="49" borderId="350" applyNumberFormat="0" applyAlignment="0" applyProtection="0"/>
    <xf numFmtId="190" fontId="67" fillId="0" borderId="333" applyNumberFormat="0" applyFill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90" fontId="243" fillId="49" borderId="283" applyNumberFormat="0" applyAlignment="0" applyProtection="0"/>
    <xf numFmtId="190" fontId="37" fillId="37" borderId="270" applyNumberFormat="0" applyFont="0" applyAlignment="0" applyProtection="0"/>
    <xf numFmtId="0" fontId="88" fillId="80" borderId="354" applyNumberFormat="0" applyAlignment="0" applyProtection="0"/>
    <xf numFmtId="190" fontId="62" fillId="60" borderId="266" applyNumberFormat="0" applyAlignment="0" applyProtection="0"/>
    <xf numFmtId="190" fontId="88" fillId="80" borderId="270" applyNumberFormat="0" applyAlignment="0" applyProtection="0"/>
    <xf numFmtId="0" fontId="41" fillId="0" borderId="373">
      <alignment horizontal="left" vertical="center"/>
    </xf>
    <xf numFmtId="190" fontId="37" fillId="37" borderId="378" applyNumberFormat="0" applyFont="0" applyAlignment="0" applyProtection="0"/>
    <xf numFmtId="0" fontId="255" fillId="1" borderId="349" applyNumberFormat="0" applyFont="0" applyAlignment="0">
      <alignment horizontal="center"/>
    </xf>
    <xf numFmtId="190" fontId="80" fillId="0" borderId="392" applyNumberFormat="0" applyFill="0" applyAlignment="0" applyProtection="0"/>
    <xf numFmtId="0" fontId="88" fillId="80" borderId="378" applyNumberFormat="0" applyAlignment="0" applyProtection="0"/>
    <xf numFmtId="190" fontId="88" fillId="80" borderId="282" applyNumberFormat="0" applyAlignment="0" applyProtection="0"/>
    <xf numFmtId="0" fontId="62" fillId="40" borderId="290" applyNumberFormat="0" applyAlignment="0" applyProtection="0"/>
    <xf numFmtId="190" fontId="278" fillId="0" borderId="344" applyNumberFormat="0" applyFill="0" applyAlignment="0" applyProtection="0"/>
    <xf numFmtId="0" fontId="255" fillId="1" borderId="337" applyNumberFormat="0" applyFont="0" applyAlignment="0">
      <alignment horizontal="center"/>
    </xf>
    <xf numFmtId="0" fontId="41" fillId="0" borderId="253">
      <alignment horizontal="left" vertical="center"/>
    </xf>
    <xf numFmtId="0" fontId="88" fillId="80" borderId="342" applyNumberFormat="0" applyAlignment="0" applyProtection="0"/>
    <xf numFmtId="0" fontId="88" fillId="80" borderId="378" applyNumberFormat="0" applyAlignment="0" applyProtection="0"/>
    <xf numFmtId="10" fontId="5" fillId="3" borderId="288" applyNumberFormat="0" applyBorder="0" applyAlignment="0" applyProtection="0"/>
    <xf numFmtId="0" fontId="287" fillId="39" borderId="314" applyNumberFormat="0" applyAlignment="0" applyProtection="0"/>
    <xf numFmtId="10" fontId="5" fillId="3" borderId="384" applyNumberFormat="0" applyBorder="0" applyAlignment="0" applyProtection="0"/>
    <xf numFmtId="0" fontId="67" fillId="0" borderId="320" applyNumberFormat="0" applyFill="0" applyAlignment="0" applyProtection="0"/>
    <xf numFmtId="0" fontId="41" fillId="0" borderId="373">
      <alignment horizontal="left" vertical="center"/>
    </xf>
    <xf numFmtId="0" fontId="55" fillId="49" borderId="302" applyNumberFormat="0" applyAlignment="0" applyProtection="0"/>
    <xf numFmtId="190" fontId="88" fillId="80" borderId="258" applyNumberFormat="0" applyAlignment="0" applyProtection="0"/>
    <xf numFmtId="0" fontId="255" fillId="1" borderId="253" applyNumberFormat="0" applyFont="0" applyAlignment="0">
      <alignment horizontal="center"/>
    </xf>
    <xf numFmtId="0" fontId="88" fillId="80" borderId="258" applyNumberFormat="0" applyAlignment="0" applyProtection="0"/>
    <xf numFmtId="190" fontId="72" fillId="0" borderId="255" applyNumberFormat="0" applyFill="0" applyAlignment="0" applyProtection="0"/>
    <xf numFmtId="0" fontId="4" fillId="0" borderId="257" applyBorder="0">
      <alignment horizontal="right"/>
    </xf>
    <xf numFmtId="0" fontId="41" fillId="0" borderId="253">
      <alignment horizontal="left" vertical="center"/>
    </xf>
    <xf numFmtId="0" fontId="255" fillId="1" borderId="253" applyNumberFormat="0" applyFont="0" applyAlignment="0">
      <alignment horizontal="center"/>
    </xf>
    <xf numFmtId="190" fontId="88" fillId="80" borderId="282" applyNumberFormat="0" applyAlignment="0" applyProtection="0"/>
    <xf numFmtId="0" fontId="88" fillId="80" borderId="318" applyNumberFormat="0" applyAlignment="0" applyProtection="0"/>
    <xf numFmtId="0" fontId="285" fillId="49" borderId="266" applyNumberFormat="0" applyAlignment="0" applyProtection="0"/>
    <xf numFmtId="190" fontId="61" fillId="49" borderId="340" applyNumberFormat="0" applyAlignment="0" applyProtection="0"/>
    <xf numFmtId="0" fontId="88" fillId="80" borderId="306" applyNumberFormat="0" applyAlignment="0" applyProtection="0"/>
    <xf numFmtId="0" fontId="55" fillId="49" borderId="386" applyNumberFormat="0" applyAlignment="0" applyProtection="0"/>
    <xf numFmtId="10" fontId="5" fillId="3" borderId="384" applyNumberFormat="0" applyBorder="0" applyAlignment="0" applyProtection="0"/>
    <xf numFmtId="0" fontId="41" fillId="0" borderId="313">
      <alignment horizontal="left" vertical="center"/>
    </xf>
    <xf numFmtId="0" fontId="255" fillId="1" borderId="361" applyNumberFormat="0" applyFont="0" applyAlignment="0">
      <alignment horizontal="center"/>
    </xf>
    <xf numFmtId="0" fontId="32" fillId="37" borderId="366" applyNumberFormat="0" applyFont="0" applyAlignment="0" applyProtection="0"/>
    <xf numFmtId="0" fontId="41" fillId="0" borderId="277">
      <alignment horizontal="left" vertical="center"/>
    </xf>
    <xf numFmtId="0" fontId="88" fillId="80" borderId="270" applyNumberFormat="0" applyAlignment="0" applyProtection="0"/>
    <xf numFmtId="190" fontId="67" fillId="0" borderId="291" applyNumberFormat="0" applyFill="0" applyAlignment="0" applyProtection="0"/>
    <xf numFmtId="0" fontId="373" fillId="37" borderId="330" applyNumberFormat="0" applyFont="0" applyAlignment="0" applyProtection="0"/>
    <xf numFmtId="10" fontId="5" fillId="3" borderId="348" applyNumberFormat="0" applyBorder="0" applyAlignment="0" applyProtection="0"/>
    <xf numFmtId="0" fontId="4" fillId="0" borderId="365" applyBorder="0">
      <alignment horizontal="right"/>
    </xf>
    <xf numFmtId="190" fontId="285" fillId="49" borderId="374" applyNumberFormat="0" applyAlignment="0" applyProtection="0"/>
    <xf numFmtId="0" fontId="41" fillId="0" borderId="265">
      <alignment horizontal="left" vertical="center"/>
    </xf>
    <xf numFmtId="0" fontId="255" fillId="1" borderId="325" applyNumberFormat="0" applyFont="0" applyAlignment="0">
      <alignment horizontal="center"/>
    </xf>
    <xf numFmtId="190" fontId="287" fillId="39" borderId="266" applyNumberFormat="0" applyAlignment="0" applyProtection="0"/>
    <xf numFmtId="0" fontId="62" fillId="40" borderId="302" applyNumberFormat="0" applyAlignment="0" applyProtection="0"/>
    <xf numFmtId="190" fontId="67" fillId="0" borderId="381" applyNumberFormat="0" applyFill="0" applyAlignment="0" applyProtection="0"/>
    <xf numFmtId="0" fontId="62" fillId="40" borderId="350" applyNumberFormat="0" applyAlignment="0" applyProtection="0"/>
    <xf numFmtId="190" fontId="140" fillId="49" borderId="374" applyNumberFormat="0" applyAlignment="0" applyProtection="0"/>
    <xf numFmtId="190" fontId="62" fillId="60" borderId="350" applyNumberFormat="0" applyAlignment="0" applyProtection="0"/>
    <xf numFmtId="190" fontId="241" fillId="49" borderId="331" applyNumberFormat="0" applyAlignment="0" applyProtection="0"/>
    <xf numFmtId="0" fontId="41" fillId="0" borderId="373">
      <alignment horizontal="left" vertical="center"/>
    </xf>
    <xf numFmtId="0" fontId="255" fillId="1" borderId="313" applyNumberFormat="0" applyFont="0" applyAlignment="0">
      <alignment horizontal="center"/>
    </xf>
    <xf numFmtId="190" fontId="135" fillId="37" borderId="270" applyNumberFormat="0" applyFont="0" applyAlignment="0" applyProtection="0"/>
    <xf numFmtId="190" fontId="88" fillId="80" borderId="390" applyNumberFormat="0" applyAlignment="0" applyProtection="0"/>
    <xf numFmtId="190" fontId="140" fillId="49" borderId="326" applyNumberFormat="0" applyAlignment="0" applyProtection="0"/>
    <xf numFmtId="190" fontId="67" fillId="0" borderId="279" applyNumberFormat="0" applyFill="0" applyAlignment="0" applyProtection="0"/>
    <xf numFmtId="0" fontId="41" fillId="0" borderId="265">
      <alignment horizontal="left" vertical="center"/>
    </xf>
    <xf numFmtId="190" fontId="62" fillId="60" borderId="278" applyNumberFormat="0" applyAlignment="0" applyProtection="0"/>
    <xf numFmtId="0" fontId="88" fillId="80" borderId="294" applyNumberFormat="0" applyAlignment="0" applyProtection="0"/>
    <xf numFmtId="190" fontId="62" fillId="39" borderId="278" applyNumberFormat="0" applyAlignment="0" applyProtection="0"/>
    <xf numFmtId="190" fontId="88" fillId="80" borderId="282" applyNumberFormat="0" applyAlignment="0" applyProtection="0"/>
    <xf numFmtId="0" fontId="62" fillId="40" borderId="302" applyNumberFormat="0" applyAlignment="0" applyProtection="0"/>
    <xf numFmtId="0" fontId="255" fillId="1" borderId="349" applyNumberFormat="0" applyFont="0" applyAlignment="0">
      <alignment horizontal="center"/>
    </xf>
    <xf numFmtId="190" fontId="135" fillId="37" borderId="282" applyNumberFormat="0" applyFont="0" applyAlignment="0" applyProtection="0"/>
    <xf numFmtId="190" fontId="287" fillId="39" borderId="278" applyNumberFormat="0" applyAlignment="0" applyProtection="0"/>
    <xf numFmtId="0" fontId="255" fillId="1" borderId="277" applyNumberFormat="0" applyFont="0" applyAlignment="0">
      <alignment horizontal="center"/>
    </xf>
    <xf numFmtId="190" fontId="88" fillId="80" borderId="294" applyNumberFormat="0" applyAlignment="0" applyProtection="0"/>
    <xf numFmtId="190" fontId="65" fillId="39" borderId="355" applyNumberFormat="0" applyAlignment="0" applyProtection="0"/>
    <xf numFmtId="0" fontId="255" fillId="1" borderId="361" applyNumberFormat="0" applyFont="0" applyAlignment="0">
      <alignment horizontal="center"/>
    </xf>
    <xf numFmtId="190" fontId="61" fillId="49" borderId="280" applyNumberFormat="0" applyAlignment="0" applyProtection="0"/>
    <xf numFmtId="0" fontId="255" fillId="1" borderId="277" applyNumberFormat="0" applyFont="0" applyAlignment="0">
      <alignment horizontal="center"/>
    </xf>
    <xf numFmtId="10" fontId="5" fillId="3" borderId="324" applyNumberFormat="0" applyBorder="0" applyAlignment="0" applyProtection="0"/>
    <xf numFmtId="0" fontId="88" fillId="80" borderId="378" applyNumberFormat="0" applyAlignment="0" applyProtection="0"/>
    <xf numFmtId="0" fontId="41" fillId="0" borderId="289">
      <alignment horizontal="left" vertical="center"/>
    </xf>
    <xf numFmtId="190" fontId="88" fillId="80" borderId="342" applyNumberFormat="0" applyAlignment="0" applyProtection="0"/>
    <xf numFmtId="10" fontId="5" fillId="3" borderId="360" applyNumberFormat="0" applyBorder="0" applyAlignment="0" applyProtection="0"/>
    <xf numFmtId="0" fontId="255" fillId="1" borderId="349" applyNumberFormat="0" applyFont="0" applyAlignment="0">
      <alignment horizontal="center"/>
    </xf>
    <xf numFmtId="0" fontId="88" fillId="80" borderId="294" applyNumberFormat="0" applyAlignment="0" applyProtection="0"/>
    <xf numFmtId="0" fontId="255" fillId="1" borderId="349" applyNumberFormat="0" applyFont="0" applyAlignment="0">
      <alignment horizontal="center"/>
    </xf>
    <xf numFmtId="0" fontId="88" fillId="80" borderId="282" applyNumberFormat="0" applyAlignment="0" applyProtection="0"/>
    <xf numFmtId="190" fontId="278" fillId="0" borderId="321" applyNumberFormat="0" applyFill="0" applyAlignment="0" applyProtection="0"/>
    <xf numFmtId="190" fontId="135" fillId="37" borderId="318" applyNumberFormat="0" applyFont="0" applyAlignment="0" applyProtection="0"/>
    <xf numFmtId="10" fontId="5" fillId="3" borderId="264" applyNumberFormat="0" applyBorder="0" applyAlignment="0" applyProtection="0"/>
    <xf numFmtId="0" fontId="41" fillId="0" borderId="313">
      <alignment horizontal="left" vertical="center"/>
    </xf>
    <xf numFmtId="190" fontId="65" fillId="39" borderId="319" applyNumberFormat="0" applyAlignment="0" applyProtection="0"/>
    <xf numFmtId="10" fontId="5" fillId="3" borderId="312" applyNumberFormat="0" applyBorder="0" applyAlignment="0" applyProtection="0"/>
    <xf numFmtId="0" fontId="88" fillId="80" borderId="318" applyNumberFormat="0" applyAlignment="0" applyProtection="0"/>
    <xf numFmtId="0" fontId="29" fillId="37" borderId="354" applyNumberFormat="0" applyFont="0" applyAlignment="0" applyProtection="0"/>
    <xf numFmtId="190" fontId="278" fillId="0" borderId="393" applyNumberFormat="0" applyFill="0" applyAlignment="0" applyProtection="0"/>
    <xf numFmtId="0" fontId="88" fillId="80" borderId="366" applyNumberFormat="0" applyAlignment="0" applyProtection="0"/>
    <xf numFmtId="0" fontId="374" fillId="52" borderId="307" applyNumberFormat="0" applyAlignment="0" applyProtection="0"/>
    <xf numFmtId="10" fontId="5" fillId="3" borderId="348" applyNumberFormat="0" applyBorder="0" applyAlignment="0" applyProtection="0"/>
    <xf numFmtId="0" fontId="41" fillId="0" borderId="301">
      <alignment horizontal="left" vertical="center"/>
    </xf>
    <xf numFmtId="0" fontId="255" fillId="1" borderId="289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190" fontId="65" fillId="49" borderId="295" applyNumberFormat="0" applyAlignment="0" applyProtection="0"/>
    <xf numFmtId="0" fontId="255" fillId="1" borderId="361" applyNumberFormat="0" applyFont="0" applyAlignment="0">
      <alignment horizontal="center"/>
    </xf>
    <xf numFmtId="0" fontId="41" fillId="0" borderId="337">
      <alignment horizontal="left" vertical="center"/>
    </xf>
    <xf numFmtId="190" fontId="241" fillId="49" borderId="367" applyNumberFormat="0" applyAlignment="0" applyProtection="0"/>
    <xf numFmtId="0" fontId="4" fillId="0" borderId="341" applyBorder="0">
      <alignment horizontal="right"/>
    </xf>
    <xf numFmtId="0" fontId="88" fillId="80" borderId="282" applyNumberFormat="0" applyAlignment="0" applyProtection="0"/>
    <xf numFmtId="190" fontId="61" fillId="49" borderId="352" applyNumberFormat="0" applyAlignment="0" applyProtection="0"/>
    <xf numFmtId="0" fontId="88" fillId="80" borderId="306" applyNumberFormat="0" applyAlignment="0" applyProtection="0"/>
    <xf numFmtId="0" fontId="285" fillId="49" borderId="326" applyNumberFormat="0" applyAlignment="0" applyProtection="0"/>
    <xf numFmtId="0" fontId="62" fillId="40" borderId="266" applyNumberFormat="0" applyAlignment="0" applyProtection="0"/>
    <xf numFmtId="190" fontId="88" fillId="80" borderId="270" applyNumberFormat="0" applyAlignment="0" applyProtection="0"/>
    <xf numFmtId="190" fontId="88" fillId="80" borderId="270" applyNumberFormat="0" applyAlignment="0" applyProtection="0"/>
    <xf numFmtId="0" fontId="29" fillId="37" borderId="282" applyNumberFormat="0" applyFont="0" applyAlignment="0" applyProtection="0"/>
    <xf numFmtId="0" fontId="41" fillId="0" borderId="373">
      <alignment horizontal="left" vertical="center"/>
    </xf>
    <xf numFmtId="0" fontId="62" fillId="60" borderId="314" applyNumberFormat="0" applyAlignment="0" applyProtection="0"/>
    <xf numFmtId="0" fontId="41" fillId="0" borderId="385">
      <alignment horizontal="left" vertical="center"/>
    </xf>
    <xf numFmtId="0" fontId="285" fillId="49" borderId="350" applyNumberFormat="0" applyAlignment="0" applyProtection="0"/>
    <xf numFmtId="0" fontId="88" fillId="80" borderId="342" applyNumberFormat="0" applyAlignment="0" applyProtection="0"/>
    <xf numFmtId="0" fontId="65" fillId="39" borderId="271" applyNumberFormat="0" applyAlignment="0" applyProtection="0"/>
    <xf numFmtId="0" fontId="65" fillId="39" borderId="331" applyNumberFormat="0" applyAlignment="0" applyProtection="0"/>
    <xf numFmtId="0" fontId="255" fillId="1" borderId="289" applyNumberFormat="0" applyFont="0" applyAlignment="0">
      <alignment horizontal="center"/>
    </xf>
    <xf numFmtId="0" fontId="287" fillId="39" borderId="374" applyNumberFormat="0" applyAlignment="0" applyProtection="0"/>
    <xf numFmtId="0" fontId="255" fillId="1" borderId="289" applyNumberFormat="0" applyFont="0" applyAlignment="0">
      <alignment horizontal="center"/>
    </xf>
    <xf numFmtId="10" fontId="5" fillId="3" borderId="384" applyNumberFormat="0" applyBorder="0" applyAlignment="0" applyProtection="0"/>
    <xf numFmtId="190" fontId="88" fillId="80" borderId="354" applyNumberFormat="0" applyAlignment="0" applyProtection="0"/>
    <xf numFmtId="0" fontId="45" fillId="37" borderId="354" applyNumberFormat="0" applyFont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10" fontId="5" fillId="3" borderId="336" applyNumberFormat="0" applyBorder="0" applyAlignment="0" applyProtection="0"/>
    <xf numFmtId="190" fontId="80" fillId="0" borderId="356" applyNumberFormat="0" applyFill="0" applyAlignment="0" applyProtection="0"/>
    <xf numFmtId="0" fontId="41" fillId="0" borderId="385">
      <alignment horizontal="left" vertical="center"/>
    </xf>
    <xf numFmtId="0" fontId="41" fillId="0" borderId="277">
      <alignment horizontal="left" vertical="center"/>
    </xf>
    <xf numFmtId="0" fontId="41" fillId="0" borderId="385">
      <alignment horizontal="left" vertical="center"/>
    </xf>
    <xf numFmtId="10" fontId="5" fillId="3" borderId="372" applyNumberFormat="0" applyBorder="0" applyAlignment="0" applyProtection="0"/>
    <xf numFmtId="0" fontId="88" fillId="80" borderId="282" applyNumberFormat="0" applyAlignment="0" applyProtection="0"/>
    <xf numFmtId="0" fontId="67" fillId="0" borderId="308" applyNumberFormat="0" applyFill="0" applyAlignment="0" applyProtection="0"/>
    <xf numFmtId="0" fontId="255" fillId="1" borderId="301" applyNumberFormat="0" applyFont="0" applyAlignment="0">
      <alignment horizontal="center"/>
    </xf>
    <xf numFmtId="190" fontId="308" fillId="40" borderId="362" applyNumberFormat="0" applyAlignment="0" applyProtection="0"/>
    <xf numFmtId="0" fontId="307" fillId="40" borderId="362" applyNumberFormat="0" applyAlignment="0" applyProtection="0"/>
    <xf numFmtId="190" fontId="88" fillId="80" borderId="306" applyNumberFormat="0" applyAlignment="0" applyProtection="0"/>
    <xf numFmtId="0" fontId="368" fillId="82" borderId="362" applyNumberFormat="0" applyAlignment="0" applyProtection="0"/>
    <xf numFmtId="0" fontId="307" fillId="40" borderId="326" applyNumberFormat="0" applyAlignment="0" applyProtection="0"/>
    <xf numFmtId="10" fontId="5" fillId="3" borderId="288" applyNumberFormat="0" applyBorder="0" applyAlignment="0" applyProtection="0"/>
    <xf numFmtId="0" fontId="41" fillId="0" borderId="325">
      <alignment horizontal="left" vertical="center"/>
    </xf>
    <xf numFmtId="190" fontId="88" fillId="80" borderId="354" applyNumberFormat="0" applyAlignment="0" applyProtection="0"/>
    <xf numFmtId="0" fontId="255" fillId="1" borderId="313" applyNumberFormat="0" applyFont="0" applyAlignment="0">
      <alignment horizontal="center"/>
    </xf>
    <xf numFmtId="0" fontId="287" fillId="39" borderId="350" applyNumberFormat="0" applyAlignment="0" applyProtection="0"/>
    <xf numFmtId="0" fontId="62" fillId="40" borderId="362" applyNumberFormat="0" applyAlignment="0" applyProtection="0"/>
    <xf numFmtId="0" fontId="4" fillId="0" borderId="281" applyBorder="0">
      <alignment horizontal="right"/>
    </xf>
    <xf numFmtId="10" fontId="5" fillId="3" borderId="264" applyNumberFormat="0" applyBorder="0" applyAlignment="0" applyProtection="0"/>
    <xf numFmtId="0" fontId="287" fillId="39" borderId="386" applyNumberFormat="0" applyAlignment="0" applyProtection="0"/>
    <xf numFmtId="190" fontId="308" fillId="40" borderId="266" applyNumberFormat="0" applyAlignment="0" applyProtection="0"/>
    <xf numFmtId="0" fontId="41" fillId="0" borderId="349">
      <alignment horizontal="left" vertical="center"/>
    </xf>
    <xf numFmtId="190" fontId="138" fillId="49" borderId="290" applyNumberFormat="0" applyAlignment="0" applyProtection="0"/>
    <xf numFmtId="0" fontId="255" fillId="1" borderId="289" applyNumberFormat="0" applyFont="0" applyAlignment="0">
      <alignment horizontal="center"/>
    </xf>
    <xf numFmtId="10" fontId="5" fillId="3" borderId="312" applyNumberFormat="0" applyBorder="0" applyAlignment="0" applyProtection="0"/>
    <xf numFmtId="0" fontId="346" fillId="37" borderId="342" applyNumberFormat="0" applyFont="0" applyAlignment="0" applyProtection="0"/>
    <xf numFmtId="190" fontId="286" fillId="49" borderId="290" applyNumberFormat="0" applyAlignment="0" applyProtection="0"/>
    <xf numFmtId="0" fontId="41" fillId="0" borderId="313">
      <alignment horizontal="left" vertical="center"/>
    </xf>
    <xf numFmtId="10" fontId="5" fillId="3" borderId="360" applyNumberFormat="0" applyBorder="0" applyAlignment="0" applyProtection="0"/>
    <xf numFmtId="0" fontId="62" fillId="60" borderId="326" applyNumberFormat="0" applyAlignment="0" applyProtection="0"/>
    <xf numFmtId="0" fontId="41" fillId="0" borderId="253">
      <alignment horizontal="left" vertical="center"/>
    </xf>
    <xf numFmtId="0" fontId="88" fillId="80" borderId="294" applyNumberFormat="0" applyAlignment="0" applyProtection="0"/>
    <xf numFmtId="190" fontId="61" fillId="49" borderId="304" applyNumberFormat="0" applyAlignment="0" applyProtection="0"/>
    <xf numFmtId="0" fontId="88" fillId="80" borderId="306" applyNumberFormat="0" applyAlignment="0" applyProtection="0"/>
    <xf numFmtId="0" fontId="255" fillId="1" borderId="289" applyNumberFormat="0" applyFont="0" applyAlignment="0">
      <alignment horizontal="center"/>
    </xf>
    <xf numFmtId="190" fontId="88" fillId="80" borderId="270" applyNumberFormat="0" applyAlignment="0" applyProtection="0"/>
    <xf numFmtId="0" fontId="287" fillId="39" borderId="254" applyNumberFormat="0" applyAlignment="0" applyProtection="0"/>
    <xf numFmtId="0" fontId="62" fillId="40" borderId="326" applyNumberFormat="0" applyAlignment="0" applyProtection="0"/>
    <xf numFmtId="190" fontId="32" fillId="37" borderId="318" applyNumberFormat="0" applyFont="0" applyAlignment="0" applyProtection="0"/>
    <xf numFmtId="0" fontId="255" fillId="1" borderId="385" applyNumberFormat="0" applyFont="0" applyAlignment="0">
      <alignment horizontal="center"/>
    </xf>
    <xf numFmtId="0" fontId="65" fillId="39" borderId="295" applyNumberFormat="0" applyAlignment="0" applyProtection="0"/>
    <xf numFmtId="190" fontId="285" fillId="49" borderId="374" applyNumberFormat="0" applyAlignment="0" applyProtection="0"/>
    <xf numFmtId="0" fontId="55" fillId="49" borderId="362" applyNumberFormat="0" applyAlignment="0" applyProtection="0"/>
    <xf numFmtId="0" fontId="255" fillId="1" borderId="313" applyNumberFormat="0" applyFont="0" applyAlignment="0">
      <alignment horizontal="center"/>
    </xf>
    <xf numFmtId="0" fontId="41" fillId="0" borderId="325">
      <alignment horizontal="left" vertical="center"/>
    </xf>
    <xf numFmtId="10" fontId="5" fillId="3" borderId="324" applyNumberFormat="0" applyBorder="0" applyAlignment="0" applyProtection="0"/>
    <xf numFmtId="0" fontId="67" fillId="0" borderId="272" applyNumberFormat="0" applyFill="0" applyAlignment="0" applyProtection="0"/>
    <xf numFmtId="190" fontId="62" fillId="60" borderId="266" applyNumberFormat="0" applyAlignment="0" applyProtection="0"/>
    <xf numFmtId="0" fontId="29" fillId="37" borderId="378" applyNumberFormat="0" applyFont="0" applyAlignment="0" applyProtection="0"/>
    <xf numFmtId="10" fontId="5" fillId="3" borderId="360" applyNumberFormat="0" applyBorder="0" applyAlignment="0" applyProtection="0"/>
    <xf numFmtId="190" fontId="61" fillId="49" borderId="292" applyNumberFormat="0" applyAlignment="0" applyProtection="0"/>
    <xf numFmtId="190" fontId="67" fillId="0" borderId="267" applyNumberFormat="0" applyFill="0" applyAlignment="0" applyProtection="0"/>
    <xf numFmtId="190" fontId="307" fillId="40" borderId="266" applyNumberFormat="0" applyAlignment="0" applyProtection="0"/>
    <xf numFmtId="190" fontId="307" fillId="40" borderId="266" applyNumberFormat="0" applyAlignment="0" applyProtection="0"/>
    <xf numFmtId="10" fontId="5" fillId="3" borderId="288" applyNumberFormat="0" applyBorder="0" applyAlignment="0" applyProtection="0"/>
    <xf numFmtId="10" fontId="5" fillId="3" borderId="312" applyNumberFormat="0" applyBorder="0" applyAlignment="0" applyProtection="0"/>
    <xf numFmtId="0" fontId="88" fillId="80" borderId="354" applyNumberFormat="0" applyAlignment="0" applyProtection="0"/>
    <xf numFmtId="190" fontId="88" fillId="80" borderId="318" applyNumberFormat="0" applyAlignment="0" applyProtection="0"/>
    <xf numFmtId="0" fontId="88" fillId="80" borderId="282" applyNumberFormat="0" applyAlignment="0" applyProtection="0"/>
    <xf numFmtId="10" fontId="5" fillId="3" borderId="312" applyNumberFormat="0" applyBorder="0" applyAlignment="0" applyProtection="0"/>
    <xf numFmtId="0" fontId="414" fillId="90" borderId="314" applyNumberFormat="0" applyAlignment="0" applyProtection="0"/>
    <xf numFmtId="190" fontId="88" fillId="80" borderId="390" applyNumberFormat="0" applyAlignment="0" applyProtection="0"/>
    <xf numFmtId="190" fontId="138" fillId="49" borderId="362" applyNumberFormat="0" applyAlignment="0" applyProtection="0"/>
    <xf numFmtId="190" fontId="72" fillId="0" borderId="291" applyNumberFormat="0" applyFill="0" applyAlignment="0" applyProtection="0"/>
    <xf numFmtId="0" fontId="41" fillId="0" borderId="277">
      <alignment horizontal="left" vertical="center"/>
    </xf>
    <xf numFmtId="10" fontId="5" fillId="3" borderId="288" applyNumberFormat="0" applyBorder="0" applyAlignment="0" applyProtection="0"/>
    <xf numFmtId="10" fontId="5" fillId="3" borderId="300" applyNumberFormat="0" applyBorder="0" applyAlignment="0" applyProtection="0"/>
    <xf numFmtId="10" fontId="5" fillId="3" borderId="384" applyNumberFormat="0" applyBorder="0" applyAlignment="0" applyProtection="0"/>
    <xf numFmtId="190" fontId="65" fillId="39" borderId="283" applyNumberFormat="0" applyAlignment="0" applyProtection="0"/>
    <xf numFmtId="0" fontId="41" fillId="0" borderId="361">
      <alignment horizontal="left" vertical="center"/>
    </xf>
    <xf numFmtId="0" fontId="65" fillId="49" borderId="331" applyNumberFormat="0" applyAlignment="0" applyProtection="0"/>
    <xf numFmtId="190" fontId="285" fillId="49" borderId="362" applyNumberFormat="0" applyAlignment="0" applyProtection="0"/>
    <xf numFmtId="190" fontId="88" fillId="80" borderId="342" applyNumberFormat="0" applyAlignment="0" applyProtection="0"/>
    <xf numFmtId="190" fontId="138" fillId="49" borderId="290" applyNumberFormat="0" applyAlignment="0" applyProtection="0"/>
    <xf numFmtId="0" fontId="409" fillId="103" borderId="235" applyNumberFormat="0" applyAlignment="0" applyProtection="0"/>
    <xf numFmtId="0" fontId="410" fillId="103" borderId="230" applyNumberFormat="0" applyAlignment="0" applyProtection="0"/>
    <xf numFmtId="0" fontId="414" fillId="90" borderId="230" applyNumberFormat="0" applyAlignment="0" applyProtection="0"/>
    <xf numFmtId="0" fontId="416" fillId="0" borderId="237" applyNumberFormat="0" applyFill="0" applyAlignment="0" applyProtection="0"/>
    <xf numFmtId="0" fontId="4" fillId="37" borderId="234" applyNumberFormat="0" applyFont="0" applyAlignment="0" applyProtection="0"/>
    <xf numFmtId="190" fontId="286" fillId="49" borderId="266" applyNumberFormat="0" applyAlignment="0" applyProtection="0"/>
    <xf numFmtId="0" fontId="88" fillId="80" borderId="390" applyNumberFormat="0" applyAlignment="0" applyProtection="0"/>
    <xf numFmtId="190" fontId="67" fillId="0" borderId="339" applyNumberFormat="0" applyFill="0" applyAlignment="0" applyProtection="0"/>
    <xf numFmtId="0" fontId="255" fillId="1" borderId="313" applyNumberFormat="0" applyFont="0" applyAlignment="0">
      <alignment horizontal="center"/>
    </xf>
    <xf numFmtId="190" fontId="67" fillId="0" borderId="297" applyNumberFormat="0" applyFill="0" applyAlignment="0" applyProtection="0"/>
    <xf numFmtId="0" fontId="4" fillId="37" borderId="306" applyNumberFormat="0" applyFont="0" applyAlignment="0" applyProtection="0"/>
    <xf numFmtId="0" fontId="255" fillId="1" borderId="325" applyNumberFormat="0" applyFont="0" applyAlignment="0">
      <alignment horizontal="center"/>
    </xf>
    <xf numFmtId="0" fontId="32" fillId="37" borderId="342" applyNumberFormat="0" applyFont="0" applyAlignment="0" applyProtection="0"/>
    <xf numFmtId="0" fontId="62" fillId="60" borderId="254" applyNumberFormat="0" applyAlignment="0" applyProtection="0"/>
    <xf numFmtId="190" fontId="61" fillId="49" borderId="256" applyNumberFormat="0" applyAlignment="0" applyProtection="0"/>
    <xf numFmtId="190" fontId="88" fillId="80" borderId="258" applyNumberFormat="0" applyAlignment="0" applyProtection="0"/>
    <xf numFmtId="190" fontId="88" fillId="80" borderId="258" applyNumberFormat="0" applyAlignment="0" applyProtection="0"/>
    <xf numFmtId="0" fontId="88" fillId="80" borderId="258" applyNumberFormat="0" applyAlignment="0" applyProtection="0"/>
    <xf numFmtId="0" fontId="88" fillId="80" borderId="258" applyNumberFormat="0" applyAlignment="0" applyProtection="0"/>
    <xf numFmtId="190" fontId="37" fillId="37" borderId="258" applyNumberFormat="0" applyFont="0" applyAlignment="0" applyProtection="0"/>
    <xf numFmtId="190" fontId="135" fillId="37" borderId="258" applyNumberFormat="0" applyFont="0" applyAlignment="0" applyProtection="0"/>
    <xf numFmtId="190" fontId="88" fillId="80" borderId="258" applyNumberFormat="0" applyAlignment="0" applyProtection="0"/>
    <xf numFmtId="0" fontId="4" fillId="0" borderId="257" applyBorder="0">
      <alignment horizontal="right"/>
    </xf>
    <xf numFmtId="0" fontId="255" fillId="1" borderId="253" applyNumberFormat="0" applyFont="0" applyAlignment="0">
      <alignment horizontal="center"/>
    </xf>
    <xf numFmtId="190" fontId="278" fillId="0" borderId="260" applyNumberFormat="0" applyFill="0" applyAlignment="0" applyProtection="0"/>
    <xf numFmtId="190" fontId="286" fillId="49" borderId="254" applyNumberFormat="0" applyAlignment="0" applyProtection="0"/>
    <xf numFmtId="190" fontId="140" fillId="49" borderId="254" applyNumberFormat="0" applyAlignment="0" applyProtection="0"/>
    <xf numFmtId="0" fontId="255" fillId="1" borderId="253" applyNumberFormat="0" applyFont="0" applyAlignment="0">
      <alignment horizontal="center"/>
    </xf>
    <xf numFmtId="0" fontId="255" fillId="1" borderId="253" applyNumberFormat="0" applyFont="0" applyAlignment="0">
      <alignment horizontal="center"/>
    </xf>
    <xf numFmtId="0" fontId="4" fillId="0" borderId="257" applyBorder="0">
      <alignment horizontal="right"/>
    </xf>
    <xf numFmtId="0" fontId="41" fillId="0" borderId="253">
      <alignment horizontal="left" vertical="center"/>
    </xf>
    <xf numFmtId="190" fontId="138" fillId="49" borderId="254" applyNumberFormat="0" applyAlignment="0" applyProtection="0"/>
    <xf numFmtId="0" fontId="41" fillId="0" borderId="253">
      <alignment horizontal="left" vertical="center"/>
    </xf>
    <xf numFmtId="0" fontId="41" fillId="0" borderId="253">
      <alignment horizontal="left" vertical="center"/>
    </xf>
    <xf numFmtId="0" fontId="41" fillId="0" borderId="253">
      <alignment horizontal="left" vertical="center"/>
    </xf>
    <xf numFmtId="0" fontId="29" fillId="37" borderId="258" applyNumberFormat="0" applyFont="0" applyAlignment="0" applyProtection="0"/>
    <xf numFmtId="0" fontId="29" fillId="37" borderId="258" applyNumberFormat="0" applyFont="0" applyAlignment="0" applyProtection="0"/>
    <xf numFmtId="0" fontId="41" fillId="0" borderId="253">
      <alignment horizontal="left" vertical="center"/>
    </xf>
    <xf numFmtId="0" fontId="88" fillId="80" borderId="258" applyNumberFormat="0" applyAlignment="0" applyProtection="0"/>
    <xf numFmtId="190" fontId="287" fillId="39" borderId="254" applyNumberFormat="0" applyAlignment="0" applyProtection="0"/>
    <xf numFmtId="190" fontId="140" fillId="49" borderId="254" applyNumberFormat="0" applyAlignment="0" applyProtection="0"/>
    <xf numFmtId="0" fontId="255" fillId="1" borderId="253" applyNumberFormat="0" applyFont="0" applyAlignment="0">
      <alignment horizontal="center"/>
    </xf>
    <xf numFmtId="190" fontId="80" fillId="0" borderId="260" applyNumberFormat="0" applyFill="0" applyAlignment="0" applyProtection="0"/>
    <xf numFmtId="0" fontId="67" fillId="0" borderId="260" applyNumberFormat="0" applyFill="0" applyAlignment="0" applyProtection="0"/>
    <xf numFmtId="190" fontId="62" fillId="39" borderId="254" applyNumberFormat="0" applyAlignment="0" applyProtection="0"/>
    <xf numFmtId="0" fontId="65" fillId="49" borderId="259" applyNumberFormat="0" applyAlignment="0" applyProtection="0"/>
    <xf numFmtId="190" fontId="88" fillId="80" borderId="258" applyNumberFormat="0" applyAlignment="0" applyProtection="0"/>
    <xf numFmtId="0" fontId="88" fillId="80" borderId="258" applyNumberFormat="0" applyAlignment="0" applyProtection="0"/>
    <xf numFmtId="190" fontId="32" fillId="37" borderId="258" applyNumberFormat="0" applyFont="0" applyAlignment="0" applyProtection="0"/>
    <xf numFmtId="190" fontId="88" fillId="80" borderId="258" applyNumberFormat="0" applyAlignment="0" applyProtection="0"/>
    <xf numFmtId="190" fontId="65" fillId="49" borderId="259" applyNumberFormat="0" applyAlignment="0" applyProtection="0"/>
    <xf numFmtId="190" fontId="88" fillId="80" borderId="258" applyNumberFormat="0" applyAlignment="0" applyProtection="0"/>
    <xf numFmtId="0" fontId="255" fillId="1" borderId="253" applyNumberFormat="0" applyFont="0" applyAlignment="0">
      <alignment horizontal="center"/>
    </xf>
    <xf numFmtId="190" fontId="65" fillId="49" borderId="271" applyNumberFormat="0" applyAlignment="0" applyProtection="0"/>
    <xf numFmtId="0" fontId="255" fillId="1" borderId="253" applyNumberFormat="0" applyFont="0" applyAlignment="0">
      <alignment horizontal="center"/>
    </xf>
    <xf numFmtId="0" fontId="41" fillId="0" borderId="349">
      <alignment horizontal="left" vertical="center"/>
    </xf>
    <xf numFmtId="190" fontId="62" fillId="39" borderId="254" applyNumberFormat="0" applyAlignment="0" applyProtection="0"/>
    <xf numFmtId="190" fontId="286" fillId="49" borderId="254" applyNumberFormat="0" applyAlignment="0" applyProtection="0"/>
    <xf numFmtId="0" fontId="255" fillId="1" borderId="253" applyNumberFormat="0" applyFont="0" applyAlignment="0">
      <alignment horizontal="center"/>
    </xf>
    <xf numFmtId="0" fontId="255" fillId="1" borderId="253" applyNumberFormat="0" applyFont="0" applyAlignment="0">
      <alignment horizontal="center"/>
    </xf>
    <xf numFmtId="10" fontId="5" fillId="3" borderId="324" applyNumberFormat="0" applyBorder="0" applyAlignment="0" applyProtection="0"/>
    <xf numFmtId="190" fontId="138" fillId="49" borderId="386" applyNumberFormat="0" applyAlignment="0" applyProtection="0"/>
    <xf numFmtId="0" fontId="55" fillId="49" borderId="362" applyNumberFormat="0" applyAlignment="0" applyProtection="0"/>
    <xf numFmtId="190" fontId="67" fillId="0" borderId="315" applyNumberFormat="0" applyFill="0" applyAlignment="0" applyProtection="0"/>
    <xf numFmtId="10" fontId="5" fillId="3" borderId="288" applyNumberFormat="0" applyBorder="0" applyAlignment="0" applyProtection="0"/>
    <xf numFmtId="0" fontId="62" fillId="40" borderId="374" applyNumberFormat="0" applyAlignment="0" applyProtection="0"/>
    <xf numFmtId="0" fontId="62" fillId="40" borderId="386" applyNumberFormat="0" applyAlignment="0" applyProtection="0"/>
    <xf numFmtId="190" fontId="88" fillId="80" borderId="378" applyNumberFormat="0" applyAlignment="0" applyProtection="0"/>
    <xf numFmtId="0" fontId="255" fillId="1" borderId="385" applyNumberFormat="0" applyFont="0" applyAlignment="0">
      <alignment horizontal="center"/>
    </xf>
    <xf numFmtId="0" fontId="41" fillId="0" borderId="337">
      <alignment horizontal="left" vertical="center"/>
    </xf>
    <xf numFmtId="0" fontId="374" fillId="49" borderId="367" applyNumberFormat="0" applyAlignment="0" applyProtection="0"/>
    <xf numFmtId="0" fontId="255" fillId="1" borderId="289" applyNumberFormat="0" applyFont="0" applyAlignment="0">
      <alignment horizontal="center"/>
    </xf>
    <xf numFmtId="190" fontId="67" fillId="0" borderId="291" applyNumberFormat="0" applyFill="0" applyAlignment="0" applyProtection="0"/>
    <xf numFmtId="0" fontId="255" fillId="1" borderId="277" applyNumberFormat="0" applyFont="0" applyAlignment="0">
      <alignment horizontal="center"/>
    </xf>
    <xf numFmtId="10" fontId="5" fillId="3" borderId="360" applyNumberFormat="0" applyBorder="0" applyAlignment="0" applyProtection="0"/>
    <xf numFmtId="0" fontId="41" fillId="0" borderId="289">
      <alignment horizontal="left" vertical="center"/>
    </xf>
    <xf numFmtId="190" fontId="62" fillId="39" borderId="326" applyNumberFormat="0" applyAlignment="0" applyProtection="0"/>
    <xf numFmtId="0" fontId="62" fillId="40" borderId="326" applyNumberFormat="0" applyAlignment="0" applyProtection="0"/>
    <xf numFmtId="190" fontId="88" fillId="80" borderId="390" applyNumberFormat="0" applyAlignment="0" applyProtection="0"/>
    <xf numFmtId="190" fontId="88" fillId="80" borderId="270" applyNumberFormat="0" applyAlignment="0" applyProtection="0"/>
    <xf numFmtId="10" fontId="5" fillId="3" borderId="300" applyNumberFormat="0" applyBorder="0" applyAlignment="0" applyProtection="0"/>
    <xf numFmtId="190" fontId="88" fillId="80" borderId="282" applyNumberFormat="0" applyAlignment="0" applyProtection="0"/>
    <xf numFmtId="190" fontId="278" fillId="0" borderId="308" applyNumberFormat="0" applyFill="0" applyAlignment="0" applyProtection="0"/>
    <xf numFmtId="0" fontId="4" fillId="0" borderId="329" applyBorder="0">
      <alignment horizontal="right"/>
    </xf>
    <xf numFmtId="190" fontId="307" fillId="40" borderId="290" applyNumberFormat="0" applyAlignment="0" applyProtection="0"/>
    <xf numFmtId="190" fontId="62" fillId="60" borderId="278" applyNumberFormat="0" applyAlignment="0" applyProtection="0"/>
    <xf numFmtId="0" fontId="88" fillId="80" borderId="330" applyNumberFormat="0" applyAlignment="0" applyProtection="0"/>
    <xf numFmtId="0" fontId="88" fillId="80" borderId="330" applyNumberFormat="0" applyAlignment="0" applyProtection="0"/>
    <xf numFmtId="0" fontId="41" fillId="0" borderId="253">
      <alignment horizontal="left" vertical="center"/>
    </xf>
    <xf numFmtId="0" fontId="55" fillId="49" borderId="254" applyNumberFormat="0" applyAlignment="0" applyProtection="0"/>
    <xf numFmtId="0" fontId="285" fillId="49" borderId="362" applyNumberFormat="0" applyAlignment="0" applyProtection="0"/>
    <xf numFmtId="0" fontId="41" fillId="0" borderId="253">
      <alignment horizontal="left" vertical="center"/>
    </xf>
    <xf numFmtId="0" fontId="62" fillId="60" borderId="314" applyNumberFormat="0" applyAlignment="0" applyProtection="0"/>
    <xf numFmtId="0" fontId="255" fillId="1" borderId="277" applyNumberFormat="0" applyFont="0" applyAlignment="0">
      <alignment horizontal="center"/>
    </xf>
    <xf numFmtId="0" fontId="55" fillId="49" borderId="326" applyNumberFormat="0" applyAlignment="0" applyProtection="0"/>
    <xf numFmtId="190" fontId="278" fillId="0" borderId="333" applyNumberFormat="0" applyFill="0" applyAlignment="0" applyProtection="0"/>
    <xf numFmtId="190" fontId="88" fillId="80" borderId="318" applyNumberFormat="0" applyAlignment="0" applyProtection="0"/>
    <xf numFmtId="190" fontId="61" fillId="49" borderId="316" applyNumberFormat="0" applyAlignment="0" applyProtection="0"/>
    <xf numFmtId="190" fontId="88" fillId="80" borderId="306" applyNumberFormat="0" applyAlignment="0" applyProtection="0"/>
    <xf numFmtId="0" fontId="65" fillId="39" borderId="331" applyNumberFormat="0" applyAlignment="0" applyProtection="0"/>
    <xf numFmtId="10" fontId="5" fillId="3" borderId="384" applyNumberFormat="0" applyBorder="0" applyAlignment="0" applyProtection="0"/>
    <xf numFmtId="0" fontId="29" fillId="37" borderId="330" applyNumberFormat="0" applyFont="0" applyAlignment="0" applyProtection="0"/>
    <xf numFmtId="0" fontId="41" fillId="0" borderId="301">
      <alignment horizontal="left" vertical="center"/>
    </xf>
    <xf numFmtId="0" fontId="88" fillId="80" borderId="294" applyNumberFormat="0" applyAlignment="0" applyProtection="0"/>
    <xf numFmtId="10" fontId="5" fillId="3" borderId="336" applyNumberFormat="0" applyBorder="0" applyAlignment="0" applyProtection="0"/>
    <xf numFmtId="190" fontId="308" fillId="40" borderId="338" applyNumberFormat="0" applyAlignment="0" applyProtection="0"/>
    <xf numFmtId="10" fontId="5" fillId="3" borderId="360" applyNumberFormat="0" applyBorder="0" applyAlignment="0" applyProtection="0"/>
    <xf numFmtId="0" fontId="88" fillId="80" borderId="390" applyNumberFormat="0" applyAlignment="0" applyProtection="0"/>
    <xf numFmtId="0" fontId="65" fillId="39" borderId="319" applyNumberFormat="0" applyAlignment="0" applyProtection="0"/>
    <xf numFmtId="0" fontId="65" fillId="39" borderId="307" applyNumberFormat="0" applyAlignment="0" applyProtection="0"/>
    <xf numFmtId="190" fontId="88" fillId="80" borderId="294" applyNumberFormat="0" applyAlignment="0" applyProtection="0"/>
    <xf numFmtId="0" fontId="255" fillId="1" borderId="349" applyNumberFormat="0" applyFont="0" applyAlignment="0">
      <alignment horizontal="center"/>
    </xf>
    <xf numFmtId="0" fontId="41" fillId="0" borderId="373">
      <alignment horizontal="left" vertical="center"/>
    </xf>
    <xf numFmtId="0" fontId="41" fillId="0" borderId="385">
      <alignment horizontal="left" vertical="center"/>
    </xf>
    <xf numFmtId="10" fontId="5" fillId="3" borderId="348" applyNumberFormat="0" applyBorder="0" applyAlignment="0" applyProtection="0"/>
    <xf numFmtId="0" fontId="287" fillId="39" borderId="338" applyNumberFormat="0" applyAlignment="0" applyProtection="0"/>
    <xf numFmtId="190" fontId="138" fillId="49" borderId="302" applyNumberFormat="0" applyAlignment="0" applyProtection="0"/>
    <xf numFmtId="10" fontId="5" fillId="3" borderId="312" applyNumberFormat="0" applyBorder="0" applyAlignment="0" applyProtection="0"/>
    <xf numFmtId="0" fontId="41" fillId="0" borderId="265">
      <alignment horizontal="left" vertical="center"/>
    </xf>
    <xf numFmtId="0" fontId="88" fillId="80" borderId="318" applyNumberFormat="0" applyAlignment="0" applyProtection="0"/>
    <xf numFmtId="0" fontId="255" fillId="1" borderId="277" applyNumberFormat="0" applyFont="0" applyAlignment="0">
      <alignment horizontal="center"/>
    </xf>
    <xf numFmtId="190" fontId="140" fillId="49" borderId="278" applyNumberFormat="0" applyAlignment="0" applyProtection="0"/>
    <xf numFmtId="0" fontId="4" fillId="37" borderId="378" applyNumberFormat="0" applyFont="0" applyAlignment="0" applyProtection="0"/>
    <xf numFmtId="10" fontId="5" fillId="3" borderId="312" applyNumberFormat="0" applyBorder="0" applyAlignment="0" applyProtection="0"/>
    <xf numFmtId="190" fontId="286" fillId="49" borderId="374" applyNumberFormat="0" applyAlignment="0" applyProtection="0"/>
    <xf numFmtId="0" fontId="255" fillId="1" borderId="277" applyNumberFormat="0" applyFont="0" applyAlignment="0">
      <alignment horizontal="center"/>
    </xf>
    <xf numFmtId="190" fontId="135" fillId="37" borderId="306" applyNumberFormat="0" applyFont="0" applyAlignment="0" applyProtection="0"/>
    <xf numFmtId="0" fontId="41" fillId="0" borderId="349">
      <alignment horizontal="left" vertical="center"/>
    </xf>
    <xf numFmtId="10" fontId="5" fillId="3" borderId="360" applyNumberFormat="0" applyBorder="0" applyAlignment="0" applyProtection="0"/>
    <xf numFmtId="0" fontId="45" fillId="37" borderId="282" applyNumberFormat="0" applyFont="0" applyAlignment="0" applyProtection="0"/>
    <xf numFmtId="0" fontId="62" fillId="40" borderId="290" applyNumberFormat="0" applyAlignment="0" applyProtection="0"/>
    <xf numFmtId="190" fontId="67" fillId="0" borderId="285" applyNumberFormat="0" applyFill="0" applyAlignment="0" applyProtection="0"/>
    <xf numFmtId="10" fontId="5" fillId="3" borderId="300" applyNumberFormat="0" applyBorder="0" applyAlignment="0" applyProtection="0"/>
    <xf numFmtId="0" fontId="4" fillId="0" borderId="281" applyBorder="0">
      <alignment horizontal="right"/>
    </xf>
    <xf numFmtId="0" fontId="41" fillId="0" borderId="265">
      <alignment horizontal="left" vertical="center"/>
    </xf>
    <xf numFmtId="0" fontId="65" fillId="39" borderId="271" applyNumberFormat="0" applyAlignment="0" applyProtection="0"/>
    <xf numFmtId="0" fontId="88" fillId="80" borderId="294" applyNumberFormat="0" applyAlignment="0" applyProtection="0"/>
    <xf numFmtId="190" fontId="278" fillId="0" borderId="297" applyNumberFormat="0" applyFill="0" applyAlignment="0" applyProtection="0"/>
    <xf numFmtId="10" fontId="5" fillId="3" borderId="324" applyNumberFormat="0" applyBorder="0" applyAlignment="0" applyProtection="0"/>
    <xf numFmtId="190" fontId="32" fillId="37" borderId="270" applyNumberFormat="0" applyFont="0" applyAlignment="0" applyProtection="0"/>
    <xf numFmtId="0" fontId="88" fillId="80" borderId="318" applyNumberFormat="0" applyAlignment="0" applyProtection="0"/>
    <xf numFmtId="0" fontId="41" fillId="0" borderId="325">
      <alignment horizontal="left" vertical="center"/>
    </xf>
    <xf numFmtId="190" fontId="55" fillId="49" borderId="302" applyNumberFormat="0" applyAlignment="0" applyProtection="0"/>
    <xf numFmtId="190" fontId="67" fillId="0" borderId="303" applyNumberFormat="0" applyFill="0" applyAlignment="0" applyProtection="0"/>
    <xf numFmtId="0" fontId="255" fillId="1" borderId="337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190" fontId="65" fillId="49" borderId="391" applyNumberFormat="0" applyAlignment="0" applyProtection="0"/>
    <xf numFmtId="0" fontId="88" fillId="80" borderId="318" applyNumberFormat="0" applyAlignment="0" applyProtection="0"/>
    <xf numFmtId="190" fontId="80" fillId="0" borderId="320" applyNumberFormat="0" applyFill="0" applyAlignment="0" applyProtection="0"/>
    <xf numFmtId="0" fontId="409" fillId="103" borderId="271" applyNumberFormat="0" applyAlignment="0" applyProtection="0"/>
    <xf numFmtId="0" fontId="255" fillId="1" borderId="349" applyNumberFormat="0" applyFont="0" applyAlignment="0">
      <alignment horizontal="center"/>
    </xf>
    <xf numFmtId="0" fontId="88" fillId="80" borderId="270" applyNumberFormat="0" applyAlignment="0" applyProtection="0"/>
    <xf numFmtId="0" fontId="62" fillId="40" borderId="266" applyNumberFormat="0" applyAlignment="0" applyProtection="0"/>
    <xf numFmtId="0" fontId="88" fillId="80" borderId="330" applyNumberFormat="0" applyAlignment="0" applyProtection="0"/>
    <xf numFmtId="0" fontId="41" fillId="0" borderId="325">
      <alignment horizontal="left" vertical="center"/>
    </xf>
    <xf numFmtId="0" fontId="255" fillId="1" borderId="337" applyNumberFormat="0" applyFont="0" applyAlignment="0">
      <alignment horizontal="center"/>
    </xf>
    <xf numFmtId="190" fontId="55" fillId="49" borderId="278" applyNumberFormat="0" applyAlignment="0" applyProtection="0"/>
    <xf numFmtId="190" fontId="37" fillId="37" borderId="366" applyNumberFormat="0" applyFont="0" applyAlignment="0" applyProtection="0"/>
    <xf numFmtId="190" fontId="88" fillId="80" borderId="366" applyNumberFormat="0" applyAlignment="0" applyProtection="0"/>
    <xf numFmtId="0" fontId="255" fillId="1" borderId="361" applyNumberFormat="0" applyFont="0" applyAlignment="0">
      <alignment horizontal="center"/>
    </xf>
    <xf numFmtId="10" fontId="5" fillId="3" borderId="312" applyNumberFormat="0" applyBorder="0" applyAlignment="0" applyProtection="0"/>
    <xf numFmtId="0" fontId="88" fillId="80" borderId="270" applyNumberFormat="0" applyAlignment="0" applyProtection="0"/>
    <xf numFmtId="190" fontId="285" fillId="49" borderId="278" applyNumberFormat="0" applyAlignment="0" applyProtection="0"/>
    <xf numFmtId="10" fontId="5" fillId="3" borderId="372" applyNumberFormat="0" applyBorder="0" applyAlignment="0" applyProtection="0"/>
    <xf numFmtId="0" fontId="255" fillId="1" borderId="325" applyNumberFormat="0" applyFont="0" applyAlignment="0">
      <alignment horizontal="center"/>
    </xf>
    <xf numFmtId="190" fontId="88" fillId="80" borderId="330" applyNumberFormat="0" applyAlignment="0" applyProtection="0"/>
    <xf numFmtId="190" fontId="88" fillId="80" borderId="390" applyNumberFormat="0" applyAlignment="0" applyProtection="0"/>
    <xf numFmtId="0" fontId="41" fillId="0" borderId="349">
      <alignment horizontal="left" vertical="center"/>
    </xf>
    <xf numFmtId="10" fontId="5" fillId="3" borderId="348" applyNumberFormat="0" applyBorder="0" applyAlignment="0" applyProtection="0"/>
    <xf numFmtId="190" fontId="278" fillId="0" borderId="272" applyNumberFormat="0" applyFill="0" applyAlignment="0" applyProtection="0"/>
    <xf numFmtId="0" fontId="88" fillId="80" borderId="294" applyNumberFormat="0" applyAlignment="0" applyProtection="0"/>
    <xf numFmtId="0" fontId="255" fillId="1" borderId="325" applyNumberFormat="0" applyFont="0" applyAlignment="0">
      <alignment horizontal="center"/>
    </xf>
    <xf numFmtId="190" fontId="308" fillId="40" borderId="266" applyNumberFormat="0" applyAlignment="0" applyProtection="0"/>
    <xf numFmtId="0" fontId="255" fillId="1" borderId="26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190" fontId="140" fillId="49" borderId="266" applyNumberFormat="0" applyAlignment="0" applyProtection="0"/>
    <xf numFmtId="190" fontId="308" fillId="40" borderId="350" applyNumberFormat="0" applyAlignment="0" applyProtection="0"/>
    <xf numFmtId="0" fontId="287" fillId="39" borderId="350" applyNumberFormat="0" applyAlignment="0" applyProtection="0"/>
    <xf numFmtId="190" fontId="135" fillId="37" borderId="270" applyNumberFormat="0" applyFont="0" applyAlignment="0" applyProtection="0"/>
    <xf numFmtId="190" fontId="88" fillId="80" borderId="270" applyNumberFormat="0" applyAlignment="0" applyProtection="0"/>
    <xf numFmtId="0" fontId="88" fillId="80" borderId="270" applyNumberFormat="0" applyAlignment="0" applyProtection="0"/>
    <xf numFmtId="190" fontId="72" fillId="0" borderId="267" applyNumberFormat="0" applyFill="0" applyAlignment="0" applyProtection="0"/>
    <xf numFmtId="0" fontId="65" fillId="49" borderId="271" applyNumberFormat="0" applyAlignment="0" applyProtection="0"/>
    <xf numFmtId="190" fontId="286" fillId="49" borderId="266" applyNumberFormat="0" applyAlignment="0" applyProtection="0"/>
    <xf numFmtId="0" fontId="65" fillId="39" borderId="331" applyNumberFormat="0" applyAlignment="0" applyProtection="0"/>
    <xf numFmtId="0" fontId="41" fillId="0" borderId="349">
      <alignment horizontal="left" vertical="center"/>
    </xf>
    <xf numFmtId="0" fontId="4" fillId="0" borderId="317" applyBorder="0">
      <alignment horizontal="right"/>
    </xf>
    <xf numFmtId="0" fontId="30" fillId="37" borderId="330" applyNumberFormat="0" applyFont="0" applyAlignment="0" applyProtection="0"/>
    <xf numFmtId="0" fontId="41" fillId="0" borderId="301">
      <alignment horizontal="left" vertical="center"/>
    </xf>
    <xf numFmtId="190" fontId="308" fillId="40" borderId="302" applyNumberFormat="0" applyAlignment="0" applyProtection="0"/>
    <xf numFmtId="10" fontId="5" fillId="3" borderId="288" applyNumberFormat="0" applyBorder="0" applyAlignment="0" applyProtection="0"/>
    <xf numFmtId="0" fontId="41" fillId="0" borderId="373">
      <alignment horizontal="left" vertical="center"/>
    </xf>
    <xf numFmtId="190" fontId="88" fillId="80" borderId="354" applyNumberFormat="0" applyAlignment="0" applyProtection="0"/>
    <xf numFmtId="0" fontId="4" fillId="37" borderId="342" applyNumberFormat="0" applyFont="0" applyAlignment="0" applyProtection="0"/>
    <xf numFmtId="0" fontId="41" fillId="0" borderId="373">
      <alignment horizontal="left" vertical="center"/>
    </xf>
    <xf numFmtId="0" fontId="88" fillId="80" borderId="294" applyNumberFormat="0" applyAlignment="0" applyProtection="0"/>
    <xf numFmtId="10" fontId="5" fillId="3" borderId="324" applyNumberFormat="0" applyBorder="0" applyAlignment="0" applyProtection="0"/>
    <xf numFmtId="190" fontId="307" fillId="40" borderId="326" applyNumberFormat="0" applyAlignment="0" applyProtection="0"/>
    <xf numFmtId="190" fontId="88" fillId="80" borderId="318" applyNumberFormat="0" applyAlignment="0" applyProtection="0"/>
    <xf numFmtId="190" fontId="140" fillId="49" borderId="278" applyNumberFormat="0" applyAlignment="0" applyProtection="0"/>
    <xf numFmtId="0" fontId="41" fillId="0" borderId="265">
      <alignment horizontal="left" vertical="center"/>
    </xf>
    <xf numFmtId="0" fontId="41" fillId="0" borderId="265">
      <alignment horizontal="left" vertical="center"/>
    </xf>
    <xf numFmtId="0" fontId="4" fillId="0" borderId="305" applyBorder="0">
      <alignment horizontal="right"/>
    </xf>
    <xf numFmtId="0" fontId="41" fillId="0" borderId="265">
      <alignment horizontal="left" vertical="center"/>
    </xf>
    <xf numFmtId="0" fontId="410" fillId="103" borderId="314" applyNumberFormat="0" applyAlignment="0" applyProtection="0"/>
    <xf numFmtId="0" fontId="41" fillId="0" borderId="277">
      <alignment horizontal="left" vertical="center"/>
    </xf>
    <xf numFmtId="0" fontId="55" fillId="49" borderId="278" applyNumberFormat="0" applyAlignment="0" applyProtection="0"/>
    <xf numFmtId="0" fontId="29" fillId="37" borderId="282" applyNumberFormat="0" applyFont="0" applyAlignment="0" applyProtection="0"/>
    <xf numFmtId="0" fontId="55" fillId="49" borderId="278" applyNumberFormat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0" fontId="41" fillId="0" borderId="265">
      <alignment horizontal="left" vertical="center"/>
    </xf>
    <xf numFmtId="0" fontId="37" fillId="37" borderId="282" applyNumberFormat="0" applyFont="0" applyAlignment="0" applyProtection="0"/>
    <xf numFmtId="0" fontId="29" fillId="37" borderId="330" applyNumberFormat="0" applyFont="0" applyAlignment="0" applyProtection="0"/>
    <xf numFmtId="190" fontId="308" fillId="40" borderId="290" applyNumberFormat="0" applyAlignment="0" applyProtection="0"/>
    <xf numFmtId="10" fontId="5" fillId="3" borderId="372" applyNumberFormat="0" applyBorder="0" applyAlignment="0" applyProtection="0"/>
    <xf numFmtId="0" fontId="255" fillId="1" borderId="361" applyNumberFormat="0" applyFont="0" applyAlignment="0">
      <alignment horizontal="center"/>
    </xf>
    <xf numFmtId="10" fontId="5" fillId="3" borderId="324" applyNumberFormat="0" applyBorder="0" applyAlignment="0" applyProtection="0"/>
    <xf numFmtId="0" fontId="41" fillId="0" borderId="301">
      <alignment horizontal="left" vertical="center"/>
    </xf>
    <xf numFmtId="0" fontId="255" fillId="1" borderId="325" applyNumberFormat="0" applyFont="0" applyAlignment="0">
      <alignment horizontal="center"/>
    </xf>
    <xf numFmtId="0" fontId="255" fillId="1" borderId="325" applyNumberFormat="0" applyFont="0" applyAlignment="0">
      <alignment horizontal="center"/>
    </xf>
    <xf numFmtId="190" fontId="138" fillId="49" borderId="314" applyNumberFormat="0" applyAlignment="0" applyProtection="0"/>
    <xf numFmtId="10" fontId="5" fillId="3" borderId="324" applyNumberFormat="0" applyBorder="0" applyAlignment="0" applyProtection="0"/>
    <xf numFmtId="0" fontId="41" fillId="0" borderId="349">
      <alignment horizontal="left" vertical="center"/>
    </xf>
    <xf numFmtId="190" fontId="138" fillId="49" borderId="338" applyNumberFormat="0" applyAlignment="0" applyProtection="0"/>
    <xf numFmtId="190" fontId="88" fillId="80" borderId="330" applyNumberFormat="0" applyAlignment="0" applyProtection="0"/>
    <xf numFmtId="0" fontId="41" fillId="0" borderId="277">
      <alignment horizontal="left" vertical="center"/>
    </xf>
    <xf numFmtId="190" fontId="286" fillId="49" borderId="386" applyNumberFormat="0" applyAlignment="0" applyProtection="0"/>
    <xf numFmtId="0" fontId="62" fillId="40" borderId="362" applyNumberFormat="0" applyAlignment="0" applyProtection="0"/>
    <xf numFmtId="190" fontId="278" fillId="0" borderId="309" applyNumberFormat="0" applyFill="0" applyAlignment="0" applyProtection="0"/>
    <xf numFmtId="0" fontId="41" fillId="0" borderId="325">
      <alignment horizontal="left" vertical="center"/>
    </xf>
    <xf numFmtId="10" fontId="5" fillId="3" borderId="300" applyNumberFormat="0" applyBorder="0" applyAlignment="0" applyProtection="0"/>
    <xf numFmtId="0" fontId="255" fillId="1" borderId="325" applyNumberFormat="0" applyFont="0" applyAlignment="0">
      <alignment horizontal="center"/>
    </xf>
    <xf numFmtId="0" fontId="55" fillId="49" borderId="326" applyNumberFormat="0" applyAlignment="0" applyProtection="0"/>
    <xf numFmtId="10" fontId="5" fillId="3" borderId="300" applyNumberFormat="0" applyBorder="0" applyAlignment="0" applyProtection="0"/>
    <xf numFmtId="0" fontId="29" fillId="37" borderId="342" applyNumberFormat="0" applyFont="0" applyAlignment="0" applyProtection="0"/>
    <xf numFmtId="190" fontId="72" fillId="0" borderId="303" applyNumberFormat="0" applyFill="0" applyAlignment="0" applyProtection="0"/>
    <xf numFmtId="0" fontId="255" fillId="1" borderId="289" applyNumberFormat="0" applyFont="0" applyAlignment="0">
      <alignment horizontal="center"/>
    </xf>
    <xf numFmtId="0" fontId="88" fillId="80" borderId="354" applyNumberFormat="0" applyAlignment="0" applyProtection="0"/>
    <xf numFmtId="190" fontId="140" fillId="49" borderId="338" applyNumberFormat="0" applyAlignment="0" applyProtection="0"/>
    <xf numFmtId="0" fontId="67" fillId="0" borderId="321" applyNumberFormat="0" applyFill="0" applyAlignment="0" applyProtection="0"/>
    <xf numFmtId="0" fontId="88" fillId="80" borderId="282" applyNumberFormat="0" applyAlignment="0" applyProtection="0"/>
    <xf numFmtId="0" fontId="30" fillId="37" borderId="282" applyNumberFormat="0" applyFont="0" applyAlignment="0" applyProtection="0"/>
    <xf numFmtId="0" fontId="65" fillId="39" borderId="355" applyNumberFormat="0" applyAlignment="0" applyProtection="0"/>
    <xf numFmtId="0" fontId="62" fillId="40" borderId="362" applyNumberFormat="0" applyAlignment="0" applyProtection="0"/>
    <xf numFmtId="0" fontId="62" fillId="40" borderId="266" applyNumberFormat="0" applyAlignment="0" applyProtection="0"/>
    <xf numFmtId="0" fontId="255" fillId="1" borderId="301" applyNumberFormat="0" applyFont="0" applyAlignment="0">
      <alignment horizontal="center"/>
    </xf>
    <xf numFmtId="190" fontId="88" fillId="80" borderId="330" applyNumberFormat="0" applyAlignment="0" applyProtection="0"/>
    <xf numFmtId="190" fontId="285" fillId="49" borderId="350" applyNumberFormat="0" applyAlignment="0" applyProtection="0"/>
    <xf numFmtId="190" fontId="37" fillId="37" borderId="318" applyNumberFormat="0" applyFont="0" applyAlignment="0" applyProtection="0"/>
    <xf numFmtId="190" fontId="88" fillId="80" borderId="330" applyNumberFormat="0" applyAlignment="0" applyProtection="0"/>
    <xf numFmtId="10" fontId="5" fillId="3" borderId="336" applyNumberFormat="0" applyBorder="0" applyAlignment="0" applyProtection="0"/>
    <xf numFmtId="190" fontId="279" fillId="0" borderId="381" applyNumberFormat="0" applyFill="0" applyAlignment="0" applyProtection="0"/>
    <xf numFmtId="0" fontId="67" fillId="0" borderId="284" applyNumberFormat="0" applyFill="0" applyAlignment="0" applyProtection="0"/>
    <xf numFmtId="10" fontId="5" fillId="3" borderId="372" applyNumberFormat="0" applyBorder="0" applyAlignment="0" applyProtection="0"/>
    <xf numFmtId="0" fontId="4" fillId="0" borderId="329" applyBorder="0">
      <alignment horizontal="right"/>
    </xf>
    <xf numFmtId="190" fontId="278" fillId="0" borderId="356" applyNumberFormat="0" applyFill="0" applyAlignment="0" applyProtection="0"/>
    <xf numFmtId="0" fontId="41" fillId="0" borderId="373">
      <alignment horizontal="left" vertical="center"/>
    </xf>
    <xf numFmtId="190" fontId="88" fillId="80" borderId="294" applyNumberFormat="0" applyAlignment="0" applyProtection="0"/>
    <xf numFmtId="10" fontId="5" fillId="3" borderId="276" applyNumberFormat="0" applyBorder="0" applyAlignment="0" applyProtection="0"/>
    <xf numFmtId="0" fontId="29" fillId="37" borderId="378" applyNumberFormat="0" applyFont="0" applyAlignment="0" applyProtection="0"/>
    <xf numFmtId="190" fontId="72" fillId="0" borderId="267" applyNumberFormat="0" applyFill="0" applyAlignment="0" applyProtection="0"/>
    <xf numFmtId="190" fontId="32" fillId="37" borderId="306" applyNumberFormat="0" applyFont="0" applyAlignment="0" applyProtection="0"/>
    <xf numFmtId="0" fontId="4" fillId="0" borderId="341" applyBorder="0">
      <alignment horizontal="right"/>
    </xf>
    <xf numFmtId="10" fontId="5" fillId="3" borderId="324" applyNumberFormat="0" applyBorder="0" applyAlignment="0" applyProtection="0"/>
    <xf numFmtId="190" fontId="61" fillId="49" borderId="328" applyNumberFormat="0" applyAlignment="0" applyProtection="0"/>
    <xf numFmtId="190" fontId="80" fillId="0" borderId="344" applyNumberFormat="0" applyFill="0" applyAlignment="0" applyProtection="0"/>
    <xf numFmtId="0" fontId="30" fillId="37" borderId="342" applyNumberFormat="0" applyFont="0" applyAlignment="0" applyProtection="0"/>
    <xf numFmtId="190" fontId="241" fillId="49" borderId="307" applyNumberFormat="0" applyAlignment="0" applyProtection="0"/>
    <xf numFmtId="190" fontId="308" fillId="40" borderId="350" applyNumberFormat="0" applyAlignment="0" applyProtection="0"/>
    <xf numFmtId="10" fontId="5" fillId="3" borderId="300" applyNumberFormat="0" applyBorder="0" applyAlignment="0" applyProtection="0"/>
    <xf numFmtId="0" fontId="155" fillId="81" borderId="323"/>
    <xf numFmtId="0" fontId="88" fillId="80" borderId="330" applyNumberFormat="0" applyAlignment="0" applyProtection="0"/>
    <xf numFmtId="190" fontId="62" fillId="39" borderId="278" applyNumberFormat="0" applyAlignment="0" applyProtection="0"/>
    <xf numFmtId="0" fontId="62" fillId="40" borderId="302" applyNumberFormat="0" applyAlignment="0" applyProtection="0"/>
    <xf numFmtId="0" fontId="88" fillId="80" borderId="306" applyNumberFormat="0" applyAlignment="0" applyProtection="0"/>
    <xf numFmtId="0" fontId="65" fillId="49" borderId="307" applyNumberFormat="0" applyAlignment="0" applyProtection="0"/>
    <xf numFmtId="190" fontId="88" fillId="80" borderId="366" applyNumberFormat="0" applyAlignment="0" applyProtection="0"/>
    <xf numFmtId="10" fontId="5" fillId="3" borderId="288" applyNumberFormat="0" applyBorder="0" applyAlignment="0" applyProtection="0"/>
    <xf numFmtId="0" fontId="41" fillId="0" borderId="289">
      <alignment horizontal="left" vertical="center"/>
    </xf>
    <xf numFmtId="190" fontId="55" fillId="49" borderId="350" applyNumberFormat="0" applyAlignment="0" applyProtection="0"/>
    <xf numFmtId="0" fontId="65" fillId="49" borderId="283" applyNumberFormat="0" applyAlignment="0" applyProtection="0"/>
    <xf numFmtId="190" fontId="67" fillId="0" borderId="387" applyNumberFormat="0" applyFill="0" applyAlignment="0" applyProtection="0"/>
    <xf numFmtId="0" fontId="346" fillId="37" borderId="282" applyNumberFormat="0" applyFont="0" applyAlignment="0" applyProtection="0"/>
    <xf numFmtId="190" fontId="88" fillId="80" borderId="306" applyNumberFormat="0" applyAlignment="0" applyProtection="0"/>
    <xf numFmtId="190" fontId="61" fillId="49" borderId="328" applyNumberFormat="0" applyAlignment="0" applyProtection="0"/>
    <xf numFmtId="0" fontId="255" fillId="1" borderId="361" applyNumberFormat="0" applyFont="0" applyAlignment="0">
      <alignment horizontal="center"/>
    </xf>
    <xf numFmtId="190" fontId="314" fillId="49" borderId="376" applyNumberFormat="0" applyAlignment="0" applyProtection="0"/>
    <xf numFmtId="190" fontId="243" fillId="49" borderId="295" applyNumberFormat="0" applyAlignment="0" applyProtection="0"/>
    <xf numFmtId="10" fontId="5" fillId="3" borderId="300" applyNumberFormat="0" applyBorder="0" applyAlignment="0" applyProtection="0"/>
    <xf numFmtId="0" fontId="255" fillId="1" borderId="349" applyNumberFormat="0" applyFont="0" applyAlignment="0">
      <alignment horizontal="center"/>
    </xf>
    <xf numFmtId="10" fontId="5" fillId="3" borderId="264" applyNumberFormat="0" applyBorder="0" applyAlignment="0" applyProtection="0"/>
    <xf numFmtId="190" fontId="135" fillId="37" borderId="330" applyNumberFormat="0" applyFont="0" applyAlignment="0" applyProtection="0"/>
    <xf numFmtId="0" fontId="368" fillId="82" borderId="278" applyNumberFormat="0" applyAlignment="0" applyProtection="0"/>
    <xf numFmtId="0" fontId="55" fillId="49" borderId="374" applyNumberFormat="0" applyAlignment="0" applyProtection="0"/>
    <xf numFmtId="190" fontId="88" fillId="80" borderId="390" applyNumberFormat="0" applyAlignment="0" applyProtection="0"/>
    <xf numFmtId="0" fontId="409" fillId="103" borderId="247" applyNumberFormat="0" applyAlignment="0" applyProtection="0"/>
    <xf numFmtId="0" fontId="410" fillId="103" borderId="242" applyNumberFormat="0" applyAlignment="0" applyProtection="0"/>
    <xf numFmtId="0" fontId="414" fillId="90" borderId="242" applyNumberFormat="0" applyAlignment="0" applyProtection="0"/>
    <xf numFmtId="0" fontId="416" fillId="0" borderId="249" applyNumberFormat="0" applyFill="0" applyAlignment="0" applyProtection="0"/>
    <xf numFmtId="0" fontId="4" fillId="37" borderId="246" applyNumberFormat="0" applyFont="0" applyAlignment="0" applyProtection="0"/>
    <xf numFmtId="0" fontId="255" fillId="1" borderId="385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65" fillId="49" borderId="307" applyNumberFormat="0" applyAlignment="0" applyProtection="0"/>
    <xf numFmtId="0" fontId="314" fillId="49" borderId="268" applyNumberFormat="0" applyAlignment="0" applyProtection="0"/>
    <xf numFmtId="0" fontId="41" fillId="0" borderId="349">
      <alignment horizontal="left" vertical="center"/>
    </xf>
    <xf numFmtId="0" fontId="41" fillId="0" borderId="385">
      <alignment horizontal="left" vertical="center"/>
    </xf>
    <xf numFmtId="10" fontId="5" fillId="3" borderId="300" applyNumberFormat="0" applyBorder="0" applyAlignment="0" applyProtection="0"/>
    <xf numFmtId="190" fontId="314" fillId="49" borderId="388" applyNumberFormat="0" applyAlignment="0" applyProtection="0"/>
    <xf numFmtId="0" fontId="307" fillId="40" borderId="290" applyNumberFormat="0" applyAlignment="0" applyProtection="0"/>
    <xf numFmtId="190" fontId="88" fillId="80" borderId="330" applyNumberFormat="0" applyAlignment="0" applyProtection="0"/>
    <xf numFmtId="0" fontId="67" fillId="0" borderId="320" applyNumberFormat="0" applyFill="0" applyAlignment="0" applyProtection="0"/>
    <xf numFmtId="0" fontId="41" fillId="0" borderId="325">
      <alignment horizontal="left" vertical="center"/>
    </xf>
    <xf numFmtId="0" fontId="37" fillId="37" borderId="354" applyNumberFormat="0" applyFont="0" applyAlignment="0" applyProtection="0"/>
    <xf numFmtId="0" fontId="41" fillId="0" borderId="385">
      <alignment horizontal="left" vertical="center"/>
    </xf>
    <xf numFmtId="0" fontId="88" fillId="80" borderId="294" applyNumberFormat="0" applyAlignment="0" applyProtection="0"/>
    <xf numFmtId="190" fontId="62" fillId="39" borderId="278" applyNumberFormat="0" applyAlignment="0" applyProtection="0"/>
    <xf numFmtId="0" fontId="255" fillId="1" borderId="289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0" fontId="88" fillId="80" borderId="282" applyNumberFormat="0" applyAlignment="0" applyProtection="0"/>
    <xf numFmtId="0" fontId="255" fillId="1" borderId="337" applyNumberFormat="0" applyFont="0" applyAlignment="0">
      <alignment horizontal="center"/>
    </xf>
    <xf numFmtId="0" fontId="62" fillId="60" borderId="326" applyNumberFormat="0" applyAlignment="0" applyProtection="0"/>
    <xf numFmtId="0" fontId="41" fillId="0" borderId="277">
      <alignment horizontal="left" vertical="center"/>
    </xf>
    <xf numFmtId="0" fontId="55" fillId="49" borderId="314" applyNumberFormat="0" applyAlignment="0" applyProtection="0"/>
    <xf numFmtId="0" fontId="62" fillId="40" borderId="278" applyNumberFormat="0" applyAlignment="0" applyProtection="0"/>
    <xf numFmtId="0" fontId="29" fillId="37" borderId="282" applyNumberFormat="0" applyFont="0" applyAlignment="0" applyProtection="0"/>
    <xf numFmtId="0" fontId="88" fillId="80" borderId="330" applyNumberFormat="0" applyAlignment="0" applyProtection="0"/>
    <xf numFmtId="190" fontId="65" fillId="39" borderId="379" applyNumberFormat="0" applyAlignment="0" applyProtection="0"/>
    <xf numFmtId="0" fontId="4" fillId="0" borderId="305" applyBorder="0">
      <alignment horizontal="right"/>
    </xf>
    <xf numFmtId="0" fontId="62" fillId="40" borderId="278" applyNumberFormat="0" applyAlignment="0" applyProtection="0"/>
    <xf numFmtId="0" fontId="41" fillId="0" borderId="301">
      <alignment horizontal="left" vertical="center"/>
    </xf>
    <xf numFmtId="0" fontId="88" fillId="80" borderId="378" applyNumberFormat="0" applyAlignment="0" applyProtection="0"/>
    <xf numFmtId="190" fontId="32" fillId="37" borderId="342" applyNumberFormat="0" applyFont="0" applyAlignment="0" applyProtection="0"/>
    <xf numFmtId="0" fontId="368" fillId="82" borderId="290" applyNumberFormat="0" applyAlignment="0" applyProtection="0"/>
    <xf numFmtId="190" fontId="67" fillId="0" borderId="387" applyNumberFormat="0" applyFill="0" applyAlignment="0" applyProtection="0"/>
    <xf numFmtId="10" fontId="5" fillId="3" borderId="360" applyNumberFormat="0" applyBorder="0" applyAlignment="0" applyProtection="0"/>
    <xf numFmtId="190" fontId="62" fillId="39" borderId="314" applyNumberFormat="0" applyAlignment="0" applyProtection="0"/>
    <xf numFmtId="0" fontId="285" fillId="49" borderId="386" applyNumberFormat="0" applyAlignment="0" applyProtection="0"/>
    <xf numFmtId="0" fontId="368" fillId="82" borderId="350" applyNumberFormat="0" applyAlignment="0" applyProtection="0"/>
    <xf numFmtId="10" fontId="5" fillId="3" borderId="372" applyNumberFormat="0" applyBorder="0" applyAlignment="0" applyProtection="0"/>
    <xf numFmtId="0" fontId="41" fillId="0" borderId="337">
      <alignment horizontal="left" vertical="center"/>
    </xf>
    <xf numFmtId="0" fontId="62" fillId="40" borderId="362" applyNumberFormat="0" applyAlignment="0" applyProtection="0"/>
    <xf numFmtId="190" fontId="135" fillId="37" borderId="294" applyNumberFormat="0" applyFont="0" applyAlignment="0" applyProtection="0"/>
    <xf numFmtId="190" fontId="62" fillId="39" borderId="314" applyNumberFormat="0" applyAlignment="0" applyProtection="0"/>
    <xf numFmtId="190" fontId="72" fillId="0" borderId="375" applyNumberFormat="0" applyFill="0" applyAlignment="0" applyProtection="0"/>
    <xf numFmtId="0" fontId="88" fillId="80" borderId="306" applyNumberFormat="0" applyAlignment="0" applyProtection="0"/>
    <xf numFmtId="0" fontId="41" fillId="0" borderId="325">
      <alignment horizontal="left" vertical="center"/>
    </xf>
    <xf numFmtId="0" fontId="4" fillId="37" borderId="294" applyNumberFormat="0" applyFont="0" applyAlignment="0" applyProtection="0"/>
    <xf numFmtId="0" fontId="29" fillId="37" borderId="306" applyNumberFormat="0" applyFont="0" applyAlignment="0" applyProtection="0"/>
    <xf numFmtId="190" fontId="278" fillId="0" borderId="381" applyNumberFormat="0" applyFill="0" applyAlignment="0" applyProtection="0"/>
    <xf numFmtId="190" fontId="140" fillId="49" borderId="314" applyNumberFormat="0" applyAlignment="0" applyProtection="0"/>
    <xf numFmtId="190" fontId="308" fillId="40" borderId="302" applyNumberFormat="0" applyAlignment="0" applyProtection="0"/>
    <xf numFmtId="190" fontId="80" fillId="0" borderId="284" applyNumberFormat="0" applyFill="0" applyAlignment="0" applyProtection="0"/>
    <xf numFmtId="10" fontId="5" fillId="3" borderId="288" applyNumberFormat="0" applyBorder="0" applyAlignment="0" applyProtection="0"/>
    <xf numFmtId="0" fontId="41" fillId="0" borderId="361">
      <alignment horizontal="left" vertical="center"/>
    </xf>
    <xf numFmtId="0" fontId="41" fillId="0" borderId="289">
      <alignment horizontal="left" vertical="center"/>
    </xf>
    <xf numFmtId="0" fontId="4" fillId="0" borderId="341" applyBorder="0">
      <alignment horizontal="right"/>
    </xf>
    <xf numFmtId="190" fontId="308" fillId="40" borderId="266" applyNumberFormat="0" applyAlignment="0" applyProtection="0"/>
    <xf numFmtId="0" fontId="41" fillId="0" borderId="277">
      <alignment horizontal="left" vertical="center"/>
    </xf>
    <xf numFmtId="190" fontId="285" fillId="49" borderId="290" applyNumberFormat="0" applyAlignment="0" applyProtection="0"/>
    <xf numFmtId="0" fontId="62" fillId="40" borderId="266" applyNumberFormat="0" applyAlignment="0" applyProtection="0"/>
    <xf numFmtId="0" fontId="41" fillId="0" borderId="265">
      <alignment horizontal="left" vertical="center"/>
    </xf>
    <xf numFmtId="0" fontId="41" fillId="0" borderId="265">
      <alignment horizontal="left" vertical="center"/>
    </xf>
    <xf numFmtId="0" fontId="41" fillId="0" borderId="361">
      <alignment horizontal="left" vertical="center"/>
    </xf>
    <xf numFmtId="0" fontId="88" fillId="80" borderId="294" applyNumberFormat="0" applyAlignment="0" applyProtection="0"/>
    <xf numFmtId="10" fontId="5" fillId="3" borderId="372" applyNumberFormat="0" applyBorder="0" applyAlignment="0" applyProtection="0"/>
    <xf numFmtId="190" fontId="67" fillId="0" borderId="315" applyNumberFormat="0" applyFill="0" applyAlignment="0" applyProtection="0"/>
    <xf numFmtId="0" fontId="67" fillId="0" borderId="368" applyNumberFormat="0" applyFill="0" applyAlignment="0" applyProtection="0"/>
    <xf numFmtId="190" fontId="67" fillId="0" borderId="375" applyNumberFormat="0" applyFill="0" applyAlignment="0" applyProtection="0"/>
    <xf numFmtId="0" fontId="88" fillId="80" borderId="366" applyNumberFormat="0" applyAlignment="0" applyProtection="0"/>
    <xf numFmtId="0" fontId="88" fillId="80" borderId="342" applyNumberFormat="0" applyAlignment="0" applyProtection="0"/>
    <xf numFmtId="190" fontId="65" fillId="39" borderId="319" applyNumberFormat="0" applyAlignment="0" applyProtection="0"/>
    <xf numFmtId="0" fontId="41" fillId="0" borderId="361">
      <alignment horizontal="left" vertical="center"/>
    </xf>
    <xf numFmtId="190" fontId="135" fillId="37" borderId="366" applyNumberFormat="0" applyFont="0" applyAlignment="0" applyProtection="0"/>
    <xf numFmtId="10" fontId="5" fillId="3" borderId="312" applyNumberFormat="0" applyBorder="0" applyAlignment="0" applyProtection="0"/>
    <xf numFmtId="190" fontId="314" fillId="49" borderId="292" applyNumberFormat="0" applyAlignment="0" applyProtection="0"/>
    <xf numFmtId="10" fontId="5" fillId="3" borderId="288" applyNumberFormat="0" applyBorder="0" applyAlignment="0" applyProtection="0"/>
    <xf numFmtId="10" fontId="5" fillId="3" borderId="384" applyNumberFormat="0" applyBorder="0" applyAlignment="0" applyProtection="0"/>
    <xf numFmtId="190" fontId="314" fillId="49" borderId="340" applyNumberFormat="0" applyAlignment="0" applyProtection="0"/>
    <xf numFmtId="190" fontId="286" fillId="49" borderId="326" applyNumberFormat="0" applyAlignment="0" applyProtection="0"/>
    <xf numFmtId="0" fontId="255" fillId="1" borderId="373" applyNumberFormat="0" applyFont="0" applyAlignment="0">
      <alignment horizontal="center"/>
    </xf>
    <xf numFmtId="190" fontId="80" fillId="0" borderId="308" applyNumberFormat="0" applyFill="0" applyAlignment="0" applyProtection="0"/>
    <xf numFmtId="0" fontId="41" fillId="0" borderId="289">
      <alignment horizontal="left" vertical="center"/>
    </xf>
    <xf numFmtId="0" fontId="55" fillId="49" borderId="278" applyNumberFormat="0" applyAlignment="0" applyProtection="0"/>
    <xf numFmtId="0" fontId="88" fillId="80" borderId="390" applyNumberFormat="0" applyAlignment="0" applyProtection="0"/>
    <xf numFmtId="190" fontId="37" fillId="37" borderId="330" applyNumberFormat="0" applyFont="0" applyAlignment="0" applyProtection="0"/>
    <xf numFmtId="190" fontId="67" fillId="0" borderId="363" applyNumberFormat="0" applyFill="0" applyAlignment="0" applyProtection="0"/>
    <xf numFmtId="10" fontId="5" fillId="3" borderId="372" applyNumberFormat="0" applyBorder="0" applyAlignment="0" applyProtection="0"/>
    <xf numFmtId="10" fontId="5" fillId="3" borderId="360" applyNumberFormat="0" applyBorder="0" applyAlignment="0" applyProtection="0"/>
    <xf numFmtId="0" fontId="41" fillId="0" borderId="265">
      <alignment horizontal="left" vertical="center"/>
    </xf>
    <xf numFmtId="0" fontId="72" fillId="0" borderId="387" applyNumberFormat="0" applyFill="0" applyAlignment="0" applyProtection="0"/>
    <xf numFmtId="10" fontId="5" fillId="3" borderId="276" applyNumberFormat="0" applyBorder="0" applyAlignment="0" applyProtection="0"/>
    <xf numFmtId="0" fontId="67" fillId="0" borderId="357" applyNumberFormat="0" applyFill="0" applyAlignment="0" applyProtection="0"/>
    <xf numFmtId="0" fontId="65" fillId="39" borderId="343" applyNumberFormat="0" applyAlignment="0" applyProtection="0"/>
    <xf numFmtId="190" fontId="88" fillId="80" borderId="342" applyNumberFormat="0" applyAlignment="0" applyProtection="0"/>
    <xf numFmtId="0" fontId="62" fillId="60" borderId="278" applyNumberFormat="0" applyAlignment="0" applyProtection="0"/>
    <xf numFmtId="190" fontId="243" fillId="49" borderId="271" applyNumberFormat="0" applyAlignment="0" applyProtection="0"/>
    <xf numFmtId="0" fontId="67" fillId="0" borderId="272" applyNumberFormat="0" applyFill="0" applyAlignment="0" applyProtection="0"/>
    <xf numFmtId="0" fontId="255" fillId="1" borderId="265" applyNumberFormat="0" applyFont="0" applyAlignment="0">
      <alignment horizontal="center"/>
    </xf>
    <xf numFmtId="190" fontId="279" fillId="0" borderId="273" applyNumberFormat="0" applyFill="0" applyAlignment="0" applyProtection="0"/>
    <xf numFmtId="0" fontId="62" fillId="60" borderId="266" applyNumberFormat="0" applyAlignment="0" applyProtection="0"/>
    <xf numFmtId="0" fontId="88" fillId="80" borderId="270" applyNumberFormat="0" applyAlignment="0" applyProtection="0"/>
    <xf numFmtId="0" fontId="62" fillId="60" borderId="350" applyNumberFormat="0" applyAlignment="0" applyProtection="0"/>
    <xf numFmtId="190" fontId="307" fillId="40" borderId="326" applyNumberFormat="0" applyAlignment="0" applyProtection="0"/>
    <xf numFmtId="0" fontId="41" fillId="0" borderId="277">
      <alignment horizontal="left" vertical="center"/>
    </xf>
    <xf numFmtId="0" fontId="347" fillId="0" borderId="357" applyNumberFormat="0" applyFill="0" applyAlignment="0" applyProtection="0"/>
    <xf numFmtId="190" fontId="285" fillId="49" borderId="386" applyNumberFormat="0" applyAlignment="0" applyProtection="0"/>
    <xf numFmtId="0" fontId="374" fillId="39" borderId="307" applyNumberFormat="0" applyAlignment="0" applyProtection="0"/>
    <xf numFmtId="10" fontId="5" fillId="3" borderId="336" applyNumberFormat="0" applyBorder="0" applyAlignment="0" applyProtection="0"/>
    <xf numFmtId="0" fontId="62" fillId="60" borderId="302" applyNumberFormat="0" applyAlignment="0" applyProtection="0"/>
    <xf numFmtId="0" fontId="88" fillId="80" borderId="318" applyNumberFormat="0" applyAlignment="0" applyProtection="0"/>
    <xf numFmtId="190" fontId="65" fillId="49" borderId="391" applyNumberFormat="0" applyAlignment="0" applyProtection="0"/>
    <xf numFmtId="0" fontId="255" fillId="1" borderId="385" applyNumberFormat="0" applyFont="0" applyAlignment="0">
      <alignment horizontal="center"/>
    </xf>
    <xf numFmtId="190" fontId="32" fillId="37" borderId="366" applyNumberFormat="0" applyFont="0" applyAlignment="0" applyProtection="0"/>
    <xf numFmtId="0" fontId="62" fillId="40" borderId="314" applyNumberFormat="0" applyAlignment="0" applyProtection="0"/>
    <xf numFmtId="0" fontId="41" fillId="0" borderId="301">
      <alignment horizontal="left" vertical="center"/>
    </xf>
    <xf numFmtId="10" fontId="5" fillId="3" borderId="300" applyNumberFormat="0" applyBorder="0" applyAlignment="0" applyProtection="0"/>
    <xf numFmtId="0" fontId="88" fillId="80" borderId="378" applyNumberFormat="0" applyAlignment="0" applyProtection="0"/>
    <xf numFmtId="0" fontId="41" fillId="0" borderId="349">
      <alignment horizontal="left" vertical="center"/>
    </xf>
    <xf numFmtId="0" fontId="41" fillId="0" borderId="349">
      <alignment horizontal="left" vertical="center"/>
    </xf>
    <xf numFmtId="0" fontId="379" fillId="39" borderId="314" applyNumberFormat="0" applyAlignment="0" applyProtection="0"/>
    <xf numFmtId="190" fontId="308" fillId="40" borderId="314" applyNumberFormat="0" applyAlignment="0" applyProtection="0"/>
    <xf numFmtId="10" fontId="5" fillId="3" borderId="264" applyNumberFormat="0" applyBorder="0" applyAlignment="0" applyProtection="0"/>
    <xf numFmtId="0" fontId="368" fillId="82" borderId="338" applyNumberFormat="0" applyAlignment="0" applyProtection="0"/>
    <xf numFmtId="0" fontId="65" fillId="49" borderId="307" applyNumberFormat="0" applyAlignment="0" applyProtection="0"/>
    <xf numFmtId="190" fontId="88" fillId="80" borderId="378" applyNumberFormat="0" applyAlignment="0" applyProtection="0"/>
    <xf numFmtId="0" fontId="41" fillId="0" borderId="289">
      <alignment horizontal="left" vertical="center"/>
    </xf>
    <xf numFmtId="0" fontId="88" fillId="80" borderId="306" applyNumberFormat="0" applyAlignment="0" applyProtection="0"/>
    <xf numFmtId="0" fontId="88" fillId="80" borderId="378" applyNumberFormat="0" applyAlignment="0" applyProtection="0"/>
    <xf numFmtId="10" fontId="5" fillId="3" borderId="348" applyNumberFormat="0" applyBorder="0" applyAlignment="0" applyProtection="0"/>
    <xf numFmtId="190" fontId="55" fillId="49" borderId="290" applyNumberFormat="0" applyAlignment="0" applyProtection="0"/>
    <xf numFmtId="0" fontId="255" fillId="1" borderId="385" applyNumberFormat="0" applyFont="0" applyAlignment="0">
      <alignment horizontal="center"/>
    </xf>
    <xf numFmtId="10" fontId="5" fillId="3" borderId="288" applyNumberFormat="0" applyBorder="0" applyAlignment="0" applyProtection="0"/>
    <xf numFmtId="0" fontId="88" fillId="80" borderId="318" applyNumberFormat="0" applyAlignment="0" applyProtection="0"/>
    <xf numFmtId="190" fontId="285" fillId="49" borderId="314" applyNumberFormat="0" applyAlignment="0" applyProtection="0"/>
    <xf numFmtId="0" fontId="88" fillId="80" borderId="330" applyNumberFormat="0" applyAlignment="0" applyProtection="0"/>
    <xf numFmtId="0" fontId="88" fillId="80" borderId="354" applyNumberFormat="0" applyAlignment="0" applyProtection="0"/>
    <xf numFmtId="190" fontId="279" fillId="0" borderId="333" applyNumberFormat="0" applyFill="0" applyAlignment="0" applyProtection="0"/>
    <xf numFmtId="190" fontId="67" fillId="0" borderId="363" applyNumberFormat="0" applyFill="0" applyAlignment="0" applyProtection="0"/>
    <xf numFmtId="0" fontId="88" fillId="80" borderId="366" applyNumberFormat="0" applyAlignment="0" applyProtection="0"/>
    <xf numFmtId="0" fontId="67" fillId="0" borderId="285" applyNumberFormat="0" applyFill="0" applyAlignment="0" applyProtection="0"/>
    <xf numFmtId="0" fontId="88" fillId="80" borderId="354" applyNumberFormat="0" applyAlignment="0" applyProtection="0"/>
    <xf numFmtId="190" fontId="88" fillId="80" borderId="282" applyNumberFormat="0" applyAlignment="0" applyProtection="0"/>
    <xf numFmtId="0" fontId="30" fillId="37" borderId="318" applyNumberFormat="0" applyFont="0" applyAlignment="0" applyProtection="0"/>
    <xf numFmtId="0" fontId="41" fillId="0" borderId="277">
      <alignment horizontal="left" vertical="center"/>
    </xf>
    <xf numFmtId="190" fontId="241" fillId="49" borderId="283" applyNumberFormat="0" applyAlignment="0" applyProtection="0"/>
    <xf numFmtId="190" fontId="241" fillId="49" borderId="283" applyNumberFormat="0" applyAlignment="0" applyProtection="0"/>
    <xf numFmtId="10" fontId="5" fillId="3" borderId="276" applyNumberFormat="0" applyBorder="0" applyAlignment="0" applyProtection="0"/>
    <xf numFmtId="0" fontId="41" fillId="0" borderId="301">
      <alignment horizontal="left" vertical="center"/>
    </xf>
    <xf numFmtId="0" fontId="255" fillId="1" borderId="325" applyNumberFormat="0" applyFont="0" applyAlignment="0">
      <alignment horizontal="center"/>
    </xf>
    <xf numFmtId="0" fontId="41" fillId="0" borderId="277">
      <alignment horizontal="left" vertical="center"/>
    </xf>
    <xf numFmtId="10" fontId="5" fillId="3" borderId="276" applyNumberFormat="0" applyBorder="0" applyAlignment="0" applyProtection="0"/>
    <xf numFmtId="0" fontId="65" fillId="49" borderId="295" applyNumberFormat="0" applyAlignment="0" applyProtection="0"/>
    <xf numFmtId="190" fontId="308" fillId="40" borderId="290" applyNumberFormat="0" applyAlignment="0" applyProtection="0"/>
    <xf numFmtId="10" fontId="5" fillId="3" borderId="276" applyNumberFormat="0" applyBorder="0" applyAlignment="0" applyProtection="0"/>
    <xf numFmtId="10" fontId="5" fillId="3" borderId="276" applyNumberFormat="0" applyBorder="0" applyAlignment="0" applyProtection="0"/>
    <xf numFmtId="10" fontId="5" fillId="3" borderId="276" applyNumberFormat="0" applyBorder="0" applyAlignment="0" applyProtection="0"/>
    <xf numFmtId="190" fontId="314" fillId="49" borderId="316" applyNumberFormat="0" applyAlignment="0" applyProtection="0"/>
    <xf numFmtId="0" fontId="255" fillId="1" borderId="361" applyNumberFormat="0" applyFont="0" applyAlignment="0">
      <alignment horizontal="center"/>
    </xf>
    <xf numFmtId="0" fontId="88" fillId="80" borderId="318" applyNumberFormat="0" applyAlignment="0" applyProtection="0"/>
    <xf numFmtId="190" fontId="135" fillId="37" borderId="378" applyNumberFormat="0" applyFont="0" applyAlignment="0" applyProtection="0"/>
    <xf numFmtId="0" fontId="255" fillId="1" borderId="325" applyNumberFormat="0" applyFont="0" applyAlignment="0">
      <alignment horizontal="center"/>
    </xf>
    <xf numFmtId="190" fontId="88" fillId="80" borderId="342" applyNumberFormat="0" applyAlignment="0" applyProtection="0"/>
    <xf numFmtId="190" fontId="279" fillId="0" borderId="309" applyNumberFormat="0" applyFill="0" applyAlignment="0" applyProtection="0"/>
    <xf numFmtId="0" fontId="67" fillId="0" borderId="381" applyNumberFormat="0" applyFill="0" applyAlignment="0" applyProtection="0"/>
    <xf numFmtId="190" fontId="243" fillId="49" borderId="331" applyNumberFormat="0" applyAlignment="0" applyProtection="0"/>
    <xf numFmtId="0" fontId="41" fillId="0" borderId="289">
      <alignment horizontal="left" vertical="center"/>
    </xf>
    <xf numFmtId="190" fontId="278" fillId="0" borderId="357" applyNumberFormat="0" applyFill="0" applyAlignment="0" applyProtection="0"/>
    <xf numFmtId="0" fontId="255" fillId="1" borderId="349" applyNumberFormat="0" applyFont="0" applyAlignment="0">
      <alignment horizontal="center"/>
    </xf>
    <xf numFmtId="0" fontId="88" fillId="80" borderId="294" applyNumberFormat="0" applyAlignment="0" applyProtection="0"/>
    <xf numFmtId="190" fontId="285" fillId="49" borderId="290" applyNumberFormat="0" applyAlignment="0" applyProtection="0"/>
    <xf numFmtId="190" fontId="278" fillId="0" borderId="297" applyNumberFormat="0" applyFill="0" applyAlignment="0" applyProtection="0"/>
    <xf numFmtId="0" fontId="41" fillId="0" borderId="301">
      <alignment horizontal="left" vertical="center"/>
    </xf>
    <xf numFmtId="190" fontId="88" fillId="80" borderId="294" applyNumberFormat="0" applyAlignment="0" applyProtection="0"/>
    <xf numFmtId="0" fontId="255" fillId="1" borderId="337" applyNumberFormat="0" applyFont="0" applyAlignment="0">
      <alignment horizontal="center"/>
    </xf>
    <xf numFmtId="0" fontId="41" fillId="0" borderId="325">
      <alignment horizontal="left" vertical="center"/>
    </xf>
    <xf numFmtId="0" fontId="255" fillId="1" borderId="337" applyNumberFormat="0" applyFont="0" applyAlignment="0">
      <alignment horizontal="center"/>
    </xf>
    <xf numFmtId="190" fontId="287" fillId="39" borderId="374" applyNumberFormat="0" applyAlignment="0" applyProtection="0"/>
    <xf numFmtId="0" fontId="45" fillId="37" borderId="342" applyNumberFormat="0" applyFont="0" applyAlignment="0" applyProtection="0"/>
    <xf numFmtId="0" fontId="255" fillId="1" borderId="373" applyNumberFormat="0" applyFont="0" applyAlignment="0">
      <alignment horizontal="center"/>
    </xf>
    <xf numFmtId="10" fontId="5" fillId="3" borderId="324" applyNumberFormat="0" applyBorder="0" applyAlignment="0" applyProtection="0"/>
    <xf numFmtId="0" fontId="88" fillId="80" borderId="318" applyNumberFormat="0" applyAlignment="0" applyProtection="0"/>
    <xf numFmtId="0" fontId="32" fillId="37" borderId="366" applyNumberFormat="0" applyFont="0" applyAlignment="0" applyProtection="0"/>
    <xf numFmtId="0" fontId="255" fillId="1" borderId="313" applyNumberFormat="0" applyFont="0" applyAlignment="0">
      <alignment horizontal="center"/>
    </xf>
    <xf numFmtId="0" fontId="88" fillId="80" borderId="354" applyNumberFormat="0" applyAlignment="0" applyProtection="0"/>
    <xf numFmtId="0" fontId="62" fillId="40" borderId="338" applyNumberFormat="0" applyAlignment="0" applyProtection="0"/>
    <xf numFmtId="0" fontId="41" fillId="0" borderId="349">
      <alignment horizontal="left" vertical="center"/>
    </xf>
    <xf numFmtId="190" fontId="88" fillId="80" borderId="342" applyNumberFormat="0" applyAlignment="0" applyProtection="0"/>
    <xf numFmtId="0" fontId="29" fillId="37" borderId="306" applyNumberFormat="0" applyFont="0" applyAlignment="0" applyProtection="0"/>
    <xf numFmtId="0" fontId="255" fillId="1" borderId="361" applyNumberFormat="0" applyFont="0" applyAlignment="0">
      <alignment horizontal="center"/>
    </xf>
    <xf numFmtId="10" fontId="5" fillId="3" borderId="324" applyNumberFormat="0" applyBorder="0" applyAlignment="0" applyProtection="0"/>
    <xf numFmtId="190" fontId="88" fillId="80" borderId="378" applyNumberFormat="0" applyAlignment="0" applyProtection="0"/>
    <xf numFmtId="10" fontId="5" fillId="3" borderId="288" applyNumberFormat="0" applyBorder="0" applyAlignment="0" applyProtection="0"/>
    <xf numFmtId="10" fontId="5" fillId="3" borderId="372" applyNumberFormat="0" applyBorder="0" applyAlignment="0" applyProtection="0"/>
    <xf numFmtId="190" fontId="314" fillId="49" borderId="316" applyNumberFormat="0" applyAlignment="0" applyProtection="0"/>
    <xf numFmtId="10" fontId="5" fillId="3" borderId="288" applyNumberFormat="0" applyBorder="0" applyAlignment="0" applyProtection="0"/>
    <xf numFmtId="10" fontId="5" fillId="3" borderId="300" applyNumberFormat="0" applyBorder="0" applyAlignment="0" applyProtection="0"/>
    <xf numFmtId="0" fontId="41" fillId="0" borderId="385">
      <alignment horizontal="left" vertical="center"/>
    </xf>
    <xf numFmtId="0" fontId="41" fillId="0" borderId="289">
      <alignment horizontal="left" vertical="center"/>
    </xf>
    <xf numFmtId="0" fontId="41" fillId="0" borderId="289">
      <alignment horizontal="left" vertical="center"/>
    </xf>
    <xf numFmtId="10" fontId="5" fillId="3" borderId="288" applyNumberFormat="0" applyBorder="0" applyAlignment="0" applyProtection="0"/>
    <xf numFmtId="190" fontId="88" fillId="80" borderId="330" applyNumberFormat="0" applyAlignment="0" applyProtection="0"/>
    <xf numFmtId="0" fontId="88" fillId="80" borderId="294" applyNumberFormat="0" applyAlignment="0" applyProtection="0"/>
    <xf numFmtId="0" fontId="255" fillId="1" borderId="289" applyNumberFormat="0" applyFont="0" applyAlignment="0">
      <alignment horizontal="center"/>
    </xf>
    <xf numFmtId="0" fontId="88" fillId="80" borderId="294" applyNumberFormat="0" applyAlignment="0" applyProtection="0"/>
    <xf numFmtId="190" fontId="88" fillId="80" borderId="294" applyNumberFormat="0" applyAlignment="0" applyProtection="0"/>
    <xf numFmtId="0" fontId="65" fillId="39" borderId="367" applyNumberFormat="0" applyAlignment="0" applyProtection="0"/>
    <xf numFmtId="0" fontId="4" fillId="3" borderId="294" applyNumberFormat="0" applyFont="0" applyAlignment="0" applyProtection="0"/>
    <xf numFmtId="0" fontId="379" fillId="39" borderId="302" applyNumberFormat="0" applyAlignment="0" applyProtection="0"/>
    <xf numFmtId="0" fontId="255" fillId="1" borderId="313" applyNumberFormat="0" applyFont="0" applyAlignment="0">
      <alignment horizontal="center"/>
    </xf>
    <xf numFmtId="190" fontId="55" fillId="49" borderId="386" applyNumberFormat="0" applyAlignment="0" applyProtection="0"/>
    <xf numFmtId="0" fontId="88" fillId="80" borderId="366" applyNumberFormat="0" applyAlignment="0" applyProtection="0"/>
    <xf numFmtId="190" fontId="314" fillId="49" borderId="304" applyNumberFormat="0" applyAlignment="0" applyProtection="0"/>
    <xf numFmtId="0" fontId="55" fillId="49" borderId="314" applyNumberFormat="0" applyAlignment="0" applyProtection="0"/>
    <xf numFmtId="0" fontId="62" fillId="40" borderId="290" applyNumberFormat="0" applyAlignment="0" applyProtection="0"/>
    <xf numFmtId="190" fontId="88" fillId="80" borderId="342" applyNumberFormat="0" applyAlignment="0" applyProtection="0"/>
    <xf numFmtId="190" fontId="308" fillId="40" borderId="338" applyNumberFormat="0" applyAlignment="0" applyProtection="0"/>
    <xf numFmtId="0" fontId="65" fillId="39" borderId="331" applyNumberFormat="0" applyAlignment="0" applyProtection="0"/>
    <xf numFmtId="190" fontId="241" fillId="49" borderId="271" applyNumberFormat="0" applyAlignment="0" applyProtection="0"/>
    <xf numFmtId="10" fontId="5" fillId="3" borderId="324" applyNumberFormat="0" applyBorder="0" applyAlignment="0" applyProtection="0"/>
    <xf numFmtId="0" fontId="255" fillId="1" borderId="313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0" fontId="255" fillId="1" borderId="277" applyNumberFormat="0" applyFont="0" applyAlignment="0">
      <alignment horizontal="center"/>
    </xf>
    <xf numFmtId="0" fontId="368" fillId="40" borderId="362" applyNumberFormat="0" applyAlignment="0" applyProtection="0"/>
    <xf numFmtId="0" fontId="41" fillId="0" borderId="277">
      <alignment horizontal="left" vertical="center"/>
    </xf>
    <xf numFmtId="0" fontId="88" fillId="80" borderId="282" applyNumberFormat="0" applyAlignment="0" applyProtection="0"/>
    <xf numFmtId="0" fontId="88" fillId="80" borderId="306" applyNumberFormat="0" applyAlignment="0" applyProtection="0"/>
    <xf numFmtId="0" fontId="41" fillId="0" borderId="325">
      <alignment horizontal="left" vertical="center"/>
    </xf>
    <xf numFmtId="0" fontId="41" fillId="0" borderId="385">
      <alignment horizontal="left" vertical="center"/>
    </xf>
    <xf numFmtId="10" fontId="5" fillId="3" borderId="336" applyNumberFormat="0" applyBorder="0" applyAlignment="0" applyProtection="0"/>
    <xf numFmtId="10" fontId="5" fillId="3" borderId="300" applyNumberFormat="0" applyBorder="0" applyAlignment="0" applyProtection="0"/>
    <xf numFmtId="0" fontId="62" fillId="60" borderId="326" applyNumberFormat="0" applyAlignment="0" applyProtection="0"/>
    <xf numFmtId="0" fontId="88" fillId="80" borderId="354" applyNumberFormat="0" applyAlignment="0" applyProtection="0"/>
    <xf numFmtId="0" fontId="255" fillId="1" borderId="385" applyNumberFormat="0" applyFont="0" applyAlignment="0">
      <alignment horizontal="center"/>
    </xf>
    <xf numFmtId="0" fontId="29" fillId="37" borderId="306" applyNumberFormat="0" applyFont="0" applyAlignment="0" applyProtection="0"/>
    <xf numFmtId="190" fontId="135" fillId="37" borderId="354" applyNumberFormat="0" applyFont="0" applyAlignment="0" applyProtection="0"/>
    <xf numFmtId="0" fontId="41" fillId="0" borderId="301">
      <alignment horizontal="left" vertical="center"/>
    </xf>
    <xf numFmtId="0" fontId="4" fillId="0" borderId="353" applyBorder="0">
      <alignment horizontal="right"/>
    </xf>
    <xf numFmtId="0" fontId="255" fillId="1" borderId="313" applyNumberFormat="0" applyFont="0" applyAlignment="0">
      <alignment horizontal="center"/>
    </xf>
    <xf numFmtId="0" fontId="62" fillId="60" borderId="350" applyNumberFormat="0" applyAlignment="0" applyProtection="0"/>
    <xf numFmtId="190" fontId="88" fillId="80" borderId="366" applyNumberFormat="0" applyAlignment="0" applyProtection="0"/>
    <xf numFmtId="0" fontId="255" fillId="1" borderId="301" applyNumberFormat="0" applyFont="0" applyAlignment="0">
      <alignment horizontal="center"/>
    </xf>
    <xf numFmtId="0" fontId="88" fillId="80" borderId="366" applyNumberFormat="0" applyAlignment="0" applyProtection="0"/>
    <xf numFmtId="190" fontId="286" fillId="49" borderId="326" applyNumberFormat="0" applyAlignment="0" applyProtection="0"/>
    <xf numFmtId="0" fontId="255" fillId="1" borderId="301" applyNumberFormat="0" applyFont="0" applyAlignment="0">
      <alignment horizontal="center"/>
    </xf>
    <xf numFmtId="10" fontId="5" fillId="3" borderId="276" applyNumberFormat="0" applyBorder="0" applyAlignment="0" applyProtection="0"/>
    <xf numFmtId="0" fontId="88" fillId="80" borderId="354" applyNumberFormat="0" applyAlignment="0" applyProtection="0"/>
    <xf numFmtId="190" fontId="241" fillId="49" borderId="391" applyNumberFormat="0" applyAlignment="0" applyProtection="0"/>
    <xf numFmtId="10" fontId="5" fillId="3" borderId="288" applyNumberFormat="0" applyBorder="0" applyAlignment="0" applyProtection="0"/>
    <xf numFmtId="0" fontId="41" fillId="0" borderId="337">
      <alignment horizontal="left" vertical="center"/>
    </xf>
    <xf numFmtId="0" fontId="255" fillId="1" borderId="337" applyNumberFormat="0" applyFont="0" applyAlignment="0">
      <alignment horizontal="center"/>
    </xf>
    <xf numFmtId="0" fontId="88" fillId="80" borderId="354" applyNumberFormat="0" applyAlignment="0" applyProtection="0"/>
    <xf numFmtId="0" fontId="409" fillId="103" borderId="259" applyNumberFormat="0" applyAlignment="0" applyProtection="0"/>
    <xf numFmtId="0" fontId="410" fillId="103" borderId="254" applyNumberFormat="0" applyAlignment="0" applyProtection="0"/>
    <xf numFmtId="0" fontId="414" fillId="90" borderId="254" applyNumberFormat="0" applyAlignment="0" applyProtection="0"/>
    <xf numFmtId="0" fontId="416" fillId="0" borderId="261" applyNumberFormat="0" applyFill="0" applyAlignment="0" applyProtection="0"/>
    <xf numFmtId="0" fontId="4" fillId="37" borderId="258" applyNumberFormat="0" applyFont="0" applyAlignment="0" applyProtection="0"/>
    <xf numFmtId="0" fontId="88" fillId="80" borderId="330" applyNumberFormat="0" applyAlignment="0" applyProtection="0"/>
    <xf numFmtId="10" fontId="5" fillId="3" borderId="312" applyNumberFormat="0" applyBorder="0" applyAlignment="0" applyProtection="0"/>
    <xf numFmtId="0" fontId="29" fillId="37" borderId="306" applyNumberFormat="0" applyFont="0" applyAlignment="0" applyProtection="0"/>
    <xf numFmtId="0" fontId="37" fillId="37" borderId="270" applyNumberFormat="0" applyFont="0" applyAlignment="0" applyProtection="0"/>
    <xf numFmtId="190" fontId="72" fillId="0" borderId="351" applyNumberFormat="0" applyFill="0" applyAlignment="0" applyProtection="0"/>
    <xf numFmtId="0" fontId="347" fillId="0" borderId="272" applyNumberFormat="0" applyFill="0" applyAlignment="0" applyProtection="0"/>
    <xf numFmtId="190" fontId="314" fillId="49" borderId="316" applyNumberFormat="0" applyAlignment="0" applyProtection="0"/>
    <xf numFmtId="190" fontId="88" fillId="80" borderId="342" applyNumberFormat="0" applyAlignment="0" applyProtection="0"/>
    <xf numFmtId="0" fontId="62" fillId="40" borderId="350" applyNumberFormat="0" applyAlignment="0" applyProtection="0"/>
    <xf numFmtId="0" fontId="41" fillId="0" borderId="373">
      <alignment horizontal="left" vertical="center"/>
    </xf>
    <xf numFmtId="190" fontId="88" fillId="80" borderId="306" applyNumberFormat="0" applyAlignment="0" applyProtection="0"/>
    <xf numFmtId="190" fontId="61" fillId="49" borderId="376" applyNumberFormat="0" applyAlignment="0" applyProtection="0"/>
    <xf numFmtId="0" fontId="32" fillId="37" borderId="306" applyNumberFormat="0" applyFont="0" applyAlignment="0" applyProtection="0"/>
    <xf numFmtId="0" fontId="287" fillId="39" borderId="302" applyNumberFormat="0" applyAlignment="0" applyProtection="0"/>
    <xf numFmtId="0" fontId="62" fillId="40" borderId="362" applyNumberFormat="0" applyAlignment="0" applyProtection="0"/>
    <xf numFmtId="0" fontId="255" fillId="1" borderId="361" applyNumberFormat="0" applyFont="0" applyAlignment="0">
      <alignment horizontal="center"/>
    </xf>
    <xf numFmtId="0" fontId="88" fillId="80" borderId="378" applyNumberFormat="0" applyAlignment="0" applyProtection="0"/>
    <xf numFmtId="0" fontId="255" fillId="1" borderId="373" applyNumberFormat="0" applyFont="0" applyAlignment="0">
      <alignment horizontal="center"/>
    </xf>
    <xf numFmtId="190" fontId="287" fillId="39" borderId="362" applyNumberFormat="0" applyAlignment="0" applyProtection="0"/>
    <xf numFmtId="190" fontId="314" fillId="49" borderId="364" applyNumberFormat="0" applyAlignment="0" applyProtection="0"/>
    <xf numFmtId="0" fontId="55" fillId="49" borderId="302" applyNumberFormat="0" applyAlignment="0" applyProtection="0"/>
    <xf numFmtId="190" fontId="278" fillId="0" borderId="345" applyNumberFormat="0" applyFill="0" applyAlignment="0" applyProtection="0"/>
    <xf numFmtId="0" fontId="88" fillId="80" borderId="306" applyNumberFormat="0" applyAlignment="0" applyProtection="0"/>
    <xf numFmtId="0" fontId="41" fillId="0" borderId="277">
      <alignment horizontal="left" vertical="center"/>
    </xf>
    <xf numFmtId="0" fontId="41" fillId="0" borderId="349">
      <alignment horizontal="left" vertical="center"/>
    </xf>
    <xf numFmtId="0" fontId="41" fillId="0" borderId="277">
      <alignment horizontal="left" vertical="center"/>
    </xf>
    <xf numFmtId="0" fontId="88" fillId="80" borderId="282" applyNumberFormat="0" applyAlignment="0" applyProtection="0"/>
    <xf numFmtId="0" fontId="88" fillId="80" borderId="330" applyNumberFormat="0" applyAlignment="0" applyProtection="0"/>
    <xf numFmtId="0" fontId="287" fillId="39" borderId="278" applyNumberFormat="0" applyAlignment="0" applyProtection="0"/>
    <xf numFmtId="0" fontId="255" fillId="1" borderId="277" applyNumberFormat="0" applyFont="0" applyAlignment="0">
      <alignment horizontal="center"/>
    </xf>
    <xf numFmtId="190" fontId="307" fillId="40" borderId="362" applyNumberFormat="0" applyAlignment="0" applyProtection="0"/>
    <xf numFmtId="0" fontId="55" fillId="49" borderId="278" applyNumberFormat="0" applyAlignment="0" applyProtection="0"/>
    <xf numFmtId="0" fontId="4" fillId="37" borderId="318" applyNumberFormat="0" applyFont="0" applyAlignment="0" applyProtection="0"/>
    <xf numFmtId="190" fontId="88" fillId="80" borderId="282" applyNumberFormat="0" applyAlignment="0" applyProtection="0"/>
    <xf numFmtId="0" fontId="88" fillId="80" borderId="282" applyNumberFormat="0" applyAlignment="0" applyProtection="0"/>
    <xf numFmtId="0" fontId="62" fillId="40" borderId="386" applyNumberFormat="0" applyAlignment="0" applyProtection="0"/>
    <xf numFmtId="0" fontId="32" fillId="37" borderId="354" applyNumberFormat="0" applyFont="0" applyAlignment="0" applyProtection="0"/>
    <xf numFmtId="0" fontId="368" fillId="40" borderId="278" applyNumberFormat="0" applyAlignment="0" applyProtection="0"/>
    <xf numFmtId="0" fontId="67" fillId="0" borderId="380" applyNumberFormat="0" applyFill="0" applyAlignment="0" applyProtection="0"/>
    <xf numFmtId="10" fontId="5" fillId="3" borderId="336" applyNumberFormat="0" applyBorder="0" applyAlignment="0" applyProtection="0"/>
    <xf numFmtId="0" fontId="67" fillId="0" borderId="273" applyNumberFormat="0" applyFill="0" applyAlignment="0" applyProtection="0"/>
    <xf numFmtId="0" fontId="88" fillId="80" borderId="270" applyNumberFormat="0" applyAlignment="0" applyProtection="0"/>
    <xf numFmtId="0" fontId="88" fillId="80" borderId="270" applyNumberFormat="0" applyAlignment="0" applyProtection="0"/>
    <xf numFmtId="0" fontId="88" fillId="80" borderId="270" applyNumberFormat="0" applyAlignment="0" applyProtection="0"/>
    <xf numFmtId="190" fontId="88" fillId="80" borderId="270" applyNumberFormat="0" applyAlignment="0" applyProtection="0"/>
    <xf numFmtId="190" fontId="88" fillId="80" borderId="270" applyNumberFormat="0" applyAlignment="0" applyProtection="0"/>
    <xf numFmtId="0" fontId="30" fillId="37" borderId="270" applyNumberFormat="0" applyFont="0" applyAlignment="0" applyProtection="0"/>
    <xf numFmtId="190" fontId="61" fillId="49" borderId="268" applyNumberFormat="0" applyAlignment="0" applyProtection="0"/>
    <xf numFmtId="0" fontId="88" fillId="80" borderId="270" applyNumberFormat="0" applyAlignment="0" applyProtection="0"/>
    <xf numFmtId="0" fontId="67" fillId="0" borderId="272" applyNumberFormat="0" applyFill="0" applyAlignment="0" applyProtection="0"/>
    <xf numFmtId="190" fontId="67" fillId="0" borderId="357" applyNumberFormat="0" applyFill="0" applyAlignment="0" applyProtection="0"/>
    <xf numFmtId="190" fontId="241" fillId="49" borderId="271" applyNumberFormat="0" applyAlignment="0" applyProtection="0"/>
    <xf numFmtId="190" fontId="88" fillId="80" borderId="270" applyNumberFormat="0" applyAlignment="0" applyProtection="0"/>
    <xf numFmtId="190" fontId="88" fillId="80" borderId="270" applyNumberFormat="0" applyAlignment="0" applyProtection="0"/>
    <xf numFmtId="0" fontId="88" fillId="80" borderId="270" applyNumberFormat="0" applyAlignment="0" applyProtection="0"/>
    <xf numFmtId="190" fontId="278" fillId="0" borderId="272" applyNumberFormat="0" applyFill="0" applyAlignment="0" applyProtection="0"/>
    <xf numFmtId="190" fontId="314" fillId="49" borderId="268" applyNumberFormat="0" applyAlignment="0" applyProtection="0"/>
    <xf numFmtId="0" fontId="88" fillId="80" borderId="270" applyNumberFormat="0" applyAlignment="0" applyProtection="0"/>
    <xf numFmtId="190" fontId="32" fillId="37" borderId="270" applyNumberFormat="0" applyFont="0" applyAlignment="0" applyProtection="0"/>
    <xf numFmtId="0" fontId="65" fillId="39" borderId="271" applyNumberFormat="0" applyAlignment="0" applyProtection="0"/>
    <xf numFmtId="190" fontId="308" fillId="40" borderId="266" applyNumberFormat="0" applyAlignment="0" applyProtection="0"/>
    <xf numFmtId="0" fontId="62" fillId="60" borderId="266" applyNumberFormat="0" applyAlignment="0" applyProtection="0"/>
    <xf numFmtId="190" fontId="286" fillId="49" borderId="266" applyNumberFormat="0" applyAlignment="0" applyProtection="0"/>
    <xf numFmtId="0" fontId="29" fillId="37" borderId="270" applyNumberFormat="0" applyFont="0" applyAlignment="0" applyProtection="0"/>
    <xf numFmtId="0" fontId="41" fillId="0" borderId="265">
      <alignment horizontal="left" vertical="center"/>
    </xf>
    <xf numFmtId="0" fontId="4" fillId="0" borderId="269" applyBorder="0">
      <alignment horizontal="right"/>
    </xf>
    <xf numFmtId="0" fontId="4" fillId="0" borderId="269" applyBorder="0">
      <alignment horizontal="right"/>
    </xf>
    <xf numFmtId="0" fontId="65" fillId="49" borderId="271" applyNumberFormat="0" applyAlignment="0" applyProtection="0"/>
    <xf numFmtId="0" fontId="41" fillId="0" borderId="265">
      <alignment horizontal="left" vertical="center"/>
    </xf>
    <xf numFmtId="0" fontId="41" fillId="0" borderId="265">
      <alignment horizontal="left" vertical="center"/>
    </xf>
    <xf numFmtId="0" fontId="62" fillId="40" borderId="266" applyNumberFormat="0" applyAlignment="0" applyProtection="0"/>
    <xf numFmtId="190" fontId="278" fillId="0" borderId="272" applyNumberFormat="0" applyFill="0" applyAlignment="0" applyProtection="0"/>
    <xf numFmtId="0" fontId="65" fillId="49" borderId="271" applyNumberFormat="0" applyAlignment="0" applyProtection="0"/>
    <xf numFmtId="0" fontId="41" fillId="0" borderId="265">
      <alignment horizontal="left" vertical="center"/>
    </xf>
    <xf numFmtId="0" fontId="41" fillId="0" borderId="265">
      <alignment horizontal="left" vertical="center"/>
    </xf>
    <xf numFmtId="0" fontId="41" fillId="0" borderId="265">
      <alignment horizontal="left" vertical="center"/>
    </xf>
    <xf numFmtId="0" fontId="255" fillId="1" borderId="26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0" fontId="255" fillId="1" borderId="265" applyNumberFormat="0" applyFont="0" applyAlignment="0">
      <alignment horizontal="center"/>
    </xf>
    <xf numFmtId="190" fontId="88" fillId="80" borderId="306" applyNumberFormat="0" applyAlignment="0" applyProtection="0"/>
    <xf numFmtId="190" fontId="140" fillId="49" borderId="302" applyNumberFormat="0" applyAlignment="0" applyProtection="0"/>
    <xf numFmtId="190" fontId="61" fillId="49" borderId="292" applyNumberFormat="0" applyAlignment="0" applyProtection="0"/>
    <xf numFmtId="0" fontId="88" fillId="80" borderId="366" applyNumberFormat="0" applyAlignment="0" applyProtection="0"/>
    <xf numFmtId="10" fontId="5" fillId="3" borderId="312" applyNumberFormat="0" applyBorder="0" applyAlignment="0" applyProtection="0"/>
    <xf numFmtId="0" fontId="55" fillId="49" borderId="290" applyNumberFormat="0" applyAlignment="0" applyProtection="0"/>
    <xf numFmtId="0" fontId="65" fillId="49" borderId="295" applyNumberFormat="0" applyAlignment="0" applyProtection="0"/>
    <xf numFmtId="0" fontId="255" fillId="1" borderId="349" applyNumberFormat="0" applyFont="0" applyAlignment="0">
      <alignment horizontal="center"/>
    </xf>
    <xf numFmtId="0" fontId="4" fillId="0" borderId="365" applyBorder="0">
      <alignment horizontal="right"/>
    </xf>
    <xf numFmtId="0" fontId="255" fillId="1" borderId="337" applyNumberFormat="0" applyFont="0" applyAlignment="0">
      <alignment horizontal="center"/>
    </xf>
    <xf numFmtId="0" fontId="379" fillId="39" borderId="338" applyNumberFormat="0" applyAlignment="0" applyProtection="0"/>
    <xf numFmtId="0" fontId="255" fillId="1" borderId="289" applyNumberFormat="0" applyFont="0" applyAlignment="0">
      <alignment horizontal="center"/>
    </xf>
    <xf numFmtId="10" fontId="5" fillId="3" borderId="276" applyNumberFormat="0" applyBorder="0" applyAlignment="0" applyProtection="0"/>
    <xf numFmtId="0" fontId="255" fillId="1" borderId="289" applyNumberFormat="0" applyFont="0" applyAlignment="0">
      <alignment horizontal="center"/>
    </xf>
    <xf numFmtId="0" fontId="88" fillId="80" borderId="366" applyNumberFormat="0" applyAlignment="0" applyProtection="0"/>
    <xf numFmtId="0" fontId="255" fillId="1" borderId="289" applyNumberFormat="0" applyFont="0" applyAlignment="0">
      <alignment horizontal="center"/>
    </xf>
    <xf numFmtId="190" fontId="243" fillId="49" borderId="283" applyNumberFormat="0" applyAlignment="0" applyProtection="0"/>
    <xf numFmtId="0" fontId="88" fillId="80" borderId="282" applyNumberFormat="0" applyAlignment="0" applyProtection="0"/>
    <xf numFmtId="0" fontId="65" fillId="39" borderId="283" applyNumberFormat="0" applyAlignment="0" applyProtection="0"/>
    <xf numFmtId="0" fontId="65" fillId="49" borderId="283" applyNumberFormat="0" applyAlignment="0" applyProtection="0"/>
    <xf numFmtId="190" fontId="135" fillId="37" borderId="342" applyNumberFormat="0" applyFont="0" applyAlignment="0" applyProtection="0"/>
    <xf numFmtId="0" fontId="32" fillId="37" borderId="378" applyNumberFormat="0" applyFont="0" applyAlignment="0" applyProtection="0"/>
    <xf numFmtId="10" fontId="5" fillId="3" borderId="372" applyNumberFormat="0" applyBorder="0" applyAlignment="0" applyProtection="0"/>
    <xf numFmtId="0" fontId="62" fillId="60" borderId="302" applyNumberFormat="0" applyAlignment="0" applyProtection="0"/>
    <xf numFmtId="190" fontId="243" fillId="49" borderId="295" applyNumberFormat="0" applyAlignment="0" applyProtection="0"/>
    <xf numFmtId="0" fontId="55" fillId="49" borderId="362" applyNumberFormat="0" applyAlignment="0" applyProtection="0"/>
    <xf numFmtId="10" fontId="5" fillId="3" borderId="348" applyNumberFormat="0" applyBorder="0" applyAlignment="0" applyProtection="0"/>
    <xf numFmtId="0" fontId="374" fillId="39" borderId="343" applyNumberFormat="0" applyAlignment="0" applyProtection="0"/>
    <xf numFmtId="0" fontId="41" fillId="0" borderId="337">
      <alignment horizontal="left" vertical="center"/>
    </xf>
    <xf numFmtId="0" fontId="88" fillId="80" borderId="318" applyNumberFormat="0" applyAlignment="0" applyProtection="0"/>
    <xf numFmtId="10" fontId="5" fillId="3" borderId="324" applyNumberFormat="0" applyBorder="0" applyAlignment="0" applyProtection="0"/>
    <xf numFmtId="190" fontId="62" fillId="60" borderId="302" applyNumberFormat="0" applyAlignment="0" applyProtection="0"/>
    <xf numFmtId="190" fontId="37" fillId="37" borderId="390" applyNumberFormat="0" applyFont="0" applyAlignment="0" applyProtection="0"/>
    <xf numFmtId="10" fontId="5" fillId="3" borderId="324" applyNumberFormat="0" applyBorder="0" applyAlignment="0" applyProtection="0"/>
    <xf numFmtId="10" fontId="5" fillId="3" borderId="276" applyNumberFormat="0" applyBorder="0" applyAlignment="0" applyProtection="0"/>
    <xf numFmtId="190" fontId="286" fillId="49" borderId="350" applyNumberFormat="0" applyAlignment="0" applyProtection="0"/>
    <xf numFmtId="190" fontId="65" fillId="39" borderId="295" applyNumberFormat="0" applyAlignment="0" applyProtection="0"/>
    <xf numFmtId="0" fontId="88" fillId="80" borderId="282" applyNumberFormat="0" applyAlignment="0" applyProtection="0"/>
    <xf numFmtId="0" fontId="55" fillId="49" borderId="278" applyNumberFormat="0" applyAlignment="0" applyProtection="0"/>
    <xf numFmtId="0" fontId="88" fillId="80" borderId="306" applyNumberFormat="0" applyAlignment="0" applyProtection="0"/>
    <xf numFmtId="190" fontId="88" fillId="80" borderId="306" applyNumberFormat="0" applyAlignment="0" applyProtection="0"/>
    <xf numFmtId="0" fontId="88" fillId="80" borderId="318" applyNumberFormat="0" applyAlignment="0" applyProtection="0"/>
    <xf numFmtId="0" fontId="62" fillId="40" borderId="338" applyNumberFormat="0" applyAlignment="0" applyProtection="0"/>
    <xf numFmtId="0" fontId="30" fillId="37" borderId="390" applyNumberFormat="0" applyFont="0" applyAlignment="0" applyProtection="0"/>
    <xf numFmtId="0" fontId="255" fillId="1" borderId="313" applyNumberFormat="0" applyFont="0" applyAlignment="0">
      <alignment horizontal="center"/>
    </xf>
    <xf numFmtId="0" fontId="62" fillId="40" borderId="350" applyNumberFormat="0" applyAlignment="0" applyProtection="0"/>
    <xf numFmtId="0" fontId="88" fillId="80" borderId="354" applyNumberFormat="0" applyAlignment="0" applyProtection="0"/>
    <xf numFmtId="10" fontId="5" fillId="3" borderId="348" applyNumberFormat="0" applyBorder="0" applyAlignment="0" applyProtection="0"/>
    <xf numFmtId="0" fontId="41" fillId="0" borderId="337">
      <alignment horizontal="left" vertical="center"/>
    </xf>
    <xf numFmtId="190" fontId="55" fillId="49" borderId="314" applyNumberFormat="0" applyAlignment="0" applyProtection="0"/>
    <xf numFmtId="0" fontId="65" fillId="49" borderId="307" applyNumberFormat="0" applyAlignment="0" applyProtection="0"/>
    <xf numFmtId="0" fontId="62" fillId="60" borderId="350" applyNumberFormat="0" applyAlignment="0" applyProtection="0"/>
    <xf numFmtId="0" fontId="255" fillId="1" borderId="385" applyNumberFormat="0" applyFont="0" applyAlignment="0">
      <alignment horizontal="center"/>
    </xf>
    <xf numFmtId="190" fontId="61" fillId="49" borderId="352" applyNumberFormat="0" applyAlignment="0" applyProtection="0"/>
    <xf numFmtId="190" fontId="286" fillId="49" borderId="302" applyNumberFormat="0" applyAlignment="0" applyProtection="0"/>
    <xf numFmtId="0" fontId="62" fillId="40" borderId="338" applyNumberFormat="0" applyAlignment="0" applyProtection="0"/>
    <xf numFmtId="0" fontId="41" fillId="0" borderId="301">
      <alignment horizontal="left" vertical="center"/>
    </xf>
    <xf numFmtId="0" fontId="88" fillId="80" borderId="366" applyNumberFormat="0" applyAlignment="0" applyProtection="0"/>
    <xf numFmtId="0" fontId="88" fillId="80" borderId="294" applyNumberFormat="0" applyAlignment="0" applyProtection="0"/>
    <xf numFmtId="0" fontId="88" fillId="80" borderId="318" applyNumberFormat="0" applyAlignment="0" applyProtection="0"/>
    <xf numFmtId="190" fontId="88" fillId="80" borderId="354" applyNumberFormat="0" applyAlignment="0" applyProtection="0"/>
    <xf numFmtId="0" fontId="255" fillId="1" borderId="301" applyNumberFormat="0" applyFont="0" applyAlignment="0">
      <alignment horizontal="center"/>
    </xf>
    <xf numFmtId="0" fontId="255" fillId="1" borderId="325" applyNumberFormat="0" applyFont="0" applyAlignment="0">
      <alignment horizontal="center"/>
    </xf>
    <xf numFmtId="0" fontId="41" fillId="0" borderId="277">
      <alignment horizontal="left" vertical="center"/>
    </xf>
    <xf numFmtId="190" fontId="135" fillId="37" borderId="342" applyNumberFormat="0" applyFont="0" applyAlignment="0" applyProtection="0"/>
    <xf numFmtId="190" fontId="314" fillId="49" borderId="328" applyNumberFormat="0" applyAlignment="0" applyProtection="0"/>
    <xf numFmtId="190" fontId="88" fillId="80" borderId="282" applyNumberFormat="0" applyAlignment="0" applyProtection="0"/>
    <xf numFmtId="0" fontId="255" fillId="1" borderId="277" applyNumberFormat="0" applyFont="0" applyAlignment="0">
      <alignment horizontal="center"/>
    </xf>
    <xf numFmtId="190" fontId="286" fillId="49" borderId="314" applyNumberFormat="0" applyAlignment="0" applyProtection="0"/>
    <xf numFmtId="190" fontId="88" fillId="80" borderId="282" applyNumberFormat="0" applyAlignment="0" applyProtection="0"/>
    <xf numFmtId="0" fontId="41" fillId="0" borderId="301">
      <alignment horizontal="left" vertical="center"/>
    </xf>
    <xf numFmtId="0" fontId="4" fillId="37" borderId="282" applyNumberFormat="0" applyFont="0" applyAlignment="0" applyProtection="0"/>
    <xf numFmtId="190" fontId="80" fillId="0" borderId="284" applyNumberFormat="0" applyFill="0" applyAlignment="0" applyProtection="0"/>
    <xf numFmtId="0" fontId="155" fillId="81" borderId="299"/>
    <xf numFmtId="0" fontId="4" fillId="37" borderId="294" applyNumberFormat="0" applyFont="0" applyAlignment="0" applyProtection="0"/>
    <xf numFmtId="190" fontId="80" fillId="0" borderId="296" applyNumberFormat="0" applyFill="0" applyAlignment="0" applyProtection="0"/>
    <xf numFmtId="0" fontId="41" fillId="0" borderId="289">
      <alignment horizontal="left" vertical="center"/>
    </xf>
    <xf numFmtId="190" fontId="67" fillId="0" borderId="363" applyNumberFormat="0" applyFill="0" applyAlignment="0" applyProtection="0"/>
    <xf numFmtId="0" fontId="29" fillId="37" borderId="318" applyNumberFormat="0" applyFont="0" applyAlignment="0" applyProtection="0"/>
    <xf numFmtId="0" fontId="41" fillId="0" borderId="313">
      <alignment horizontal="left" vertical="center"/>
    </xf>
    <xf numFmtId="0" fontId="88" fillId="80" borderId="378" applyNumberFormat="0" applyAlignment="0" applyProtection="0"/>
    <xf numFmtId="0" fontId="65" fillId="39" borderId="379" applyNumberFormat="0" applyAlignment="0" applyProtection="0"/>
    <xf numFmtId="10" fontId="5" fillId="3" borderId="276" applyNumberFormat="0" applyBorder="0" applyAlignment="0" applyProtection="0"/>
    <xf numFmtId="10" fontId="5" fillId="3" borderId="276" applyNumberFormat="0" applyBorder="0" applyAlignment="0" applyProtection="0"/>
    <xf numFmtId="0" fontId="41" fillId="0" borderId="277">
      <alignment horizontal="left" vertical="center"/>
    </xf>
    <xf numFmtId="190" fontId="61" fillId="49" borderId="340" applyNumberFormat="0" applyAlignment="0" applyProtection="0"/>
    <xf numFmtId="190" fontId="55" fillId="49" borderId="314" applyNumberFormat="0" applyAlignment="0" applyProtection="0"/>
    <xf numFmtId="0" fontId="88" fillId="80" borderId="306" applyNumberFormat="0" applyAlignment="0" applyProtection="0"/>
    <xf numFmtId="0" fontId="255" fillId="1" borderId="313" applyNumberFormat="0" applyFont="0" applyAlignment="0">
      <alignment horizontal="center"/>
    </xf>
    <xf numFmtId="0" fontId="62" fillId="60" borderId="362" applyNumberFormat="0" applyAlignment="0" applyProtection="0"/>
    <xf numFmtId="0" fontId="374" fillId="52" borderId="331" applyNumberFormat="0" applyAlignment="0" applyProtection="0"/>
    <xf numFmtId="0" fontId="358" fillId="49" borderId="302" applyNumberFormat="0" applyAlignment="0" applyProtection="0"/>
    <xf numFmtId="0" fontId="65" fillId="39" borderId="295" applyNumberFormat="0" applyAlignment="0" applyProtection="0"/>
    <xf numFmtId="190" fontId="62" fillId="39" borderId="326" applyNumberFormat="0" applyAlignment="0" applyProtection="0"/>
    <xf numFmtId="190" fontId="67" fillId="0" borderId="363" applyNumberFormat="0" applyFill="0" applyAlignment="0" applyProtection="0"/>
    <xf numFmtId="190" fontId="140" fillId="49" borderId="350" applyNumberFormat="0" applyAlignment="0" applyProtection="0"/>
    <xf numFmtId="0" fontId="41" fillId="0" borderId="361">
      <alignment horizontal="left" vertical="center"/>
    </xf>
    <xf numFmtId="190" fontId="55" fillId="49" borderId="326" applyNumberFormat="0" applyAlignment="0" applyProtection="0"/>
    <xf numFmtId="0" fontId="41" fillId="0" borderId="325">
      <alignment horizontal="left" vertical="center"/>
    </xf>
    <xf numFmtId="10" fontId="5" fillId="3" borderId="288" applyNumberFormat="0" applyBorder="0" applyAlignment="0" applyProtection="0"/>
    <xf numFmtId="10" fontId="5" fillId="3" borderId="312" applyNumberFormat="0" applyBorder="0" applyAlignment="0" applyProtection="0"/>
    <xf numFmtId="0" fontId="62" fillId="60" borderId="290" applyNumberFormat="0" applyAlignment="0" applyProtection="0"/>
    <xf numFmtId="0" fontId="4" fillId="0" borderId="305" applyBorder="0">
      <alignment horizontal="right"/>
    </xf>
    <xf numFmtId="0" fontId="373" fillId="37" borderId="306" applyNumberFormat="0" applyFont="0" applyAlignment="0" applyProtection="0"/>
    <xf numFmtId="0" fontId="29" fillId="37" borderId="294" applyNumberFormat="0" applyFont="0" applyAlignment="0" applyProtection="0"/>
    <xf numFmtId="0" fontId="65" fillId="49" borderId="295" applyNumberFormat="0" applyAlignment="0" applyProtection="0"/>
    <xf numFmtId="0" fontId="287" fillId="39" borderId="290" applyNumberFormat="0" applyAlignment="0" applyProtection="0"/>
    <xf numFmtId="0" fontId="62" fillId="60" borderId="290" applyNumberFormat="0" applyAlignment="0" applyProtection="0"/>
    <xf numFmtId="190" fontId="135" fillId="37" borderId="294" applyNumberFormat="0" applyFont="0" applyAlignment="0" applyProtection="0"/>
    <xf numFmtId="0" fontId="32" fillId="37" borderId="294" applyNumberFormat="0" applyFont="0" applyAlignment="0" applyProtection="0"/>
    <xf numFmtId="190" fontId="314" fillId="49" borderId="292" applyNumberFormat="0" applyAlignment="0" applyProtection="0"/>
    <xf numFmtId="0" fontId="62" fillId="40" borderId="314" applyNumberFormat="0" applyAlignment="0" applyProtection="0"/>
    <xf numFmtId="0" fontId="41" fillId="0" borderId="289">
      <alignment horizontal="left" vertical="center"/>
    </xf>
    <xf numFmtId="0" fontId="4" fillId="0" borderId="293" applyBorder="0">
      <alignment horizontal="right"/>
    </xf>
    <xf numFmtId="190" fontId="67" fillId="0" borderId="291" applyNumberFormat="0" applyFill="0" applyAlignment="0" applyProtection="0"/>
    <xf numFmtId="190" fontId="62" fillId="60" borderId="362" applyNumberFormat="0" applyAlignment="0" applyProtection="0"/>
    <xf numFmtId="10" fontId="5" fillId="3" borderId="384" applyNumberFormat="0" applyBorder="0" applyAlignment="0" applyProtection="0"/>
    <xf numFmtId="0" fontId="255" fillId="1" borderId="289" applyNumberFormat="0" applyFont="0" applyAlignment="0">
      <alignment horizontal="center"/>
    </xf>
    <xf numFmtId="0" fontId="41" fillId="0" borderId="289">
      <alignment horizontal="left" vertical="center"/>
    </xf>
    <xf numFmtId="10" fontId="5" fillId="3" borderId="288" applyNumberFormat="0" applyBorder="0" applyAlignment="0" applyProtection="0"/>
    <xf numFmtId="190" fontId="88" fillId="80" borderId="306" applyNumberFormat="0" applyAlignment="0" applyProtection="0"/>
    <xf numFmtId="190" fontId="61" fillId="49" borderId="292" applyNumberFormat="0" applyAlignment="0" applyProtection="0"/>
    <xf numFmtId="10" fontId="5" fillId="3" borderId="372" applyNumberFormat="0" applyBorder="0" applyAlignment="0" applyProtection="0"/>
    <xf numFmtId="10" fontId="5" fillId="3" borderId="288" applyNumberFormat="0" applyBorder="0" applyAlignment="0" applyProtection="0"/>
    <xf numFmtId="0" fontId="41" fillId="0" borderId="301">
      <alignment horizontal="left" vertical="center"/>
    </xf>
    <xf numFmtId="10" fontId="5" fillId="3" borderId="288" applyNumberFormat="0" applyBorder="0" applyAlignment="0" applyProtection="0"/>
    <xf numFmtId="0" fontId="368" fillId="60" borderId="302" applyNumberFormat="0" applyAlignment="0" applyProtection="0"/>
    <xf numFmtId="0" fontId="88" fillId="80" borderId="330" applyNumberFormat="0" applyAlignment="0" applyProtection="0"/>
    <xf numFmtId="10" fontId="5" fillId="3" borderId="288" applyNumberFormat="0" applyBorder="0" applyAlignment="0" applyProtection="0"/>
    <xf numFmtId="0" fontId="285" fillId="49" borderId="302" applyNumberFormat="0" applyAlignment="0" applyProtection="0"/>
    <xf numFmtId="10" fontId="5" fillId="3" borderId="336" applyNumberFormat="0" applyBorder="0" applyAlignment="0" applyProtection="0"/>
    <xf numFmtId="190" fontId="88" fillId="80" borderId="354" applyNumberFormat="0" applyAlignment="0" applyProtection="0"/>
    <xf numFmtId="10" fontId="5" fillId="3" borderId="372" applyNumberFormat="0" applyBorder="0" applyAlignment="0" applyProtection="0"/>
    <xf numFmtId="190" fontId="88" fillId="80" borderId="378" applyNumberFormat="0" applyAlignment="0" applyProtection="0"/>
    <xf numFmtId="190" fontId="88" fillId="80" borderId="390" applyNumberFormat="0" applyAlignment="0" applyProtection="0"/>
    <xf numFmtId="190" fontId="61" fillId="49" borderId="316" applyNumberFormat="0" applyAlignment="0" applyProtection="0"/>
    <xf numFmtId="0" fontId="88" fillId="80" borderId="390" applyNumberFormat="0" applyAlignment="0" applyProtection="0"/>
    <xf numFmtId="10" fontId="5" fillId="3" borderId="348" applyNumberFormat="0" applyBorder="0" applyAlignment="0" applyProtection="0"/>
    <xf numFmtId="0" fontId="65" fillId="49" borderId="355" applyNumberFormat="0" applyAlignment="0" applyProtection="0"/>
    <xf numFmtId="190" fontId="279" fillId="0" borderId="357" applyNumberFormat="0" applyFill="0" applyAlignment="0" applyProtection="0"/>
    <xf numFmtId="0" fontId="255" fillId="1" borderId="313" applyNumberFormat="0" applyFont="0" applyAlignment="0">
      <alignment horizontal="center"/>
    </xf>
    <xf numFmtId="0" fontId="88" fillId="80" borderId="366" applyNumberFormat="0" applyAlignment="0" applyProtection="0"/>
    <xf numFmtId="10" fontId="5" fillId="3" borderId="384" applyNumberFormat="0" applyBorder="0" applyAlignment="0" applyProtection="0"/>
    <xf numFmtId="0" fontId="41" fillId="0" borderId="313">
      <alignment horizontal="left" vertical="center"/>
    </xf>
    <xf numFmtId="0" fontId="255" fillId="1" borderId="361" applyNumberFormat="0" applyFont="0" applyAlignment="0">
      <alignment horizontal="center"/>
    </xf>
    <xf numFmtId="190" fontId="88" fillId="80" borderId="318" applyNumberFormat="0" applyAlignment="0" applyProtection="0"/>
    <xf numFmtId="190" fontId="287" fillId="39" borderId="338" applyNumberFormat="0" applyAlignment="0" applyProtection="0"/>
    <xf numFmtId="0" fontId="67" fillId="0" borderId="321" applyNumberFormat="0" applyFill="0" applyAlignment="0" applyProtection="0"/>
    <xf numFmtId="0" fontId="255" fillId="1" borderId="313" applyNumberFormat="0" applyFont="0" applyAlignment="0">
      <alignment horizontal="center"/>
    </xf>
    <xf numFmtId="190" fontId="138" fillId="49" borderId="326" applyNumberFormat="0" applyAlignment="0" applyProtection="0"/>
    <xf numFmtId="190" fontId="88" fillId="80" borderId="354" applyNumberFormat="0" applyAlignment="0" applyProtection="0"/>
    <xf numFmtId="0" fontId="255" fillId="1" borderId="349" applyNumberFormat="0" applyFont="0" applyAlignment="0">
      <alignment horizontal="center"/>
    </xf>
    <xf numFmtId="190" fontId="307" fillId="40" borderId="314" applyNumberFormat="0" applyAlignment="0" applyProtection="0"/>
    <xf numFmtId="190" fontId="67" fillId="0" borderId="321" applyNumberFormat="0" applyFill="0" applyAlignment="0" applyProtection="0"/>
    <xf numFmtId="0" fontId="67" fillId="0" borderId="369" applyNumberFormat="0" applyFill="0" applyAlignment="0" applyProtection="0"/>
    <xf numFmtId="190" fontId="243" fillId="49" borderId="319" applyNumberFormat="0" applyAlignment="0" applyProtection="0"/>
    <xf numFmtId="190" fontId="308" fillId="40" borderId="326" applyNumberFormat="0" applyAlignment="0" applyProtection="0"/>
    <xf numFmtId="190" fontId="243" fillId="49" borderId="319" applyNumberFormat="0" applyAlignment="0" applyProtection="0"/>
    <xf numFmtId="190" fontId="65" fillId="49" borderId="331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32" fillId="37" borderId="378" applyNumberFormat="0" applyFont="0" applyAlignment="0" applyProtection="0"/>
    <xf numFmtId="0" fontId="88" fillId="80" borderId="354" applyNumberFormat="0" applyAlignment="0" applyProtection="0"/>
    <xf numFmtId="0" fontId="379" fillId="52" borderId="314" applyNumberFormat="0" applyAlignment="0" applyProtection="0"/>
    <xf numFmtId="0" fontId="29" fillId="37" borderId="330" applyNumberFormat="0" applyFont="0" applyAlignment="0" applyProtection="0"/>
    <xf numFmtId="10" fontId="5" fillId="3" borderId="336" applyNumberFormat="0" applyBorder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0" fontId="88" fillId="80" borderId="282" applyNumberFormat="0" applyAlignment="0" applyProtection="0"/>
    <xf numFmtId="10" fontId="5" fillId="3" borderId="264" applyNumberFormat="0" applyBorder="0" applyAlignment="0" applyProtection="0"/>
    <xf numFmtId="190" fontId="88" fillId="80" borderId="282" applyNumberFormat="0" applyAlignment="0" applyProtection="0"/>
    <xf numFmtId="10" fontId="5" fillId="3" borderId="264" applyNumberFormat="0" applyBorder="0" applyAlignment="0" applyProtection="0"/>
    <xf numFmtId="10" fontId="5" fillId="3" borderId="264" applyNumberFormat="0" applyBorder="0" applyAlignment="0" applyProtection="0"/>
    <xf numFmtId="0" fontId="255" fillId="1" borderId="325" applyNumberFormat="0" applyFont="0" applyAlignment="0">
      <alignment horizontal="center"/>
    </xf>
    <xf numFmtId="0" fontId="41" fillId="0" borderId="325">
      <alignment horizontal="left" vertical="center"/>
    </xf>
    <xf numFmtId="190" fontId="67" fillId="0" borderId="357" applyNumberFormat="0" applyFill="0" applyAlignment="0" applyProtection="0"/>
    <xf numFmtId="0" fontId="255" fillId="1" borderId="349" applyNumberFormat="0" applyFont="0" applyAlignment="0">
      <alignment horizontal="center"/>
    </xf>
    <xf numFmtId="0" fontId="41" fillId="0" borderId="337">
      <alignment horizontal="left" vertical="center"/>
    </xf>
    <xf numFmtId="190" fontId="61" fillId="49" borderId="388" applyNumberFormat="0" applyAlignment="0" applyProtection="0"/>
    <xf numFmtId="0" fontId="346" fillId="37" borderId="378" applyNumberFormat="0" applyFont="0" applyAlignment="0" applyProtection="0"/>
    <xf numFmtId="190" fontId="65" fillId="39" borderId="343" applyNumberFormat="0" applyAlignment="0" applyProtection="0"/>
    <xf numFmtId="0" fontId="88" fillId="80" borderId="306" applyNumberFormat="0" applyAlignment="0" applyProtection="0"/>
    <xf numFmtId="0" fontId="88" fillId="80" borderId="306" applyNumberFormat="0" applyAlignment="0" applyProtection="0"/>
    <xf numFmtId="10" fontId="5" fillId="3" borderId="324" applyNumberFormat="0" applyBorder="0" applyAlignment="0" applyProtection="0"/>
    <xf numFmtId="10" fontId="5" fillId="3" borderId="348" applyNumberFormat="0" applyBorder="0" applyAlignment="0" applyProtection="0"/>
    <xf numFmtId="10" fontId="5" fillId="3" borderId="348" applyNumberFormat="0" applyBorder="0" applyAlignment="0" applyProtection="0"/>
    <xf numFmtId="190" fontId="307" fillId="40" borderId="374" applyNumberFormat="0" applyAlignment="0" applyProtection="0"/>
    <xf numFmtId="190" fontId="88" fillId="80" borderId="378" applyNumberFormat="0" applyAlignment="0" applyProtection="0"/>
    <xf numFmtId="0" fontId="41" fillId="0" borderId="301">
      <alignment horizontal="left" vertical="center"/>
    </xf>
    <xf numFmtId="0" fontId="88" fillId="80" borderId="306" applyNumberFormat="0" applyAlignment="0" applyProtection="0"/>
    <xf numFmtId="190" fontId="88" fillId="80" borderId="306" applyNumberFormat="0" applyAlignment="0" applyProtection="0"/>
    <xf numFmtId="190" fontId="286" fillId="49" borderId="302" applyNumberFormat="0" applyAlignment="0" applyProtection="0"/>
    <xf numFmtId="0" fontId="88" fillId="80" borderId="318" applyNumberFormat="0" applyAlignment="0" applyProtection="0"/>
    <xf numFmtId="0" fontId="155" fillId="52" borderId="346"/>
    <xf numFmtId="10" fontId="5" fillId="3" borderId="384" applyNumberFormat="0" applyBorder="0" applyAlignment="0" applyProtection="0"/>
    <xf numFmtId="0" fontId="55" fillId="49" borderId="386" applyNumberFormat="0" applyAlignment="0" applyProtection="0"/>
    <xf numFmtId="0" fontId="347" fillId="0" borderId="393" applyNumberFormat="0" applyFill="0" applyAlignment="0" applyProtection="0"/>
    <xf numFmtId="0" fontId="88" fillId="80" borderId="354" applyNumberFormat="0" applyAlignment="0" applyProtection="0"/>
    <xf numFmtId="0" fontId="41" fillId="0" borderId="313">
      <alignment horizontal="left" vertical="center"/>
    </xf>
    <xf numFmtId="0" fontId="67" fillId="0" borderId="356" applyNumberFormat="0" applyFill="0" applyAlignment="0" applyProtection="0"/>
    <xf numFmtId="190" fontId="135" fillId="37" borderId="330" applyNumberFormat="0" applyFont="0" applyAlignment="0" applyProtection="0"/>
    <xf numFmtId="0" fontId="88" fillId="80" borderId="318" applyNumberFormat="0" applyAlignment="0" applyProtection="0"/>
    <xf numFmtId="190" fontId="61" fillId="49" borderId="280" applyNumberFormat="0" applyAlignment="0" applyProtection="0"/>
    <xf numFmtId="0" fontId="67" fillId="0" borderId="284" applyNumberFormat="0" applyFill="0" applyAlignment="0" applyProtection="0"/>
    <xf numFmtId="190" fontId="285" fillId="49" borderId="326" applyNumberFormat="0" applyAlignment="0" applyProtection="0"/>
    <xf numFmtId="190" fontId="37" fillId="37" borderId="378" applyNumberFormat="0" applyFont="0" applyAlignment="0" applyProtection="0"/>
    <xf numFmtId="0" fontId="67" fillId="0" borderId="344" applyNumberFormat="0" applyFill="0" applyAlignment="0" applyProtection="0"/>
    <xf numFmtId="0" fontId="368" fillId="40" borderId="314" applyNumberFormat="0" applyAlignment="0" applyProtection="0"/>
    <xf numFmtId="10" fontId="5" fillId="3" borderId="372" applyNumberFormat="0" applyBorder="0" applyAlignment="0" applyProtection="0"/>
    <xf numFmtId="190" fontId="62" fillId="60" borderId="350" applyNumberFormat="0" applyAlignment="0" applyProtection="0"/>
    <xf numFmtId="0" fontId="41" fillId="0" borderId="373">
      <alignment horizontal="left" vertical="center"/>
    </xf>
    <xf numFmtId="0" fontId="314" fillId="49" borderId="304" applyNumberFormat="0" applyAlignment="0" applyProtection="0"/>
    <xf numFmtId="0" fontId="62" fillId="60" borderId="290" applyNumberFormat="0" applyAlignment="0" applyProtection="0"/>
    <xf numFmtId="190" fontId="61" fillId="49" borderId="292" applyNumberFormat="0" applyAlignment="0" applyProtection="0"/>
    <xf numFmtId="190" fontId="88" fillId="80" borderId="294" applyNumberFormat="0" applyAlignment="0" applyProtection="0"/>
    <xf numFmtId="190" fontId="88" fillId="80" borderId="294" applyNumberFormat="0" applyAlignment="0" applyProtection="0"/>
    <xf numFmtId="0" fontId="88" fillId="80" borderId="294" applyNumberFormat="0" applyAlignment="0" applyProtection="0"/>
    <xf numFmtId="0" fontId="88" fillId="80" borderId="294" applyNumberFormat="0" applyAlignment="0" applyProtection="0"/>
    <xf numFmtId="190" fontId="37" fillId="37" borderId="294" applyNumberFormat="0" applyFont="0" applyAlignment="0" applyProtection="0"/>
    <xf numFmtId="190" fontId="135" fillId="37" borderId="294" applyNumberFormat="0" applyFont="0" applyAlignment="0" applyProtection="0"/>
    <xf numFmtId="190" fontId="88" fillId="80" borderId="294" applyNumberFormat="0" applyAlignment="0" applyProtection="0"/>
    <xf numFmtId="0" fontId="4" fillId="0" borderId="293" applyBorder="0">
      <alignment horizontal="right"/>
    </xf>
    <xf numFmtId="0" fontId="255" fillId="1" borderId="289" applyNumberFormat="0" applyFont="0" applyAlignment="0">
      <alignment horizontal="center"/>
    </xf>
    <xf numFmtId="190" fontId="278" fillId="0" borderId="296" applyNumberFormat="0" applyFill="0" applyAlignment="0" applyProtection="0"/>
    <xf numFmtId="190" fontId="286" fillId="49" borderId="290" applyNumberFormat="0" applyAlignment="0" applyProtection="0"/>
    <xf numFmtId="190" fontId="140" fillId="49" borderId="290" applyNumberFormat="0" applyAlignment="0" applyProtection="0"/>
    <xf numFmtId="0" fontId="255" fillId="1" borderId="289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0" fontId="4" fillId="0" borderId="293" applyBorder="0">
      <alignment horizontal="right"/>
    </xf>
    <xf numFmtId="0" fontId="41" fillId="0" borderId="289">
      <alignment horizontal="left" vertical="center"/>
    </xf>
    <xf numFmtId="190" fontId="138" fillId="49" borderId="290" applyNumberFormat="0" applyAlignment="0" applyProtection="0"/>
    <xf numFmtId="0" fontId="41" fillId="0" borderId="289">
      <alignment horizontal="left" vertical="center"/>
    </xf>
    <xf numFmtId="0" fontId="41" fillId="0" borderId="289">
      <alignment horizontal="left" vertical="center"/>
    </xf>
    <xf numFmtId="0" fontId="41" fillId="0" borderId="289">
      <alignment horizontal="left" vertical="center"/>
    </xf>
    <xf numFmtId="0" fontId="29" fillId="37" borderId="294" applyNumberFormat="0" applyFont="0" applyAlignment="0" applyProtection="0"/>
    <xf numFmtId="0" fontId="29" fillId="37" borderId="294" applyNumberFormat="0" applyFont="0" applyAlignment="0" applyProtection="0"/>
    <xf numFmtId="0" fontId="41" fillId="0" borderId="289">
      <alignment horizontal="left" vertical="center"/>
    </xf>
    <xf numFmtId="0" fontId="88" fillId="80" borderId="294" applyNumberFormat="0" applyAlignment="0" applyProtection="0"/>
    <xf numFmtId="190" fontId="287" fillId="39" borderId="290" applyNumberFormat="0" applyAlignment="0" applyProtection="0"/>
    <xf numFmtId="190" fontId="140" fillId="49" borderId="290" applyNumberFormat="0" applyAlignment="0" applyProtection="0"/>
    <xf numFmtId="0" fontId="255" fillId="1" borderId="289" applyNumberFormat="0" applyFont="0" applyAlignment="0">
      <alignment horizontal="center"/>
    </xf>
    <xf numFmtId="190" fontId="80" fillId="0" borderId="296" applyNumberFormat="0" applyFill="0" applyAlignment="0" applyProtection="0"/>
    <xf numFmtId="0" fontId="67" fillId="0" borderId="296" applyNumberFormat="0" applyFill="0" applyAlignment="0" applyProtection="0"/>
    <xf numFmtId="190" fontId="62" fillId="39" borderId="290" applyNumberFormat="0" applyAlignment="0" applyProtection="0"/>
    <xf numFmtId="0" fontId="65" fillId="49" borderId="295" applyNumberFormat="0" applyAlignment="0" applyProtection="0"/>
    <xf numFmtId="190" fontId="88" fillId="80" borderId="294" applyNumberFormat="0" applyAlignment="0" applyProtection="0"/>
    <xf numFmtId="0" fontId="88" fillId="80" borderId="294" applyNumberFormat="0" applyAlignment="0" applyProtection="0"/>
    <xf numFmtId="190" fontId="32" fillId="37" borderId="294" applyNumberFormat="0" applyFont="0" applyAlignment="0" applyProtection="0"/>
    <xf numFmtId="190" fontId="88" fillId="80" borderId="294" applyNumberFormat="0" applyAlignment="0" applyProtection="0"/>
    <xf numFmtId="190" fontId="65" fillId="49" borderId="295" applyNumberFormat="0" applyAlignment="0" applyProtection="0"/>
    <xf numFmtId="190" fontId="88" fillId="80" borderId="294" applyNumberFormat="0" applyAlignment="0" applyProtection="0"/>
    <xf numFmtId="0" fontId="255" fillId="1" borderId="289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190" fontId="62" fillId="39" borderId="290" applyNumberFormat="0" applyAlignment="0" applyProtection="0"/>
    <xf numFmtId="190" fontId="286" fillId="49" borderId="290" applyNumberFormat="0" applyAlignment="0" applyProtection="0"/>
    <xf numFmtId="0" fontId="255" fillId="1" borderId="289" applyNumberFormat="0" applyFont="0" applyAlignment="0">
      <alignment horizontal="center"/>
    </xf>
    <xf numFmtId="0" fontId="255" fillId="1" borderId="289" applyNumberFormat="0" applyFont="0" applyAlignment="0">
      <alignment horizontal="center"/>
    </xf>
    <xf numFmtId="0" fontId="65" fillId="49" borderId="331" applyNumberFormat="0" applyAlignment="0" applyProtection="0"/>
    <xf numFmtId="0" fontId="55" fillId="49" borderId="374" applyNumberFormat="0" applyAlignment="0" applyProtection="0"/>
    <xf numFmtId="190" fontId="88" fillId="80" borderId="330" applyNumberFormat="0" applyAlignment="0" applyProtection="0"/>
    <xf numFmtId="190" fontId="61" fillId="49" borderId="376" applyNumberFormat="0" applyAlignment="0" applyProtection="0"/>
    <xf numFmtId="0" fontId="255" fillId="1" borderId="373" applyNumberFormat="0" applyFont="0" applyAlignment="0">
      <alignment horizontal="center"/>
    </xf>
    <xf numFmtId="0" fontId="41" fillId="0" borderId="313">
      <alignment horizontal="left" vertical="center"/>
    </xf>
    <xf numFmtId="190" fontId="67" fillId="0" borderId="333" applyNumberFormat="0" applyFill="0" applyAlignment="0" applyProtection="0"/>
    <xf numFmtId="10" fontId="5" fillId="3" borderId="312" applyNumberFormat="0" applyBorder="0" applyAlignment="0" applyProtection="0"/>
    <xf numFmtId="0" fontId="30" fillId="37" borderId="366" applyNumberFormat="0" applyFont="0" applyAlignment="0" applyProtection="0"/>
    <xf numFmtId="190" fontId="62" fillId="39" borderId="326" applyNumberFormat="0" applyAlignment="0" applyProtection="0"/>
    <xf numFmtId="10" fontId="5" fillId="3" borderId="336" applyNumberFormat="0" applyBorder="0" applyAlignment="0" applyProtection="0"/>
    <xf numFmtId="190" fontId="88" fillId="80" borderId="318" applyNumberFormat="0" applyAlignment="0" applyProtection="0"/>
    <xf numFmtId="0" fontId="255" fillId="1" borderId="361" applyNumberFormat="0" applyFont="0" applyAlignment="0">
      <alignment horizontal="center"/>
    </xf>
    <xf numFmtId="10" fontId="5" fillId="3" borderId="384" applyNumberFormat="0" applyBorder="0" applyAlignment="0" applyProtection="0"/>
    <xf numFmtId="0" fontId="41" fillId="0" borderId="289">
      <alignment horizontal="left" vertical="center"/>
    </xf>
    <xf numFmtId="0" fontId="55" fillId="49" borderId="290" applyNumberFormat="0" applyAlignment="0" applyProtection="0"/>
    <xf numFmtId="0" fontId="41" fillId="0" borderId="289">
      <alignment horizontal="left" vertical="center"/>
    </xf>
    <xf numFmtId="0" fontId="41" fillId="0" borderId="301">
      <alignment horizontal="left" vertical="center"/>
    </xf>
    <xf numFmtId="0" fontId="4" fillId="3" borderId="342" applyNumberFormat="0" applyFont="0" applyAlignment="0" applyProtection="0"/>
    <xf numFmtId="0" fontId="30" fillId="37" borderId="354" applyNumberFormat="0" applyFont="0" applyAlignment="0" applyProtection="0"/>
    <xf numFmtId="10" fontId="5" fillId="3" borderId="348" applyNumberFormat="0" applyBorder="0" applyAlignment="0" applyProtection="0"/>
    <xf numFmtId="10" fontId="5" fillId="3" borderId="300" applyNumberFormat="0" applyBorder="0" applyAlignment="0" applyProtection="0"/>
    <xf numFmtId="0" fontId="55" fillId="49" borderId="350" applyNumberFormat="0" applyAlignment="0" applyProtection="0"/>
    <xf numFmtId="0" fontId="255" fillId="1" borderId="361" applyNumberFormat="0" applyFont="0" applyAlignment="0">
      <alignment horizontal="center"/>
    </xf>
    <xf numFmtId="190" fontId="88" fillId="80" borderId="318" applyNumberFormat="0" applyAlignment="0" applyProtection="0"/>
    <xf numFmtId="190" fontId="62" fillId="39" borderId="302" applyNumberFormat="0" applyAlignment="0" applyProtection="0"/>
    <xf numFmtId="0" fontId="32" fillId="37" borderId="354" applyNumberFormat="0" applyFont="0" applyAlignment="0" applyProtection="0"/>
    <xf numFmtId="0" fontId="62" fillId="60" borderId="350" applyNumberFormat="0" applyAlignment="0" applyProtection="0"/>
    <xf numFmtId="10" fontId="5" fillId="3" borderId="37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90" fontId="135" fillId="37" borderId="330" applyNumberFormat="0" applyFont="0" applyAlignment="0" applyProtection="0"/>
    <xf numFmtId="0" fontId="4" fillId="37" borderId="318" applyNumberFormat="0" applyFont="0" applyAlignment="0" applyProtection="0"/>
    <xf numFmtId="0" fontId="62" fillId="40" borderId="374" applyNumberFormat="0" applyAlignment="0" applyProtection="0"/>
    <xf numFmtId="190" fontId="308" fillId="40" borderId="314" applyNumberFormat="0" applyAlignment="0" applyProtection="0"/>
    <xf numFmtId="190" fontId="88" fillId="80" borderId="318" applyNumberFormat="0" applyAlignment="0" applyProtection="0"/>
    <xf numFmtId="0" fontId="374" fillId="52" borderId="391" applyNumberFormat="0" applyAlignment="0" applyProtection="0"/>
    <xf numFmtId="0" fontId="255" fillId="1" borderId="325" applyNumberFormat="0" applyFont="0" applyAlignment="0">
      <alignment horizontal="center"/>
    </xf>
    <xf numFmtId="0" fontId="255" fillId="1" borderId="325" applyNumberFormat="0" applyFont="0" applyAlignment="0">
      <alignment horizontal="center"/>
    </xf>
    <xf numFmtId="0" fontId="62" fillId="60" borderId="326" applyNumberFormat="0" applyAlignment="0" applyProtection="0"/>
    <xf numFmtId="0" fontId="255" fillId="1" borderId="337" applyNumberFormat="0" applyFont="0" applyAlignment="0">
      <alignment horizontal="center"/>
    </xf>
    <xf numFmtId="0" fontId="4" fillId="0" borderId="377" applyBorder="0">
      <alignment horizontal="right"/>
    </xf>
    <xf numFmtId="0" fontId="41" fillId="0" borderId="301">
      <alignment horizontal="left" vertical="center"/>
    </xf>
    <xf numFmtId="10" fontId="5" fillId="3" borderId="336" applyNumberFormat="0" applyBorder="0" applyAlignment="0" applyProtection="0"/>
    <xf numFmtId="0" fontId="62" fillId="60" borderId="374" applyNumberFormat="0" applyAlignment="0" applyProtection="0"/>
    <xf numFmtId="10" fontId="5" fillId="3" borderId="348" applyNumberFormat="0" applyBorder="0" applyAlignment="0" applyProtection="0"/>
    <xf numFmtId="0" fontId="41" fillId="0" borderId="337">
      <alignment horizontal="left" vertical="center"/>
    </xf>
    <xf numFmtId="0" fontId="55" fillId="49" borderId="350" applyNumberFormat="0" applyAlignment="0" applyProtection="0"/>
    <xf numFmtId="190" fontId="88" fillId="80" borderId="306" applyNumberFormat="0" applyAlignment="0" applyProtection="0"/>
    <xf numFmtId="0" fontId="255" fillId="1" borderId="301" applyNumberFormat="0" applyFont="0" applyAlignment="0">
      <alignment horizontal="center"/>
    </xf>
    <xf numFmtId="0" fontId="88" fillId="80" borderId="306" applyNumberFormat="0" applyAlignment="0" applyProtection="0"/>
    <xf numFmtId="190" fontId="72" fillId="0" borderId="303" applyNumberFormat="0" applyFill="0" applyAlignment="0" applyProtection="0"/>
    <xf numFmtId="0" fontId="41" fillId="0" borderId="325">
      <alignment horizontal="left" vertical="center"/>
    </xf>
    <xf numFmtId="0" fontId="4" fillId="0" borderId="305" applyBorder="0">
      <alignment horizontal="right"/>
    </xf>
    <xf numFmtId="0" fontId="41" fillId="0" borderId="301">
      <alignment horizontal="left" vertical="center"/>
    </xf>
    <xf numFmtId="0" fontId="255" fillId="1" borderId="301" applyNumberFormat="0" applyFont="0" applyAlignment="0">
      <alignment horizontal="center"/>
    </xf>
    <xf numFmtId="0" fontId="88" fillId="80" borderId="330" applyNumberFormat="0" applyAlignment="0" applyProtection="0"/>
    <xf numFmtId="0" fontId="347" fillId="0" borderId="320" applyNumberFormat="0" applyFill="0" applyAlignment="0" applyProtection="0"/>
    <xf numFmtId="10" fontId="5" fillId="3" borderId="324" applyNumberFormat="0" applyBorder="0" applyAlignment="0" applyProtection="0"/>
    <xf numFmtId="0" fontId="65" fillId="39" borderId="343" applyNumberFormat="0" applyAlignment="0" applyProtection="0"/>
    <xf numFmtId="190" fontId="88" fillId="80" borderId="342" applyNumberFormat="0" applyAlignment="0" applyProtection="0"/>
    <xf numFmtId="0" fontId="41" fillId="0" borderId="325">
      <alignment horizontal="left" vertical="center"/>
    </xf>
    <xf numFmtId="0" fontId="88" fillId="80" borderId="366" applyNumberFormat="0" applyAlignment="0" applyProtection="0"/>
    <xf numFmtId="0" fontId="55" fillId="49" borderId="386" applyNumberFormat="0" applyAlignment="0" applyProtection="0"/>
    <xf numFmtId="0" fontId="88" fillId="80" borderId="318" applyNumberFormat="0" applyAlignment="0" applyProtection="0"/>
    <xf numFmtId="0" fontId="255" fillId="1" borderId="349" applyNumberFormat="0" applyFont="0" applyAlignment="0">
      <alignment horizontal="center"/>
    </xf>
    <xf numFmtId="190" fontId="286" fillId="49" borderId="314" applyNumberFormat="0" applyAlignment="0" applyProtection="0"/>
    <xf numFmtId="190" fontId="287" fillId="39" borderId="338" applyNumberFormat="0" applyAlignment="0" applyProtection="0"/>
    <xf numFmtId="190" fontId="88" fillId="80" borderId="366" applyNumberFormat="0" applyAlignment="0" applyProtection="0"/>
    <xf numFmtId="190" fontId="140" fillId="49" borderId="386" applyNumberFormat="0" applyAlignment="0" applyProtection="0"/>
    <xf numFmtId="0" fontId="55" fillId="49" borderId="362" applyNumberFormat="0" applyAlignment="0" applyProtection="0"/>
    <xf numFmtId="0" fontId="30" fillId="37" borderId="318" applyNumberFormat="0" applyFont="0" applyAlignment="0" applyProtection="0"/>
    <xf numFmtId="0" fontId="368" fillId="60" borderId="350" applyNumberFormat="0" applyAlignment="0" applyProtection="0"/>
    <xf numFmtId="10" fontId="5" fillId="3" borderId="360" applyNumberFormat="0" applyBorder="0" applyAlignment="0" applyProtection="0"/>
    <xf numFmtId="190" fontId="88" fillId="80" borderId="330" applyNumberFormat="0" applyAlignment="0" applyProtection="0"/>
    <xf numFmtId="0" fontId="41" fillId="0" borderId="313">
      <alignment horizontal="left" vertical="center"/>
    </xf>
    <xf numFmtId="0" fontId="255" fillId="1" borderId="325" applyNumberFormat="0" applyFont="0" applyAlignment="0">
      <alignment horizontal="center"/>
    </xf>
    <xf numFmtId="0" fontId="29" fillId="37" borderId="342" applyNumberFormat="0" applyFont="0" applyAlignment="0" applyProtection="0"/>
    <xf numFmtId="190" fontId="88" fillId="80" borderId="342" applyNumberFormat="0" applyAlignment="0" applyProtection="0"/>
    <xf numFmtId="190" fontId="72" fillId="0" borderId="327" applyNumberFormat="0" applyFill="0" applyAlignment="0" applyProtection="0"/>
    <xf numFmtId="190" fontId="37" fillId="37" borderId="330" applyNumberFormat="0" applyFont="0" applyAlignment="0" applyProtection="0"/>
    <xf numFmtId="0" fontId="88" fillId="80" borderId="330" applyNumberFormat="0" applyAlignment="0" applyProtection="0"/>
    <xf numFmtId="0" fontId="41" fillId="0" borderId="325">
      <alignment horizontal="left" vertical="center"/>
    </xf>
    <xf numFmtId="0" fontId="55" fillId="49" borderId="326" applyNumberFormat="0" applyAlignment="0" applyProtection="0"/>
    <xf numFmtId="190" fontId="55" fillId="49" borderId="338" applyNumberFormat="0" applyAlignment="0" applyProtection="0"/>
    <xf numFmtId="190" fontId="72" fillId="0" borderId="327" applyNumberFormat="0" applyFill="0" applyAlignment="0" applyProtection="0"/>
    <xf numFmtId="190" fontId="65" fillId="49" borderId="343" applyNumberFormat="0" applyAlignment="0" applyProtection="0"/>
    <xf numFmtId="190" fontId="278" fillId="0" borderId="332" applyNumberFormat="0" applyFill="0" applyAlignment="0" applyProtection="0"/>
    <xf numFmtId="0" fontId="72" fillId="0" borderId="375" applyNumberFormat="0" applyFill="0" applyAlignment="0" applyProtection="0"/>
    <xf numFmtId="10" fontId="5" fillId="3" borderId="324" applyNumberFormat="0" applyBorder="0" applyAlignment="0" applyProtection="0"/>
    <xf numFmtId="0" fontId="4" fillId="0" borderId="377" applyBorder="0">
      <alignment horizontal="right"/>
    </xf>
    <xf numFmtId="10" fontId="5" fillId="3" borderId="384" applyNumberFormat="0" applyBorder="0" applyAlignment="0" applyProtection="0"/>
    <xf numFmtId="190" fontId="314" fillId="49" borderId="328" applyNumberFormat="0" applyAlignment="0" applyProtection="0"/>
    <xf numFmtId="10" fontId="5" fillId="3" borderId="372" applyNumberFormat="0" applyBorder="0" applyAlignment="0" applyProtection="0"/>
    <xf numFmtId="10" fontId="5" fillId="3" borderId="312" applyNumberFormat="0" applyBorder="0" applyAlignment="0" applyProtection="0"/>
    <xf numFmtId="190" fontId="88" fillId="80" borderId="378" applyNumberFormat="0" applyAlignment="0" applyProtection="0"/>
    <xf numFmtId="10" fontId="5" fillId="3" borderId="372" applyNumberFormat="0" applyBorder="0" applyAlignment="0" applyProtection="0"/>
    <xf numFmtId="190" fontId="88" fillId="80" borderId="378" applyNumberFormat="0" applyAlignment="0" applyProtection="0"/>
    <xf numFmtId="0" fontId="255" fillId="1" borderId="385" applyNumberFormat="0" applyFont="0" applyAlignment="0">
      <alignment horizontal="center"/>
    </xf>
    <xf numFmtId="190" fontId="88" fillId="80" borderId="354" applyNumberFormat="0" applyAlignment="0" applyProtection="0"/>
    <xf numFmtId="0" fontId="41" fillId="0" borderId="349">
      <alignment horizontal="left" vertical="center"/>
    </xf>
    <xf numFmtId="190" fontId="285" fillId="49" borderId="338" applyNumberFormat="0" applyAlignment="0" applyProtection="0"/>
    <xf numFmtId="0" fontId="41" fillId="0" borderId="349">
      <alignment horizontal="left" vertical="center"/>
    </xf>
    <xf numFmtId="190" fontId="243" fillId="49" borderId="343" applyNumberFormat="0" applyAlignment="0" applyProtection="0"/>
    <xf numFmtId="190" fontId="67" fillId="0" borderId="387" applyNumberFormat="0" applyFill="0" applyAlignment="0" applyProtection="0"/>
    <xf numFmtId="0" fontId="65" fillId="49" borderId="331" applyNumberFormat="0" applyAlignment="0" applyProtection="0"/>
    <xf numFmtId="0" fontId="65" fillId="49" borderId="319" applyNumberFormat="0" applyAlignment="0" applyProtection="0"/>
    <xf numFmtId="190" fontId="61" fillId="49" borderId="316" applyNumberFormat="0" applyAlignment="0" applyProtection="0"/>
    <xf numFmtId="0" fontId="88" fillId="80" borderId="318" applyNumberFormat="0" applyAlignment="0" applyProtection="0"/>
    <xf numFmtId="0" fontId="4" fillId="3" borderId="390" applyNumberFormat="0" applyFont="0" applyAlignment="0" applyProtection="0"/>
    <xf numFmtId="0" fontId="41" fillId="0" borderId="325">
      <alignment horizontal="left" vertical="center"/>
    </xf>
    <xf numFmtId="0" fontId="285" fillId="49" borderId="338" applyNumberFormat="0" applyAlignment="0" applyProtection="0"/>
    <xf numFmtId="0" fontId="62" fillId="40" borderId="374" applyNumberFormat="0" applyAlignment="0" applyProtection="0"/>
    <xf numFmtId="0" fontId="255" fillId="1" borderId="325" applyNumberFormat="0" applyFont="0" applyAlignment="0">
      <alignment horizontal="center"/>
    </xf>
    <xf numFmtId="0" fontId="62" fillId="60" borderId="314" applyNumberFormat="0" applyAlignment="0" applyProtection="0"/>
    <xf numFmtId="0" fontId="62" fillId="40" borderId="386" applyNumberFormat="0" applyAlignment="0" applyProtection="0"/>
    <xf numFmtId="0" fontId="41" fillId="0" borderId="325">
      <alignment horizontal="left" vertical="center"/>
    </xf>
    <xf numFmtId="10" fontId="5" fillId="3" borderId="360" applyNumberFormat="0" applyBorder="0" applyAlignment="0" applyProtection="0"/>
    <xf numFmtId="0" fontId="41" fillId="0" borderId="385">
      <alignment horizontal="left" vertical="center"/>
    </xf>
    <xf numFmtId="0" fontId="255" fillId="1" borderId="337" applyNumberFormat="0" applyFont="0" applyAlignment="0">
      <alignment horizontal="center"/>
    </xf>
    <xf numFmtId="10" fontId="5" fillId="3" borderId="348" applyNumberFormat="0" applyBorder="0" applyAlignment="0" applyProtection="0"/>
    <xf numFmtId="0" fontId="29" fillId="37" borderId="390" applyNumberFormat="0" applyFont="0" applyAlignment="0" applyProtection="0"/>
    <xf numFmtId="0" fontId="62" fillId="60" borderId="386" applyNumberFormat="0" applyAlignment="0" applyProtection="0"/>
    <xf numFmtId="190" fontId="138" fillId="49" borderId="386" applyNumberFormat="0" applyAlignment="0" applyProtection="0"/>
    <xf numFmtId="0" fontId="41" fillId="0" borderId="325">
      <alignment horizontal="left" vertical="center"/>
    </xf>
    <xf numFmtId="0" fontId="65" fillId="39" borderId="355" applyNumberFormat="0" applyAlignment="0" applyProtection="0"/>
    <xf numFmtId="0" fontId="55" fillId="49" borderId="326" applyNumberFormat="0" applyAlignment="0" applyProtection="0"/>
    <xf numFmtId="190" fontId="37" fillId="37" borderId="354" applyNumberFormat="0" applyFont="0" applyAlignment="0" applyProtection="0"/>
    <xf numFmtId="0" fontId="358" fillId="49" borderId="374" applyNumberFormat="0" applyAlignment="0" applyProtection="0"/>
    <xf numFmtId="0" fontId="88" fillId="80" borderId="378" applyNumberFormat="0" applyAlignment="0" applyProtection="0"/>
    <xf numFmtId="0" fontId="88" fillId="80" borderId="354" applyNumberFormat="0" applyAlignment="0" applyProtection="0"/>
    <xf numFmtId="0" fontId="41" fillId="0" borderId="385">
      <alignment horizontal="left" vertical="center"/>
    </xf>
    <xf numFmtId="10" fontId="5" fillId="3" borderId="336" applyNumberFormat="0" applyBorder="0" applyAlignment="0" applyProtection="0"/>
    <xf numFmtId="0" fontId="255" fillId="1" borderId="325" applyNumberFormat="0" applyFont="0" applyAlignment="0">
      <alignment horizontal="center"/>
    </xf>
    <xf numFmtId="10" fontId="5" fillId="3" borderId="312" applyNumberFormat="0" applyBorder="0" applyAlignment="0" applyProtection="0"/>
    <xf numFmtId="10" fontId="5" fillId="3" borderId="384" applyNumberFormat="0" applyBorder="0" applyAlignment="0" applyProtection="0"/>
    <xf numFmtId="190" fontId="62" fillId="60" borderId="314" applyNumberFormat="0" applyAlignment="0" applyProtection="0"/>
    <xf numFmtId="190" fontId="61" fillId="49" borderId="340" applyNumberFormat="0" applyAlignment="0" applyProtection="0"/>
    <xf numFmtId="0" fontId="41" fillId="0" borderId="361">
      <alignment horizontal="left" vertical="center"/>
    </xf>
    <xf numFmtId="190" fontId="65" fillId="49" borderId="367" applyNumberFormat="0" applyAlignment="0" applyProtection="0"/>
    <xf numFmtId="10" fontId="5" fillId="3" borderId="348" applyNumberFormat="0" applyBorder="0" applyAlignment="0" applyProtection="0"/>
    <xf numFmtId="190" fontId="61" fillId="49" borderId="376" applyNumberFormat="0" applyAlignment="0" applyProtection="0"/>
    <xf numFmtId="0" fontId="41" fillId="0" borderId="301">
      <alignment horizontal="left" vertical="center"/>
    </xf>
    <xf numFmtId="190" fontId="88" fillId="80" borderId="366" applyNumberFormat="0" applyAlignment="0" applyProtection="0"/>
    <xf numFmtId="10" fontId="5" fillId="3" borderId="372" applyNumberFormat="0" applyBorder="0" applyAlignment="0" applyProtection="0"/>
    <xf numFmtId="0" fontId="255" fillId="1" borderId="385" applyNumberFormat="0" applyFont="0" applyAlignment="0">
      <alignment horizontal="center"/>
    </xf>
    <xf numFmtId="0" fontId="88" fillId="80" borderId="318" applyNumberFormat="0" applyAlignment="0" applyProtection="0"/>
    <xf numFmtId="0" fontId="287" fillId="39" borderId="302" applyNumberFormat="0" applyAlignment="0" applyProtection="0"/>
    <xf numFmtId="0" fontId="67" fillId="0" borderId="369" applyNumberFormat="0" applyFill="0" applyAlignment="0" applyProtection="0"/>
    <xf numFmtId="0" fontId="62" fillId="40" borderId="386" applyNumberFormat="0" applyAlignment="0" applyProtection="0"/>
    <xf numFmtId="0" fontId="62" fillId="40" borderId="350" applyNumberFormat="0" applyAlignment="0" applyProtection="0"/>
    <xf numFmtId="190" fontId="88" fillId="80" borderId="390" applyNumberFormat="0" applyAlignment="0" applyProtection="0"/>
    <xf numFmtId="190" fontId="67" fillId="0" borderId="315" applyNumberFormat="0" applyFill="0" applyAlignment="0" applyProtection="0"/>
    <xf numFmtId="190" fontId="308" fillId="40" borderId="338" applyNumberFormat="0" applyAlignment="0" applyProtection="0"/>
    <xf numFmtId="190" fontId="308" fillId="40" borderId="314" applyNumberFormat="0" applyAlignment="0" applyProtection="0"/>
    <xf numFmtId="0" fontId="88" fillId="80" borderId="390" applyNumberFormat="0" applyAlignment="0" applyProtection="0"/>
    <xf numFmtId="0" fontId="65" fillId="39" borderId="343" applyNumberFormat="0" applyAlignment="0" applyProtection="0"/>
    <xf numFmtId="190" fontId="61" fillId="49" borderId="364" applyNumberFormat="0" applyAlignment="0" applyProtection="0"/>
    <xf numFmtId="190" fontId="72" fillId="0" borderId="315" applyNumberFormat="0" applyFill="0" applyAlignment="0" applyProtection="0"/>
    <xf numFmtId="190" fontId="286" fillId="49" borderId="314" applyNumberFormat="0" applyAlignment="0" applyProtection="0"/>
    <xf numFmtId="0" fontId="62" fillId="40" borderId="314" applyNumberFormat="0" applyAlignment="0" applyProtection="0"/>
    <xf numFmtId="0" fontId="255" fillId="1" borderId="385" applyNumberFormat="0" applyFont="0" applyAlignment="0">
      <alignment horizontal="center"/>
    </xf>
    <xf numFmtId="190" fontId="88" fillId="80" borderId="378" applyNumberFormat="0" applyAlignment="0" applyProtection="0"/>
    <xf numFmtId="10" fontId="5" fillId="3" borderId="336" applyNumberFormat="0" applyBorder="0" applyAlignment="0" applyProtection="0"/>
    <xf numFmtId="10" fontId="5" fillId="3" borderId="384" applyNumberFormat="0" applyBorder="0" applyAlignment="0" applyProtection="0"/>
    <xf numFmtId="190" fontId="286" fillId="49" borderId="386" applyNumberFormat="0" applyAlignment="0" applyProtection="0"/>
    <xf numFmtId="0" fontId="67" fillId="0" borderId="380" applyNumberFormat="0" applyFill="0" applyAlignment="0" applyProtection="0"/>
    <xf numFmtId="190" fontId="61" fillId="49" borderId="328" applyNumberFormat="0" applyAlignment="0" applyProtection="0"/>
    <xf numFmtId="190" fontId="285" fillId="49" borderId="374" applyNumberFormat="0" applyAlignment="0" applyProtection="0"/>
    <xf numFmtId="0" fontId="255" fillId="1" borderId="337" applyNumberFormat="0" applyFont="0" applyAlignment="0">
      <alignment horizontal="center"/>
    </xf>
    <xf numFmtId="190" fontId="138" fillId="49" borderId="326" applyNumberFormat="0" applyAlignment="0" applyProtection="0"/>
    <xf numFmtId="10" fontId="5" fillId="3" borderId="384" applyNumberFormat="0" applyBorder="0" applyAlignment="0" applyProtection="0"/>
    <xf numFmtId="190" fontId="286" fillId="49" borderId="338" applyNumberFormat="0" applyAlignment="0" applyProtection="0"/>
    <xf numFmtId="10" fontId="5" fillId="3" borderId="348" applyNumberFormat="0" applyBorder="0" applyAlignment="0" applyProtection="0"/>
    <xf numFmtId="190" fontId="88" fillId="80" borderId="378" applyNumberFormat="0" applyAlignment="0" applyProtection="0"/>
    <xf numFmtId="190" fontId="55" fillId="49" borderId="362" applyNumberFormat="0" applyAlignment="0" applyProtection="0"/>
    <xf numFmtId="0" fontId="67" fillId="0" borderId="345" applyNumberFormat="0" applyFill="0" applyAlignment="0" applyProtection="0"/>
    <xf numFmtId="190" fontId="138" fillId="49" borderId="338" applyNumberFormat="0" applyAlignment="0" applyProtection="0"/>
    <xf numFmtId="0" fontId="409" fillId="103" borderId="283" applyNumberFormat="0" applyAlignment="0" applyProtection="0"/>
    <xf numFmtId="0" fontId="410" fillId="103" borderId="278" applyNumberFormat="0" applyAlignment="0" applyProtection="0"/>
    <xf numFmtId="0" fontId="414" fillId="90" borderId="278" applyNumberFormat="0" applyAlignment="0" applyProtection="0"/>
    <xf numFmtId="0" fontId="416" fillId="0" borderId="285" applyNumberFormat="0" applyFill="0" applyAlignment="0" applyProtection="0"/>
    <xf numFmtId="0" fontId="4" fillId="37" borderId="282" applyNumberFormat="0" applyFont="0" applyAlignment="0" applyProtection="0"/>
    <xf numFmtId="190" fontId="307" fillId="40" borderId="314" applyNumberFormat="0" applyAlignment="0" applyProtection="0"/>
    <xf numFmtId="190" fontId="67" fillId="0" borderId="339" applyNumberFormat="0" applyFill="0" applyAlignment="0" applyProtection="0"/>
    <xf numFmtId="0" fontId="55" fillId="49" borderId="374" applyNumberFormat="0" applyAlignment="0" applyProtection="0"/>
    <xf numFmtId="0" fontId="62" fillId="40" borderId="338" applyNumberFormat="0" applyAlignment="0" applyProtection="0"/>
    <xf numFmtId="0" fontId="62" fillId="60" borderId="302" applyNumberFormat="0" applyAlignment="0" applyProtection="0"/>
    <xf numFmtId="190" fontId="61" fillId="49" borderId="304" applyNumberFormat="0" applyAlignment="0" applyProtection="0"/>
    <xf numFmtId="190" fontId="88" fillId="80" borderId="306" applyNumberFormat="0" applyAlignment="0" applyProtection="0"/>
    <xf numFmtId="190" fontId="88" fillId="80" borderId="306" applyNumberFormat="0" applyAlignment="0" applyProtection="0"/>
    <xf numFmtId="0" fontId="88" fillId="80" borderId="306" applyNumberFormat="0" applyAlignment="0" applyProtection="0"/>
    <xf numFmtId="0" fontId="88" fillId="80" borderId="306" applyNumberFormat="0" applyAlignment="0" applyProtection="0"/>
    <xf numFmtId="190" fontId="37" fillId="37" borderId="306" applyNumberFormat="0" applyFont="0" applyAlignment="0" applyProtection="0"/>
    <xf numFmtId="190" fontId="135" fillId="37" borderId="306" applyNumberFormat="0" applyFont="0" applyAlignment="0" applyProtection="0"/>
    <xf numFmtId="190" fontId="88" fillId="80" borderId="306" applyNumberFormat="0" applyAlignment="0" applyProtection="0"/>
    <xf numFmtId="0" fontId="4" fillId="0" borderId="305" applyBorder="0">
      <alignment horizontal="right"/>
    </xf>
    <xf numFmtId="0" fontId="255" fillId="1" borderId="301" applyNumberFormat="0" applyFont="0" applyAlignment="0">
      <alignment horizontal="center"/>
    </xf>
    <xf numFmtId="190" fontId="278" fillId="0" borderId="308" applyNumberFormat="0" applyFill="0" applyAlignment="0" applyProtection="0"/>
    <xf numFmtId="190" fontId="286" fillId="49" borderId="302" applyNumberFormat="0" applyAlignment="0" applyProtection="0"/>
    <xf numFmtId="190" fontId="140" fillId="49" borderId="302" applyNumberFormat="0" applyAlignment="0" applyProtection="0"/>
    <xf numFmtId="0" fontId="255" fillId="1" borderId="301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0" fontId="4" fillId="0" borderId="305" applyBorder="0">
      <alignment horizontal="right"/>
    </xf>
    <xf numFmtId="0" fontId="41" fillId="0" borderId="301">
      <alignment horizontal="left" vertical="center"/>
    </xf>
    <xf numFmtId="190" fontId="138" fillId="49" borderId="302" applyNumberFormat="0" applyAlignment="0" applyProtection="0"/>
    <xf numFmtId="0" fontId="41" fillId="0" borderId="301">
      <alignment horizontal="left" vertical="center"/>
    </xf>
    <xf numFmtId="0" fontId="41" fillId="0" borderId="301">
      <alignment horizontal="left" vertical="center"/>
    </xf>
    <xf numFmtId="0" fontId="41" fillId="0" borderId="301">
      <alignment horizontal="left" vertical="center"/>
    </xf>
    <xf numFmtId="0" fontId="29" fillId="37" borderId="306" applyNumberFormat="0" applyFont="0" applyAlignment="0" applyProtection="0"/>
    <xf numFmtId="0" fontId="29" fillId="37" borderId="306" applyNumberFormat="0" applyFont="0" applyAlignment="0" applyProtection="0"/>
    <xf numFmtId="0" fontId="41" fillId="0" borderId="301">
      <alignment horizontal="left" vertical="center"/>
    </xf>
    <xf numFmtId="0" fontId="88" fillId="80" borderId="306" applyNumberFormat="0" applyAlignment="0" applyProtection="0"/>
    <xf numFmtId="190" fontId="287" fillId="39" borderId="302" applyNumberFormat="0" applyAlignment="0" applyProtection="0"/>
    <xf numFmtId="190" fontId="140" fillId="49" borderId="302" applyNumberFormat="0" applyAlignment="0" applyProtection="0"/>
    <xf numFmtId="0" fontId="255" fillId="1" borderId="301" applyNumberFormat="0" applyFont="0" applyAlignment="0">
      <alignment horizontal="center"/>
    </xf>
    <xf numFmtId="190" fontId="80" fillId="0" borderId="308" applyNumberFormat="0" applyFill="0" applyAlignment="0" applyProtection="0"/>
    <xf numFmtId="0" fontId="67" fillId="0" borderId="308" applyNumberFormat="0" applyFill="0" applyAlignment="0" applyProtection="0"/>
    <xf numFmtId="190" fontId="62" fillId="39" borderId="302" applyNumberFormat="0" applyAlignment="0" applyProtection="0"/>
    <xf numFmtId="0" fontId="65" fillId="49" borderId="307" applyNumberFormat="0" applyAlignment="0" applyProtection="0"/>
    <xf numFmtId="10" fontId="5" fillId="3" borderId="372" applyNumberFormat="0" applyBorder="0" applyAlignment="0" applyProtection="0"/>
    <xf numFmtId="190" fontId="88" fillId="80" borderId="306" applyNumberFormat="0" applyAlignment="0" applyProtection="0"/>
    <xf numFmtId="0" fontId="88" fillId="80" borderId="306" applyNumberFormat="0" applyAlignment="0" applyProtection="0"/>
    <xf numFmtId="190" fontId="32" fillId="37" borderId="306" applyNumberFormat="0" applyFont="0" applyAlignment="0" applyProtection="0"/>
    <xf numFmtId="190" fontId="88" fillId="80" borderId="306" applyNumberFormat="0" applyAlignment="0" applyProtection="0"/>
    <xf numFmtId="190" fontId="65" fillId="49" borderId="307" applyNumberFormat="0" applyAlignment="0" applyProtection="0"/>
    <xf numFmtId="190" fontId="88" fillId="80" borderId="306" applyNumberFormat="0" applyAlignment="0" applyProtection="0"/>
    <xf numFmtId="0" fontId="255" fillId="1" borderId="301" applyNumberFormat="0" applyFont="0" applyAlignment="0">
      <alignment horizontal="center"/>
    </xf>
    <xf numFmtId="190" fontId="241" fillId="49" borderId="319" applyNumberFormat="0" applyAlignment="0" applyProtection="0"/>
    <xf numFmtId="0" fontId="255" fillId="1" borderId="301" applyNumberFormat="0" applyFont="0" applyAlignment="0">
      <alignment horizontal="center"/>
    </xf>
    <xf numFmtId="190" fontId="62" fillId="39" borderId="302" applyNumberFormat="0" applyAlignment="0" applyProtection="0"/>
    <xf numFmtId="190" fontId="286" fillId="49" borderId="302" applyNumberFormat="0" applyAlignment="0" applyProtection="0"/>
    <xf numFmtId="0" fontId="255" fillId="1" borderId="301" applyNumberFormat="0" applyFont="0" applyAlignment="0">
      <alignment horizontal="center"/>
    </xf>
    <xf numFmtId="0" fontId="255" fillId="1" borderId="301" applyNumberFormat="0" applyFont="0" applyAlignment="0">
      <alignment horizontal="center"/>
    </xf>
    <xf numFmtId="0" fontId="155" fillId="52" borderId="394"/>
    <xf numFmtId="10" fontId="5" fillId="3" borderId="336" applyNumberFormat="0" applyBorder="0" applyAlignment="0" applyProtection="0"/>
    <xf numFmtId="10" fontId="5" fillId="3" borderId="360" applyNumberFormat="0" applyBorder="0" applyAlignment="0" applyProtection="0"/>
    <xf numFmtId="0" fontId="88" fillId="80" borderId="390" applyNumberFormat="0" applyAlignment="0" applyProtection="0"/>
    <xf numFmtId="0" fontId="88" fillId="80" borderId="342" applyNumberFormat="0" applyAlignment="0" applyProtection="0"/>
    <xf numFmtId="0" fontId="65" fillId="39" borderId="367" applyNumberFormat="0" applyAlignment="0" applyProtection="0"/>
    <xf numFmtId="0" fontId="255" fillId="1" borderId="325" applyNumberFormat="0" applyFont="0" applyAlignment="0">
      <alignment horizontal="center"/>
    </xf>
    <xf numFmtId="190" fontId="65" fillId="49" borderId="367" applyNumberFormat="0" applyAlignment="0" applyProtection="0"/>
    <xf numFmtId="190" fontId="279" fillId="0" borderId="345" applyNumberFormat="0" applyFill="0" applyAlignment="0" applyProtection="0"/>
    <xf numFmtId="10" fontId="5" fillId="3" borderId="384" applyNumberFormat="0" applyBorder="0" applyAlignment="0" applyProtection="0"/>
    <xf numFmtId="190" fontId="88" fillId="80" borderId="318" applyNumberFormat="0" applyAlignment="0" applyProtection="0"/>
    <xf numFmtId="190" fontId="88" fillId="80" borderId="366" applyNumberFormat="0" applyAlignment="0" applyProtection="0"/>
    <xf numFmtId="190" fontId="241" fillId="49" borderId="331" applyNumberFormat="0" applyAlignment="0" applyProtection="0"/>
    <xf numFmtId="190" fontId="65" fillId="39" borderId="379" applyNumberFormat="0" applyAlignment="0" applyProtection="0"/>
    <xf numFmtId="0" fontId="255" fillId="1" borderId="337" applyNumberFormat="0" applyFont="0" applyAlignment="0">
      <alignment horizontal="center"/>
    </xf>
    <xf numFmtId="0" fontId="88" fillId="80" borderId="330" applyNumberFormat="0" applyAlignment="0" applyProtection="0"/>
    <xf numFmtId="0" fontId="41" fillId="0" borderId="301">
      <alignment horizontal="left" vertical="center"/>
    </xf>
    <xf numFmtId="0" fontId="55" fillId="49" borderId="302" applyNumberFormat="0" applyAlignment="0" applyProtection="0"/>
    <xf numFmtId="0" fontId="41" fillId="0" borderId="301">
      <alignment horizontal="left" vertical="center"/>
    </xf>
    <xf numFmtId="0" fontId="88" fillId="80" borderId="330" applyNumberFormat="0" applyAlignment="0" applyProtection="0"/>
    <xf numFmtId="0" fontId="41" fillId="0" borderId="373">
      <alignment horizontal="left" vertical="center"/>
    </xf>
    <xf numFmtId="0" fontId="62" fillId="60" borderId="350" applyNumberFormat="0" applyAlignment="0" applyProtection="0"/>
    <xf numFmtId="0" fontId="41" fillId="0" borderId="361">
      <alignment horizontal="left" vertical="center"/>
    </xf>
    <xf numFmtId="0" fontId="255" fillId="1" borderId="373" applyNumberFormat="0" applyFont="0" applyAlignment="0">
      <alignment horizontal="center"/>
    </xf>
    <xf numFmtId="10" fontId="5" fillId="3" borderId="384" applyNumberFormat="0" applyBorder="0" applyAlignment="0" applyProtection="0"/>
    <xf numFmtId="190" fontId="88" fillId="80" borderId="354" applyNumberFormat="0" applyAlignment="0" applyProtection="0"/>
    <xf numFmtId="10" fontId="5" fillId="3" borderId="384" applyNumberFormat="0" applyBorder="0" applyAlignment="0" applyProtection="0"/>
    <xf numFmtId="0" fontId="255" fillId="1" borderId="373" applyNumberFormat="0" applyFont="0" applyAlignment="0">
      <alignment horizontal="center"/>
    </xf>
    <xf numFmtId="190" fontId="88" fillId="80" borderId="354" applyNumberFormat="0" applyAlignment="0" applyProtection="0"/>
    <xf numFmtId="0" fontId="41" fillId="0" borderId="349">
      <alignment horizontal="left" vertical="center"/>
    </xf>
    <xf numFmtId="190" fontId="88" fillId="80" borderId="342" applyNumberFormat="0" applyAlignment="0" applyProtection="0"/>
    <xf numFmtId="0" fontId="62" fillId="60" borderId="350" applyNumberFormat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0" fontId="88" fillId="80" borderId="390" applyNumberFormat="0" applyAlignment="0" applyProtection="0"/>
    <xf numFmtId="10" fontId="5" fillId="3" borderId="324" applyNumberFormat="0" applyBorder="0" applyAlignment="0" applyProtection="0"/>
    <xf numFmtId="0" fontId="4" fillId="0" borderId="377" applyBorder="0">
      <alignment horizontal="right"/>
    </xf>
    <xf numFmtId="0" fontId="41" fillId="0" borderId="325">
      <alignment horizontal="left" vertical="center"/>
    </xf>
    <xf numFmtId="0" fontId="88" fillId="80" borderId="390" applyNumberFormat="0" applyAlignment="0" applyProtection="0"/>
    <xf numFmtId="190" fontId="88" fillId="80" borderId="378" applyNumberFormat="0" applyAlignment="0" applyProtection="0"/>
    <xf numFmtId="0" fontId="62" fillId="40" borderId="386" applyNumberFormat="0" applyAlignment="0" applyProtection="0"/>
    <xf numFmtId="0" fontId="41" fillId="0" borderId="313">
      <alignment horizontal="left" vertical="center"/>
    </xf>
    <xf numFmtId="0" fontId="354" fillId="0" borderId="356" applyNumberFormat="0" applyFill="0" applyAlignment="0" applyProtection="0"/>
    <xf numFmtId="190" fontId="286" fillId="49" borderId="326" applyNumberFormat="0" applyAlignment="0" applyProtection="0"/>
    <xf numFmtId="190" fontId="88" fillId="80" borderId="330" applyNumberFormat="0" applyAlignment="0" applyProtection="0"/>
    <xf numFmtId="0" fontId="255" fillId="1" borderId="373" applyNumberFormat="0" applyFont="0" applyAlignment="0">
      <alignment horizontal="center"/>
    </xf>
    <xf numFmtId="0" fontId="67" fillId="0" borderId="369" applyNumberFormat="0" applyFill="0" applyAlignment="0" applyProtection="0"/>
    <xf numFmtId="190" fontId="285" fillId="49" borderId="326" applyNumberFormat="0" applyAlignment="0" applyProtection="0"/>
    <xf numFmtId="10" fontId="5" fillId="3" borderId="348" applyNumberFormat="0" applyBorder="0" applyAlignment="0" applyProtection="0"/>
    <xf numFmtId="10" fontId="5" fillId="3" borderId="348" applyNumberFormat="0" applyBorder="0" applyAlignment="0" applyProtection="0"/>
    <xf numFmtId="190" fontId="88" fillId="80" borderId="390" applyNumberFormat="0" applyAlignment="0" applyProtection="0"/>
    <xf numFmtId="0" fontId="88" fillId="80" borderId="342" applyNumberFormat="0" applyAlignment="0" applyProtection="0"/>
    <xf numFmtId="0" fontId="65" fillId="49" borderId="331" applyNumberFormat="0" applyAlignment="0" applyProtection="0"/>
    <xf numFmtId="0" fontId="29" fillId="37" borderId="354" applyNumberFormat="0" applyFont="0" applyAlignment="0" applyProtection="0"/>
    <xf numFmtId="0" fontId="32" fillId="37" borderId="330" applyNumberFormat="0" applyFont="0" applyAlignment="0" applyProtection="0"/>
    <xf numFmtId="0" fontId="65" fillId="49" borderId="319" applyNumberFormat="0" applyAlignment="0" applyProtection="0"/>
    <xf numFmtId="0" fontId="45" fillId="37" borderId="318" applyNumberFormat="0" applyFont="0" applyAlignment="0" applyProtection="0"/>
    <xf numFmtId="0" fontId="88" fillId="80" borderId="342" applyNumberFormat="0" applyAlignment="0" applyProtection="0"/>
    <xf numFmtId="10" fontId="5" fillId="3" borderId="372" applyNumberFormat="0" applyBorder="0" applyAlignment="0" applyProtection="0"/>
    <xf numFmtId="0" fontId="65" fillId="49" borderId="367" applyNumberFormat="0" applyAlignment="0" applyProtection="0"/>
    <xf numFmtId="190" fontId="278" fillId="0" borderId="344" applyNumberFormat="0" applyFill="0" applyAlignment="0" applyProtection="0"/>
    <xf numFmtId="0" fontId="32" fillId="37" borderId="318" applyNumberFormat="0" applyFont="0" applyAlignment="0" applyProtection="0"/>
    <xf numFmtId="190" fontId="314" fillId="49" borderId="352" applyNumberFormat="0" applyAlignment="0" applyProtection="0"/>
    <xf numFmtId="0" fontId="347" fillId="0" borderId="368" applyNumberFormat="0" applyFill="0" applyAlignment="0" applyProtection="0"/>
    <xf numFmtId="0" fontId="88" fillId="80" borderId="378" applyNumberFormat="0" applyAlignment="0" applyProtection="0"/>
    <xf numFmtId="0" fontId="88" fillId="80" borderId="318" applyNumberFormat="0" applyAlignment="0" applyProtection="0"/>
    <xf numFmtId="0" fontId="62" fillId="40" borderId="350" applyNumberFormat="0" applyAlignment="0" applyProtection="0"/>
    <xf numFmtId="0" fontId="255" fillId="1" borderId="361" applyNumberFormat="0" applyFont="0" applyAlignment="0">
      <alignment horizontal="center"/>
    </xf>
    <xf numFmtId="190" fontId="278" fillId="0" borderId="380" applyNumberFormat="0" applyFill="0" applyAlignment="0" applyProtection="0"/>
    <xf numFmtId="190" fontId="80" fillId="0" borderId="332" applyNumberFormat="0" applyFill="0" applyAlignment="0" applyProtection="0"/>
    <xf numFmtId="0" fontId="287" fillId="39" borderId="362" applyNumberFormat="0" applyAlignment="0" applyProtection="0"/>
    <xf numFmtId="190" fontId="61" fillId="49" borderId="352" applyNumberFormat="0" applyAlignment="0" applyProtection="0"/>
    <xf numFmtId="10" fontId="5" fillId="3" borderId="348" applyNumberFormat="0" applyBorder="0" applyAlignment="0" applyProtection="0"/>
    <xf numFmtId="190" fontId="88" fillId="80" borderId="366" applyNumberFormat="0" applyAlignment="0" applyProtection="0"/>
    <xf numFmtId="0" fontId="41" fillId="0" borderId="361">
      <alignment horizontal="left" vertical="center"/>
    </xf>
    <xf numFmtId="0" fontId="88" fillId="80" borderId="318" applyNumberFormat="0" applyAlignment="0" applyProtection="0"/>
    <xf numFmtId="0" fontId="41" fillId="0" borderId="325">
      <alignment horizontal="left" vertical="center"/>
    </xf>
    <xf numFmtId="0" fontId="255" fillId="1" borderId="325" applyNumberFormat="0" applyFont="0" applyAlignment="0">
      <alignment horizontal="center"/>
    </xf>
    <xf numFmtId="190" fontId="138" fillId="49" borderId="338" applyNumberFormat="0" applyAlignment="0" applyProtection="0"/>
    <xf numFmtId="10" fontId="5" fillId="3" borderId="360" applyNumberFormat="0" applyBorder="0" applyAlignment="0" applyProtection="0"/>
    <xf numFmtId="0" fontId="65" fillId="39" borderId="319" applyNumberFormat="0" applyAlignment="0" applyProtection="0"/>
    <xf numFmtId="10" fontId="5" fillId="3" borderId="348" applyNumberFormat="0" applyBorder="0" applyAlignment="0" applyProtection="0"/>
    <xf numFmtId="10" fontId="5" fillId="3" borderId="348" applyNumberFormat="0" applyBorder="0" applyAlignment="0" applyProtection="0"/>
    <xf numFmtId="190" fontId="65" fillId="49" borderId="319" applyNumberFormat="0" applyAlignment="0" applyProtection="0"/>
    <xf numFmtId="0" fontId="255" fillId="1" borderId="337" applyNumberFormat="0" applyFont="0" applyAlignment="0">
      <alignment horizontal="center"/>
    </xf>
    <xf numFmtId="0" fontId="287" fillId="39" borderId="314" applyNumberFormat="0" applyAlignment="0" applyProtection="0"/>
    <xf numFmtId="0" fontId="255" fillId="1" borderId="31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0" fontId="55" fillId="49" borderId="314" applyNumberFormat="0" applyAlignment="0" applyProtection="0"/>
    <xf numFmtId="190" fontId="88" fillId="80" borderId="318" applyNumberFormat="0" applyAlignment="0" applyProtection="0"/>
    <xf numFmtId="190" fontId="37" fillId="37" borderId="318" applyNumberFormat="0" applyFont="0" applyAlignment="0" applyProtection="0"/>
    <xf numFmtId="0" fontId="88" fillId="80" borderId="318" applyNumberFormat="0" applyAlignment="0" applyProtection="0"/>
    <xf numFmtId="190" fontId="308" fillId="40" borderId="314" applyNumberFormat="0" applyAlignment="0" applyProtection="0"/>
    <xf numFmtId="0" fontId="67" fillId="0" borderId="320" applyNumberFormat="0" applyFill="0" applyAlignment="0" applyProtection="0"/>
    <xf numFmtId="0" fontId="255" fillId="1" borderId="313" applyNumberFormat="0" applyFont="0" applyAlignment="0">
      <alignment horizontal="center"/>
    </xf>
    <xf numFmtId="10" fontId="5" fillId="3" borderId="348" applyNumberFormat="0" applyBorder="0" applyAlignment="0" applyProtection="0"/>
    <xf numFmtId="0" fontId="41" fillId="0" borderId="361">
      <alignment horizontal="left" vertical="center"/>
    </xf>
    <xf numFmtId="0" fontId="88" fillId="80" borderId="366" applyNumberFormat="0" applyAlignment="0" applyProtection="0"/>
    <xf numFmtId="190" fontId="243" fillId="49" borderId="379" applyNumberFormat="0" applyAlignment="0" applyProtection="0"/>
    <xf numFmtId="0" fontId="62" fillId="40" borderId="374" applyNumberFormat="0" applyAlignment="0" applyProtection="0"/>
    <xf numFmtId="10" fontId="5" fillId="3" borderId="348" applyNumberFormat="0" applyBorder="0" applyAlignment="0" applyProtection="0"/>
    <xf numFmtId="10" fontId="5" fillId="3" borderId="384" applyNumberFormat="0" applyBorder="0" applyAlignment="0" applyProtection="0"/>
    <xf numFmtId="0" fontId="41" fillId="0" borderId="313">
      <alignment horizontal="left" vertical="center"/>
    </xf>
    <xf numFmtId="0" fontId="41" fillId="0" borderId="313">
      <alignment horizontal="left" vertical="center"/>
    </xf>
    <xf numFmtId="0" fontId="41" fillId="0" borderId="313">
      <alignment horizontal="left" vertical="center"/>
    </xf>
    <xf numFmtId="0" fontId="62" fillId="40" borderId="326" applyNumberFormat="0" applyAlignment="0" applyProtection="0"/>
    <xf numFmtId="190" fontId="308" fillId="40" borderId="326" applyNumberFormat="0" applyAlignment="0" applyProtection="0"/>
    <xf numFmtId="190" fontId="135" fillId="37" borderId="330" applyNumberFormat="0" applyFont="0" applyAlignment="0" applyProtection="0"/>
    <xf numFmtId="190" fontId="88" fillId="80" borderId="330" applyNumberFormat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0" fontId="255" fillId="1" borderId="361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88" fillId="80" borderId="366" applyNumberFormat="0" applyAlignment="0" applyProtection="0"/>
    <xf numFmtId="0" fontId="88" fillId="80" borderId="390" applyNumberFormat="0" applyAlignment="0" applyProtection="0"/>
    <xf numFmtId="0" fontId="29" fillId="37" borderId="366" applyNumberFormat="0" applyFont="0" applyAlignment="0" applyProtection="0"/>
    <xf numFmtId="0" fontId="29" fillId="37" borderId="378" applyNumberFormat="0" applyFont="0" applyAlignment="0" applyProtection="0"/>
    <xf numFmtId="190" fontId="67" fillId="0" borderId="351" applyNumberFormat="0" applyFill="0" applyAlignment="0" applyProtection="0"/>
    <xf numFmtId="0" fontId="41" fillId="0" borderId="337">
      <alignment horizontal="left" vertical="center"/>
    </xf>
    <xf numFmtId="190" fontId="88" fillId="80" borderId="354" applyNumberFormat="0" applyAlignment="0" applyProtection="0"/>
    <xf numFmtId="0" fontId="88" fillId="80" borderId="390" applyNumberFormat="0" applyAlignment="0" applyProtection="0"/>
    <xf numFmtId="10" fontId="5" fillId="3" borderId="360" applyNumberFormat="0" applyBorder="0" applyAlignment="0" applyProtection="0"/>
    <xf numFmtId="0" fontId="29" fillId="37" borderId="378" applyNumberFormat="0" applyFont="0" applyAlignment="0" applyProtection="0"/>
    <xf numFmtId="0" fontId="88" fillId="80" borderId="366" applyNumberFormat="0" applyAlignment="0" applyProtection="0"/>
    <xf numFmtId="0" fontId="255" fillId="1" borderId="325" applyNumberFormat="0" applyFont="0" applyAlignment="0">
      <alignment horizontal="center"/>
    </xf>
    <xf numFmtId="190" fontId="135" fillId="37" borderId="378" applyNumberFormat="0" applyFont="0" applyAlignment="0" applyProtection="0"/>
    <xf numFmtId="0" fontId="255" fillId="1" borderId="349" applyNumberFormat="0" applyFont="0" applyAlignment="0">
      <alignment horizontal="center"/>
    </xf>
    <xf numFmtId="190" fontId="88" fillId="80" borderId="366" applyNumberFormat="0" applyAlignment="0" applyProtection="0"/>
    <xf numFmtId="0" fontId="29" fillId="37" borderId="390" applyNumberFormat="0" applyFont="0" applyAlignment="0" applyProtection="0"/>
    <xf numFmtId="10" fontId="5" fillId="3" borderId="348" applyNumberFormat="0" applyBorder="0" applyAlignment="0" applyProtection="0"/>
    <xf numFmtId="190" fontId="88" fillId="80" borderId="390" applyNumberFormat="0" applyAlignment="0" applyProtection="0"/>
    <xf numFmtId="190" fontId="286" fillId="49" borderId="386" applyNumberFormat="0" applyAlignment="0" applyProtection="0"/>
    <xf numFmtId="190" fontId="88" fillId="80" borderId="330" applyNumberFormat="0" applyAlignment="0" applyProtection="0"/>
    <xf numFmtId="0" fontId="32" fillId="37" borderId="330" applyNumberFormat="0" applyFont="0" applyAlignment="0" applyProtection="0"/>
    <xf numFmtId="190" fontId="88" fillId="80" borderId="390" applyNumberFormat="0" applyAlignment="0" applyProtection="0"/>
    <xf numFmtId="0" fontId="55" fillId="49" borderId="314" applyNumberFormat="0" applyAlignment="0" applyProtection="0"/>
    <xf numFmtId="0" fontId="255" fillId="1" borderId="349" applyNumberFormat="0" applyFont="0" applyAlignment="0">
      <alignment horizontal="center"/>
    </xf>
    <xf numFmtId="0" fontId="41" fillId="0" borderId="361">
      <alignment horizontal="left" vertical="center"/>
    </xf>
    <xf numFmtId="0" fontId="255" fillId="1" borderId="325" applyNumberFormat="0" applyFont="0" applyAlignment="0">
      <alignment horizontal="center"/>
    </xf>
    <xf numFmtId="0" fontId="29" fillId="37" borderId="366" applyNumberFormat="0" applyFont="0" applyAlignment="0" applyProtection="0"/>
    <xf numFmtId="0" fontId="62" fillId="60" borderId="338" applyNumberFormat="0" applyAlignment="0" applyProtection="0"/>
    <xf numFmtId="190" fontId="285" fillId="49" borderId="338" applyNumberFormat="0" applyAlignment="0" applyProtection="0"/>
    <xf numFmtId="190" fontId="308" fillId="40" borderId="314" applyNumberFormat="0" applyAlignment="0" applyProtection="0"/>
    <xf numFmtId="190" fontId="32" fillId="37" borderId="354" applyNumberFormat="0" applyFont="0" applyAlignment="0" applyProtection="0"/>
    <xf numFmtId="0" fontId="65" fillId="49" borderId="355" applyNumberFormat="0" applyAlignment="0" applyProtection="0"/>
    <xf numFmtId="190" fontId="88" fillId="80" borderId="354" applyNumberFormat="0" applyAlignment="0" applyProtection="0"/>
    <xf numFmtId="0" fontId="29" fillId="37" borderId="366" applyNumberFormat="0" applyFont="0" applyAlignment="0" applyProtection="0"/>
    <xf numFmtId="0" fontId="255" fillId="1" borderId="349" applyNumberFormat="0" applyFont="0" applyAlignment="0">
      <alignment horizontal="center"/>
    </xf>
    <xf numFmtId="190" fontId="307" fillId="40" borderId="338" applyNumberFormat="0" applyAlignment="0" applyProtection="0"/>
    <xf numFmtId="190" fontId="67" fillId="0" borderId="351" applyNumberFormat="0" applyFill="0" applyAlignment="0" applyProtection="0"/>
    <xf numFmtId="190" fontId="61" fillId="49" borderId="328" applyNumberFormat="0" applyAlignment="0" applyProtection="0"/>
    <xf numFmtId="190" fontId="307" fillId="40" borderId="386" applyNumberFormat="0" applyAlignment="0" applyProtection="0"/>
    <xf numFmtId="190" fontId="67" fillId="0" borderId="351" applyNumberFormat="0" applyFill="0" applyAlignment="0" applyProtection="0"/>
    <xf numFmtId="10" fontId="5" fillId="3" borderId="312" applyNumberFormat="0" applyBorder="0" applyAlignment="0" applyProtection="0"/>
    <xf numFmtId="0" fontId="67" fillId="0" borderId="357" applyNumberFormat="0" applyFill="0" applyAlignment="0" applyProtection="0"/>
    <xf numFmtId="0" fontId="409" fillId="103" borderId="295" applyNumberFormat="0" applyAlignment="0" applyProtection="0"/>
    <xf numFmtId="0" fontId="410" fillId="103" borderId="290" applyNumberFormat="0" applyAlignment="0" applyProtection="0"/>
    <xf numFmtId="0" fontId="414" fillId="90" borderId="290" applyNumberFormat="0" applyAlignment="0" applyProtection="0"/>
    <xf numFmtId="0" fontId="416" fillId="0" borderId="297" applyNumberFormat="0" applyFill="0" applyAlignment="0" applyProtection="0"/>
    <xf numFmtId="0" fontId="4" fillId="37" borderId="294" applyNumberFormat="0" applyFont="0" applyAlignment="0" applyProtection="0"/>
    <xf numFmtId="0" fontId="307" fillId="40" borderId="314" applyNumberFormat="0" applyAlignment="0" applyProtection="0"/>
    <xf numFmtId="0" fontId="41" fillId="0" borderId="373">
      <alignment horizontal="left" vertical="center"/>
    </xf>
    <xf numFmtId="0" fontId="55" fillId="49" borderId="362" applyNumberFormat="0" applyAlignment="0" applyProtection="0"/>
    <xf numFmtId="190" fontId="88" fillId="80" borderId="390" applyNumberFormat="0" applyAlignment="0" applyProtection="0"/>
    <xf numFmtId="0" fontId="255" fillId="1" borderId="373" applyNumberFormat="0" applyFont="0" applyAlignment="0">
      <alignment horizontal="center"/>
    </xf>
    <xf numFmtId="0" fontId="368" fillId="82" borderId="326" applyNumberFormat="0" applyAlignment="0" applyProtection="0"/>
    <xf numFmtId="0" fontId="88" fillId="80" borderId="366" applyNumberFormat="0" applyAlignment="0" applyProtection="0"/>
    <xf numFmtId="0" fontId="41" fillId="0" borderId="349">
      <alignment horizontal="left" vertical="center"/>
    </xf>
    <xf numFmtId="0" fontId="88" fillId="80" borderId="342" applyNumberFormat="0" applyAlignment="0" applyProtection="0"/>
    <xf numFmtId="0" fontId="88" fillId="80" borderId="366" applyNumberFormat="0" applyAlignment="0" applyProtection="0"/>
    <xf numFmtId="190" fontId="285" fillId="49" borderId="326" applyNumberFormat="0" applyAlignment="0" applyProtection="0"/>
    <xf numFmtId="190" fontId="72" fillId="0" borderId="339" applyNumberFormat="0" applyFill="0" applyAlignment="0" applyProtection="0"/>
    <xf numFmtId="0" fontId="55" fillId="49" borderId="326" applyNumberFormat="0" applyAlignment="0" applyProtection="0"/>
    <xf numFmtId="0" fontId="88" fillId="80" borderId="330" applyNumberFormat="0" applyAlignment="0" applyProtection="0"/>
    <xf numFmtId="10" fontId="5" fillId="3" borderId="360" applyNumberFormat="0" applyBorder="0" applyAlignment="0" applyProtection="0"/>
    <xf numFmtId="0" fontId="41" fillId="0" borderId="325">
      <alignment horizontal="left" vertical="center"/>
    </xf>
    <xf numFmtId="0" fontId="62" fillId="60" borderId="326" applyNumberFormat="0" applyAlignment="0" applyProtection="0"/>
    <xf numFmtId="0" fontId="29" fillId="37" borderId="330" applyNumberFormat="0" applyFont="0" applyAlignment="0" applyProtection="0"/>
    <xf numFmtId="0" fontId="41" fillId="0" borderId="361">
      <alignment horizontal="left" vertical="center"/>
    </xf>
    <xf numFmtId="0" fontId="379" fillId="39" borderId="374" applyNumberFormat="0" applyAlignment="0" applyProtection="0"/>
    <xf numFmtId="0" fontId="67" fillId="0" borderId="369" applyNumberFormat="0" applyFill="0" applyAlignment="0" applyProtection="0"/>
    <xf numFmtId="0" fontId="67" fillId="0" borderId="333" applyNumberFormat="0" applyFill="0" applyAlignment="0" applyProtection="0"/>
    <xf numFmtId="0" fontId="62" fillId="40" borderId="350" applyNumberFormat="0" applyAlignment="0" applyProtection="0"/>
    <xf numFmtId="190" fontId="88" fillId="80" borderId="378" applyNumberFormat="0" applyAlignment="0" applyProtection="0"/>
    <xf numFmtId="0" fontId="62" fillId="60" borderId="338" applyNumberFormat="0" applyAlignment="0" applyProtection="0"/>
    <xf numFmtId="0" fontId="88" fillId="80" borderId="390" applyNumberFormat="0" applyAlignment="0" applyProtection="0"/>
    <xf numFmtId="0" fontId="88" fillId="80" borderId="366" applyNumberFormat="0" applyAlignment="0" applyProtection="0"/>
    <xf numFmtId="0" fontId="41" fillId="0" borderId="361">
      <alignment horizontal="left" vertical="center"/>
    </xf>
    <xf numFmtId="10" fontId="5" fillId="3" borderId="372" applyNumberFormat="0" applyBorder="0" applyAlignment="0" applyProtection="0"/>
    <xf numFmtId="190" fontId="286" fillId="49" borderId="374" applyNumberFormat="0" applyAlignment="0" applyProtection="0"/>
    <xf numFmtId="190" fontId="88" fillId="80" borderId="366" applyNumberFormat="0" applyAlignment="0" applyProtection="0"/>
    <xf numFmtId="190" fontId="88" fillId="80" borderId="342" applyNumberFormat="0" applyAlignment="0" applyProtection="0"/>
    <xf numFmtId="190" fontId="308" fillId="40" borderId="350" applyNumberFormat="0" applyAlignment="0" applyProtection="0"/>
    <xf numFmtId="0" fontId="65" fillId="39" borderId="343" applyNumberFormat="0" applyAlignment="0" applyProtection="0"/>
    <xf numFmtId="0" fontId="379" fillId="39" borderId="386" applyNumberFormat="0" applyAlignment="0" applyProtection="0"/>
    <xf numFmtId="0" fontId="255" fillId="1" borderId="349" applyNumberFormat="0" applyFont="0" applyAlignment="0">
      <alignment horizontal="center"/>
    </xf>
    <xf numFmtId="0" fontId="55" fillId="49" borderId="374" applyNumberFormat="0" applyAlignment="0" applyProtection="0"/>
    <xf numFmtId="0" fontId="255" fillId="1" borderId="373" applyNumberFormat="0" applyFont="0" applyAlignment="0">
      <alignment horizontal="center"/>
    </xf>
    <xf numFmtId="190" fontId="138" fillId="49" borderId="374" applyNumberFormat="0" applyAlignment="0" applyProtection="0"/>
    <xf numFmtId="0" fontId="62" fillId="40" borderId="326" applyNumberFormat="0" applyAlignment="0" applyProtection="0"/>
    <xf numFmtId="10" fontId="5" fillId="3" borderId="336" applyNumberFormat="0" applyBorder="0" applyAlignment="0" applyProtection="0"/>
    <xf numFmtId="190" fontId="65" fillId="39" borderId="343" applyNumberFormat="0" applyAlignment="0" applyProtection="0"/>
    <xf numFmtId="190" fontId="62" fillId="60" borderId="314" applyNumberFormat="0" applyAlignment="0" applyProtection="0"/>
    <xf numFmtId="0" fontId="41" fillId="0" borderId="325">
      <alignment horizontal="left" vertical="center"/>
    </xf>
    <xf numFmtId="0" fontId="65" fillId="49" borderId="379" applyNumberFormat="0" applyAlignment="0" applyProtection="0"/>
    <xf numFmtId="0" fontId="62" fillId="40" borderId="314" applyNumberFormat="0" applyAlignment="0" applyProtection="0"/>
    <xf numFmtId="0" fontId="41" fillId="0" borderId="313">
      <alignment horizontal="left" vertical="center"/>
    </xf>
    <xf numFmtId="0" fontId="41" fillId="0" borderId="313">
      <alignment horizontal="left" vertical="center"/>
    </xf>
    <xf numFmtId="190" fontId="88" fillId="80" borderId="354" applyNumberFormat="0" applyAlignment="0" applyProtection="0"/>
    <xf numFmtId="0" fontId="41" fillId="0" borderId="361">
      <alignment horizontal="left" vertical="center"/>
    </xf>
    <xf numFmtId="0" fontId="41" fillId="0" borderId="337">
      <alignment horizontal="left" vertical="center"/>
    </xf>
    <xf numFmtId="0" fontId="346" fillId="37" borderId="354" applyNumberFormat="0" applyFont="0" applyAlignment="0" applyProtection="0"/>
    <xf numFmtId="190" fontId="67" fillId="0" borderId="381" applyNumberFormat="0" applyFill="0" applyAlignment="0" applyProtection="0"/>
    <xf numFmtId="0" fontId="255" fillId="1" borderId="349" applyNumberFormat="0" applyFont="0" applyAlignment="0">
      <alignment horizontal="center"/>
    </xf>
    <xf numFmtId="0" fontId="287" fillId="39" borderId="362" applyNumberFormat="0" applyAlignment="0" applyProtection="0"/>
    <xf numFmtId="0" fontId="62" fillId="40" borderId="350" applyNumberFormat="0" applyAlignment="0" applyProtection="0"/>
    <xf numFmtId="0" fontId="65" fillId="49" borderId="343" applyNumberFormat="0" applyAlignment="0" applyProtection="0"/>
    <xf numFmtId="190" fontId="278" fillId="0" borderId="345" applyNumberFormat="0" applyFill="0" applyAlignment="0" applyProtection="0"/>
    <xf numFmtId="0" fontId="41" fillId="0" borderId="385">
      <alignment horizontal="left" vertical="center"/>
    </xf>
    <xf numFmtId="0" fontId="41" fillId="0" borderId="373">
      <alignment horizontal="left" vertical="center"/>
    </xf>
    <xf numFmtId="10" fontId="5" fillId="3" borderId="336" applyNumberFormat="0" applyBorder="0" applyAlignment="0" applyProtection="0"/>
    <xf numFmtId="190" fontId="88" fillId="80" borderId="366" applyNumberFormat="0" applyAlignment="0" applyProtection="0"/>
    <xf numFmtId="190" fontId="62" fillId="60" borderId="350" applyNumberFormat="0" applyAlignment="0" applyProtection="0"/>
    <xf numFmtId="190" fontId="135" fillId="37" borderId="330" applyNumberFormat="0" applyFont="0" applyAlignment="0" applyProtection="0"/>
    <xf numFmtId="190" fontId="88" fillId="80" borderId="342" applyNumberFormat="0" applyAlignment="0" applyProtection="0"/>
    <xf numFmtId="0" fontId="29" fillId="37" borderId="378" applyNumberFormat="0" applyFont="0" applyAlignment="0" applyProtection="0"/>
    <xf numFmtId="0" fontId="4" fillId="37" borderId="390" applyNumberFormat="0" applyFont="0" applyAlignment="0" applyProtection="0"/>
    <xf numFmtId="190" fontId="72" fillId="0" borderId="387" applyNumberFormat="0" applyFill="0" applyAlignment="0" applyProtection="0"/>
    <xf numFmtId="190" fontId="138" fillId="49" borderId="362" applyNumberFormat="0" applyAlignment="0" applyProtection="0"/>
    <xf numFmtId="0" fontId="41" fillId="0" borderId="313">
      <alignment horizontal="left" vertical="center"/>
    </xf>
    <xf numFmtId="190" fontId="135" fillId="37" borderId="390" applyNumberFormat="0" applyFont="0" applyAlignment="0" applyProtection="0"/>
    <xf numFmtId="190" fontId="88" fillId="80" borderId="342" applyNumberFormat="0" applyAlignment="0" applyProtection="0"/>
    <xf numFmtId="0" fontId="255" fillId="1" borderId="385" applyNumberFormat="0" applyFont="0" applyAlignment="0">
      <alignment horizontal="center"/>
    </xf>
    <xf numFmtId="0" fontId="65" fillId="49" borderId="319" applyNumberFormat="0" applyAlignment="0" applyProtection="0"/>
    <xf numFmtId="190" fontId="72" fillId="0" borderId="315" applyNumberFormat="0" applyFill="0" applyAlignment="0" applyProtection="0"/>
    <xf numFmtId="0" fontId="4" fillId="0" borderId="317" applyBorder="0">
      <alignment horizontal="right"/>
    </xf>
    <xf numFmtId="190" fontId="278" fillId="0" borderId="321" applyNumberFormat="0" applyFill="0" applyAlignment="0" applyProtection="0"/>
    <xf numFmtId="0" fontId="347" fillId="0" borderId="321" applyNumberFormat="0" applyFill="0" applyAlignment="0" applyProtection="0"/>
    <xf numFmtId="190" fontId="88" fillId="80" borderId="318" applyNumberFormat="0" applyAlignment="0" applyProtection="0"/>
    <xf numFmtId="190" fontId="88" fillId="80" borderId="378" applyNumberFormat="0" applyAlignment="0" applyProtection="0"/>
    <xf numFmtId="0" fontId="41" fillId="0" borderId="385">
      <alignment horizontal="left" vertical="center"/>
    </xf>
    <xf numFmtId="0" fontId="347" fillId="0" borderId="356" applyNumberFormat="0" applyFill="0" applyAlignment="0" applyProtection="0"/>
    <xf numFmtId="0" fontId="88" fillId="80" borderId="354" applyNumberFormat="0" applyAlignment="0" applyProtection="0"/>
    <xf numFmtId="0" fontId="88" fillId="80" borderId="342" applyNumberFormat="0" applyAlignment="0" applyProtection="0"/>
    <xf numFmtId="0" fontId="374" fillId="49" borderId="343" applyNumberFormat="0" applyAlignment="0" applyProtection="0"/>
    <xf numFmtId="10" fontId="5" fillId="3" borderId="348" applyNumberFormat="0" applyBorder="0" applyAlignment="0" applyProtection="0"/>
    <xf numFmtId="0" fontId="255" fillId="1" borderId="361" applyNumberFormat="0" applyFont="0" applyAlignment="0">
      <alignment horizontal="center"/>
    </xf>
    <xf numFmtId="190" fontId="88" fillId="80" borderId="390" applyNumberFormat="0" applyAlignment="0" applyProtection="0"/>
    <xf numFmtId="0" fontId="72" fillId="0" borderId="327" applyNumberFormat="0" applyFill="0" applyAlignment="0" applyProtection="0"/>
    <xf numFmtId="10" fontId="5" fillId="3" borderId="312" applyNumberFormat="0" applyBorder="0" applyAlignment="0" applyProtection="0"/>
    <xf numFmtId="190" fontId="308" fillId="40" borderId="350" applyNumberFormat="0" applyAlignment="0" applyProtection="0"/>
    <xf numFmtId="190" fontId="286" fillId="49" borderId="326" applyNumberFormat="0" applyAlignment="0" applyProtection="0"/>
    <xf numFmtId="190" fontId="88" fillId="80" borderId="342" applyNumberFormat="0" applyAlignment="0" applyProtection="0"/>
    <xf numFmtId="190" fontId="286" fillId="49" borderId="338" applyNumberFormat="0" applyAlignment="0" applyProtection="0"/>
    <xf numFmtId="0" fontId="155" fillId="81" borderId="395"/>
    <xf numFmtId="0" fontId="67" fillId="0" borderId="333" applyNumberFormat="0" applyFill="0" applyAlignment="0" applyProtection="0"/>
    <xf numFmtId="0" fontId="354" fillId="0" borderId="332" applyNumberFormat="0" applyFill="0" applyAlignment="0" applyProtection="0"/>
    <xf numFmtId="190" fontId="314" fillId="49" borderId="364" applyNumberFormat="0" applyAlignment="0" applyProtection="0"/>
    <xf numFmtId="0" fontId="287" fillId="39" borderId="326" applyNumberFormat="0" applyAlignment="0" applyProtection="0"/>
    <xf numFmtId="190" fontId="88" fillId="80" borderId="342" applyNumberFormat="0" applyAlignment="0" applyProtection="0"/>
    <xf numFmtId="0" fontId="67" fillId="0" borderId="332" applyNumberFormat="0" applyFill="0" applyAlignment="0" applyProtection="0"/>
    <xf numFmtId="0" fontId="4" fillId="0" borderId="329" applyBorder="0">
      <alignment horizontal="right"/>
    </xf>
    <xf numFmtId="0" fontId="41" fillId="0" borderId="325">
      <alignment horizontal="left" vertical="center"/>
    </xf>
    <xf numFmtId="0" fontId="55" fillId="49" borderId="362" applyNumberFormat="0" applyAlignment="0" applyProtection="0"/>
    <xf numFmtId="190" fontId="67" fillId="0" borderId="393" applyNumberFormat="0" applyFill="0" applyAlignment="0" applyProtection="0"/>
    <xf numFmtId="10" fontId="5" fillId="3" borderId="324" applyNumberFormat="0" applyBorder="0" applyAlignment="0" applyProtection="0"/>
    <xf numFmtId="0" fontId="255" fillId="1" borderId="337" applyNumberFormat="0" applyFont="0" applyAlignment="0">
      <alignment horizontal="center"/>
    </xf>
    <xf numFmtId="190" fontId="88" fillId="80" borderId="342" applyNumberFormat="0" applyAlignment="0" applyProtection="0"/>
    <xf numFmtId="0" fontId="41" fillId="0" borderId="337">
      <alignment horizontal="left" vertical="center"/>
    </xf>
    <xf numFmtId="10" fontId="5" fillId="3" borderId="324" applyNumberFormat="0" applyBorder="0" applyAlignment="0" applyProtection="0"/>
    <xf numFmtId="10" fontId="5" fillId="3" borderId="324" applyNumberFormat="0" applyBorder="0" applyAlignment="0" applyProtection="0"/>
    <xf numFmtId="190" fontId="286" fillId="49" borderId="362" applyNumberFormat="0" applyAlignment="0" applyProtection="0"/>
    <xf numFmtId="0" fontId="255" fillId="1" borderId="373" applyNumberFormat="0" applyFont="0" applyAlignment="0">
      <alignment horizontal="center"/>
    </xf>
    <xf numFmtId="0" fontId="55" fillId="49" borderId="386" applyNumberFormat="0" applyAlignment="0" applyProtection="0"/>
    <xf numFmtId="190" fontId="286" fillId="49" borderId="362" applyNumberFormat="0" applyAlignment="0" applyProtection="0"/>
    <xf numFmtId="0" fontId="67" fillId="0" borderId="356" applyNumberFormat="0" applyFill="0" applyAlignment="0" applyProtection="0"/>
    <xf numFmtId="190" fontId="61" fillId="49" borderId="388" applyNumberFormat="0" applyAlignment="0" applyProtection="0"/>
    <xf numFmtId="0" fontId="29" fillId="37" borderId="342" applyNumberFormat="0" applyFont="0" applyAlignment="0" applyProtection="0"/>
    <xf numFmtId="190" fontId="65" fillId="49" borderId="343" applyNumberFormat="0" applyAlignment="0" applyProtection="0"/>
    <xf numFmtId="0" fontId="88" fillId="80" borderId="342" applyNumberFormat="0" applyAlignment="0" applyProtection="0"/>
    <xf numFmtId="0" fontId="255" fillId="1" borderId="349" applyNumberFormat="0" applyFont="0" applyAlignment="0">
      <alignment horizontal="center"/>
    </xf>
    <xf numFmtId="190" fontId="88" fillId="80" borderId="342" applyNumberFormat="0" applyAlignment="0" applyProtection="0"/>
    <xf numFmtId="0" fontId="354" fillId="0" borderId="380" applyNumberFormat="0" applyFill="0" applyAlignment="0" applyProtection="0"/>
    <xf numFmtId="0" fontId="347" fillId="0" borderId="392" applyNumberFormat="0" applyFill="0" applyAlignment="0" applyProtection="0"/>
    <xf numFmtId="0" fontId="255" fillId="1" borderId="385" applyNumberFormat="0" applyFont="0" applyAlignment="0">
      <alignment horizontal="center"/>
    </xf>
    <xf numFmtId="0" fontId="41" fillId="0" borderId="337">
      <alignment horizontal="left" vertical="center"/>
    </xf>
    <xf numFmtId="10" fontId="5" fillId="3" borderId="348" applyNumberFormat="0" applyBorder="0" applyAlignment="0" applyProtection="0"/>
    <xf numFmtId="0" fontId="41" fillId="0" borderId="373">
      <alignment horizontal="left" vertical="center"/>
    </xf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190" fontId="62" fillId="39" borderId="362" applyNumberFormat="0" applyAlignment="0" applyProtection="0"/>
    <xf numFmtId="0" fontId="30" fillId="37" borderId="366" applyNumberFormat="0" applyFont="0" applyAlignment="0" applyProtection="0"/>
    <xf numFmtId="190" fontId="88" fillId="80" borderId="366" applyNumberFormat="0" applyAlignment="0" applyProtection="0"/>
    <xf numFmtId="0" fontId="29" fillId="37" borderId="354" applyNumberFormat="0" applyFont="0" applyAlignment="0" applyProtection="0"/>
    <xf numFmtId="10" fontId="5" fillId="3" borderId="372" applyNumberFormat="0" applyBorder="0" applyAlignment="0" applyProtection="0"/>
    <xf numFmtId="190" fontId="62" fillId="60" borderId="362" applyNumberFormat="0" applyAlignment="0" applyProtection="0"/>
    <xf numFmtId="0" fontId="4" fillId="0" borderId="353" applyBorder="0">
      <alignment horizontal="right"/>
    </xf>
    <xf numFmtId="190" fontId="67" fillId="0" borderId="351" applyNumberFormat="0" applyFill="0" applyAlignment="0" applyProtection="0"/>
    <xf numFmtId="0" fontId="374" fillId="52" borderId="355" applyNumberFormat="0" applyAlignment="0" applyProtection="0"/>
    <xf numFmtId="10" fontId="5" fillId="3" borderId="384" applyNumberFormat="0" applyBorder="0" applyAlignment="0" applyProtection="0"/>
    <xf numFmtId="0" fontId="62" fillId="40" borderId="374" applyNumberFormat="0" applyAlignment="0" applyProtection="0"/>
    <xf numFmtId="0" fontId="29" fillId="37" borderId="390" applyNumberFormat="0" applyFont="0" applyAlignment="0" applyProtection="0"/>
    <xf numFmtId="10" fontId="5" fillId="3" borderId="336" applyNumberFormat="0" applyBorder="0" applyAlignment="0" applyProtection="0"/>
    <xf numFmtId="190" fontId="55" fillId="49" borderId="350" applyNumberFormat="0" applyAlignment="0" applyProtection="0"/>
    <xf numFmtId="10" fontId="5" fillId="3" borderId="384" applyNumberFormat="0" applyBorder="0" applyAlignment="0" applyProtection="0"/>
    <xf numFmtId="10" fontId="5" fillId="3" borderId="336" applyNumberFormat="0" applyBorder="0" applyAlignment="0" applyProtection="0"/>
    <xf numFmtId="0" fontId="255" fillId="1" borderId="373" applyNumberFormat="0" applyFont="0" applyAlignment="0">
      <alignment horizontal="center"/>
    </xf>
    <xf numFmtId="0" fontId="41" fillId="0" borderId="385">
      <alignment horizontal="left" vertical="center"/>
    </xf>
    <xf numFmtId="0" fontId="62" fillId="40" borderId="362" applyNumberFormat="0" applyAlignment="0" applyProtection="0"/>
    <xf numFmtId="0" fontId="62" fillId="40" borderId="362" applyNumberFormat="0" applyAlignment="0" applyProtection="0"/>
    <xf numFmtId="190" fontId="135" fillId="37" borderId="378" applyNumberFormat="0" applyFont="0" applyAlignment="0" applyProtection="0"/>
    <xf numFmtId="10" fontId="5" fillId="3" borderId="348" applyNumberFormat="0" applyBorder="0" applyAlignment="0" applyProtection="0"/>
    <xf numFmtId="190" fontId="67" fillId="0" borderId="363" applyNumberFormat="0" applyFill="0" applyAlignment="0" applyProtection="0"/>
    <xf numFmtId="0" fontId="65" fillId="39" borderId="367" applyNumberFormat="0" applyAlignment="0" applyProtection="0"/>
    <xf numFmtId="10" fontId="5" fillId="3" borderId="336" applyNumberFormat="0" applyBorder="0" applyAlignment="0" applyProtection="0"/>
    <xf numFmtId="10" fontId="5" fillId="3" borderId="336" applyNumberFormat="0" applyBorder="0" applyAlignment="0" applyProtection="0"/>
    <xf numFmtId="0" fontId="255" fillId="1" borderId="337" applyNumberFormat="0" applyFont="0" applyAlignment="0">
      <alignment horizontal="center"/>
    </xf>
    <xf numFmtId="190" fontId="88" fillId="80" borderId="342" applyNumberFormat="0" applyAlignment="0" applyProtection="0"/>
    <xf numFmtId="190" fontId="88" fillId="80" borderId="342" applyNumberFormat="0" applyAlignment="0" applyProtection="0"/>
    <xf numFmtId="0" fontId="37" fillId="37" borderId="342" applyNumberFormat="0" applyFont="0" applyAlignment="0" applyProtection="0"/>
    <xf numFmtId="0" fontId="358" fillId="49" borderId="350" applyNumberFormat="0" applyAlignment="0" applyProtection="0"/>
    <xf numFmtId="0" fontId="255" fillId="1" borderId="373" applyNumberFormat="0" applyFont="0" applyAlignment="0">
      <alignment horizontal="center"/>
    </xf>
    <xf numFmtId="190" fontId="88" fillId="80" borderId="366" applyNumberFormat="0" applyAlignment="0" applyProtection="0"/>
    <xf numFmtId="0" fontId="88" fillId="80" borderId="378" applyNumberFormat="0" applyAlignment="0" applyProtection="0"/>
    <xf numFmtId="0" fontId="4" fillId="0" borderId="353" applyBorder="0">
      <alignment horizontal="right"/>
    </xf>
    <xf numFmtId="0" fontId="4" fillId="37" borderId="354" applyNumberFormat="0" applyFont="0" applyAlignment="0" applyProtection="0"/>
    <xf numFmtId="190" fontId="88" fillId="80" borderId="342" applyNumberFormat="0" applyAlignment="0" applyProtection="0"/>
    <xf numFmtId="0" fontId="374" fillId="49" borderId="391" applyNumberFormat="0" applyAlignment="0" applyProtection="0"/>
    <xf numFmtId="190" fontId="140" fillId="49" borderId="362" applyNumberFormat="0" applyAlignment="0" applyProtection="0"/>
    <xf numFmtId="190" fontId="243" fillId="49" borderId="319" applyNumberFormat="0" applyAlignment="0" applyProtection="0"/>
    <xf numFmtId="0" fontId="67" fillId="0" borderId="333" applyNumberFormat="0" applyFill="0" applyAlignment="0" applyProtection="0"/>
    <xf numFmtId="0" fontId="287" fillId="39" borderId="362" applyNumberFormat="0" applyAlignment="0" applyProtection="0"/>
    <xf numFmtId="190" fontId="138" fillId="49" borderId="326" applyNumberFormat="0" applyAlignment="0" applyProtection="0"/>
    <xf numFmtId="0" fontId="88" fillId="80" borderId="330" applyNumberFormat="0" applyAlignment="0" applyProtection="0"/>
    <xf numFmtId="0" fontId="65" fillId="49" borderId="355" applyNumberFormat="0" applyAlignment="0" applyProtection="0"/>
    <xf numFmtId="190" fontId="67" fillId="0" borderId="387" applyNumberFormat="0" applyFill="0" applyAlignment="0" applyProtection="0"/>
    <xf numFmtId="10" fontId="5" fillId="3" borderId="336" applyNumberFormat="0" applyBorder="0" applyAlignment="0" applyProtection="0"/>
    <xf numFmtId="0" fontId="41" fillId="0" borderId="337">
      <alignment horizontal="left" vertical="center"/>
    </xf>
    <xf numFmtId="190" fontId="61" fillId="49" borderId="364" applyNumberFormat="0" applyAlignment="0" applyProtection="0"/>
    <xf numFmtId="0" fontId="67" fillId="0" borderId="357" applyNumberFormat="0" applyFill="0" applyAlignment="0" applyProtection="0"/>
    <xf numFmtId="0" fontId="4" fillId="0" borderId="389" applyBorder="0">
      <alignment horizontal="right"/>
    </xf>
    <xf numFmtId="0" fontId="29" fillId="37" borderId="354" applyNumberFormat="0" applyFont="0" applyAlignment="0" applyProtection="0"/>
    <xf numFmtId="190" fontId="67" fillId="0" borderId="375" applyNumberFormat="0" applyFill="0" applyAlignment="0" applyProtection="0"/>
    <xf numFmtId="190" fontId="62" fillId="39" borderId="374" applyNumberFormat="0" applyAlignment="0" applyProtection="0"/>
    <xf numFmtId="0" fontId="379" fillId="52" borderId="374" applyNumberFormat="0" applyAlignment="0" applyProtection="0"/>
    <xf numFmtId="10" fontId="5" fillId="3" borderId="324" applyNumberFormat="0" applyBorder="0" applyAlignment="0" applyProtection="0"/>
    <xf numFmtId="0" fontId="88" fillId="80" borderId="366" applyNumberFormat="0" applyAlignment="0" applyProtection="0"/>
    <xf numFmtId="0" fontId="409" fillId="103" borderId="307" applyNumberFormat="0" applyAlignment="0" applyProtection="0"/>
    <xf numFmtId="0" fontId="410" fillId="103" borderId="302" applyNumberFormat="0" applyAlignment="0" applyProtection="0"/>
    <xf numFmtId="0" fontId="414" fillId="90" borderId="302" applyNumberFormat="0" applyAlignment="0" applyProtection="0"/>
    <xf numFmtId="0" fontId="416" fillId="0" borderId="309" applyNumberFormat="0" applyFill="0" applyAlignment="0" applyProtection="0"/>
    <xf numFmtId="0" fontId="4" fillId="37" borderId="306" applyNumberFormat="0" applyFont="0" applyAlignment="0" applyProtection="0"/>
    <xf numFmtId="0" fontId="72" fillId="0" borderId="315" applyNumberFormat="0" applyFill="0" applyAlignment="0" applyProtection="0"/>
    <xf numFmtId="0" fontId="287" fillId="39" borderId="314" applyNumberFormat="0" applyAlignment="0" applyProtection="0"/>
    <xf numFmtId="0" fontId="373" fillId="37" borderId="318" applyNumberFormat="0" applyFont="0" applyAlignment="0" applyProtection="0"/>
    <xf numFmtId="10" fontId="5" fillId="3" borderId="360" applyNumberFormat="0" applyBorder="0" applyAlignment="0" applyProtection="0"/>
    <xf numFmtId="190" fontId="62" fillId="60" borderId="374" applyNumberFormat="0" applyAlignment="0" applyProtection="0"/>
    <xf numFmtId="190" fontId="241" fillId="49" borderId="355" applyNumberFormat="0" applyAlignment="0" applyProtection="0"/>
    <xf numFmtId="190" fontId="62" fillId="60" borderId="350" applyNumberFormat="0" applyAlignment="0" applyProtection="0"/>
    <xf numFmtId="190" fontId="286" fillId="49" borderId="350" applyNumberFormat="0" applyAlignment="0" applyProtection="0"/>
    <xf numFmtId="0" fontId="88" fillId="80" borderId="354" applyNumberFormat="0" applyAlignment="0" applyProtection="0"/>
    <xf numFmtId="190" fontId="61" fillId="49" borderId="388" applyNumberFormat="0" applyAlignment="0" applyProtection="0"/>
    <xf numFmtId="0" fontId="255" fillId="1" borderId="361" applyNumberFormat="0" applyFont="0" applyAlignment="0">
      <alignment horizontal="center"/>
    </xf>
    <xf numFmtId="190" fontId="67" fillId="0" borderId="387" applyNumberFormat="0" applyFill="0" applyAlignment="0" applyProtection="0"/>
    <xf numFmtId="0" fontId="41" fillId="0" borderId="337">
      <alignment horizontal="left" vertical="center"/>
    </xf>
    <xf numFmtId="0" fontId="88" fillId="80" borderId="342" applyNumberFormat="0" applyAlignment="0" applyProtection="0"/>
    <xf numFmtId="190" fontId="62" fillId="39" borderId="350" applyNumberFormat="0" applyAlignment="0" applyProtection="0"/>
    <xf numFmtId="0" fontId="255" fillId="1" borderId="325" applyNumberFormat="0" applyFont="0" applyAlignment="0">
      <alignment horizontal="center"/>
    </xf>
    <xf numFmtId="10" fontId="5" fillId="3" borderId="384" applyNumberFormat="0" applyBorder="0" applyAlignment="0" applyProtection="0"/>
    <xf numFmtId="190" fontId="308" fillId="40" borderId="326" applyNumberFormat="0" applyAlignment="0" applyProtection="0"/>
    <xf numFmtId="190" fontId="286" fillId="49" borderId="326" applyNumberFormat="0" applyAlignment="0" applyProtection="0"/>
    <xf numFmtId="0" fontId="62" fillId="40" borderId="326" applyNumberFormat="0" applyAlignment="0" applyProtection="0"/>
    <xf numFmtId="0" fontId="41" fillId="0" borderId="325">
      <alignment horizontal="left" vertical="center"/>
    </xf>
    <xf numFmtId="190" fontId="65" fillId="39" borderId="331" applyNumberFormat="0" applyAlignment="0" applyProtection="0"/>
    <xf numFmtId="0" fontId="4" fillId="37" borderId="330" applyNumberFormat="0" applyFont="0" applyAlignment="0" applyProtection="0"/>
    <xf numFmtId="0" fontId="62" fillId="60" borderId="338" applyNumberFormat="0" applyAlignment="0" applyProtection="0"/>
    <xf numFmtId="0" fontId="88" fillId="80" borderId="342" applyNumberFormat="0" applyAlignment="0" applyProtection="0"/>
    <xf numFmtId="0" fontId="255" fillId="1" borderId="373" applyNumberFormat="0" applyFont="0" applyAlignment="0">
      <alignment horizontal="center"/>
    </xf>
    <xf numFmtId="0" fontId="62" fillId="60" borderId="314" applyNumberFormat="0" applyAlignment="0" applyProtection="0"/>
    <xf numFmtId="0" fontId="155" fillId="81" borderId="335"/>
    <xf numFmtId="0" fontId="346" fillId="37" borderId="318" applyNumberFormat="0" applyFont="0" applyAlignment="0" applyProtection="0"/>
    <xf numFmtId="190" fontId="67" fillId="0" borderId="321" applyNumberFormat="0" applyFill="0" applyAlignment="0" applyProtection="0"/>
    <xf numFmtId="0" fontId="88" fillId="80" borderId="318" applyNumberFormat="0" applyAlignment="0" applyProtection="0"/>
    <xf numFmtId="190" fontId="88" fillId="80" borderId="318" applyNumberFormat="0" applyAlignment="0" applyProtection="0"/>
    <xf numFmtId="190" fontId="88" fillId="80" borderId="318" applyNumberFormat="0" applyAlignment="0" applyProtection="0"/>
    <xf numFmtId="0" fontId="88" fillId="80" borderId="318" applyNumberFormat="0" applyAlignment="0" applyProtection="0"/>
    <xf numFmtId="190" fontId="88" fillId="80" borderId="318" applyNumberFormat="0" applyAlignment="0" applyProtection="0"/>
    <xf numFmtId="190" fontId="135" fillId="37" borderId="318" applyNumberFormat="0" applyFont="0" applyAlignment="0" applyProtection="0"/>
    <xf numFmtId="0" fontId="65" fillId="49" borderId="319" applyNumberFormat="0" applyAlignment="0" applyProtection="0"/>
    <xf numFmtId="190" fontId="88" fillId="80" borderId="318" applyNumberFormat="0" applyAlignment="0" applyProtection="0"/>
    <xf numFmtId="0" fontId="29" fillId="37" borderId="318" applyNumberFormat="0" applyFont="0" applyAlignment="0" applyProtection="0"/>
    <xf numFmtId="0" fontId="88" fillId="80" borderId="318" applyNumberFormat="0" applyAlignment="0" applyProtection="0"/>
    <xf numFmtId="190" fontId="88" fillId="80" borderId="318" applyNumberFormat="0" applyAlignment="0" applyProtection="0"/>
    <xf numFmtId="190" fontId="88" fillId="80" borderId="318" applyNumberFormat="0" applyAlignment="0" applyProtection="0"/>
    <xf numFmtId="0" fontId="62" fillId="40" borderId="314" applyNumberFormat="0" applyAlignment="0" applyProtection="0"/>
    <xf numFmtId="190" fontId="67" fillId="0" borderId="315" applyNumberFormat="0" applyFill="0" applyAlignment="0" applyProtection="0"/>
    <xf numFmtId="0" fontId="88" fillId="80" borderId="318" applyNumberFormat="0" applyAlignment="0" applyProtection="0"/>
    <xf numFmtId="0" fontId="4" fillId="37" borderId="318" applyNumberFormat="0" applyFont="0" applyAlignment="0" applyProtection="0"/>
    <xf numFmtId="190" fontId="65" fillId="39" borderId="319" applyNumberFormat="0" applyAlignment="0" applyProtection="0"/>
    <xf numFmtId="0" fontId="287" fillId="39" borderId="314" applyNumberFormat="0" applyAlignment="0" applyProtection="0"/>
    <xf numFmtId="190" fontId="62" fillId="39" borderId="314" applyNumberFormat="0" applyAlignment="0" applyProtection="0"/>
    <xf numFmtId="190" fontId="279" fillId="0" borderId="321" applyNumberFormat="0" applyFill="0" applyAlignment="0" applyProtection="0"/>
    <xf numFmtId="0" fontId="65" fillId="49" borderId="319" applyNumberFormat="0" applyAlignment="0" applyProtection="0"/>
    <xf numFmtId="0" fontId="41" fillId="0" borderId="313">
      <alignment horizontal="left" vertical="center"/>
    </xf>
    <xf numFmtId="0" fontId="4" fillId="0" borderId="317" applyBorder="0">
      <alignment horizontal="right"/>
    </xf>
    <xf numFmtId="0" fontId="4" fillId="0" borderId="317" applyBorder="0">
      <alignment horizontal="right"/>
    </xf>
    <xf numFmtId="0" fontId="29" fillId="37" borderId="318" applyNumberFormat="0" applyFont="0" applyAlignment="0" applyProtection="0"/>
    <xf numFmtId="190" fontId="140" fillId="49" borderId="314" applyNumberFormat="0" applyAlignment="0" applyProtection="0"/>
    <xf numFmtId="0" fontId="41" fillId="0" borderId="313">
      <alignment horizontal="left" vertical="center"/>
    </xf>
    <xf numFmtId="0" fontId="62" fillId="40" borderId="314" applyNumberFormat="0" applyAlignment="0" applyProtection="0"/>
    <xf numFmtId="190" fontId="80" fillId="0" borderId="320" applyNumberFormat="0" applyFill="0" applyAlignment="0" applyProtection="0"/>
    <xf numFmtId="0" fontId="255" fillId="1" borderId="313" applyNumberFormat="0" applyFont="0" applyAlignment="0">
      <alignment horizontal="center"/>
    </xf>
    <xf numFmtId="0" fontId="41" fillId="0" borderId="313">
      <alignment horizontal="left" vertical="center"/>
    </xf>
    <xf numFmtId="0" fontId="41" fillId="0" borderId="313">
      <alignment horizontal="left" vertical="center"/>
    </xf>
    <xf numFmtId="0" fontId="41" fillId="0" borderId="313">
      <alignment horizontal="left" vertical="center"/>
    </xf>
    <xf numFmtId="0" fontId="255" fillId="1" borderId="313" applyNumberFormat="0" applyFont="0" applyAlignment="0">
      <alignment horizontal="center"/>
    </xf>
    <xf numFmtId="0" fontId="255" fillId="1" borderId="313" applyNumberFormat="0" applyFont="0" applyAlignment="0">
      <alignment horizontal="center"/>
    </xf>
    <xf numFmtId="190" fontId="55" fillId="49" borderId="314" applyNumberFormat="0" applyAlignment="0" applyProtection="0"/>
    <xf numFmtId="0" fontId="88" fillId="80" borderId="366" applyNumberFormat="0" applyAlignment="0" applyProtection="0"/>
    <xf numFmtId="0" fontId="65" fillId="49" borderId="355" applyNumberFormat="0" applyAlignment="0" applyProtection="0"/>
    <xf numFmtId="190" fontId="88" fillId="80" borderId="354" applyNumberFormat="0" applyAlignment="0" applyProtection="0"/>
    <xf numFmtId="190" fontId="135" fillId="37" borderId="342" applyNumberFormat="0" applyFont="0" applyAlignment="0" applyProtection="0"/>
    <xf numFmtId="10" fontId="5" fillId="3" borderId="384" applyNumberFormat="0" applyBorder="0" applyAlignment="0" applyProtection="0"/>
    <xf numFmtId="0" fontId="62" fillId="40" borderId="338" applyNumberFormat="0" applyAlignment="0" applyProtection="0"/>
    <xf numFmtId="0" fontId="4" fillId="0" borderId="341" applyBorder="0">
      <alignment horizontal="right"/>
    </xf>
    <xf numFmtId="0" fontId="62" fillId="40" borderId="362" applyNumberFormat="0" applyAlignment="0" applyProtection="0"/>
    <xf numFmtId="10" fontId="5" fillId="3" borderId="336" applyNumberFormat="0" applyBorder="0" applyAlignment="0" applyProtection="0"/>
    <xf numFmtId="0" fontId="29" fillId="37" borderId="330" applyNumberFormat="0" applyFont="0" applyAlignment="0" applyProtection="0"/>
    <xf numFmtId="0" fontId="62" fillId="40" borderId="338" applyNumberFormat="0" applyAlignment="0" applyProtection="0"/>
    <xf numFmtId="10" fontId="5" fillId="3" borderId="324" applyNumberFormat="0" applyBorder="0" applyAlignment="0" applyProtection="0"/>
    <xf numFmtId="10" fontId="5" fillId="3" borderId="324" applyNumberFormat="0" applyBorder="0" applyAlignment="0" applyProtection="0"/>
    <xf numFmtId="0" fontId="62" fillId="40" borderId="338" applyNumberFormat="0" applyAlignment="0" applyProtection="0"/>
    <xf numFmtId="0" fontId="255" fillId="1" borderId="337" applyNumberFormat="0" applyFont="0" applyAlignment="0">
      <alignment horizontal="center"/>
    </xf>
    <xf numFmtId="10" fontId="5" fillId="3" borderId="360" applyNumberFormat="0" applyBorder="0" applyAlignment="0" applyProtection="0"/>
    <xf numFmtId="190" fontId="286" fillId="49" borderId="326" applyNumberFormat="0" applyAlignment="0" applyProtection="0"/>
    <xf numFmtId="0" fontId="88" fillId="80" borderId="330" applyNumberFormat="0" applyAlignment="0" applyProtection="0"/>
    <xf numFmtId="190" fontId="88" fillId="80" borderId="330" applyNumberFormat="0" applyAlignment="0" applyProtection="0"/>
    <xf numFmtId="0" fontId="67" fillId="0" borderId="393" applyNumberFormat="0" applyFill="0" applyAlignment="0" applyProtection="0"/>
    <xf numFmtId="190" fontId="55" fillId="49" borderId="338" applyNumberFormat="0" applyAlignment="0" applyProtection="0"/>
    <xf numFmtId="10" fontId="5" fillId="3" borderId="336" applyNumberFormat="0" applyBorder="0" applyAlignment="0" applyProtection="0"/>
    <xf numFmtId="10" fontId="5" fillId="3" borderId="360" applyNumberFormat="0" applyBorder="0" applyAlignment="0" applyProtection="0"/>
    <xf numFmtId="190" fontId="88" fillId="80" borderId="390" applyNumberFormat="0" applyAlignment="0" applyProtection="0"/>
    <xf numFmtId="0" fontId="67" fillId="0" borderId="357" applyNumberFormat="0" applyFill="0" applyAlignment="0" applyProtection="0"/>
    <xf numFmtId="190" fontId="37" fillId="37" borderId="342" applyNumberFormat="0" applyFont="0" applyAlignment="0" applyProtection="0"/>
    <xf numFmtId="0" fontId="41" fillId="0" borderId="385">
      <alignment horizontal="left" vertical="center"/>
    </xf>
    <xf numFmtId="10" fontId="5" fillId="3" borderId="324" applyNumberFormat="0" applyBorder="0" applyAlignment="0" applyProtection="0"/>
    <xf numFmtId="0" fontId="88" fillId="80" borderId="378" applyNumberFormat="0" applyAlignment="0" applyProtection="0"/>
    <xf numFmtId="190" fontId="62" fillId="39" borderId="326" applyNumberFormat="0" applyAlignment="0" applyProtection="0"/>
    <xf numFmtId="10" fontId="5" fillId="3" borderId="336" applyNumberFormat="0" applyBorder="0" applyAlignment="0" applyProtection="0"/>
    <xf numFmtId="0" fontId="65" fillId="49" borderId="379" applyNumberFormat="0" applyAlignment="0" applyProtection="0"/>
    <xf numFmtId="0" fontId="255" fillId="1" borderId="385" applyNumberFormat="0" applyFont="0" applyAlignment="0">
      <alignment horizontal="center"/>
    </xf>
    <xf numFmtId="190" fontId="61" fillId="49" borderId="376" applyNumberFormat="0" applyAlignment="0" applyProtection="0"/>
    <xf numFmtId="0" fontId="55" fillId="49" borderId="386" applyNumberFormat="0" applyAlignment="0" applyProtection="0"/>
    <xf numFmtId="0" fontId="255" fillId="1" borderId="361" applyNumberFormat="0" applyFont="0" applyAlignment="0">
      <alignment horizontal="center"/>
    </xf>
    <xf numFmtId="190" fontId="37" fillId="37" borderId="354" applyNumberFormat="0" applyFont="0" applyAlignment="0" applyProtection="0"/>
    <xf numFmtId="0" fontId="255" fillId="1" borderId="385" applyNumberFormat="0" applyFont="0" applyAlignment="0">
      <alignment horizontal="center"/>
    </xf>
    <xf numFmtId="10" fontId="5" fillId="3" borderId="372" applyNumberFormat="0" applyBorder="0" applyAlignment="0" applyProtection="0"/>
    <xf numFmtId="190" fontId="32" fillId="37" borderId="378" applyNumberFormat="0" applyFont="0" applyAlignment="0" applyProtection="0"/>
    <xf numFmtId="190" fontId="80" fillId="0" borderId="380" applyNumberFormat="0" applyFill="0" applyAlignment="0" applyProtection="0"/>
    <xf numFmtId="0" fontId="29" fillId="37" borderId="378" applyNumberFormat="0" applyFont="0" applyAlignment="0" applyProtection="0"/>
    <xf numFmtId="0" fontId="354" fillId="0" borderId="368" applyNumberFormat="0" applyFill="0" applyAlignment="0" applyProtection="0"/>
    <xf numFmtId="190" fontId="72" fillId="0" borderId="327" applyNumberFormat="0" applyFill="0" applyAlignment="0" applyProtection="0"/>
    <xf numFmtId="190" fontId="88" fillId="80" borderId="330" applyNumberFormat="0" applyAlignment="0" applyProtection="0"/>
    <xf numFmtId="0" fontId="4" fillId="0" borderId="329" applyBorder="0">
      <alignment horizontal="right"/>
    </xf>
    <xf numFmtId="0" fontId="41" fillId="0" borderId="337">
      <alignment horizontal="left" vertical="center"/>
    </xf>
    <xf numFmtId="0" fontId="88" fillId="80" borderId="366" applyNumberFormat="0" applyAlignment="0" applyProtection="0"/>
    <xf numFmtId="0" fontId="41" fillId="0" borderId="361">
      <alignment horizontal="left" vertical="center"/>
    </xf>
    <xf numFmtId="0" fontId="41" fillId="0" borderId="373">
      <alignment horizontal="left" vertical="center"/>
    </xf>
    <xf numFmtId="0" fontId="65" fillId="49" borderId="355" applyNumberFormat="0" applyAlignment="0" applyProtection="0"/>
    <xf numFmtId="10" fontId="5" fillId="3" borderId="360" applyNumberFormat="0" applyBorder="0" applyAlignment="0" applyProtection="0"/>
    <xf numFmtId="0" fontId="88" fillId="80" borderId="354" applyNumberFormat="0" applyAlignment="0" applyProtection="0"/>
    <xf numFmtId="0" fontId="65" fillId="39" borderId="343" applyNumberFormat="0" applyAlignment="0" applyProtection="0"/>
    <xf numFmtId="0" fontId="55" fillId="49" borderId="338" applyNumberFormat="0" applyAlignment="0" applyProtection="0"/>
    <xf numFmtId="0" fontId="287" fillId="39" borderId="338" applyNumberFormat="0" applyAlignment="0" applyProtection="0"/>
    <xf numFmtId="0" fontId="41" fillId="0" borderId="337">
      <alignment horizontal="left" vertical="center"/>
    </xf>
    <xf numFmtId="190" fontId="286" fillId="49" borderId="362" applyNumberFormat="0" applyAlignment="0" applyProtection="0"/>
    <xf numFmtId="0" fontId="88" fillId="80" borderId="342" applyNumberFormat="0" applyAlignment="0" applyProtection="0"/>
    <xf numFmtId="0" fontId="62" fillId="60" borderId="350" applyNumberFormat="0" applyAlignment="0" applyProtection="0"/>
    <xf numFmtId="190" fontId="62" fillId="60" borderId="386" applyNumberFormat="0" applyAlignment="0" applyProtection="0"/>
    <xf numFmtId="190" fontId="55" fillId="49" borderId="350" applyNumberFormat="0" applyAlignment="0" applyProtection="0"/>
    <xf numFmtId="0" fontId="29" fillId="37" borderId="342" applyNumberFormat="0" applyFont="0" applyAlignment="0" applyProtection="0"/>
    <xf numFmtId="0" fontId="65" fillId="49" borderId="343" applyNumberFormat="0" applyAlignment="0" applyProtection="0"/>
    <xf numFmtId="0" fontId="55" fillId="49" borderId="338" applyNumberFormat="0" applyAlignment="0" applyProtection="0"/>
    <xf numFmtId="190" fontId="72" fillId="0" borderId="339" applyNumberFormat="0" applyFill="0" applyAlignment="0" applyProtection="0"/>
    <xf numFmtId="0" fontId="88" fillId="80" borderId="342" applyNumberFormat="0" applyAlignment="0" applyProtection="0"/>
    <xf numFmtId="0" fontId="88" fillId="80" borderId="342" applyNumberFormat="0" applyAlignment="0" applyProtection="0"/>
    <xf numFmtId="190" fontId="314" fillId="49" borderId="340" applyNumberFormat="0" applyAlignment="0" applyProtection="0"/>
    <xf numFmtId="0" fontId="41" fillId="0" borderId="337">
      <alignment horizontal="left" vertical="center"/>
    </xf>
    <xf numFmtId="0" fontId="4" fillId="0" borderId="341" applyBorder="0">
      <alignment horizontal="right"/>
    </xf>
    <xf numFmtId="190" fontId="88" fillId="80" borderId="342" applyNumberFormat="0" applyAlignment="0" applyProtection="0"/>
    <xf numFmtId="10" fontId="5" fillId="3" borderId="336" applyNumberFormat="0" applyBorder="0" applyAlignment="0" applyProtection="0"/>
    <xf numFmtId="0" fontId="88" fillId="80" borderId="354" applyNumberFormat="0" applyAlignment="0" applyProtection="0"/>
    <xf numFmtId="0" fontId="255" fillId="1" borderId="349" applyNumberFormat="0" applyFont="0" applyAlignment="0">
      <alignment horizontal="center"/>
    </xf>
    <xf numFmtId="10" fontId="5" fillId="3" borderId="336" applyNumberFormat="0" applyBorder="0" applyAlignment="0" applyProtection="0"/>
    <xf numFmtId="0" fontId="255" fillId="1" borderId="349" applyNumberFormat="0" applyFont="0" applyAlignment="0">
      <alignment horizontal="center"/>
    </xf>
    <xf numFmtId="10" fontId="5" fillId="3" borderId="336" applyNumberFormat="0" applyBorder="0" applyAlignment="0" applyProtection="0"/>
    <xf numFmtId="0" fontId="62" fillId="40" borderId="338" applyNumberFormat="0" applyAlignment="0" applyProtection="0"/>
    <xf numFmtId="10" fontId="5" fillId="3" borderId="360" applyNumberFormat="0" applyBorder="0" applyAlignment="0" applyProtection="0"/>
    <xf numFmtId="190" fontId="241" fillId="49" borderId="379" applyNumberFormat="0" applyAlignment="0" applyProtection="0"/>
    <xf numFmtId="0" fontId="88" fillId="80" borderId="378" applyNumberFormat="0" applyAlignment="0" applyProtection="0"/>
    <xf numFmtId="0" fontId="347" fillId="0" borderId="393" applyNumberFormat="0" applyFill="0" applyAlignment="0" applyProtection="0"/>
    <xf numFmtId="0" fontId="41" fillId="0" borderId="373">
      <alignment horizontal="left" vertical="center"/>
    </xf>
    <xf numFmtId="0" fontId="255" fillId="1" borderId="385" applyNumberFormat="0" applyFont="0" applyAlignment="0">
      <alignment horizontal="center"/>
    </xf>
    <xf numFmtId="0" fontId="287" fillId="39" borderId="386" applyNumberFormat="0" applyAlignment="0" applyProtection="0"/>
    <xf numFmtId="0" fontId="255" fillId="1" borderId="385" applyNumberFormat="0" applyFont="0" applyAlignment="0">
      <alignment horizontal="center"/>
    </xf>
    <xf numFmtId="190" fontId="67" fillId="0" borderId="393" applyNumberFormat="0" applyFill="0" applyAlignment="0" applyProtection="0"/>
    <xf numFmtId="10" fontId="5" fillId="3" borderId="348" applyNumberFormat="0" applyBorder="0" applyAlignment="0" applyProtection="0"/>
    <xf numFmtId="0" fontId="41" fillId="0" borderId="361">
      <alignment horizontal="left" vertical="center"/>
    </xf>
    <xf numFmtId="190" fontId="37" fillId="37" borderId="390" applyNumberFormat="0" applyFont="0" applyAlignment="0" applyProtection="0"/>
    <xf numFmtId="190" fontId="62" fillId="60" borderId="362" applyNumberFormat="0" applyAlignment="0" applyProtection="0"/>
    <xf numFmtId="190" fontId="67" fillId="0" borderId="381" applyNumberFormat="0" applyFill="0" applyAlignment="0" applyProtection="0"/>
    <xf numFmtId="190" fontId="286" fillId="49" borderId="374" applyNumberFormat="0" applyAlignment="0" applyProtection="0"/>
    <xf numFmtId="190" fontId="61" fillId="49" borderId="352" applyNumberFormat="0" applyAlignment="0" applyProtection="0"/>
    <xf numFmtId="10" fontId="5" fillId="3" borderId="312" applyNumberFormat="0" applyBorder="0" applyAlignment="0" applyProtection="0"/>
    <xf numFmtId="10" fontId="5" fillId="3" borderId="312" applyNumberFormat="0" applyBorder="0" applyAlignment="0" applyProtection="0"/>
    <xf numFmtId="0" fontId="347" fillId="0" borderId="333" applyNumberFormat="0" applyFill="0" applyAlignment="0" applyProtection="0"/>
    <xf numFmtId="10" fontId="5" fillId="3" borderId="312" applyNumberFormat="0" applyBorder="0" applyAlignment="0" applyProtection="0"/>
    <xf numFmtId="190" fontId="88" fillId="80" borderId="330" applyNumberFormat="0" applyAlignment="0" applyProtection="0"/>
    <xf numFmtId="10" fontId="5" fillId="3" borderId="312" applyNumberFormat="0" applyBorder="0" applyAlignment="0" applyProtection="0"/>
    <xf numFmtId="0" fontId="88" fillId="80" borderId="342" applyNumberFormat="0" applyAlignment="0" applyProtection="0"/>
    <xf numFmtId="10" fontId="5" fillId="3" borderId="312" applyNumberFormat="0" applyBorder="0" applyAlignment="0" applyProtection="0"/>
    <xf numFmtId="190" fontId="286" fillId="49" borderId="338" applyNumberFormat="0" applyAlignment="0" applyProtection="0"/>
    <xf numFmtId="0" fontId="41" fillId="0" borderId="337">
      <alignment horizontal="left" vertical="center"/>
    </xf>
    <xf numFmtId="190" fontId="279" fillId="0" borderId="393" applyNumberFormat="0" applyFill="0" applyAlignment="0" applyProtection="0"/>
    <xf numFmtId="0" fontId="67" fillId="0" borderId="393" applyNumberFormat="0" applyFill="0" applyAlignment="0" applyProtection="0"/>
    <xf numFmtId="0" fontId="41" fillId="0" borderId="385">
      <alignment horizontal="left" vertical="center"/>
    </xf>
    <xf numFmtId="0" fontId="88" fillId="80" borderId="354" applyNumberFormat="0" applyAlignment="0" applyProtection="0"/>
    <xf numFmtId="190" fontId="285" fillId="49" borderId="350" applyNumberFormat="0" applyAlignment="0" applyProtection="0"/>
    <xf numFmtId="0" fontId="72" fillId="0" borderId="351" applyNumberFormat="0" applyFill="0" applyAlignment="0" applyProtection="0"/>
    <xf numFmtId="0" fontId="88" fillId="80" borderId="378" applyNumberFormat="0" applyAlignment="0" applyProtection="0"/>
    <xf numFmtId="0" fontId="29" fillId="37" borderId="354" applyNumberFormat="0" applyFont="0" applyAlignment="0" applyProtection="0"/>
    <xf numFmtId="10" fontId="5" fillId="3" borderId="360" applyNumberFormat="0" applyBorder="0" applyAlignment="0" applyProtection="0"/>
    <xf numFmtId="0" fontId="88" fillId="80" borderId="354" applyNumberFormat="0" applyAlignment="0" applyProtection="0"/>
    <xf numFmtId="190" fontId="88" fillId="80" borderId="354" applyNumberFormat="0" applyAlignment="0" applyProtection="0"/>
    <xf numFmtId="190" fontId="279" fillId="0" borderId="357" applyNumberFormat="0" applyFill="0" applyAlignment="0" applyProtection="0"/>
    <xf numFmtId="0" fontId="255" fillId="1" borderId="361" applyNumberFormat="0" applyFont="0" applyAlignment="0">
      <alignment horizontal="center"/>
    </xf>
    <xf numFmtId="190" fontId="88" fillId="80" borderId="342" applyNumberFormat="0" applyAlignment="0" applyProtection="0"/>
    <xf numFmtId="0" fontId="41" fillId="0" borderId="385">
      <alignment horizontal="left" vertical="center"/>
    </xf>
    <xf numFmtId="0" fontId="55" fillId="49" borderId="386" applyNumberFormat="0" applyAlignment="0" applyProtection="0"/>
    <xf numFmtId="190" fontId="61" fillId="49" borderId="376" applyNumberFormat="0" applyAlignment="0" applyProtection="0"/>
    <xf numFmtId="0" fontId="41" fillId="0" borderId="349">
      <alignment horizontal="left" vertical="center"/>
    </xf>
    <xf numFmtId="0" fontId="41" fillId="0" borderId="325">
      <alignment horizontal="left" vertical="center"/>
    </xf>
    <xf numFmtId="190" fontId="314" fillId="49" borderId="328" applyNumberFormat="0" applyAlignment="0" applyProtection="0"/>
    <xf numFmtId="10" fontId="5" fillId="3" borderId="360" applyNumberFormat="0" applyBorder="0" applyAlignment="0" applyProtection="0"/>
    <xf numFmtId="0" fontId="88" fillId="80" borderId="354" applyNumberFormat="0" applyAlignment="0" applyProtection="0"/>
    <xf numFmtId="190" fontId="88" fillId="80" borderId="390" applyNumberFormat="0" applyAlignment="0" applyProtection="0"/>
    <xf numFmtId="0" fontId="314" fillId="49" borderId="352" applyNumberFormat="0" applyAlignment="0" applyProtection="0"/>
    <xf numFmtId="0" fontId="373" fillId="37" borderId="354" applyNumberFormat="0" applyFont="0" applyAlignment="0" applyProtection="0"/>
    <xf numFmtId="190" fontId="88" fillId="80" borderId="342" applyNumberFormat="0" applyAlignment="0" applyProtection="0"/>
    <xf numFmtId="0" fontId="88" fillId="80" borderId="342" applyNumberFormat="0" applyAlignment="0" applyProtection="0"/>
    <xf numFmtId="0" fontId="88" fillId="80" borderId="342" applyNumberFormat="0" applyAlignment="0" applyProtection="0"/>
    <xf numFmtId="0" fontId="62" fillId="60" borderId="338" applyNumberFormat="0" applyAlignment="0" applyProtection="0"/>
    <xf numFmtId="0" fontId="88" fillId="80" borderId="342" applyNumberFormat="0" applyAlignment="0" applyProtection="0"/>
    <xf numFmtId="190" fontId="135" fillId="37" borderId="342" applyNumberFormat="0" applyFont="0" applyAlignment="0" applyProtection="0"/>
    <xf numFmtId="0" fontId="88" fillId="80" borderId="342" applyNumberFormat="0" applyAlignment="0" applyProtection="0"/>
    <xf numFmtId="0" fontId="88" fillId="80" borderId="342" applyNumberFormat="0" applyAlignment="0" applyProtection="0"/>
    <xf numFmtId="0" fontId="4" fillId="0" borderId="341" applyBorder="0">
      <alignment horizontal="right"/>
    </xf>
    <xf numFmtId="190" fontId="140" fillId="49" borderId="338" applyNumberFormat="0" applyAlignment="0" applyProtection="0"/>
    <xf numFmtId="190" fontId="286" fillId="49" borderId="338" applyNumberFormat="0" applyAlignment="0" applyProtection="0"/>
    <xf numFmtId="190" fontId="307" fillId="40" borderId="338" applyNumberFormat="0" applyAlignment="0" applyProtection="0"/>
    <xf numFmtId="0" fontId="62" fillId="40" borderId="338" applyNumberFormat="0" applyAlignment="0" applyProtection="0"/>
    <xf numFmtId="0" fontId="255" fillId="1" borderId="337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41" fillId="0" borderId="337">
      <alignment horizontal="left" vertical="center"/>
    </xf>
    <xf numFmtId="0" fontId="41" fillId="0" borderId="337">
      <alignment horizontal="left" vertical="center"/>
    </xf>
    <xf numFmtId="0" fontId="41" fillId="0" borderId="337">
      <alignment horizontal="left" vertical="center"/>
    </xf>
    <xf numFmtId="190" fontId="241" fillId="49" borderId="343" applyNumberFormat="0" applyAlignment="0" applyProtection="0"/>
    <xf numFmtId="0" fontId="41" fillId="0" borderId="337">
      <alignment horizontal="left" vertical="center"/>
    </xf>
    <xf numFmtId="0" fontId="29" fillId="37" borderId="342" applyNumberFormat="0" applyFont="0" applyAlignment="0" applyProtection="0"/>
    <xf numFmtId="0" fontId="62" fillId="40" borderId="338" applyNumberFormat="0" applyAlignment="0" applyProtection="0"/>
    <xf numFmtId="0" fontId="41" fillId="0" borderId="337">
      <alignment horizontal="left" vertical="center"/>
    </xf>
    <xf numFmtId="0" fontId="65" fillId="49" borderId="343" applyNumberFormat="0" applyAlignment="0" applyProtection="0"/>
    <xf numFmtId="190" fontId="80" fillId="0" borderId="344" applyNumberFormat="0" applyFill="0" applyAlignment="0" applyProtection="0"/>
    <xf numFmtId="0" fontId="255" fillId="1" borderId="337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190" fontId="55" fillId="49" borderId="338" applyNumberFormat="0" applyAlignment="0" applyProtection="0"/>
    <xf numFmtId="190" fontId="62" fillId="39" borderId="338" applyNumberFormat="0" applyAlignment="0" applyProtection="0"/>
    <xf numFmtId="0" fontId="287" fillId="39" borderId="338" applyNumberFormat="0" applyAlignment="0" applyProtection="0"/>
    <xf numFmtId="190" fontId="67" fillId="0" borderId="345" applyNumberFormat="0" applyFill="0" applyAlignment="0" applyProtection="0"/>
    <xf numFmtId="0" fontId="255" fillId="1" borderId="337" applyNumberFormat="0" applyFont="0" applyAlignment="0">
      <alignment horizontal="center"/>
    </xf>
    <xf numFmtId="190" fontId="88" fillId="80" borderId="342" applyNumberFormat="0" applyAlignment="0" applyProtection="0"/>
    <xf numFmtId="190" fontId="32" fillId="37" borderId="342" applyNumberFormat="0" applyFont="0" applyAlignment="0" applyProtection="0"/>
    <xf numFmtId="0" fontId="88" fillId="80" borderId="342" applyNumberFormat="0" applyAlignment="0" applyProtection="0"/>
    <xf numFmtId="0" fontId="88" fillId="80" borderId="342" applyNumberFormat="0" applyAlignment="0" applyProtection="0"/>
    <xf numFmtId="190" fontId="88" fillId="80" borderId="342" applyNumberFormat="0" applyAlignment="0" applyProtection="0"/>
    <xf numFmtId="0" fontId="88" fillId="80" borderId="342" applyNumberFormat="0" applyAlignment="0" applyProtection="0"/>
    <xf numFmtId="190" fontId="286" fillId="49" borderId="338" applyNumberFormat="0" applyAlignment="0" applyProtection="0"/>
    <xf numFmtId="190" fontId="62" fillId="39" borderId="338" applyNumberFormat="0" applyAlignment="0" applyProtection="0"/>
    <xf numFmtId="190" fontId="67" fillId="0" borderId="339" applyNumberFormat="0" applyFill="0" applyAlignment="0" applyProtection="0"/>
    <xf numFmtId="0" fontId="255" fillId="1" borderId="337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255" fillId="1" borderId="337" applyNumberFormat="0" applyFont="0" applyAlignment="0">
      <alignment horizontal="center"/>
    </xf>
    <xf numFmtId="0" fontId="62" fillId="60" borderId="386" applyNumberFormat="0" applyAlignment="0" applyProtection="0"/>
    <xf numFmtId="10" fontId="5" fillId="3" borderId="372" applyNumberFormat="0" applyBorder="0" applyAlignment="0" applyProtection="0"/>
    <xf numFmtId="0" fontId="88" fillId="80" borderId="378" applyNumberFormat="0" applyAlignment="0" applyProtection="0"/>
    <xf numFmtId="10" fontId="5" fillId="3" borderId="384" applyNumberFormat="0" applyBorder="0" applyAlignment="0" applyProtection="0"/>
    <xf numFmtId="10" fontId="5" fillId="3" borderId="372" applyNumberFormat="0" applyBorder="0" applyAlignment="0" applyProtection="0"/>
    <xf numFmtId="0" fontId="379" fillId="39" borderId="362" applyNumberFormat="0" applyAlignment="0" applyProtection="0"/>
    <xf numFmtId="190" fontId="243" fillId="49" borderId="367" applyNumberFormat="0" applyAlignment="0" applyProtection="0"/>
    <xf numFmtId="0" fontId="88" fillId="80" borderId="378" applyNumberFormat="0" applyAlignment="0" applyProtection="0"/>
    <xf numFmtId="0" fontId="41" fillId="0" borderId="337">
      <alignment horizontal="left" vertical="center"/>
    </xf>
    <xf numFmtId="190" fontId="55" fillId="49" borderId="338" applyNumberFormat="0" applyAlignment="0" applyProtection="0"/>
    <xf numFmtId="0" fontId="41" fillId="0" borderId="349">
      <alignment horizontal="left" vertical="center"/>
    </xf>
    <xf numFmtId="0" fontId="41" fillId="0" borderId="337">
      <alignment horizontal="left" vertical="center"/>
    </xf>
    <xf numFmtId="190" fontId="88" fillId="80" borderId="378" applyNumberFormat="0" applyAlignment="0" applyProtection="0"/>
    <xf numFmtId="190" fontId="62" fillId="39" borderId="350" applyNumberFormat="0" applyAlignment="0" applyProtection="0"/>
    <xf numFmtId="190" fontId="80" fillId="0" borderId="356" applyNumberFormat="0" applyFill="0" applyAlignment="0" applyProtection="0"/>
    <xf numFmtId="0" fontId="255" fillId="1" borderId="373" applyNumberFormat="0" applyFont="0" applyAlignment="0">
      <alignment horizontal="center"/>
    </xf>
    <xf numFmtId="0" fontId="155" fillId="81" borderId="383"/>
    <xf numFmtId="190" fontId="67" fillId="0" borderId="387" applyNumberFormat="0" applyFill="0" applyAlignment="0" applyProtection="0"/>
    <xf numFmtId="10" fontId="5" fillId="3" borderId="384" applyNumberFormat="0" applyBorder="0" applyAlignment="0" applyProtection="0"/>
    <xf numFmtId="0" fontId="41" fillId="0" borderId="361">
      <alignment horizontal="left" vertical="center"/>
    </xf>
    <xf numFmtId="0" fontId="65" fillId="39" borderId="391" applyNumberFormat="0" applyAlignment="0" applyProtection="0"/>
    <xf numFmtId="190" fontId="88" fillId="80" borderId="366" applyNumberFormat="0" applyAlignment="0" applyProtection="0"/>
    <xf numFmtId="190" fontId="61" fillId="49" borderId="376" applyNumberFormat="0" applyAlignment="0" applyProtection="0"/>
    <xf numFmtId="0" fontId="67" fillId="0" borderId="381" applyNumberFormat="0" applyFill="0" applyAlignment="0" applyProtection="0"/>
    <xf numFmtId="0" fontId="41" fillId="0" borderId="385">
      <alignment horizontal="left" vertical="center"/>
    </xf>
    <xf numFmtId="0" fontId="41" fillId="0" borderId="373">
      <alignment horizontal="left" vertical="center"/>
    </xf>
    <xf numFmtId="0" fontId="255" fillId="1" borderId="349" applyNumberFormat="0" applyFont="0" applyAlignment="0">
      <alignment horizontal="center"/>
    </xf>
    <xf numFmtId="190" fontId="72" fillId="0" borderId="351" applyNumberFormat="0" applyFill="0" applyAlignment="0" applyProtection="0"/>
    <xf numFmtId="0" fontId="88" fillId="80" borderId="390" applyNumberFormat="0" applyAlignment="0" applyProtection="0"/>
    <xf numFmtId="0" fontId="41" fillId="0" borderId="349">
      <alignment horizontal="left" vertical="center"/>
    </xf>
    <xf numFmtId="190" fontId="285" fillId="49" borderId="350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90" fontId="62" fillId="39" borderId="374" applyNumberFormat="0" applyAlignment="0" applyProtection="0"/>
    <xf numFmtId="0" fontId="41" fillId="0" borderId="385">
      <alignment horizontal="left" vertical="center"/>
    </xf>
    <xf numFmtId="0" fontId="37" fillId="37" borderId="390" applyNumberFormat="0" applyFont="0" applyAlignment="0" applyProtection="0"/>
    <xf numFmtId="0" fontId="88" fillId="80" borderId="390" applyNumberFormat="0" applyAlignment="0" applyProtection="0"/>
    <xf numFmtId="0" fontId="255" fillId="1" borderId="373" applyNumberFormat="0" applyFont="0" applyAlignment="0">
      <alignment horizontal="center"/>
    </xf>
    <xf numFmtId="0" fontId="29" fillId="37" borderId="390" applyNumberFormat="0" applyFont="0" applyAlignment="0" applyProtection="0"/>
    <xf numFmtId="0" fontId="255" fillId="1" borderId="385" applyNumberFormat="0" applyFont="0" applyAlignment="0">
      <alignment horizontal="center"/>
    </xf>
    <xf numFmtId="0" fontId="374" fillId="52" borderId="367" applyNumberFormat="0" applyAlignment="0" applyProtection="0"/>
    <xf numFmtId="10" fontId="5" fillId="3" borderId="372" applyNumberFormat="0" applyBorder="0" applyAlignment="0" applyProtection="0"/>
    <xf numFmtId="0" fontId="62" fillId="60" borderId="362" applyNumberFormat="0" applyAlignment="0" applyProtection="0"/>
    <xf numFmtId="10" fontId="5" fillId="3" borderId="372" applyNumberFormat="0" applyBorder="0" applyAlignment="0" applyProtection="0"/>
    <xf numFmtId="190" fontId="62" fillId="39" borderId="374" applyNumberFormat="0" applyAlignment="0" applyProtection="0"/>
    <xf numFmtId="0" fontId="55" fillId="49" borderId="386" applyNumberFormat="0" applyAlignment="0" applyProtection="0"/>
    <xf numFmtId="190" fontId="65" fillId="49" borderId="367" applyNumberFormat="0" applyAlignment="0" applyProtection="0"/>
    <xf numFmtId="0" fontId="88" fillId="80" borderId="366" applyNumberFormat="0" applyAlignment="0" applyProtection="0"/>
    <xf numFmtId="190" fontId="308" fillId="40" borderId="362" applyNumberFormat="0" applyAlignment="0" applyProtection="0"/>
    <xf numFmtId="190" fontId="72" fillId="0" borderId="363" applyNumberFormat="0" applyFill="0" applyAlignment="0" applyProtection="0"/>
    <xf numFmtId="0" fontId="4" fillId="37" borderId="366" applyNumberFormat="0" applyFont="0" applyAlignment="0" applyProtection="0"/>
    <xf numFmtId="190" fontId="88" fillId="80" borderId="366" applyNumberFormat="0" applyAlignment="0" applyProtection="0"/>
    <xf numFmtId="190" fontId="88" fillId="80" borderId="366" applyNumberFormat="0" applyAlignment="0" applyProtection="0"/>
    <xf numFmtId="0" fontId="41" fillId="0" borderId="361">
      <alignment horizontal="left" vertical="center"/>
    </xf>
    <xf numFmtId="190" fontId="287" fillId="39" borderId="362" applyNumberFormat="0" applyAlignment="0" applyProtection="0"/>
    <xf numFmtId="0" fontId="255" fillId="1" borderId="361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0" fontId="5" fillId="3" borderId="360" applyNumberFormat="0" applyBorder="0" applyAlignment="0" applyProtection="0"/>
    <xf numFmtId="0" fontId="62" fillId="60" borderId="362" applyNumberFormat="0" applyAlignment="0" applyProtection="0"/>
    <xf numFmtId="10" fontId="5" fillId="3" borderId="360" applyNumberFormat="0" applyBorder="0" applyAlignment="0" applyProtection="0"/>
    <xf numFmtId="10" fontId="5" fillId="3" borderId="360" applyNumberFormat="0" applyBorder="0" applyAlignment="0" applyProtection="0"/>
    <xf numFmtId="10" fontId="5" fillId="3" borderId="360" applyNumberFormat="0" applyBorder="0" applyAlignment="0" applyProtection="0"/>
    <xf numFmtId="0" fontId="255" fillId="1" borderId="373" applyNumberFormat="0" applyFont="0" applyAlignment="0">
      <alignment horizontal="center"/>
    </xf>
    <xf numFmtId="190" fontId="140" fillId="49" borderId="386" applyNumberFormat="0" applyAlignment="0" applyProtection="0"/>
    <xf numFmtId="10" fontId="5" fillId="3" borderId="360" applyNumberFormat="0" applyBorder="0" applyAlignment="0" applyProtection="0"/>
    <xf numFmtId="10" fontId="5" fillId="3" borderId="360" applyNumberFormat="0" applyBorder="0" applyAlignment="0" applyProtection="0"/>
    <xf numFmtId="10" fontId="5" fillId="3" borderId="360" applyNumberFormat="0" applyBorder="0" applyAlignment="0" applyProtection="0"/>
    <xf numFmtId="0" fontId="67" fillId="0" borderId="381" applyNumberFormat="0" applyFill="0" applyAlignment="0" applyProtection="0"/>
    <xf numFmtId="190" fontId="287" fillId="39" borderId="386" applyNumberFormat="0" applyAlignment="0" applyProtection="0"/>
    <xf numFmtId="190" fontId="140" fillId="49" borderId="374" applyNumberFormat="0" applyAlignment="0" applyProtection="0"/>
    <xf numFmtId="0" fontId="67" fillId="0" borderId="393" applyNumberFormat="0" applyFill="0" applyAlignment="0" applyProtection="0"/>
    <xf numFmtId="190" fontId="308" fillId="40" borderId="386" applyNumberFormat="0" applyAlignment="0" applyProtection="0"/>
    <xf numFmtId="190" fontId="88" fillId="80" borderId="390" applyNumberFormat="0" applyAlignment="0" applyProtection="0"/>
    <xf numFmtId="190" fontId="287" fillId="39" borderId="374" applyNumberFormat="0" applyAlignment="0" applyProtection="0"/>
    <xf numFmtId="0" fontId="29" fillId="37" borderId="390" applyNumberFormat="0" applyFont="0" applyAlignment="0" applyProtection="0"/>
    <xf numFmtId="0" fontId="414" fillId="90" borderId="374" applyNumberFormat="0" applyAlignment="0" applyProtection="0"/>
    <xf numFmtId="190" fontId="88" fillId="80" borderId="378" applyNumberFormat="0" applyAlignment="0" applyProtection="0"/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0" fontId="4" fillId="0" borderId="389" applyBorder="0">
      <alignment horizontal="right"/>
    </xf>
    <xf numFmtId="0" fontId="255" fillId="1" borderId="373" applyNumberFormat="0" applyFont="0" applyAlignment="0">
      <alignment horizontal="center"/>
    </xf>
    <xf numFmtId="0" fontId="285" fillId="49" borderId="374" applyNumberFormat="0" applyAlignment="0" applyProtection="0"/>
    <xf numFmtId="0" fontId="88" fillId="80" borderId="390" applyNumberFormat="0" applyAlignment="0" applyProtection="0"/>
    <xf numFmtId="0" fontId="41" fillId="0" borderId="361">
      <alignment horizontal="left" vertical="center"/>
    </xf>
    <xf numFmtId="0" fontId="88" fillId="80" borderId="378" applyNumberFormat="0" applyAlignment="0" applyProtection="0"/>
    <xf numFmtId="0" fontId="67" fillId="0" borderId="392" applyNumberFormat="0" applyFill="0" applyAlignment="0" applyProtection="0"/>
    <xf numFmtId="190" fontId="65" fillId="39" borderId="379" applyNumberFormat="0" applyAlignment="0" applyProtection="0"/>
    <xf numFmtId="0" fontId="32" fillId="37" borderId="390" applyNumberFormat="0" applyFont="0" applyAlignment="0" applyProtection="0"/>
    <xf numFmtId="0" fontId="65" fillId="49" borderId="379" applyNumberFormat="0" applyAlignment="0" applyProtection="0"/>
    <xf numFmtId="190" fontId="279" fillId="0" borderId="381" applyNumberFormat="0" applyFill="0" applyAlignment="0" applyProtection="0"/>
    <xf numFmtId="190" fontId="278" fillId="0" borderId="393" applyNumberFormat="0" applyFill="0" applyAlignment="0" applyProtection="0"/>
    <xf numFmtId="0" fontId="255" fillId="1" borderId="385" applyNumberFormat="0" applyFont="0" applyAlignment="0">
      <alignment horizontal="center"/>
    </xf>
    <xf numFmtId="0" fontId="88" fillId="80" borderId="390" applyNumberFormat="0" applyAlignment="0" applyProtection="0"/>
    <xf numFmtId="0" fontId="409" fillId="103" borderId="331" applyNumberFormat="0" applyAlignment="0" applyProtection="0"/>
    <xf numFmtId="0" fontId="410" fillId="103" borderId="326" applyNumberFormat="0" applyAlignment="0" applyProtection="0"/>
    <xf numFmtId="0" fontId="414" fillId="90" borderId="326" applyNumberFormat="0" applyAlignment="0" applyProtection="0"/>
    <xf numFmtId="0" fontId="416" fillId="0" borderId="333" applyNumberFormat="0" applyFill="0" applyAlignment="0" applyProtection="0"/>
    <xf numFmtId="0" fontId="4" fillId="37" borderId="330" applyNumberFormat="0" applyFont="0" applyAlignment="0" applyProtection="0"/>
    <xf numFmtId="0" fontId="255" fillId="1" borderId="385" applyNumberFormat="0" applyFont="0" applyAlignment="0">
      <alignment horizontal="center"/>
    </xf>
    <xf numFmtId="190" fontId="61" fillId="49" borderId="352" applyNumberFormat="0" applyAlignment="0" applyProtection="0"/>
    <xf numFmtId="190" fontId="88" fillId="80" borderId="354" applyNumberFormat="0" applyAlignment="0" applyProtection="0"/>
    <xf numFmtId="190" fontId="88" fillId="80" borderId="354" applyNumberFormat="0" applyAlignment="0" applyProtection="0"/>
    <xf numFmtId="0" fontId="88" fillId="80" borderId="354" applyNumberFormat="0" applyAlignment="0" applyProtection="0"/>
    <xf numFmtId="0" fontId="88" fillId="80" borderId="354" applyNumberFormat="0" applyAlignment="0" applyProtection="0"/>
    <xf numFmtId="190" fontId="37" fillId="37" borderId="354" applyNumberFormat="0" applyFont="0" applyAlignment="0" applyProtection="0"/>
    <xf numFmtId="190" fontId="135" fillId="37" borderId="354" applyNumberFormat="0" applyFont="0" applyAlignment="0" applyProtection="0"/>
    <xf numFmtId="190" fontId="88" fillId="80" borderId="354" applyNumberFormat="0" applyAlignment="0" applyProtection="0"/>
    <xf numFmtId="0" fontId="4" fillId="0" borderId="353" applyBorder="0">
      <alignment horizontal="right"/>
    </xf>
    <xf numFmtId="0" fontId="255" fillId="1" borderId="349" applyNumberFormat="0" applyFont="0" applyAlignment="0">
      <alignment horizontal="center"/>
    </xf>
    <xf numFmtId="190" fontId="278" fillId="0" borderId="356" applyNumberFormat="0" applyFill="0" applyAlignment="0" applyProtection="0"/>
    <xf numFmtId="190" fontId="286" fillId="49" borderId="350" applyNumberFormat="0" applyAlignment="0" applyProtection="0"/>
    <xf numFmtId="190" fontId="140" fillId="49" borderId="350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0" fontId="4" fillId="0" borderId="353" applyBorder="0">
      <alignment horizontal="right"/>
    </xf>
    <xf numFmtId="0" fontId="41" fillId="0" borderId="349">
      <alignment horizontal="left" vertical="center"/>
    </xf>
    <xf numFmtId="190" fontId="138" fillId="49" borderId="350" applyNumberFormat="0" applyAlignment="0" applyProtection="0"/>
    <xf numFmtId="0" fontId="41" fillId="0" borderId="349">
      <alignment horizontal="left" vertical="center"/>
    </xf>
    <xf numFmtId="0" fontId="41" fillId="0" borderId="349">
      <alignment horizontal="left" vertical="center"/>
    </xf>
    <xf numFmtId="0" fontId="41" fillId="0" borderId="349">
      <alignment horizontal="left" vertical="center"/>
    </xf>
    <xf numFmtId="0" fontId="29" fillId="37" borderId="354" applyNumberFormat="0" applyFont="0" applyAlignment="0" applyProtection="0"/>
    <xf numFmtId="0" fontId="29" fillId="37" borderId="354" applyNumberFormat="0" applyFont="0" applyAlignment="0" applyProtection="0"/>
    <xf numFmtId="0" fontId="41" fillId="0" borderId="349">
      <alignment horizontal="left" vertical="center"/>
    </xf>
    <xf numFmtId="0" fontId="88" fillId="80" borderId="354" applyNumberFormat="0" applyAlignment="0" applyProtection="0"/>
    <xf numFmtId="190" fontId="287" fillId="39" borderId="350" applyNumberFormat="0" applyAlignment="0" applyProtection="0"/>
    <xf numFmtId="190" fontId="140" fillId="49" borderId="350" applyNumberFormat="0" applyAlignment="0" applyProtection="0"/>
    <xf numFmtId="0" fontId="255" fillId="1" borderId="349" applyNumberFormat="0" applyFont="0" applyAlignment="0">
      <alignment horizontal="center"/>
    </xf>
    <xf numFmtId="190" fontId="80" fillId="0" borderId="356" applyNumberFormat="0" applyFill="0" applyAlignment="0" applyProtection="0"/>
    <xf numFmtId="0" fontId="67" fillId="0" borderId="356" applyNumberFormat="0" applyFill="0" applyAlignment="0" applyProtection="0"/>
    <xf numFmtId="190" fontId="62" fillId="39" borderId="350" applyNumberFormat="0" applyAlignment="0" applyProtection="0"/>
    <xf numFmtId="0" fontId="65" fillId="49" borderId="355" applyNumberFormat="0" applyAlignment="0" applyProtection="0"/>
    <xf numFmtId="190" fontId="88" fillId="80" borderId="354" applyNumberFormat="0" applyAlignment="0" applyProtection="0"/>
    <xf numFmtId="0" fontId="88" fillId="80" borderId="354" applyNumberFormat="0" applyAlignment="0" applyProtection="0"/>
    <xf numFmtId="190" fontId="32" fillId="37" borderId="354" applyNumberFormat="0" applyFont="0" applyAlignment="0" applyProtection="0"/>
    <xf numFmtId="190" fontId="88" fillId="80" borderId="354" applyNumberFormat="0" applyAlignment="0" applyProtection="0"/>
    <xf numFmtId="190" fontId="65" fillId="49" borderId="355" applyNumberFormat="0" applyAlignment="0" applyProtection="0"/>
    <xf numFmtId="190" fontId="88" fillId="80" borderId="354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190" fontId="62" fillId="39" borderId="350" applyNumberFormat="0" applyAlignment="0" applyProtection="0"/>
    <xf numFmtId="190" fontId="286" fillId="49" borderId="350" applyNumberFormat="0" applyAlignment="0" applyProtection="0"/>
    <xf numFmtId="0" fontId="255" fillId="1" borderId="349" applyNumberFormat="0" applyFont="0" applyAlignment="0">
      <alignment horizontal="center"/>
    </xf>
    <xf numFmtId="0" fontId="255" fillId="1" borderId="349" applyNumberFormat="0" applyFont="0" applyAlignment="0">
      <alignment horizontal="center"/>
    </xf>
    <xf numFmtId="0" fontId="29" fillId="37" borderId="390" applyNumberFormat="0" applyFont="0" applyAlignment="0" applyProtection="0"/>
    <xf numFmtId="0" fontId="41" fillId="0" borderId="373">
      <alignment horizontal="left" vertical="center"/>
    </xf>
    <xf numFmtId="190" fontId="65" fillId="39" borderId="391" applyNumberFormat="0" applyAlignment="0" applyProtection="0"/>
    <xf numFmtId="10" fontId="5" fillId="3" borderId="372" applyNumberFormat="0" applyBorder="0" applyAlignment="0" applyProtection="0"/>
    <xf numFmtId="0" fontId="255" fillId="1" borderId="385" applyNumberFormat="0" applyFont="0" applyAlignment="0">
      <alignment horizontal="center"/>
    </xf>
    <xf numFmtId="0" fontId="62" fillId="40" borderId="374" applyNumberFormat="0" applyAlignment="0" applyProtection="0"/>
    <xf numFmtId="190" fontId="88" fillId="80" borderId="390" applyNumberFormat="0" applyAlignment="0" applyProtection="0"/>
    <xf numFmtId="10" fontId="5" fillId="3" borderId="384" applyNumberFormat="0" applyBorder="0" applyAlignment="0" applyProtection="0"/>
    <xf numFmtId="0" fontId="41" fillId="0" borderId="349">
      <alignment horizontal="left" vertical="center"/>
    </xf>
    <xf numFmtId="0" fontId="55" fillId="49" borderId="350" applyNumberFormat="0" applyAlignment="0" applyProtection="0"/>
    <xf numFmtId="0" fontId="41" fillId="0" borderId="349">
      <alignment horizontal="left" vertical="center"/>
    </xf>
    <xf numFmtId="0" fontId="41" fillId="0" borderId="361">
      <alignment horizontal="left" vertical="center"/>
    </xf>
    <xf numFmtId="10" fontId="5" fillId="3" borderId="360" applyNumberFormat="0" applyBorder="0" applyAlignment="0" applyProtection="0"/>
    <xf numFmtId="190" fontId="308" fillId="40" borderId="362" applyNumberFormat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0" fontId="4" fillId="0" borderId="389" applyBorder="0">
      <alignment horizontal="right"/>
    </xf>
    <xf numFmtId="190" fontId="37" fillId="37" borderId="378" applyNumberFormat="0" applyFont="0" applyAlignment="0" applyProtection="0"/>
    <xf numFmtId="0" fontId="287" fillId="39" borderId="374" applyNumberFormat="0" applyAlignment="0" applyProtection="0"/>
    <xf numFmtId="0" fontId="62" fillId="60" borderId="374" applyNumberFormat="0" applyAlignment="0" applyProtection="0"/>
    <xf numFmtId="190" fontId="286" fillId="49" borderId="386" applyNumberFormat="0" applyAlignment="0" applyProtection="0"/>
    <xf numFmtId="0" fontId="41" fillId="0" borderId="385">
      <alignment horizontal="left" vertical="center"/>
    </xf>
    <xf numFmtId="190" fontId="88" fillId="80" borderId="390" applyNumberFormat="0" applyAlignment="0" applyProtection="0"/>
    <xf numFmtId="0" fontId="41" fillId="0" borderId="361">
      <alignment horizontal="left" vertical="center"/>
    </xf>
    <xf numFmtId="0" fontId="65" fillId="49" borderId="379" applyNumberFormat="0" applyAlignment="0" applyProtection="0"/>
    <xf numFmtId="0" fontId="88" fillId="80" borderId="366" applyNumberFormat="0" applyAlignment="0" applyProtection="0"/>
    <xf numFmtId="0" fontId="255" fillId="1" borderId="361" applyNumberFormat="0" applyFont="0" applyAlignment="0">
      <alignment horizontal="center"/>
    </xf>
    <xf numFmtId="190" fontId="88" fillId="80" borderId="366" applyNumberFormat="0" applyAlignment="0" applyProtection="0"/>
    <xf numFmtId="190" fontId="62" fillId="39" borderId="362" applyNumberFormat="0" applyAlignment="0" applyProtection="0"/>
    <xf numFmtId="0" fontId="4" fillId="0" borderId="365" applyBorder="0">
      <alignment horizontal="right"/>
    </xf>
    <xf numFmtId="0" fontId="41" fillId="0" borderId="361">
      <alignment horizontal="left" vertical="center"/>
    </xf>
    <xf numFmtId="0" fontId="255" fillId="1" borderId="361" applyNumberFormat="0" applyFont="0" applyAlignment="0">
      <alignment horizontal="center"/>
    </xf>
    <xf numFmtId="10" fontId="5" fillId="3" borderId="384" applyNumberFormat="0" applyBorder="0" applyAlignment="0" applyProtection="0"/>
    <xf numFmtId="0" fontId="287" fillId="39" borderId="374" applyNumberFormat="0" applyAlignment="0" applyProtection="0"/>
    <xf numFmtId="0" fontId="62" fillId="60" borderId="362" applyNumberFormat="0" applyAlignment="0" applyProtection="0"/>
    <xf numFmtId="0" fontId="67" fillId="0" borderId="392" applyNumberFormat="0" applyFill="0" applyAlignment="0" applyProtection="0"/>
    <xf numFmtId="190" fontId="65" fillId="39" borderId="391" applyNumberFormat="0" applyAlignment="0" applyProtection="0"/>
    <xf numFmtId="0" fontId="88" fillId="80" borderId="390" applyNumberFormat="0" applyAlignment="0" applyProtection="0"/>
    <xf numFmtId="190" fontId="88" fillId="80" borderId="378" applyNumberFormat="0" applyAlignment="0" applyProtection="0"/>
    <xf numFmtId="190" fontId="88" fillId="80" borderId="390" applyNumberFormat="0" applyAlignment="0" applyProtection="0"/>
    <xf numFmtId="0" fontId="67" fillId="0" borderId="392" applyNumberFormat="0" applyFill="0" applyAlignment="0" applyProtection="0"/>
    <xf numFmtId="0" fontId="65" fillId="49" borderId="391" applyNumberFormat="0" applyAlignment="0" applyProtection="0"/>
    <xf numFmtId="0" fontId="255" fillId="1" borderId="385" applyNumberFormat="0" applyFont="0" applyAlignment="0">
      <alignment horizontal="center"/>
    </xf>
    <xf numFmtId="10" fontId="5" fillId="3" borderId="384" applyNumberFormat="0" applyBorder="0" applyAlignment="0" applyProtection="0"/>
    <xf numFmtId="0" fontId="314" fillId="49" borderId="376" applyNumberFormat="0" applyAlignment="0" applyProtection="0"/>
    <xf numFmtId="0" fontId="29" fillId="37" borderId="390" applyNumberFormat="0" applyFont="0" applyAlignment="0" applyProtection="0"/>
    <xf numFmtId="10" fontId="5" fillId="3" borderId="384" applyNumberFormat="0" applyBorder="0" applyAlignment="0" applyProtection="0"/>
    <xf numFmtId="0" fontId="88" fillId="80" borderId="390" applyNumberFormat="0" applyAlignment="0" applyProtection="0"/>
    <xf numFmtId="0" fontId="255" fillId="1" borderId="385" applyNumberFormat="0" applyFont="0" applyAlignment="0">
      <alignment horizontal="center"/>
    </xf>
    <xf numFmtId="190" fontId="88" fillId="80" borderId="378" applyNumberFormat="0" applyAlignment="0" applyProtection="0"/>
    <xf numFmtId="0" fontId="41" fillId="0" borderId="373">
      <alignment horizontal="left" vertical="center"/>
    </xf>
    <xf numFmtId="190" fontId="88" fillId="80" borderId="378" applyNumberFormat="0" applyAlignment="0" applyProtection="0"/>
    <xf numFmtId="0" fontId="41" fillId="0" borderId="385">
      <alignment horizontal="left" vertical="center"/>
    </xf>
    <xf numFmtId="190" fontId="307" fillId="40" borderId="374" applyNumberFormat="0" applyAlignment="0" applyProtection="0"/>
    <xf numFmtId="0" fontId="41" fillId="0" borderId="385">
      <alignment horizontal="left" vertical="center"/>
    </xf>
    <xf numFmtId="0" fontId="29" fillId="37" borderId="390" applyNumberFormat="0" applyFont="0" applyAlignment="0" applyProtection="0"/>
    <xf numFmtId="0" fontId="4" fillId="0" borderId="389" applyBorder="0">
      <alignment horizontal="right"/>
    </xf>
    <xf numFmtId="10" fontId="5" fillId="3" borderId="372" applyNumberFormat="0" applyBorder="0" applyAlignment="0" applyProtection="0"/>
    <xf numFmtId="190" fontId="314" fillId="49" borderId="376" applyNumberFormat="0" applyAlignment="0" applyProtection="0"/>
    <xf numFmtId="190" fontId="285" fillId="49" borderId="386" applyNumberFormat="0" applyAlignment="0" applyProtection="0"/>
    <xf numFmtId="0" fontId="41" fillId="0" borderId="361">
      <alignment horizontal="left" vertical="center"/>
    </xf>
    <xf numFmtId="0" fontId="37" fillId="37" borderId="366" applyNumberFormat="0" applyFont="0" applyAlignment="0" applyProtection="0"/>
    <xf numFmtId="0" fontId="88" fillId="80" borderId="378" applyNumberFormat="0" applyAlignment="0" applyProtection="0"/>
    <xf numFmtId="190" fontId="62" fillId="60" borderId="374" applyNumberFormat="0" applyAlignment="0" applyProtection="0"/>
    <xf numFmtId="190" fontId="314" fillId="49" borderId="388" applyNumberFormat="0" applyAlignment="0" applyProtection="0"/>
    <xf numFmtId="190" fontId="67" fillId="0" borderId="375" applyNumberFormat="0" applyFill="0" applyAlignment="0" applyProtection="0"/>
    <xf numFmtId="190" fontId="307" fillId="40" borderId="374" applyNumberFormat="0" applyAlignment="0" applyProtection="0"/>
    <xf numFmtId="190" fontId="67" fillId="0" borderId="375" applyNumberFormat="0" applyFill="0" applyAlignment="0" applyProtection="0"/>
    <xf numFmtId="0" fontId="4" fillId="0" borderId="389" applyBorder="0">
      <alignment horizontal="right"/>
    </xf>
    <xf numFmtId="0" fontId="409" fillId="103" borderId="343" applyNumberFormat="0" applyAlignment="0" applyProtection="0"/>
    <xf numFmtId="0" fontId="410" fillId="103" borderId="338" applyNumberFormat="0" applyAlignment="0" applyProtection="0"/>
    <xf numFmtId="0" fontId="414" fillId="90" borderId="338" applyNumberFormat="0" applyAlignment="0" applyProtection="0"/>
    <xf numFmtId="0" fontId="416" fillId="0" borderId="345" applyNumberFormat="0" applyFill="0" applyAlignment="0" applyProtection="0"/>
    <xf numFmtId="0" fontId="4" fillId="37" borderId="342" applyNumberFormat="0" applyFont="0" applyAlignment="0" applyProtection="0"/>
    <xf numFmtId="190" fontId="286" fillId="49" borderId="374" applyNumberFormat="0" applyAlignment="0" applyProtection="0"/>
    <xf numFmtId="0" fontId="65" fillId="39" borderId="367" applyNumberFormat="0" applyAlignment="0" applyProtection="0"/>
    <xf numFmtId="190" fontId="67" fillId="0" borderId="363" applyNumberFormat="0" applyFill="0" applyAlignment="0" applyProtection="0"/>
    <xf numFmtId="0" fontId="29" fillId="37" borderId="366" applyNumberFormat="0" applyFont="0" applyAlignment="0" applyProtection="0"/>
    <xf numFmtId="190" fontId="88" fillId="80" borderId="366" applyNumberFormat="0" applyAlignment="0" applyProtection="0"/>
    <xf numFmtId="0" fontId="88" fillId="80" borderId="366" applyNumberFormat="0" applyAlignment="0" applyProtection="0"/>
    <xf numFmtId="0" fontId="88" fillId="80" borderId="366" applyNumberFormat="0" applyAlignment="0" applyProtection="0"/>
    <xf numFmtId="0" fontId="88" fillId="80" borderId="366" applyNumberFormat="0" applyAlignment="0" applyProtection="0"/>
    <xf numFmtId="0" fontId="4" fillId="37" borderId="366" applyNumberFormat="0" applyFont="0" applyAlignment="0" applyProtection="0"/>
    <xf numFmtId="190" fontId="65" fillId="39" borderId="367" applyNumberFormat="0" applyAlignment="0" applyProtection="0"/>
    <xf numFmtId="0" fontId="65" fillId="49" borderId="367" applyNumberFormat="0" applyAlignment="0" applyProtection="0"/>
    <xf numFmtId="0" fontId="255" fillId="1" borderId="361" applyNumberFormat="0" applyFont="0" applyAlignment="0">
      <alignment horizontal="center"/>
    </xf>
    <xf numFmtId="190" fontId="138" fillId="49" borderId="362" applyNumberFormat="0" applyAlignment="0" applyProtection="0"/>
    <xf numFmtId="190" fontId="80" fillId="0" borderId="368" applyNumberFormat="0" applyFill="0" applyAlignment="0" applyProtection="0"/>
    <xf numFmtId="0" fontId="255" fillId="1" borderId="361" applyNumberFormat="0" applyFont="0" applyAlignment="0">
      <alignment horizontal="center"/>
    </xf>
    <xf numFmtId="0" fontId="4" fillId="0" borderId="365" applyBorder="0">
      <alignment horizontal="right"/>
    </xf>
    <xf numFmtId="0" fontId="255" fillId="1" borderId="361" applyNumberFormat="0" applyFont="0" applyAlignment="0">
      <alignment horizontal="center"/>
    </xf>
    <xf numFmtId="0" fontId="4" fillId="0" borderId="365" applyBorder="0">
      <alignment horizontal="right"/>
    </xf>
    <xf numFmtId="0" fontId="41" fillId="0" borderId="361">
      <alignment horizontal="left" vertical="center"/>
    </xf>
    <xf numFmtId="0" fontId="62" fillId="40" borderId="362" applyNumberFormat="0" applyAlignment="0" applyProtection="0"/>
    <xf numFmtId="0" fontId="41" fillId="0" borderId="361">
      <alignment horizontal="left" vertical="center"/>
    </xf>
    <xf numFmtId="0" fontId="41" fillId="0" borderId="361">
      <alignment horizontal="left" vertical="center"/>
    </xf>
    <xf numFmtId="190" fontId="55" fillId="49" borderId="362" applyNumberFormat="0" applyAlignment="0" applyProtection="0"/>
    <xf numFmtId="0" fontId="41" fillId="0" borderId="361">
      <alignment horizontal="left" vertical="center"/>
    </xf>
    <xf numFmtId="0" fontId="62" fillId="40" borderId="362" applyNumberFormat="0" applyAlignment="0" applyProtection="0"/>
    <xf numFmtId="0" fontId="41" fillId="0" borderId="361">
      <alignment horizontal="left" vertical="center"/>
    </xf>
    <xf numFmtId="190" fontId="88" fillId="80" borderId="366" applyNumberFormat="0" applyAlignment="0" applyProtection="0"/>
    <xf numFmtId="190" fontId="307" fillId="40" borderId="362" applyNumberFormat="0" applyAlignment="0" applyProtection="0"/>
    <xf numFmtId="190" fontId="138" fillId="49" borderId="362" applyNumberFormat="0" applyAlignment="0" applyProtection="0"/>
    <xf numFmtId="0" fontId="255" fillId="1" borderId="361" applyNumberFormat="0" applyFont="0" applyAlignment="0">
      <alignment horizontal="center"/>
    </xf>
    <xf numFmtId="190" fontId="286" fillId="49" borderId="362" applyNumberFormat="0" applyAlignment="0" applyProtection="0"/>
    <xf numFmtId="0" fontId="67" fillId="0" borderId="369" applyNumberFormat="0" applyFill="0" applyAlignment="0" applyProtection="0"/>
    <xf numFmtId="190" fontId="72" fillId="0" borderId="363" applyNumberFormat="0" applyFill="0" applyAlignment="0" applyProtection="0"/>
    <xf numFmtId="0" fontId="65" fillId="39" borderId="367" applyNumberFormat="0" applyAlignment="0" applyProtection="0"/>
    <xf numFmtId="0" fontId="29" fillId="37" borderId="366" applyNumberFormat="0" applyFont="0" applyAlignment="0" applyProtection="0"/>
    <xf numFmtId="190" fontId="88" fillId="80" borderId="366" applyNumberFormat="0" applyAlignment="0" applyProtection="0"/>
    <xf numFmtId="190" fontId="88" fillId="80" borderId="366" applyNumberFormat="0" applyAlignment="0" applyProtection="0"/>
    <xf numFmtId="190" fontId="88" fillId="80" borderId="366" applyNumberFormat="0" applyAlignment="0" applyProtection="0"/>
    <xf numFmtId="0" fontId="88" fillId="80" borderId="366" applyNumberFormat="0" applyAlignment="0" applyProtection="0"/>
    <xf numFmtId="0" fontId="88" fillId="80" borderId="378" applyNumberFormat="0" applyAlignment="0" applyProtection="0"/>
    <xf numFmtId="0" fontId="255" fillId="1" borderId="361" applyNumberFormat="0" applyFont="0" applyAlignment="0">
      <alignment horizontal="center"/>
    </xf>
    <xf numFmtId="190" fontId="308" fillId="40" borderId="362" applyNumberFormat="0" applyAlignment="0" applyProtection="0"/>
    <xf numFmtId="190" fontId="286" fillId="49" borderId="362" applyNumberFormat="0" applyAlignment="0" applyProtection="0"/>
    <xf numFmtId="0" fontId="255" fillId="1" borderId="361" applyNumberFormat="0" applyFont="0" applyAlignment="0">
      <alignment horizontal="center"/>
    </xf>
    <xf numFmtId="0" fontId="255" fillId="1" borderId="361" applyNumberFormat="0" applyFont="0" applyAlignment="0">
      <alignment horizontal="center"/>
    </xf>
    <xf numFmtId="190" fontId="286" fillId="49" borderId="374" applyNumberFormat="0" applyAlignment="0" applyProtection="0"/>
    <xf numFmtId="0" fontId="4" fillId="0" borderId="389" applyBorder="0">
      <alignment horizontal="right"/>
    </xf>
    <xf numFmtId="0" fontId="41" fillId="0" borderId="361">
      <alignment horizontal="left" vertical="center"/>
    </xf>
    <xf numFmtId="0" fontId="41" fillId="0" borderId="361">
      <alignment horizontal="left" vertical="center"/>
    </xf>
    <xf numFmtId="0" fontId="41" fillId="0" borderId="361">
      <alignment horizontal="left" vertical="center"/>
    </xf>
    <xf numFmtId="190" fontId="88" fillId="80" borderId="390" applyNumberFormat="0" applyAlignment="0" applyProtection="0"/>
    <xf numFmtId="190" fontId="140" fillId="49" borderId="374" applyNumberFormat="0" applyAlignment="0" applyProtection="0"/>
    <xf numFmtId="0" fontId="41" fillId="0" borderId="361">
      <alignment horizontal="left" vertical="center"/>
    </xf>
    <xf numFmtId="190" fontId="32" fillId="37" borderId="390" applyNumberFormat="0" applyFont="0" applyAlignment="0" applyProtection="0"/>
    <xf numFmtId="0" fontId="41" fillId="0" borderId="385">
      <alignment horizontal="left" vertical="center"/>
    </xf>
    <xf numFmtId="190" fontId="140" fillId="49" borderId="386" applyNumberFormat="0" applyAlignment="0" applyProtection="0"/>
    <xf numFmtId="0" fontId="287" fillId="39" borderId="386" applyNumberFormat="0" applyAlignment="0" applyProtection="0"/>
    <xf numFmtId="0" fontId="88" fillId="80" borderId="390" applyNumberFormat="0" applyAlignment="0" applyProtection="0"/>
    <xf numFmtId="0" fontId="88" fillId="80" borderId="378" applyNumberFormat="0" applyAlignment="0" applyProtection="0"/>
    <xf numFmtId="0" fontId="41" fillId="0" borderId="385">
      <alignment horizontal="left" vertical="center"/>
    </xf>
    <xf numFmtId="0" fontId="41" fillId="0" borderId="373">
      <alignment horizontal="left" vertical="center"/>
    </xf>
    <xf numFmtId="190" fontId="62" fillId="60" borderId="386" applyNumberFormat="0" applyAlignment="0" applyProtection="0"/>
    <xf numFmtId="0" fontId="409" fillId="103" borderId="379" applyNumberFormat="0" applyAlignment="0" applyProtection="0"/>
    <xf numFmtId="0" fontId="62" fillId="40" borderId="374" applyNumberFormat="0" applyAlignment="0" applyProtection="0"/>
    <xf numFmtId="0" fontId="88" fillId="80" borderId="378" applyNumberFormat="0" applyAlignment="0" applyProtection="0"/>
    <xf numFmtId="190" fontId="286" fillId="49" borderId="386" applyNumberFormat="0" applyAlignment="0" applyProtection="0"/>
    <xf numFmtId="0" fontId="29" fillId="37" borderId="378" applyNumberFormat="0" applyFont="0" applyAlignment="0" applyProtection="0"/>
    <xf numFmtId="190" fontId="88" fillId="80" borderId="378" applyNumberFormat="0" applyAlignment="0" applyProtection="0"/>
    <xf numFmtId="0" fontId="287" fillId="39" borderId="374" applyNumberFormat="0" applyAlignment="0" applyProtection="0"/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90" fontId="140" fillId="49" borderId="374" applyNumberFormat="0" applyAlignment="0" applyProtection="0"/>
    <xf numFmtId="0" fontId="88" fillId="80" borderId="378" applyNumberFormat="0" applyAlignment="0" applyProtection="0"/>
    <xf numFmtId="190" fontId="88" fillId="80" borderId="378" applyNumberFormat="0" applyAlignment="0" applyProtection="0"/>
    <xf numFmtId="190" fontId="88" fillId="80" borderId="378" applyNumberFormat="0" applyAlignment="0" applyProtection="0"/>
    <xf numFmtId="190" fontId="72" fillId="0" borderId="375" applyNumberFormat="0" applyFill="0" applyAlignment="0" applyProtection="0"/>
    <xf numFmtId="0" fontId="41" fillId="0" borderId="373">
      <alignment horizontal="left" vertical="center"/>
    </xf>
    <xf numFmtId="190" fontId="285" fillId="49" borderId="374" applyNumberFormat="0" applyAlignment="0" applyProtection="0"/>
    <xf numFmtId="190" fontId="55" fillId="49" borderId="386" applyNumberFormat="0" applyAlignment="0" applyProtection="0"/>
    <xf numFmtId="0" fontId="41" fillId="0" borderId="373">
      <alignment horizontal="left" vertical="center"/>
    </xf>
    <xf numFmtId="0" fontId="41" fillId="0" borderId="373">
      <alignment horizontal="left" vertical="center"/>
    </xf>
    <xf numFmtId="0" fontId="41" fillId="0" borderId="385">
      <alignment horizontal="left" vertical="center"/>
    </xf>
    <xf numFmtId="0" fontId="41" fillId="0" borderId="373">
      <alignment horizontal="left" vertical="center"/>
    </xf>
    <xf numFmtId="0" fontId="41" fillId="0" borderId="385">
      <alignment horizontal="left" vertical="center"/>
    </xf>
    <xf numFmtId="190" fontId="287" fillId="39" borderId="386" applyNumberFormat="0" applyAlignment="0" applyProtection="0"/>
    <xf numFmtId="190" fontId="88" fillId="80" borderId="390" applyNumberFormat="0" applyAlignment="0" applyProtection="0"/>
    <xf numFmtId="190" fontId="55" fillId="49" borderId="386" applyNumberFormat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0" fontId="41" fillId="0" borderId="373">
      <alignment horizontal="left" vertical="center"/>
    </xf>
    <xf numFmtId="0" fontId="379" fillId="52" borderId="386" applyNumberFormat="0" applyAlignment="0" applyProtection="0"/>
    <xf numFmtId="0" fontId="41" fillId="0" borderId="385">
      <alignment horizontal="left" vertical="center"/>
    </xf>
    <xf numFmtId="190" fontId="88" fillId="80" borderId="390" applyNumberFormat="0" applyAlignment="0" applyProtection="0"/>
    <xf numFmtId="190" fontId="32" fillId="37" borderId="390" applyNumberFormat="0" applyFont="0" applyAlignment="0" applyProtection="0"/>
    <xf numFmtId="0" fontId="62" fillId="40" borderId="374" applyNumberFormat="0" applyAlignment="0" applyProtection="0"/>
    <xf numFmtId="0" fontId="287" fillId="39" borderId="386" applyNumberFormat="0" applyAlignment="0" applyProtection="0"/>
    <xf numFmtId="0" fontId="88" fillId="80" borderId="378" applyNumberFormat="0" applyAlignment="0" applyProtection="0"/>
    <xf numFmtId="190" fontId="88" fillId="80" borderId="378" applyNumberFormat="0" applyAlignment="0" applyProtection="0"/>
    <xf numFmtId="190" fontId="308" fillId="40" borderId="386" applyNumberFormat="0" applyAlignment="0" applyProtection="0"/>
    <xf numFmtId="190" fontId="241" fillId="49" borderId="391" applyNumberFormat="0" applyAlignment="0" applyProtection="0"/>
    <xf numFmtId="10" fontId="5" fillId="3" borderId="372" applyNumberFormat="0" applyBorder="0" applyAlignment="0" applyProtection="0"/>
    <xf numFmtId="0" fontId="368" fillId="60" borderId="386" applyNumberFormat="0" applyAlignment="0" applyProtection="0"/>
    <xf numFmtId="0" fontId="409" fillId="103" borderId="355" applyNumberFormat="0" applyAlignment="0" applyProtection="0"/>
    <xf numFmtId="0" fontId="410" fillId="103" borderId="350" applyNumberFormat="0" applyAlignment="0" applyProtection="0"/>
    <xf numFmtId="0" fontId="414" fillId="90" borderId="350" applyNumberFormat="0" applyAlignment="0" applyProtection="0"/>
    <xf numFmtId="0" fontId="416" fillId="0" borderId="357" applyNumberFormat="0" applyFill="0" applyAlignment="0" applyProtection="0"/>
    <xf numFmtId="0" fontId="4" fillId="37" borderId="354" applyNumberFormat="0" applyFont="0" applyAlignment="0" applyProtection="0"/>
    <xf numFmtId="0" fontId="88" fillId="80" borderId="390" applyNumberFormat="0" applyAlignment="0" applyProtection="0"/>
    <xf numFmtId="0" fontId="374" fillId="39" borderId="391" applyNumberFormat="0" applyAlignment="0" applyProtection="0"/>
    <xf numFmtId="0" fontId="4" fillId="0" borderId="389" applyBorder="0">
      <alignment horizontal="right"/>
    </xf>
    <xf numFmtId="190" fontId="61" fillId="49" borderId="388" applyNumberFormat="0" applyAlignment="0" applyProtection="0"/>
    <xf numFmtId="0" fontId="88" fillId="80" borderId="390" applyNumberFormat="0" applyAlignment="0" applyProtection="0"/>
    <xf numFmtId="0" fontId="255" fillId="1" borderId="385" applyNumberFormat="0" applyFont="0" applyAlignment="0">
      <alignment horizontal="center"/>
    </xf>
    <xf numFmtId="0" fontId="30" fillId="37" borderId="390" applyNumberFormat="0" applyFont="0" applyAlignment="0" applyProtection="0"/>
    <xf numFmtId="190" fontId="88" fillId="80" borderId="390" applyNumberFormat="0" applyAlignment="0" applyProtection="0"/>
    <xf numFmtId="0" fontId="65" fillId="49" borderId="391" applyNumberFormat="0" applyAlignment="0" applyProtection="0"/>
    <xf numFmtId="0" fontId="368" fillId="82" borderId="386" applyNumberFormat="0" applyAlignment="0" applyProtection="0"/>
    <xf numFmtId="0" fontId="255" fillId="1" borderId="385" applyNumberFormat="0" applyFont="0" applyAlignment="0">
      <alignment horizontal="center"/>
    </xf>
    <xf numFmtId="0" fontId="88" fillId="80" borderId="390" applyNumberFormat="0" applyAlignment="0" applyProtection="0"/>
    <xf numFmtId="0" fontId="30" fillId="37" borderId="378" applyNumberFormat="0" applyFont="0" applyAlignment="0" applyProtection="0"/>
    <xf numFmtId="0" fontId="255" fillId="1" borderId="385" applyNumberFormat="0" applyFont="0" applyAlignment="0">
      <alignment horizontal="center"/>
    </xf>
    <xf numFmtId="0" fontId="255" fillId="1" borderId="385" applyNumberFormat="0" applyFont="0" applyAlignment="0">
      <alignment horizontal="center"/>
    </xf>
    <xf numFmtId="0" fontId="88" fillId="80" borderId="390" applyNumberFormat="0" applyAlignment="0" applyProtection="0"/>
    <xf numFmtId="190" fontId="241" fillId="49" borderId="379" applyNumberFormat="0" applyAlignment="0" applyProtection="0"/>
    <xf numFmtId="190" fontId="243" fillId="49" borderId="379" applyNumberFormat="0" applyAlignment="0" applyProtection="0"/>
    <xf numFmtId="0" fontId="41" fillId="0" borderId="385">
      <alignment horizontal="left" vertical="center"/>
    </xf>
    <xf numFmtId="0" fontId="255" fillId="1" borderId="385" applyNumberFormat="0" applyFont="0" applyAlignment="0">
      <alignment horizontal="center"/>
    </xf>
    <xf numFmtId="0" fontId="41" fillId="0" borderId="373">
      <alignment horizontal="left" vertical="center"/>
    </xf>
    <xf numFmtId="10" fontId="5" fillId="3" borderId="384" applyNumberFormat="0" applyBorder="0" applyAlignment="0" applyProtection="0"/>
    <xf numFmtId="0" fontId="255" fillId="1" borderId="373" applyNumberFormat="0" applyFont="0" applyAlignment="0">
      <alignment horizontal="center"/>
    </xf>
    <xf numFmtId="190" fontId="88" fillId="80" borderId="378" applyNumberFormat="0" applyAlignment="0" applyProtection="0"/>
    <xf numFmtId="190" fontId="88" fillId="80" borderId="378" applyNumberFormat="0" applyAlignment="0" applyProtection="0"/>
    <xf numFmtId="0" fontId="62" fillId="40" borderId="374" applyNumberFormat="0" applyAlignment="0" applyProtection="0"/>
    <xf numFmtId="190" fontId="88" fillId="80" borderId="378" applyNumberFormat="0" applyAlignment="0" applyProtection="0"/>
    <xf numFmtId="0" fontId="88" fillId="80" borderId="378" applyNumberFormat="0" applyAlignment="0" applyProtection="0"/>
    <xf numFmtId="0" fontId="41" fillId="0" borderId="385">
      <alignment horizontal="left" vertical="center"/>
    </xf>
    <xf numFmtId="190" fontId="88" fillId="80" borderId="390" applyNumberFormat="0" applyAlignment="0" applyProtection="0"/>
    <xf numFmtId="0" fontId="374" fillId="52" borderId="379" applyNumberFormat="0" applyAlignment="0" applyProtection="0"/>
    <xf numFmtId="10" fontId="5" fillId="3" borderId="372" applyNumberFormat="0" applyBorder="0" applyAlignment="0" applyProtection="0"/>
    <xf numFmtId="190" fontId="286" fillId="49" borderId="386" applyNumberFormat="0" applyAlignment="0" applyProtection="0"/>
    <xf numFmtId="0" fontId="65" fillId="39" borderId="391" applyNumberFormat="0" applyAlignment="0" applyProtection="0"/>
    <xf numFmtId="190" fontId="67" fillId="0" borderId="387" applyNumberFormat="0" applyFill="0" applyAlignment="0" applyProtection="0"/>
    <xf numFmtId="0" fontId="287" fillId="39" borderId="386" applyNumberFormat="0" applyAlignment="0" applyProtection="0"/>
    <xf numFmtId="0" fontId="62" fillId="40" borderId="386" applyNumberFormat="0" applyAlignment="0" applyProtection="0"/>
    <xf numFmtId="0" fontId="88" fillId="80" borderId="390" applyNumberFormat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0" fontId="41" fillId="0" borderId="373">
      <alignment horizontal="left" vertical="center"/>
    </xf>
    <xf numFmtId="0" fontId="409" fillId="103" borderId="367" applyNumberFormat="0" applyAlignment="0" applyProtection="0"/>
    <xf numFmtId="0" fontId="410" fillId="103" borderId="362" applyNumberFormat="0" applyAlignment="0" applyProtection="0"/>
    <xf numFmtId="0" fontId="414" fillId="90" borderId="362" applyNumberFormat="0" applyAlignment="0" applyProtection="0"/>
    <xf numFmtId="0" fontId="416" fillId="0" borderId="369" applyNumberFormat="0" applyFill="0" applyAlignment="0" applyProtection="0"/>
    <xf numFmtId="0" fontId="4" fillId="37" borderId="366" applyNumberFormat="0" applyFont="0" applyAlignment="0" applyProtection="0"/>
    <xf numFmtId="190" fontId="287" fillId="39" borderId="374" applyNumberFormat="0" applyAlignment="0" applyProtection="0"/>
    <xf numFmtId="0" fontId="155" fillId="52" borderId="382"/>
    <xf numFmtId="0" fontId="37" fillId="37" borderId="378" applyNumberFormat="0" applyFont="0" applyAlignment="0" applyProtection="0"/>
    <xf numFmtId="0" fontId="347" fillId="0" borderId="380" applyNumberFormat="0" applyFill="0" applyAlignment="0" applyProtection="0"/>
    <xf numFmtId="0" fontId="41" fillId="0" borderId="385">
      <alignment horizontal="left" vertical="center"/>
    </xf>
    <xf numFmtId="0" fontId="41" fillId="0" borderId="385">
      <alignment horizontal="left" vertical="center"/>
    </xf>
    <xf numFmtId="190" fontId="88" fillId="80" borderId="390" applyNumberFormat="0" applyAlignment="0" applyProtection="0"/>
    <xf numFmtId="0" fontId="255" fillId="1" borderId="385" applyNumberFormat="0" applyFont="0" applyAlignment="0">
      <alignment horizontal="center"/>
    </xf>
    <xf numFmtId="0" fontId="62" fillId="40" borderId="386" applyNumberFormat="0" applyAlignment="0" applyProtection="0"/>
    <xf numFmtId="0" fontId="88" fillId="80" borderId="390" applyNumberFormat="0" applyAlignment="0" applyProtection="0"/>
    <xf numFmtId="190" fontId="88" fillId="80" borderId="390" applyNumberFormat="0" applyAlignment="0" applyProtection="0"/>
    <xf numFmtId="0" fontId="373" fillId="37" borderId="390" applyNumberFormat="0" applyFont="0" applyAlignment="0" applyProtection="0"/>
    <xf numFmtId="0" fontId="67" fillId="0" borderId="381" applyNumberFormat="0" applyFill="0" applyAlignment="0" applyProtection="0"/>
    <xf numFmtId="0" fontId="88" fillId="80" borderId="378" applyNumberFormat="0" applyAlignment="0" applyProtection="0"/>
    <xf numFmtId="0" fontId="88" fillId="80" borderId="378" applyNumberFormat="0" applyAlignment="0" applyProtection="0"/>
    <xf numFmtId="0" fontId="88" fillId="80" borderId="378" applyNumberFormat="0" applyAlignment="0" applyProtection="0"/>
    <xf numFmtId="190" fontId="88" fillId="80" borderId="378" applyNumberFormat="0" applyAlignment="0" applyProtection="0"/>
    <xf numFmtId="190" fontId="88" fillId="80" borderId="378" applyNumberFormat="0" applyAlignment="0" applyProtection="0"/>
    <xf numFmtId="0" fontId="30" fillId="37" borderId="378" applyNumberFormat="0" applyFont="0" applyAlignment="0" applyProtection="0"/>
    <xf numFmtId="190" fontId="61" fillId="49" borderId="376" applyNumberFormat="0" applyAlignment="0" applyProtection="0"/>
    <xf numFmtId="0" fontId="88" fillId="80" borderId="378" applyNumberFormat="0" applyAlignment="0" applyProtection="0"/>
    <xf numFmtId="0" fontId="67" fillId="0" borderId="380" applyNumberFormat="0" applyFill="0" applyAlignment="0" applyProtection="0"/>
    <xf numFmtId="190" fontId="241" fillId="49" borderId="379" applyNumberFormat="0" applyAlignment="0" applyProtection="0"/>
    <xf numFmtId="190" fontId="88" fillId="80" borderId="378" applyNumberFormat="0" applyAlignment="0" applyProtection="0"/>
    <xf numFmtId="190" fontId="88" fillId="80" borderId="378" applyNumberFormat="0" applyAlignment="0" applyProtection="0"/>
    <xf numFmtId="0" fontId="88" fillId="80" borderId="378" applyNumberFormat="0" applyAlignment="0" applyProtection="0"/>
    <xf numFmtId="190" fontId="278" fillId="0" borderId="380" applyNumberFormat="0" applyFill="0" applyAlignment="0" applyProtection="0"/>
    <xf numFmtId="190" fontId="314" fillId="49" borderId="376" applyNumberFormat="0" applyAlignment="0" applyProtection="0"/>
    <xf numFmtId="0" fontId="88" fillId="80" borderId="378" applyNumberFormat="0" applyAlignment="0" applyProtection="0"/>
    <xf numFmtId="190" fontId="32" fillId="37" borderId="378" applyNumberFormat="0" applyFont="0" applyAlignment="0" applyProtection="0"/>
    <xf numFmtId="0" fontId="65" fillId="39" borderId="379" applyNumberFormat="0" applyAlignment="0" applyProtection="0"/>
    <xf numFmtId="190" fontId="308" fillId="40" borderId="374" applyNumberFormat="0" applyAlignment="0" applyProtection="0"/>
    <xf numFmtId="0" fontId="62" fillId="60" borderId="374" applyNumberFormat="0" applyAlignment="0" applyProtection="0"/>
    <xf numFmtId="190" fontId="286" fillId="49" borderId="374" applyNumberFormat="0" applyAlignment="0" applyProtection="0"/>
    <xf numFmtId="0" fontId="29" fillId="37" borderId="378" applyNumberFormat="0" applyFont="0" applyAlignment="0" applyProtection="0"/>
    <xf numFmtId="0" fontId="41" fillId="0" borderId="373">
      <alignment horizontal="left" vertical="center"/>
    </xf>
    <xf numFmtId="0" fontId="4" fillId="0" borderId="377" applyBorder="0">
      <alignment horizontal="right"/>
    </xf>
    <xf numFmtId="0" fontId="4" fillId="0" borderId="377" applyBorder="0">
      <alignment horizontal="right"/>
    </xf>
    <xf numFmtId="0" fontId="65" fillId="49" borderId="379" applyNumberFormat="0" applyAlignment="0" applyProtection="0"/>
    <xf numFmtId="0" fontId="41" fillId="0" borderId="373">
      <alignment horizontal="left" vertical="center"/>
    </xf>
    <xf numFmtId="0" fontId="41" fillId="0" borderId="373">
      <alignment horizontal="left" vertical="center"/>
    </xf>
    <xf numFmtId="0" fontId="62" fillId="40" borderId="374" applyNumberFormat="0" applyAlignment="0" applyProtection="0"/>
    <xf numFmtId="190" fontId="278" fillId="0" borderId="380" applyNumberFormat="0" applyFill="0" applyAlignment="0" applyProtection="0"/>
    <xf numFmtId="0" fontId="65" fillId="49" borderId="379" applyNumberFormat="0" applyAlignment="0" applyProtection="0"/>
    <xf numFmtId="0" fontId="41" fillId="0" borderId="373">
      <alignment horizontal="left" vertical="center"/>
    </xf>
    <xf numFmtId="0" fontId="41" fillId="0" borderId="373">
      <alignment horizontal="left" vertical="center"/>
    </xf>
    <xf numFmtId="0" fontId="41" fillId="0" borderId="373">
      <alignment horizontal="left" vertical="center"/>
    </xf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0" fontId="255" fillId="1" borderId="373" applyNumberFormat="0" applyFont="0" applyAlignment="0">
      <alignment horizontal="center"/>
    </xf>
    <xf numFmtId="10" fontId="5" fillId="3" borderId="384" applyNumberFormat="0" applyBorder="0" applyAlignment="0" applyProtection="0"/>
    <xf numFmtId="190" fontId="278" fillId="0" borderId="392" applyNumberFormat="0" applyFill="0" applyAlignment="0" applyProtection="0"/>
    <xf numFmtId="190" fontId="88" fillId="80" borderId="390" applyNumberFormat="0" applyAlignment="0" applyProtection="0"/>
    <xf numFmtId="190" fontId="88" fillId="80" borderId="390" applyNumberFormat="0" applyAlignment="0" applyProtection="0"/>
    <xf numFmtId="0" fontId="67" fillId="0" borderId="392" applyNumberFormat="0" applyFill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190" fontId="88" fillId="80" borderId="390" applyNumberFormat="0" applyAlignment="0" applyProtection="0"/>
    <xf numFmtId="0" fontId="41" fillId="0" borderId="385">
      <alignment horizontal="left" vertical="center"/>
    </xf>
    <xf numFmtId="0" fontId="62" fillId="40" borderId="386" applyNumberFormat="0" applyAlignment="0" applyProtection="0"/>
    <xf numFmtId="0" fontId="41" fillId="0" borderId="385">
      <alignment horizontal="left" vertical="center"/>
    </xf>
    <xf numFmtId="0" fontId="32" fillId="37" borderId="390" applyNumberFormat="0" applyFont="0" applyAlignment="0" applyProtection="0"/>
    <xf numFmtId="0" fontId="255" fillId="1" borderId="385" applyNumberFormat="0" applyFont="0" applyAlignment="0">
      <alignment horizontal="center"/>
    </xf>
    <xf numFmtId="0" fontId="30" fillId="37" borderId="390" applyNumberFormat="0" applyFont="0" applyAlignment="0" applyProtection="0"/>
    <xf numFmtId="190" fontId="279" fillId="0" borderId="393" applyNumberFormat="0" applyFill="0" applyAlignment="0" applyProtection="0"/>
    <xf numFmtId="10" fontId="5" fillId="3" borderId="384" applyNumberFormat="0" applyBorder="0" applyAlignment="0" applyProtection="0"/>
    <xf numFmtId="10" fontId="5" fillId="3" borderId="384" applyNumberFormat="0" applyBorder="0" applyAlignment="0" applyProtection="0"/>
    <xf numFmtId="0" fontId="41" fillId="0" borderId="385">
      <alignment horizontal="left" vertical="center"/>
    </xf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90" fontId="88" fillId="80" borderId="390" applyNumberFormat="0" applyAlignment="0" applyProtection="0"/>
    <xf numFmtId="10" fontId="5" fillId="3" borderId="372" applyNumberFormat="0" applyBorder="0" applyAlignment="0" applyProtection="0"/>
    <xf numFmtId="0" fontId="88" fillId="80" borderId="390" applyNumberFormat="0" applyAlignment="0" applyProtection="0"/>
    <xf numFmtId="10" fontId="5" fillId="3" borderId="372" applyNumberFormat="0" applyBorder="0" applyAlignment="0" applyProtection="0"/>
    <xf numFmtId="10" fontId="5" fillId="3" borderId="372" applyNumberFormat="0" applyBorder="0" applyAlignment="0" applyProtection="0"/>
    <xf numFmtId="190" fontId="61" fillId="49" borderId="388" applyNumberFormat="0" applyAlignment="0" applyProtection="0"/>
    <xf numFmtId="190" fontId="67" fillId="0" borderId="393" applyNumberFormat="0" applyFill="0" applyAlignment="0" applyProtection="0"/>
    <xf numFmtId="0" fontId="409" fillId="103" borderId="391" applyNumberFormat="0" applyAlignment="0" applyProtection="0"/>
    <xf numFmtId="0" fontId="410" fillId="103" borderId="386" applyNumberFormat="0" applyAlignment="0" applyProtection="0"/>
    <xf numFmtId="0" fontId="414" fillId="90" borderId="386" applyNumberFormat="0" applyAlignment="0" applyProtection="0"/>
    <xf numFmtId="0" fontId="416" fillId="0" borderId="393" applyNumberFormat="0" applyFill="0" applyAlignment="0" applyProtection="0"/>
    <xf numFmtId="0" fontId="4" fillId="37" borderId="390" applyNumberFormat="0" applyFont="0" applyAlignment="0" applyProtection="0"/>
    <xf numFmtId="38" fontId="31" fillId="0" borderId="0"/>
  </cellStyleXfs>
  <cellXfs count="138">
    <xf numFmtId="0" fontId="0" fillId="0" borderId="0" xfId="0"/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8" fillId="0" borderId="0" xfId="0" quotePrefix="1" applyFont="1" applyFill="1" applyAlignment="1">
      <alignment horizontal="left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174" fontId="8" fillId="0" borderId="0" xfId="1" applyNumberFormat="1" applyFont="1" applyFill="1" applyBorder="1" applyAlignment="1">
      <alignment horizontal="right" vertical="center"/>
    </xf>
    <xf numFmtId="174" fontId="8" fillId="0" borderId="0" xfId="1" applyNumberFormat="1" applyFont="1" applyFill="1" applyAlignment="1">
      <alignment horizontal="right" vertical="center"/>
    </xf>
    <xf numFmtId="174" fontId="8" fillId="0" borderId="0" xfId="0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horizontal="right" vertical="center"/>
    </xf>
    <xf numFmtId="43" fontId="8" fillId="0" borderId="0" xfId="1" applyNumberFormat="1" applyFont="1" applyFill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4" fontId="8" fillId="0" borderId="0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10" fillId="0" borderId="0" xfId="11" applyNumberFormat="1" applyFont="1" applyFill="1" applyAlignment="1">
      <alignment vertical="center"/>
    </xf>
    <xf numFmtId="38" fontId="8" fillId="0" borderId="0" xfId="11" applyNumberFormat="1" applyFont="1" applyFill="1" applyAlignment="1">
      <alignment vertical="center"/>
    </xf>
    <xf numFmtId="174" fontId="8" fillId="0" borderId="0" xfId="11" applyNumberFormat="1" applyFont="1" applyFill="1" applyAlignment="1">
      <alignment vertical="center"/>
    </xf>
    <xf numFmtId="38" fontId="8" fillId="0" borderId="0" xfId="11" applyNumberFormat="1" applyFont="1" applyFill="1" applyAlignment="1">
      <alignment horizontal="center" vertical="center"/>
    </xf>
    <xf numFmtId="38" fontId="11" fillId="0" borderId="0" xfId="11" applyNumberFormat="1" applyFont="1" applyFill="1" applyAlignment="1">
      <alignment horizontal="center" vertical="center"/>
    </xf>
    <xf numFmtId="41" fontId="8" fillId="0" borderId="0" xfId="11" applyNumberFormat="1" applyFont="1" applyFill="1" applyAlignment="1">
      <alignment horizontal="right" vertical="center"/>
    </xf>
    <xf numFmtId="175" fontId="8" fillId="0" borderId="0" xfId="11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38" fontId="8" fillId="0" borderId="0" xfId="11" applyNumberFormat="1" applyFont="1" applyFill="1" applyAlignment="1">
      <alignment horizontal="left" vertical="center"/>
    </xf>
    <xf numFmtId="41" fontId="8" fillId="0" borderId="0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174" fontId="8" fillId="0" borderId="0" xfId="11" applyNumberFormat="1" applyFont="1" applyFill="1" applyAlignment="1">
      <alignment horizontal="center" vertical="center"/>
    </xf>
    <xf numFmtId="175" fontId="8" fillId="0" borderId="0" xfId="1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5" xfId="11" applyNumberFormat="1" applyFont="1" applyFill="1" applyBorder="1" applyAlignment="1">
      <alignment horizontal="right" vertical="center"/>
    </xf>
    <xf numFmtId="174" fontId="11" fillId="0" borderId="0" xfId="11" applyNumberFormat="1" applyFont="1" applyFill="1" applyAlignment="1">
      <alignment horizontal="center" vertical="center"/>
    </xf>
    <xf numFmtId="41" fontId="8" fillId="0" borderId="6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horizontal="center" vertical="center"/>
    </xf>
    <xf numFmtId="37" fontId="8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3" fontId="8" fillId="0" borderId="0" xfId="1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41" fontId="8" fillId="0" borderId="0" xfId="11" applyNumberFormat="1" applyFont="1" applyFill="1" applyAlignment="1">
      <alignment vertical="center"/>
    </xf>
    <xf numFmtId="0" fontId="8" fillId="0" borderId="0" xfId="11" applyFont="1" applyFill="1" applyBorder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0" fontId="11" fillId="0" borderId="0" xfId="11" applyFont="1" applyFill="1" applyBorder="1" applyAlignment="1">
      <alignment horizontal="center" vertical="center"/>
    </xf>
    <xf numFmtId="4" fontId="8" fillId="0" borderId="0" xfId="1" applyFont="1" applyFill="1" applyBorder="1" applyAlignment="1">
      <alignment horizontal="left" vertical="center"/>
    </xf>
    <xf numFmtId="0" fontId="8" fillId="0" borderId="0" xfId="11" applyFont="1" applyFill="1" applyBorder="1" applyAlignment="1">
      <alignment horizontal="center" vertical="center"/>
    </xf>
    <xf numFmtId="41" fontId="8" fillId="0" borderId="3" xfId="11" applyNumberFormat="1" applyFont="1" applyFill="1" applyBorder="1" applyAlignment="1">
      <alignment horizontal="right" vertical="center"/>
    </xf>
    <xf numFmtId="0" fontId="8" fillId="0" borderId="0" xfId="11" applyNumberFormat="1" applyFont="1" applyFill="1" applyAlignment="1">
      <alignment horizontal="left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8" fillId="0" borderId="0" xfId="11" applyNumberFormat="1" applyFont="1" applyFill="1" applyAlignment="1">
      <alignment horizontal="center" vertical="center"/>
    </xf>
    <xf numFmtId="0" fontId="8" fillId="0" borderId="4" xfId="11" applyFont="1" applyFill="1" applyBorder="1" applyAlignment="1">
      <alignment vertical="center"/>
    </xf>
    <xf numFmtId="0" fontId="8" fillId="0" borderId="0" xfId="11" applyFont="1" applyFill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38" fontId="10" fillId="0" borderId="0" xfId="0" quotePrefix="1" applyNumberFormat="1" applyFont="1" applyFill="1" applyBorder="1" applyAlignment="1">
      <alignment vertical="center"/>
    </xf>
    <xf numFmtId="38" fontId="10" fillId="0" borderId="0" xfId="0" quotePrefix="1" applyNumberFormat="1" applyFont="1" applyFill="1" applyAlignment="1">
      <alignment vertical="center"/>
    </xf>
    <xf numFmtId="41" fontId="8" fillId="0" borderId="6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74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74" fontId="8" fillId="0" borderId="0" xfId="0" applyNumberFormat="1" applyFont="1" applyFill="1" applyBorder="1" applyAlignment="1">
      <alignment horizontal="right" vertical="center"/>
    </xf>
    <xf numFmtId="41" fontId="8" fillId="0" borderId="7" xfId="0" applyNumberFormat="1" applyFont="1" applyFill="1" applyBorder="1" applyAlignment="1">
      <alignment horizontal="right" vertical="center"/>
    </xf>
    <xf numFmtId="174" fontId="8" fillId="0" borderId="0" xfId="0" quotePrefix="1" applyNumberFormat="1" applyFont="1" applyFill="1" applyAlignment="1">
      <alignment horizontal="left" vertical="center"/>
    </xf>
    <xf numFmtId="174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left" vertical="center"/>
    </xf>
    <xf numFmtId="43" fontId="8" fillId="0" borderId="0" xfId="0" applyNumberFormat="1" applyFont="1" applyFill="1" applyBorder="1" applyAlignment="1">
      <alignment horizontal="right" vertical="center"/>
    </xf>
    <xf numFmtId="215" fontId="8" fillId="0" borderId="6" xfId="0" applyNumberFormat="1" applyFont="1" applyFill="1" applyBorder="1" applyAlignment="1">
      <alignment horizontal="right" vertical="center"/>
    </xf>
    <xf numFmtId="215" fontId="8" fillId="0" borderId="0" xfId="0" applyNumberFormat="1" applyFont="1" applyFill="1" applyAlignment="1">
      <alignment vertical="center"/>
    </xf>
    <xf numFmtId="215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right" vertical="center"/>
    </xf>
    <xf numFmtId="174" fontId="8" fillId="0" borderId="0" xfId="0" applyNumberFormat="1" applyFont="1" applyFill="1" applyAlignment="1">
      <alignment horizontal="center" vertical="center"/>
    </xf>
    <xf numFmtId="174" fontId="9" fillId="0" borderId="0" xfId="0" applyNumberFormat="1" applyFont="1" applyFill="1" applyAlignment="1">
      <alignment horizontal="center" vertical="center"/>
    </xf>
    <xf numFmtId="174" fontId="9" fillId="0" borderId="0" xfId="0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8" fillId="0" borderId="0" xfId="1" applyFont="1" applyFill="1" applyAlignment="1">
      <alignment vertical="center"/>
    </xf>
    <xf numFmtId="4" fontId="8" fillId="0" borderId="0" xfId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1" fontId="8" fillId="0" borderId="0" xfId="1" applyNumberFormat="1" applyFont="1" applyFill="1" applyAlignment="1">
      <alignment horizontal="right"/>
    </xf>
    <xf numFmtId="4" fontId="8" fillId="0" borderId="0" xfId="1" applyNumberFormat="1" applyFont="1" applyFill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2396">
    <cellStyle name="$" xfId="140" xr:uid="{00000000-0005-0000-0000-000000000000}"/>
    <cellStyle name="$ 2" xfId="141" xr:uid="{00000000-0005-0000-0000-000001000000}"/>
    <cellStyle name="$000s1Place" xfId="142" xr:uid="{00000000-0005-0000-0000-000002000000}"/>
    <cellStyle name="$MMs1Place" xfId="143" xr:uid="{00000000-0005-0000-0000-000003000000}"/>
    <cellStyle name="$MMs2Places" xfId="144" xr:uid="{00000000-0005-0000-0000-000004000000}"/>
    <cellStyle name="､@ｯ・Sheet1" xfId="145" xr:uid="{00000000-0005-0000-0000-000005000000}"/>
    <cellStyle name="､@ｯ・Z92D9609" xfId="146" xr:uid="{00000000-0005-0000-0000-000006000000}"/>
    <cellStyle name="､d､ﾀｦ・0]_Sheet1" xfId="147" xr:uid="{00000000-0005-0000-0000-000007000000}"/>
    <cellStyle name="､d､ﾀｦ・Sheet1" xfId="148" xr:uid="{00000000-0005-0000-0000-000008000000}"/>
    <cellStyle name="?" xfId="149" xr:uid="{00000000-0005-0000-0000-000009000000}"/>
    <cellStyle name="??" xfId="30" xr:uid="{00000000-0005-0000-0000-00000A000000}"/>
    <cellStyle name="?? - Style1" xfId="31" xr:uid="{00000000-0005-0000-0000-00000B000000}"/>
    <cellStyle name="?? [0] - Style2" xfId="32" xr:uid="{00000000-0005-0000-0000-00000C000000}"/>
    <cellStyle name="?? [0]_PERSONAL" xfId="33" xr:uid="{00000000-0005-0000-0000-00000D000000}"/>
    <cellStyle name="?? 10" xfId="150" xr:uid="{00000000-0005-0000-0000-00000E000000}"/>
    <cellStyle name="?? 11" xfId="151" xr:uid="{00000000-0005-0000-0000-00000F000000}"/>
    <cellStyle name="?? 2" xfId="34" xr:uid="{00000000-0005-0000-0000-000010000000}"/>
    <cellStyle name="?? 2 2" xfId="152" xr:uid="{00000000-0005-0000-0000-000011000000}"/>
    <cellStyle name="?? 3" xfId="153" xr:uid="{00000000-0005-0000-0000-000012000000}"/>
    <cellStyle name="?? 3 2" xfId="154" xr:uid="{00000000-0005-0000-0000-000013000000}"/>
    <cellStyle name="?? 4" xfId="155" xr:uid="{00000000-0005-0000-0000-000014000000}"/>
    <cellStyle name="?? 4 2" xfId="156" xr:uid="{00000000-0005-0000-0000-000015000000}"/>
    <cellStyle name="?? 5" xfId="157" xr:uid="{00000000-0005-0000-0000-000016000000}"/>
    <cellStyle name="?? 5 2" xfId="158" xr:uid="{00000000-0005-0000-0000-000017000000}"/>
    <cellStyle name="?? 6" xfId="159" xr:uid="{00000000-0005-0000-0000-000018000000}"/>
    <cellStyle name="?? 7" xfId="160" xr:uid="{00000000-0005-0000-0000-000019000000}"/>
    <cellStyle name="?? 7 2" xfId="161" xr:uid="{00000000-0005-0000-0000-00001A000000}"/>
    <cellStyle name="?? 8" xfId="162" xr:uid="{00000000-0005-0000-0000-00001B000000}"/>
    <cellStyle name="?? 8 2" xfId="163" xr:uid="{00000000-0005-0000-0000-00001C000000}"/>
    <cellStyle name="?? 9" xfId="164" xr:uid="{00000000-0005-0000-0000-00001D000000}"/>
    <cellStyle name="?? 9 2" xfId="165" xr:uid="{00000000-0005-0000-0000-00001E000000}"/>
    <cellStyle name="??&amp;" xfId="166" xr:uid="{00000000-0005-0000-0000-00001F000000}"/>
    <cellStyle name="??&amp;O" xfId="167" xr:uid="{00000000-0005-0000-0000-000020000000}"/>
    <cellStyle name="??&amp;O?&amp;H" xfId="168" xr:uid="{00000000-0005-0000-0000-000021000000}"/>
    <cellStyle name="??&amp;O?&amp;H?" xfId="169" xr:uid="{00000000-0005-0000-0000-000022000000}"/>
    <cellStyle name="??&amp;O?&amp;H?_x0008_" xfId="170" xr:uid="{00000000-0005-0000-0000-000023000000}"/>
    <cellStyle name="??&amp;O?&amp;H?_x0008_?" xfId="171" xr:uid="{00000000-0005-0000-0000-000024000000}"/>
    <cellStyle name="??&amp;O?&amp;H?_x0008_??_x0007__x0001_" xfId="172" xr:uid="{00000000-0005-0000-0000-000025000000}"/>
    <cellStyle name="??&amp;O?&amp;H?_x0008_??_x0007__x0001__x0001_" xfId="173" xr:uid="{00000000-0005-0000-0000-000026000000}"/>
    <cellStyle name="??&amp;O?&amp;H?_x0008_??_x0007__x0001__x0001_ 2" xfId="174" xr:uid="{00000000-0005-0000-0000-000027000000}"/>
    <cellStyle name="??&amp;O?&amp;H?_x0008_?_Senic Investment Ltd 2006 v1" xfId="175" xr:uid="{00000000-0005-0000-0000-000028000000}"/>
    <cellStyle name="??&amp;O?&amp;H?_x0008__NC Properties 2006 reviewed" xfId="176" xr:uid="{00000000-0005-0000-0000-000029000000}"/>
    <cellStyle name="??&amp;O_Senic Investment Ltd 2006 v1" xfId="177" xr:uid="{00000000-0005-0000-0000-00002A000000}"/>
    <cellStyle name="???" xfId="178" xr:uid="{00000000-0005-0000-0000-00002B000000}"/>
    <cellStyle name="???? 4" xfId="179" xr:uid="{00000000-0005-0000-0000-00002C000000}"/>
    <cellStyle name="?????? - Style3" xfId="35" xr:uid="{00000000-0005-0000-0000-00002D000000}"/>
    <cellStyle name="?????? - Style4" xfId="36" xr:uid="{00000000-0005-0000-0000-00002E000000}"/>
    <cellStyle name="????????" xfId="180" xr:uid="{00000000-0005-0000-0000-00002F000000}"/>
    <cellStyle name="??????????????????? [0]_PERSONAL" xfId="37" xr:uid="{00000000-0005-0000-0000-000030000000}"/>
    <cellStyle name="???????????????????_PERSONAL" xfId="38" xr:uid="{00000000-0005-0000-0000-000031000000}"/>
    <cellStyle name="??????_E_A8-" xfId="181" xr:uid="{00000000-0005-0000-0000-000032000000}"/>
    <cellStyle name="????[0]_AR01" xfId="182" xr:uid="{00000000-0005-0000-0000-000033000000}"/>
    <cellStyle name="????_AR01" xfId="183" xr:uid="{00000000-0005-0000-0000-000034000000}"/>
    <cellStyle name="???[0]" xfId="184" xr:uid="{00000000-0005-0000-0000-000035000000}"/>
    <cellStyle name="???_05 JUL" xfId="185" xr:uid="{00000000-0005-0000-0000-000036000000}"/>
    <cellStyle name="???¨¢ [0]_95" xfId="186" xr:uid="{00000000-0005-0000-0000-000037000000}"/>
    <cellStyle name="???¨¢_95" xfId="187" xr:uid="{00000000-0005-0000-0000-000038000000}"/>
    <cellStyle name="???¨²??_95" xfId="188" xr:uid="{00000000-0005-0000-0000-000039000000}"/>
    <cellStyle name="???mal" xfId="189" xr:uid="{00000000-0005-0000-0000-00003A000000}"/>
    <cellStyle name="??[0]_AR01" xfId="190" xr:uid="{00000000-0005-0000-0000-00003B000000}"/>
    <cellStyle name="??_05 JUL" xfId="191" xr:uid="{00000000-0005-0000-0000-00003C000000}"/>
    <cellStyle name="??¡ã?_?¨®¡À¨ª??¡À¨ª" xfId="192" xr:uid="{00000000-0005-0000-0000-00003D000000}"/>
    <cellStyle name="?¡ì¡¤???[0]_Book3 ?D¡À¨ª 1" xfId="193" xr:uid="{00000000-0005-0000-0000-00003E000000}"/>
    <cellStyle name="?¡ì¡¤???_Book3 ?D¡À¨ª 1" xfId="194" xr:uid="{00000000-0005-0000-0000-00003F000000}"/>
    <cellStyle name="?¨®??????????" xfId="195" xr:uid="{00000000-0005-0000-0000-000040000000}"/>
    <cellStyle name="?H?????W?s??" xfId="196" xr:uid="{00000000-0005-0000-0000-000041000000}"/>
    <cellStyle name="?W?s??" xfId="197" xr:uid="{00000000-0005-0000-0000-000042000000}"/>
    <cellStyle name="_2012 MCP Data Request_ (3) checking" xfId="4718" xr:uid="{00000000-0005-0000-0000-00000D000000}"/>
    <cellStyle name="_Book1 (2)" xfId="198" xr:uid="{00000000-0005-0000-0000-000043000000}"/>
    <cellStyle name="_Copy of Financial Planning_REV31_VNT_review_VNT assumption" xfId="199" xr:uid="{00000000-0005-0000-0000-000044000000}"/>
    <cellStyle name="_Copy of Financial Planning_REV31_VNT_review_VNT assumption_CFs-BF2010_6.05.10" xfId="200" xr:uid="{00000000-0005-0000-0000-000045000000}"/>
    <cellStyle name="_Financial Planning_REV26" xfId="201" xr:uid="{00000000-0005-0000-0000-000046000000}"/>
    <cellStyle name="_Financial Planning_REV26_CFs-BF2010_6.05.10" xfId="202" xr:uid="{00000000-0005-0000-0000-000047000000}"/>
    <cellStyle name="_Financial Planning_REV28" xfId="203" xr:uid="{00000000-0005-0000-0000-000048000000}"/>
    <cellStyle name="_Financial Planning_REV28_CFs-BF2010_6.05.10" xfId="204" xr:uid="{00000000-0005-0000-0000-000049000000}"/>
    <cellStyle name="_Modèle PLAN" xfId="205" xr:uid="{00000000-0005-0000-0000-00004A000000}"/>
    <cellStyle name="_Modèle PLAN_CFs-BF2010_6.05.10" xfId="206" xr:uid="{00000000-0005-0000-0000-00004B000000}"/>
    <cellStyle name="_SBT_5yplan_09-13_19_10_2008_lowPe_VNT Assumption" xfId="207" xr:uid="{00000000-0005-0000-0000-00004C000000}"/>
    <cellStyle name="_SBT_5yplan_09-13_19_10_2008_lowPe_VNT Assumption_CFs-BF2010_6.05.10" xfId="208" xr:uid="{00000000-0005-0000-0000-00004D000000}"/>
    <cellStyle name="_STMSL_WP_ 2006" xfId="209" xr:uid="{00000000-0005-0000-0000-00004E000000}"/>
    <cellStyle name="_TOC result 2005" xfId="210" xr:uid="{00000000-0005-0000-0000-00004F000000}"/>
    <cellStyle name="´Þ·¯" xfId="211" xr:uid="{00000000-0005-0000-0000-000050000000}"/>
    <cellStyle name="¤@¯ë_Account Reports (1)" xfId="212" xr:uid="{00000000-0005-0000-0000-000051000000}"/>
    <cellStyle name="¤d¤À¦ì [0]" xfId="213" xr:uid="{00000000-0005-0000-0000-000052000000}"/>
    <cellStyle name="¤d¤À¦ì_cmdinput" xfId="214" xr:uid="{00000000-0005-0000-0000-000053000000}"/>
    <cellStyle name="¥Vn¥VC¥Vp[¥V¥A¥V¡°¥VN" xfId="215" xr:uid="{00000000-0005-0000-0000-000054000000}"/>
    <cellStyle name="°íÁ¤¼Ò¼ýÁ¡" xfId="216" xr:uid="{00000000-0005-0000-0000-000055000000}"/>
    <cellStyle name="°íÁ¤Ãâ·Â1" xfId="217" xr:uid="{00000000-0005-0000-0000-000056000000}"/>
    <cellStyle name="°íÁ¤Ãâ·Â2" xfId="218" xr:uid="{00000000-0005-0000-0000-000057000000}"/>
    <cellStyle name="¶W³sµ²" xfId="219" xr:uid="{00000000-0005-0000-0000-000058000000}"/>
    <cellStyle name="¶W³sµ² 2" xfId="220" xr:uid="{00000000-0005-0000-0000-000059000000}"/>
    <cellStyle name="ËÊ_YJSC" xfId="221" xr:uid="{00000000-0005-0000-0000-00005A000000}"/>
    <cellStyle name="0,0_x000d__x000a_NA_x000d__x000a_" xfId="222" xr:uid="{00000000-0005-0000-0000-00005B000000}"/>
    <cellStyle name="0,0_x000d__x000a_NA_x000d__x000a_ 2" xfId="223" xr:uid="{00000000-0005-0000-0000-00005C000000}"/>
    <cellStyle name="0,0_x000d__x000a_NA_x000d__x000a_ 2 2" xfId="224" xr:uid="{00000000-0005-0000-0000-00005D000000}"/>
    <cellStyle name="0,0_x000d__x000a_NA_x000d__x000a_ 3" xfId="225" xr:uid="{00000000-0005-0000-0000-00005E000000}"/>
    <cellStyle name="0,0_x000d__x000a_NA_x000d__x000a_ 4" xfId="5898" xr:uid="{00000000-0005-0000-0000-00000B000000}"/>
    <cellStyle name="¼ýÀÚ(R)" xfId="226" xr:uid="{00000000-0005-0000-0000-00005F000000}"/>
    <cellStyle name="1000s1Place" xfId="227" xr:uid="{00000000-0005-0000-0000-000060000000}"/>
    <cellStyle name="1MMs1Place" xfId="228" xr:uid="{00000000-0005-0000-0000-000061000000}"/>
    <cellStyle name="1MMs2Places" xfId="229" xr:uid="{00000000-0005-0000-0000-000062000000}"/>
    <cellStyle name="20 % - Accent1" xfId="4719" xr:uid="{00000000-0005-0000-0000-00000F000000}"/>
    <cellStyle name="20 % - Accent2" xfId="4720" xr:uid="{00000000-0005-0000-0000-000010000000}"/>
    <cellStyle name="20 % - Accent3" xfId="4721" xr:uid="{00000000-0005-0000-0000-000011000000}"/>
    <cellStyle name="20 % - Accent4" xfId="4722" xr:uid="{00000000-0005-0000-0000-000012000000}"/>
    <cellStyle name="20 % - Accent5" xfId="4723" xr:uid="{00000000-0005-0000-0000-000013000000}"/>
    <cellStyle name="20 % - Accent6" xfId="4724" xr:uid="{00000000-0005-0000-0000-000014000000}"/>
    <cellStyle name="20% - Accent1 2" xfId="230" xr:uid="{00000000-0005-0000-0000-000063000000}"/>
    <cellStyle name="20% - Accent1 2 2" xfId="231" xr:uid="{00000000-0005-0000-0000-000064000000}"/>
    <cellStyle name="20% - Accent1 2 2 2" xfId="232" xr:uid="{00000000-0005-0000-0000-000065000000}"/>
    <cellStyle name="20% - Accent1 2 2 3" xfId="4725" xr:uid="{00000000-0005-0000-0000-000016000000}"/>
    <cellStyle name="20% - Accent1 2 3" xfId="233" xr:uid="{00000000-0005-0000-0000-000066000000}"/>
    <cellStyle name="20% - Accent1 2 3 2" xfId="4726" xr:uid="{00000000-0005-0000-0000-000017000000}"/>
    <cellStyle name="20% - Accent1 2 4" xfId="234" xr:uid="{00000000-0005-0000-0000-000067000000}"/>
    <cellStyle name="20% - Accent1 2 5" xfId="235" xr:uid="{00000000-0005-0000-0000-000068000000}"/>
    <cellStyle name="20% - Accent1 2 6" xfId="236" xr:uid="{00000000-0005-0000-0000-000069000000}"/>
    <cellStyle name="20% - Accent1 2 7" xfId="4513" xr:uid="{00000000-0005-0000-0000-000015000000}"/>
    <cellStyle name="20% - Accent1 3" xfId="237" xr:uid="{00000000-0005-0000-0000-00006A000000}"/>
    <cellStyle name="20% - Accent1 3 2" xfId="238" xr:uid="{00000000-0005-0000-0000-00006B000000}"/>
    <cellStyle name="20% - Accent1 3 2 2" xfId="239" xr:uid="{00000000-0005-0000-0000-00006C000000}"/>
    <cellStyle name="20% - Accent1 3 3" xfId="240" xr:uid="{00000000-0005-0000-0000-00006D000000}"/>
    <cellStyle name="20% - Accent1 3 4" xfId="4514" xr:uid="{00000000-0005-0000-0000-000018000000}"/>
    <cellStyle name="20% - Accent1 4" xfId="241" xr:uid="{00000000-0005-0000-0000-00006E000000}"/>
    <cellStyle name="20% - Accent1 4 2" xfId="242" xr:uid="{00000000-0005-0000-0000-00006F000000}"/>
    <cellStyle name="20% - Accent1 4 3" xfId="243" xr:uid="{00000000-0005-0000-0000-000070000000}"/>
    <cellStyle name="20% - Accent1 4 3 2" xfId="244" xr:uid="{00000000-0005-0000-0000-000071000000}"/>
    <cellStyle name="20% - Accent1 4 3 2 2" xfId="245" xr:uid="{00000000-0005-0000-0000-000072000000}"/>
    <cellStyle name="20% - Accent1 4 3 2 2 2" xfId="3971" xr:uid="{00000000-0005-0000-0000-000072000000}"/>
    <cellStyle name="20% - Accent1 4 3 2 2 2 2" xfId="7111" xr:uid="{00000000-0005-0000-0000-000072000000}"/>
    <cellStyle name="20% - Accent1 4 3 2 2 3" xfId="5347" xr:uid="{00000000-0005-0000-0000-000072000000}"/>
    <cellStyle name="20% - Accent1 4 3 2 2 3 2" xfId="7754" xr:uid="{00000000-0005-0000-0000-000072000000}"/>
    <cellStyle name="20% - Accent1 4 3 2 2 4" xfId="6054" xr:uid="{00000000-0005-0000-0000-000072000000}"/>
    <cellStyle name="20% - Accent1 4 3 2 3" xfId="3970" xr:uid="{00000000-0005-0000-0000-000071000000}"/>
    <cellStyle name="20% - Accent1 4 3 2 3 2" xfId="7110" xr:uid="{00000000-0005-0000-0000-000071000000}"/>
    <cellStyle name="20% - Accent1 4 3 2 4" xfId="5346" xr:uid="{00000000-0005-0000-0000-000071000000}"/>
    <cellStyle name="20% - Accent1 4 3 2 4 2" xfId="7753" xr:uid="{00000000-0005-0000-0000-000071000000}"/>
    <cellStyle name="20% - Accent1 4 3 2 5" xfId="6053" xr:uid="{00000000-0005-0000-0000-000071000000}"/>
    <cellStyle name="20% - Accent1 4 3 3" xfId="246" xr:uid="{00000000-0005-0000-0000-000073000000}"/>
    <cellStyle name="20% - Accent1 4 3 3 2" xfId="3972" xr:uid="{00000000-0005-0000-0000-000073000000}"/>
    <cellStyle name="20% - Accent1 4 3 3 2 2" xfId="7112" xr:uid="{00000000-0005-0000-0000-000073000000}"/>
    <cellStyle name="20% - Accent1 4 3 3 3" xfId="5348" xr:uid="{00000000-0005-0000-0000-000073000000}"/>
    <cellStyle name="20% - Accent1 4 3 3 3 2" xfId="7755" xr:uid="{00000000-0005-0000-0000-000073000000}"/>
    <cellStyle name="20% - Accent1 4 3 3 4" xfId="6055" xr:uid="{00000000-0005-0000-0000-000073000000}"/>
    <cellStyle name="20% - Accent1 4 3 4" xfId="3969" xr:uid="{00000000-0005-0000-0000-000070000000}"/>
    <cellStyle name="20% - Accent1 4 3 4 2" xfId="7109" xr:uid="{00000000-0005-0000-0000-000070000000}"/>
    <cellStyle name="20% - Accent1 4 3 5" xfId="5345" xr:uid="{00000000-0005-0000-0000-000070000000}"/>
    <cellStyle name="20% - Accent1 4 3 5 2" xfId="7752" xr:uid="{00000000-0005-0000-0000-000070000000}"/>
    <cellStyle name="20% - Accent1 4 3 6" xfId="6052" xr:uid="{00000000-0005-0000-0000-000070000000}"/>
    <cellStyle name="20% - Accent1 4 4" xfId="247" xr:uid="{00000000-0005-0000-0000-000074000000}"/>
    <cellStyle name="20% - Accent1 4 4 2" xfId="248" xr:uid="{00000000-0005-0000-0000-000075000000}"/>
    <cellStyle name="20% - Accent1 4 4 2 2" xfId="3974" xr:uid="{00000000-0005-0000-0000-000075000000}"/>
    <cellStyle name="20% - Accent1 4 4 2 2 2" xfId="7114" xr:uid="{00000000-0005-0000-0000-000075000000}"/>
    <cellStyle name="20% - Accent1 4 4 2 3" xfId="5350" xr:uid="{00000000-0005-0000-0000-000075000000}"/>
    <cellStyle name="20% - Accent1 4 4 2 3 2" xfId="7757" xr:uid="{00000000-0005-0000-0000-000075000000}"/>
    <cellStyle name="20% - Accent1 4 4 2 4" xfId="6057" xr:uid="{00000000-0005-0000-0000-000075000000}"/>
    <cellStyle name="20% - Accent1 4 4 3" xfId="3973" xr:uid="{00000000-0005-0000-0000-000074000000}"/>
    <cellStyle name="20% - Accent1 4 4 3 2" xfId="7113" xr:uid="{00000000-0005-0000-0000-000074000000}"/>
    <cellStyle name="20% - Accent1 4 4 4" xfId="5349" xr:uid="{00000000-0005-0000-0000-000074000000}"/>
    <cellStyle name="20% - Accent1 4 4 4 2" xfId="7756" xr:uid="{00000000-0005-0000-0000-000074000000}"/>
    <cellStyle name="20% - Accent1 4 4 5" xfId="6056" xr:uid="{00000000-0005-0000-0000-000074000000}"/>
    <cellStyle name="20% - Accent1 4 5" xfId="249" xr:uid="{00000000-0005-0000-0000-000076000000}"/>
    <cellStyle name="20% - Accent1 4 5 2" xfId="3975" xr:uid="{00000000-0005-0000-0000-000076000000}"/>
    <cellStyle name="20% - Accent1 4 5 2 2" xfId="7115" xr:uid="{00000000-0005-0000-0000-000076000000}"/>
    <cellStyle name="20% - Accent1 4 5 3" xfId="5351" xr:uid="{00000000-0005-0000-0000-000076000000}"/>
    <cellStyle name="20% - Accent1 4 5 3 2" xfId="7758" xr:uid="{00000000-0005-0000-0000-000076000000}"/>
    <cellStyle name="20% - Accent1 4 5 4" xfId="6058" xr:uid="{00000000-0005-0000-0000-000076000000}"/>
    <cellStyle name="20% - Accent1 4 6" xfId="3968" xr:uid="{00000000-0005-0000-0000-00006E000000}"/>
    <cellStyle name="20% - Accent1 4 6 2" xfId="7108" xr:uid="{00000000-0005-0000-0000-00006E000000}"/>
    <cellStyle name="20% - Accent1 4 7" xfId="5344" xr:uid="{00000000-0005-0000-0000-00006E000000}"/>
    <cellStyle name="20% - Accent1 4 7 2" xfId="7751" xr:uid="{00000000-0005-0000-0000-00006E000000}"/>
    <cellStyle name="20% - Accent1 4 8" xfId="6051" xr:uid="{00000000-0005-0000-0000-00006E000000}"/>
    <cellStyle name="20% - Accent1 5" xfId="250" xr:uid="{00000000-0005-0000-0000-000077000000}"/>
    <cellStyle name="20% - Accent1 5 2" xfId="251" xr:uid="{00000000-0005-0000-0000-000078000000}"/>
    <cellStyle name="20% - Accent1 5 2 2" xfId="252" xr:uid="{00000000-0005-0000-0000-000079000000}"/>
    <cellStyle name="20% - Accent1 5 2 2 2" xfId="253" xr:uid="{00000000-0005-0000-0000-00007A000000}"/>
    <cellStyle name="20% - Accent1 5 2 2 2 2" xfId="3979" xr:uid="{00000000-0005-0000-0000-00007A000000}"/>
    <cellStyle name="20% - Accent1 5 2 2 2 2 2" xfId="7119" xr:uid="{00000000-0005-0000-0000-00007A000000}"/>
    <cellStyle name="20% - Accent1 5 2 2 2 3" xfId="5355" xr:uid="{00000000-0005-0000-0000-00007A000000}"/>
    <cellStyle name="20% - Accent1 5 2 2 2 3 2" xfId="7762" xr:uid="{00000000-0005-0000-0000-00007A000000}"/>
    <cellStyle name="20% - Accent1 5 2 2 2 4" xfId="6062" xr:uid="{00000000-0005-0000-0000-00007A000000}"/>
    <cellStyle name="20% - Accent1 5 2 2 3" xfId="3978" xr:uid="{00000000-0005-0000-0000-000079000000}"/>
    <cellStyle name="20% - Accent1 5 2 2 3 2" xfId="7118" xr:uid="{00000000-0005-0000-0000-000079000000}"/>
    <cellStyle name="20% - Accent1 5 2 2 4" xfId="5354" xr:uid="{00000000-0005-0000-0000-000079000000}"/>
    <cellStyle name="20% - Accent1 5 2 2 4 2" xfId="7761" xr:uid="{00000000-0005-0000-0000-000079000000}"/>
    <cellStyle name="20% - Accent1 5 2 2 5" xfId="6061" xr:uid="{00000000-0005-0000-0000-000079000000}"/>
    <cellStyle name="20% - Accent1 5 2 3" xfId="254" xr:uid="{00000000-0005-0000-0000-00007B000000}"/>
    <cellStyle name="20% - Accent1 5 2 3 2" xfId="3980" xr:uid="{00000000-0005-0000-0000-00007B000000}"/>
    <cellStyle name="20% - Accent1 5 2 3 2 2" xfId="7120" xr:uid="{00000000-0005-0000-0000-00007B000000}"/>
    <cellStyle name="20% - Accent1 5 2 3 3" xfId="5356" xr:uid="{00000000-0005-0000-0000-00007B000000}"/>
    <cellStyle name="20% - Accent1 5 2 3 3 2" xfId="7763" xr:uid="{00000000-0005-0000-0000-00007B000000}"/>
    <cellStyle name="20% - Accent1 5 2 3 4" xfId="6063" xr:uid="{00000000-0005-0000-0000-00007B000000}"/>
    <cellStyle name="20% - Accent1 5 2 4" xfId="3977" xr:uid="{00000000-0005-0000-0000-000078000000}"/>
    <cellStyle name="20% - Accent1 5 2 4 2" xfId="7117" xr:uid="{00000000-0005-0000-0000-000078000000}"/>
    <cellStyle name="20% - Accent1 5 2 5" xfId="5353" xr:uid="{00000000-0005-0000-0000-000078000000}"/>
    <cellStyle name="20% - Accent1 5 2 5 2" xfId="7760" xr:uid="{00000000-0005-0000-0000-000078000000}"/>
    <cellStyle name="20% - Accent1 5 2 6" xfId="6060" xr:uid="{00000000-0005-0000-0000-000078000000}"/>
    <cellStyle name="20% - Accent1 5 3" xfId="255" xr:uid="{00000000-0005-0000-0000-00007C000000}"/>
    <cellStyle name="20% - Accent1 5 3 2" xfId="256" xr:uid="{00000000-0005-0000-0000-00007D000000}"/>
    <cellStyle name="20% - Accent1 5 3 2 2" xfId="3982" xr:uid="{00000000-0005-0000-0000-00007D000000}"/>
    <cellStyle name="20% - Accent1 5 3 2 2 2" xfId="7122" xr:uid="{00000000-0005-0000-0000-00007D000000}"/>
    <cellStyle name="20% - Accent1 5 3 2 3" xfId="5358" xr:uid="{00000000-0005-0000-0000-00007D000000}"/>
    <cellStyle name="20% - Accent1 5 3 2 3 2" xfId="7765" xr:uid="{00000000-0005-0000-0000-00007D000000}"/>
    <cellStyle name="20% - Accent1 5 3 2 4" xfId="6065" xr:uid="{00000000-0005-0000-0000-00007D000000}"/>
    <cellStyle name="20% - Accent1 5 3 3" xfId="3981" xr:uid="{00000000-0005-0000-0000-00007C000000}"/>
    <cellStyle name="20% - Accent1 5 3 3 2" xfId="7121" xr:uid="{00000000-0005-0000-0000-00007C000000}"/>
    <cellStyle name="20% - Accent1 5 3 4" xfId="5357" xr:uid="{00000000-0005-0000-0000-00007C000000}"/>
    <cellStyle name="20% - Accent1 5 3 4 2" xfId="7764" xr:uid="{00000000-0005-0000-0000-00007C000000}"/>
    <cellStyle name="20% - Accent1 5 3 5" xfId="6064" xr:uid="{00000000-0005-0000-0000-00007C000000}"/>
    <cellStyle name="20% - Accent1 5 4" xfId="257" xr:uid="{00000000-0005-0000-0000-00007E000000}"/>
    <cellStyle name="20% - Accent1 5 4 2" xfId="3983" xr:uid="{00000000-0005-0000-0000-00007E000000}"/>
    <cellStyle name="20% - Accent1 5 4 2 2" xfId="7123" xr:uid="{00000000-0005-0000-0000-00007E000000}"/>
    <cellStyle name="20% - Accent1 5 4 3" xfId="5359" xr:uid="{00000000-0005-0000-0000-00007E000000}"/>
    <cellStyle name="20% - Accent1 5 4 3 2" xfId="7766" xr:uid="{00000000-0005-0000-0000-00007E000000}"/>
    <cellStyle name="20% - Accent1 5 4 4" xfId="6066" xr:uid="{00000000-0005-0000-0000-00007E000000}"/>
    <cellStyle name="20% - Accent1 5 5" xfId="3976" xr:uid="{00000000-0005-0000-0000-000077000000}"/>
    <cellStyle name="20% - Accent1 5 5 2" xfId="7116" xr:uid="{00000000-0005-0000-0000-000077000000}"/>
    <cellStyle name="20% - Accent1 5 6" xfId="5352" xr:uid="{00000000-0005-0000-0000-000077000000}"/>
    <cellStyle name="20% - Accent1 5 6 2" xfId="7759" xr:uid="{00000000-0005-0000-0000-000077000000}"/>
    <cellStyle name="20% - Accent1 5 7" xfId="6059" xr:uid="{00000000-0005-0000-0000-000077000000}"/>
    <cellStyle name="20% - Accent1 6" xfId="3882" xr:uid="{00000000-0005-0000-0000-00007F000000}"/>
    <cellStyle name="20% - Accent1 7" xfId="5237" xr:uid="{00000000-0005-0000-0000-000099140000}"/>
    <cellStyle name="20% - Accent2 2" xfId="258" xr:uid="{00000000-0005-0000-0000-000080000000}"/>
    <cellStyle name="20% - Accent2 2 2" xfId="259" xr:uid="{00000000-0005-0000-0000-000081000000}"/>
    <cellStyle name="20% - Accent2 2 2 2" xfId="260" xr:uid="{00000000-0005-0000-0000-000082000000}"/>
    <cellStyle name="20% - Accent2 2 2 3" xfId="4727" xr:uid="{00000000-0005-0000-0000-00001A000000}"/>
    <cellStyle name="20% - Accent2 2 3" xfId="261" xr:uid="{00000000-0005-0000-0000-000083000000}"/>
    <cellStyle name="20% - Accent2 2 3 2" xfId="4728" xr:uid="{00000000-0005-0000-0000-00001B000000}"/>
    <cellStyle name="20% - Accent2 2 4" xfId="262" xr:uid="{00000000-0005-0000-0000-000084000000}"/>
    <cellStyle name="20% - Accent2 2 5" xfId="263" xr:uid="{00000000-0005-0000-0000-000085000000}"/>
    <cellStyle name="20% - Accent2 2 6" xfId="264" xr:uid="{00000000-0005-0000-0000-000086000000}"/>
    <cellStyle name="20% - Accent2 2 7" xfId="4515" xr:uid="{00000000-0005-0000-0000-000019000000}"/>
    <cellStyle name="20% - Accent2 3" xfId="265" xr:uid="{00000000-0005-0000-0000-000087000000}"/>
    <cellStyle name="20% - Accent2 3 2" xfId="266" xr:uid="{00000000-0005-0000-0000-000088000000}"/>
    <cellStyle name="20% - Accent2 3 2 2" xfId="267" xr:uid="{00000000-0005-0000-0000-000089000000}"/>
    <cellStyle name="20% - Accent2 3 3" xfId="268" xr:uid="{00000000-0005-0000-0000-00008A000000}"/>
    <cellStyle name="20% - Accent2 3 4" xfId="4516" xr:uid="{00000000-0005-0000-0000-00001C000000}"/>
    <cellStyle name="20% - Accent2 4" xfId="269" xr:uid="{00000000-0005-0000-0000-00008B000000}"/>
    <cellStyle name="20% - Accent2 4 2" xfId="270" xr:uid="{00000000-0005-0000-0000-00008C000000}"/>
    <cellStyle name="20% - Accent2 4 3" xfId="271" xr:uid="{00000000-0005-0000-0000-00008D000000}"/>
    <cellStyle name="20% - Accent2 4 3 2" xfId="272" xr:uid="{00000000-0005-0000-0000-00008E000000}"/>
    <cellStyle name="20% - Accent2 4 3 2 2" xfId="273" xr:uid="{00000000-0005-0000-0000-00008F000000}"/>
    <cellStyle name="20% - Accent2 4 3 2 2 2" xfId="3987" xr:uid="{00000000-0005-0000-0000-00008E000000}"/>
    <cellStyle name="20% - Accent2 4 3 2 2 2 2" xfId="7127" xr:uid="{00000000-0005-0000-0000-00008E000000}"/>
    <cellStyle name="20% - Accent2 4 3 2 2 3" xfId="5363" xr:uid="{00000000-0005-0000-0000-00008E000000}"/>
    <cellStyle name="20% - Accent2 4 3 2 2 3 2" xfId="7770" xr:uid="{00000000-0005-0000-0000-00008E000000}"/>
    <cellStyle name="20% - Accent2 4 3 2 2 4" xfId="6070" xr:uid="{00000000-0005-0000-0000-00008E000000}"/>
    <cellStyle name="20% - Accent2 4 3 2 3" xfId="3986" xr:uid="{00000000-0005-0000-0000-00008D000000}"/>
    <cellStyle name="20% - Accent2 4 3 2 3 2" xfId="7126" xr:uid="{00000000-0005-0000-0000-00008D000000}"/>
    <cellStyle name="20% - Accent2 4 3 2 4" xfId="5362" xr:uid="{00000000-0005-0000-0000-00008D000000}"/>
    <cellStyle name="20% - Accent2 4 3 2 4 2" xfId="7769" xr:uid="{00000000-0005-0000-0000-00008D000000}"/>
    <cellStyle name="20% - Accent2 4 3 2 5" xfId="6069" xr:uid="{00000000-0005-0000-0000-00008D000000}"/>
    <cellStyle name="20% - Accent2 4 3 3" xfId="274" xr:uid="{00000000-0005-0000-0000-000090000000}"/>
    <cellStyle name="20% - Accent2 4 3 3 2" xfId="3988" xr:uid="{00000000-0005-0000-0000-00008F000000}"/>
    <cellStyle name="20% - Accent2 4 3 3 2 2" xfId="7128" xr:uid="{00000000-0005-0000-0000-00008F000000}"/>
    <cellStyle name="20% - Accent2 4 3 3 3" xfId="5364" xr:uid="{00000000-0005-0000-0000-00008F000000}"/>
    <cellStyle name="20% - Accent2 4 3 3 3 2" xfId="7771" xr:uid="{00000000-0005-0000-0000-00008F000000}"/>
    <cellStyle name="20% - Accent2 4 3 3 4" xfId="6071" xr:uid="{00000000-0005-0000-0000-00008F000000}"/>
    <cellStyle name="20% - Accent2 4 3 4" xfId="3985" xr:uid="{00000000-0005-0000-0000-00008C000000}"/>
    <cellStyle name="20% - Accent2 4 3 4 2" xfId="7125" xr:uid="{00000000-0005-0000-0000-00008C000000}"/>
    <cellStyle name="20% - Accent2 4 3 5" xfId="5361" xr:uid="{00000000-0005-0000-0000-00008C000000}"/>
    <cellStyle name="20% - Accent2 4 3 5 2" xfId="7768" xr:uid="{00000000-0005-0000-0000-00008C000000}"/>
    <cellStyle name="20% - Accent2 4 3 6" xfId="6068" xr:uid="{00000000-0005-0000-0000-00008C000000}"/>
    <cellStyle name="20% - Accent2 4 4" xfId="275" xr:uid="{00000000-0005-0000-0000-000091000000}"/>
    <cellStyle name="20% - Accent2 4 4 2" xfId="276" xr:uid="{00000000-0005-0000-0000-000092000000}"/>
    <cellStyle name="20% - Accent2 4 4 2 2" xfId="3990" xr:uid="{00000000-0005-0000-0000-000091000000}"/>
    <cellStyle name="20% - Accent2 4 4 2 2 2" xfId="7130" xr:uid="{00000000-0005-0000-0000-000091000000}"/>
    <cellStyle name="20% - Accent2 4 4 2 3" xfId="5366" xr:uid="{00000000-0005-0000-0000-000091000000}"/>
    <cellStyle name="20% - Accent2 4 4 2 3 2" xfId="7773" xr:uid="{00000000-0005-0000-0000-000091000000}"/>
    <cellStyle name="20% - Accent2 4 4 2 4" xfId="6073" xr:uid="{00000000-0005-0000-0000-000091000000}"/>
    <cellStyle name="20% - Accent2 4 4 3" xfId="3989" xr:uid="{00000000-0005-0000-0000-000090000000}"/>
    <cellStyle name="20% - Accent2 4 4 3 2" xfId="7129" xr:uid="{00000000-0005-0000-0000-000090000000}"/>
    <cellStyle name="20% - Accent2 4 4 4" xfId="5365" xr:uid="{00000000-0005-0000-0000-000090000000}"/>
    <cellStyle name="20% - Accent2 4 4 4 2" xfId="7772" xr:uid="{00000000-0005-0000-0000-000090000000}"/>
    <cellStyle name="20% - Accent2 4 4 5" xfId="6072" xr:uid="{00000000-0005-0000-0000-000090000000}"/>
    <cellStyle name="20% - Accent2 4 5" xfId="277" xr:uid="{00000000-0005-0000-0000-000093000000}"/>
    <cellStyle name="20% - Accent2 4 5 2" xfId="3991" xr:uid="{00000000-0005-0000-0000-000092000000}"/>
    <cellStyle name="20% - Accent2 4 5 2 2" xfId="7131" xr:uid="{00000000-0005-0000-0000-000092000000}"/>
    <cellStyle name="20% - Accent2 4 5 3" xfId="5367" xr:uid="{00000000-0005-0000-0000-000092000000}"/>
    <cellStyle name="20% - Accent2 4 5 3 2" xfId="7774" xr:uid="{00000000-0005-0000-0000-000092000000}"/>
    <cellStyle name="20% - Accent2 4 5 4" xfId="6074" xr:uid="{00000000-0005-0000-0000-000092000000}"/>
    <cellStyle name="20% - Accent2 4 6" xfId="3984" xr:uid="{00000000-0005-0000-0000-00008A000000}"/>
    <cellStyle name="20% - Accent2 4 6 2" xfId="7124" xr:uid="{00000000-0005-0000-0000-00008A000000}"/>
    <cellStyle name="20% - Accent2 4 7" xfId="5360" xr:uid="{00000000-0005-0000-0000-00008A000000}"/>
    <cellStyle name="20% - Accent2 4 7 2" xfId="7767" xr:uid="{00000000-0005-0000-0000-00008A000000}"/>
    <cellStyle name="20% - Accent2 4 8" xfId="6067" xr:uid="{00000000-0005-0000-0000-00008A000000}"/>
    <cellStyle name="20% - Accent2 5" xfId="278" xr:uid="{00000000-0005-0000-0000-000094000000}"/>
    <cellStyle name="20% - Accent2 5 2" xfId="279" xr:uid="{00000000-0005-0000-0000-000095000000}"/>
    <cellStyle name="20% - Accent2 5 2 2" xfId="280" xr:uid="{00000000-0005-0000-0000-000096000000}"/>
    <cellStyle name="20% - Accent2 5 2 2 2" xfId="281" xr:uid="{00000000-0005-0000-0000-000097000000}"/>
    <cellStyle name="20% - Accent2 5 2 2 2 2" xfId="3995" xr:uid="{00000000-0005-0000-0000-000096000000}"/>
    <cellStyle name="20% - Accent2 5 2 2 2 2 2" xfId="7135" xr:uid="{00000000-0005-0000-0000-000096000000}"/>
    <cellStyle name="20% - Accent2 5 2 2 2 3" xfId="5371" xr:uid="{00000000-0005-0000-0000-000096000000}"/>
    <cellStyle name="20% - Accent2 5 2 2 2 3 2" xfId="7778" xr:uid="{00000000-0005-0000-0000-000096000000}"/>
    <cellStyle name="20% - Accent2 5 2 2 2 4" xfId="6078" xr:uid="{00000000-0005-0000-0000-000096000000}"/>
    <cellStyle name="20% - Accent2 5 2 2 3" xfId="3994" xr:uid="{00000000-0005-0000-0000-000095000000}"/>
    <cellStyle name="20% - Accent2 5 2 2 3 2" xfId="7134" xr:uid="{00000000-0005-0000-0000-000095000000}"/>
    <cellStyle name="20% - Accent2 5 2 2 4" xfId="5370" xr:uid="{00000000-0005-0000-0000-000095000000}"/>
    <cellStyle name="20% - Accent2 5 2 2 4 2" xfId="7777" xr:uid="{00000000-0005-0000-0000-000095000000}"/>
    <cellStyle name="20% - Accent2 5 2 2 5" xfId="6077" xr:uid="{00000000-0005-0000-0000-000095000000}"/>
    <cellStyle name="20% - Accent2 5 2 3" xfId="282" xr:uid="{00000000-0005-0000-0000-000098000000}"/>
    <cellStyle name="20% - Accent2 5 2 3 2" xfId="3996" xr:uid="{00000000-0005-0000-0000-000097000000}"/>
    <cellStyle name="20% - Accent2 5 2 3 2 2" xfId="7136" xr:uid="{00000000-0005-0000-0000-000097000000}"/>
    <cellStyle name="20% - Accent2 5 2 3 3" xfId="5372" xr:uid="{00000000-0005-0000-0000-000097000000}"/>
    <cellStyle name="20% - Accent2 5 2 3 3 2" xfId="7779" xr:uid="{00000000-0005-0000-0000-000097000000}"/>
    <cellStyle name="20% - Accent2 5 2 3 4" xfId="6079" xr:uid="{00000000-0005-0000-0000-000097000000}"/>
    <cellStyle name="20% - Accent2 5 2 4" xfId="3993" xr:uid="{00000000-0005-0000-0000-000094000000}"/>
    <cellStyle name="20% - Accent2 5 2 4 2" xfId="7133" xr:uid="{00000000-0005-0000-0000-000094000000}"/>
    <cellStyle name="20% - Accent2 5 2 5" xfId="5369" xr:uid="{00000000-0005-0000-0000-000094000000}"/>
    <cellStyle name="20% - Accent2 5 2 5 2" xfId="7776" xr:uid="{00000000-0005-0000-0000-000094000000}"/>
    <cellStyle name="20% - Accent2 5 2 6" xfId="6076" xr:uid="{00000000-0005-0000-0000-000094000000}"/>
    <cellStyle name="20% - Accent2 5 3" xfId="283" xr:uid="{00000000-0005-0000-0000-000099000000}"/>
    <cellStyle name="20% - Accent2 5 3 2" xfId="284" xr:uid="{00000000-0005-0000-0000-00009A000000}"/>
    <cellStyle name="20% - Accent2 5 3 2 2" xfId="3998" xr:uid="{00000000-0005-0000-0000-000099000000}"/>
    <cellStyle name="20% - Accent2 5 3 2 2 2" xfId="7138" xr:uid="{00000000-0005-0000-0000-000099000000}"/>
    <cellStyle name="20% - Accent2 5 3 2 3" xfId="5374" xr:uid="{00000000-0005-0000-0000-000099000000}"/>
    <cellStyle name="20% - Accent2 5 3 2 3 2" xfId="7781" xr:uid="{00000000-0005-0000-0000-000099000000}"/>
    <cellStyle name="20% - Accent2 5 3 2 4" xfId="6081" xr:uid="{00000000-0005-0000-0000-000099000000}"/>
    <cellStyle name="20% - Accent2 5 3 3" xfId="3997" xr:uid="{00000000-0005-0000-0000-000098000000}"/>
    <cellStyle name="20% - Accent2 5 3 3 2" xfId="7137" xr:uid="{00000000-0005-0000-0000-000098000000}"/>
    <cellStyle name="20% - Accent2 5 3 4" xfId="5373" xr:uid="{00000000-0005-0000-0000-000098000000}"/>
    <cellStyle name="20% - Accent2 5 3 4 2" xfId="7780" xr:uid="{00000000-0005-0000-0000-000098000000}"/>
    <cellStyle name="20% - Accent2 5 3 5" xfId="6080" xr:uid="{00000000-0005-0000-0000-000098000000}"/>
    <cellStyle name="20% - Accent2 5 4" xfId="285" xr:uid="{00000000-0005-0000-0000-00009B000000}"/>
    <cellStyle name="20% - Accent2 5 4 2" xfId="3999" xr:uid="{00000000-0005-0000-0000-00009A000000}"/>
    <cellStyle name="20% - Accent2 5 4 2 2" xfId="7139" xr:uid="{00000000-0005-0000-0000-00009A000000}"/>
    <cellStyle name="20% - Accent2 5 4 3" xfId="5375" xr:uid="{00000000-0005-0000-0000-00009A000000}"/>
    <cellStyle name="20% - Accent2 5 4 3 2" xfId="7782" xr:uid="{00000000-0005-0000-0000-00009A000000}"/>
    <cellStyle name="20% - Accent2 5 4 4" xfId="6082" xr:uid="{00000000-0005-0000-0000-00009A000000}"/>
    <cellStyle name="20% - Accent2 5 5" xfId="3992" xr:uid="{00000000-0005-0000-0000-000093000000}"/>
    <cellStyle name="20% - Accent2 5 5 2" xfId="7132" xr:uid="{00000000-0005-0000-0000-000093000000}"/>
    <cellStyle name="20% - Accent2 5 6" xfId="5368" xr:uid="{00000000-0005-0000-0000-000093000000}"/>
    <cellStyle name="20% - Accent2 5 6 2" xfId="7775" xr:uid="{00000000-0005-0000-0000-000093000000}"/>
    <cellStyle name="20% - Accent2 5 7" xfId="6075" xr:uid="{00000000-0005-0000-0000-000093000000}"/>
    <cellStyle name="20% - Accent2 6" xfId="3883" xr:uid="{00000000-0005-0000-0000-00009C000000}"/>
    <cellStyle name="20% - Accent2 7" xfId="5238" xr:uid="{00000000-0005-0000-0000-00009A140000}"/>
    <cellStyle name="20% - Accent3 2" xfId="286" xr:uid="{00000000-0005-0000-0000-00009D000000}"/>
    <cellStyle name="20% - Accent3 2 2" xfId="287" xr:uid="{00000000-0005-0000-0000-00009E000000}"/>
    <cellStyle name="20% - Accent3 2 2 2" xfId="288" xr:uid="{00000000-0005-0000-0000-00009F000000}"/>
    <cellStyle name="20% - Accent3 2 2 3" xfId="4729" xr:uid="{00000000-0005-0000-0000-00001E000000}"/>
    <cellStyle name="20% - Accent3 2 3" xfId="289" xr:uid="{00000000-0005-0000-0000-0000A0000000}"/>
    <cellStyle name="20% - Accent3 2 3 2" xfId="4730" xr:uid="{00000000-0005-0000-0000-00001F000000}"/>
    <cellStyle name="20% - Accent3 2 4" xfId="290" xr:uid="{00000000-0005-0000-0000-0000A1000000}"/>
    <cellStyle name="20% - Accent3 2 5" xfId="291" xr:uid="{00000000-0005-0000-0000-0000A2000000}"/>
    <cellStyle name="20% - Accent3 2 6" xfId="292" xr:uid="{00000000-0005-0000-0000-0000A3000000}"/>
    <cellStyle name="20% - Accent3 2 7" xfId="4517" xr:uid="{00000000-0005-0000-0000-00001D000000}"/>
    <cellStyle name="20% - Accent3 3" xfId="293" xr:uid="{00000000-0005-0000-0000-0000A4000000}"/>
    <cellStyle name="20% - Accent3 3 2" xfId="294" xr:uid="{00000000-0005-0000-0000-0000A5000000}"/>
    <cellStyle name="20% - Accent3 3 2 2" xfId="295" xr:uid="{00000000-0005-0000-0000-0000A6000000}"/>
    <cellStyle name="20% - Accent3 3 3" xfId="296" xr:uid="{00000000-0005-0000-0000-0000A7000000}"/>
    <cellStyle name="20% - Accent3 3 4" xfId="4518" xr:uid="{00000000-0005-0000-0000-000020000000}"/>
    <cellStyle name="20% - Accent3 4" xfId="297" xr:uid="{00000000-0005-0000-0000-0000A8000000}"/>
    <cellStyle name="20% - Accent3 4 2" xfId="298" xr:uid="{00000000-0005-0000-0000-0000A9000000}"/>
    <cellStyle name="20% - Accent3 4 3" xfId="299" xr:uid="{00000000-0005-0000-0000-0000AA000000}"/>
    <cellStyle name="20% - Accent3 4 3 2" xfId="300" xr:uid="{00000000-0005-0000-0000-0000AB000000}"/>
    <cellStyle name="20% - Accent3 4 3 2 2" xfId="301" xr:uid="{00000000-0005-0000-0000-0000AC000000}"/>
    <cellStyle name="20% - Accent3 4 3 2 2 2" xfId="4003" xr:uid="{00000000-0005-0000-0000-0000AA000000}"/>
    <cellStyle name="20% - Accent3 4 3 2 2 2 2" xfId="7143" xr:uid="{00000000-0005-0000-0000-0000AA000000}"/>
    <cellStyle name="20% - Accent3 4 3 2 2 3" xfId="5379" xr:uid="{00000000-0005-0000-0000-0000AA000000}"/>
    <cellStyle name="20% - Accent3 4 3 2 2 3 2" xfId="7786" xr:uid="{00000000-0005-0000-0000-0000AA000000}"/>
    <cellStyle name="20% - Accent3 4 3 2 2 4" xfId="6087" xr:uid="{00000000-0005-0000-0000-0000AA000000}"/>
    <cellStyle name="20% - Accent3 4 3 2 3" xfId="4002" xr:uid="{00000000-0005-0000-0000-0000A9000000}"/>
    <cellStyle name="20% - Accent3 4 3 2 3 2" xfId="7142" xr:uid="{00000000-0005-0000-0000-0000A9000000}"/>
    <cellStyle name="20% - Accent3 4 3 2 4" xfId="5378" xr:uid="{00000000-0005-0000-0000-0000A9000000}"/>
    <cellStyle name="20% - Accent3 4 3 2 4 2" xfId="7785" xr:uid="{00000000-0005-0000-0000-0000A9000000}"/>
    <cellStyle name="20% - Accent3 4 3 2 5" xfId="6086" xr:uid="{00000000-0005-0000-0000-0000A9000000}"/>
    <cellStyle name="20% - Accent3 4 3 3" xfId="302" xr:uid="{00000000-0005-0000-0000-0000AD000000}"/>
    <cellStyle name="20% - Accent3 4 3 3 2" xfId="4004" xr:uid="{00000000-0005-0000-0000-0000AB000000}"/>
    <cellStyle name="20% - Accent3 4 3 3 2 2" xfId="7144" xr:uid="{00000000-0005-0000-0000-0000AB000000}"/>
    <cellStyle name="20% - Accent3 4 3 3 3" xfId="5380" xr:uid="{00000000-0005-0000-0000-0000AB000000}"/>
    <cellStyle name="20% - Accent3 4 3 3 3 2" xfId="7787" xr:uid="{00000000-0005-0000-0000-0000AB000000}"/>
    <cellStyle name="20% - Accent3 4 3 3 4" xfId="6088" xr:uid="{00000000-0005-0000-0000-0000AB000000}"/>
    <cellStyle name="20% - Accent3 4 3 4" xfId="4001" xr:uid="{00000000-0005-0000-0000-0000A8000000}"/>
    <cellStyle name="20% - Accent3 4 3 4 2" xfId="7141" xr:uid="{00000000-0005-0000-0000-0000A8000000}"/>
    <cellStyle name="20% - Accent3 4 3 5" xfId="5377" xr:uid="{00000000-0005-0000-0000-0000A8000000}"/>
    <cellStyle name="20% - Accent3 4 3 5 2" xfId="7784" xr:uid="{00000000-0005-0000-0000-0000A8000000}"/>
    <cellStyle name="20% - Accent3 4 3 6" xfId="6085" xr:uid="{00000000-0005-0000-0000-0000A8000000}"/>
    <cellStyle name="20% - Accent3 4 4" xfId="303" xr:uid="{00000000-0005-0000-0000-0000AE000000}"/>
    <cellStyle name="20% - Accent3 4 4 2" xfId="304" xr:uid="{00000000-0005-0000-0000-0000AF000000}"/>
    <cellStyle name="20% - Accent3 4 4 2 2" xfId="4006" xr:uid="{00000000-0005-0000-0000-0000AD000000}"/>
    <cellStyle name="20% - Accent3 4 4 2 2 2" xfId="7146" xr:uid="{00000000-0005-0000-0000-0000AD000000}"/>
    <cellStyle name="20% - Accent3 4 4 2 3" xfId="5382" xr:uid="{00000000-0005-0000-0000-0000AD000000}"/>
    <cellStyle name="20% - Accent3 4 4 2 3 2" xfId="7789" xr:uid="{00000000-0005-0000-0000-0000AD000000}"/>
    <cellStyle name="20% - Accent3 4 4 2 4" xfId="6090" xr:uid="{00000000-0005-0000-0000-0000AD000000}"/>
    <cellStyle name="20% - Accent3 4 4 3" xfId="4005" xr:uid="{00000000-0005-0000-0000-0000AC000000}"/>
    <cellStyle name="20% - Accent3 4 4 3 2" xfId="7145" xr:uid="{00000000-0005-0000-0000-0000AC000000}"/>
    <cellStyle name="20% - Accent3 4 4 4" xfId="5381" xr:uid="{00000000-0005-0000-0000-0000AC000000}"/>
    <cellStyle name="20% - Accent3 4 4 4 2" xfId="7788" xr:uid="{00000000-0005-0000-0000-0000AC000000}"/>
    <cellStyle name="20% - Accent3 4 4 5" xfId="6089" xr:uid="{00000000-0005-0000-0000-0000AC000000}"/>
    <cellStyle name="20% - Accent3 4 5" xfId="305" xr:uid="{00000000-0005-0000-0000-0000B0000000}"/>
    <cellStyle name="20% - Accent3 4 5 2" xfId="4007" xr:uid="{00000000-0005-0000-0000-0000AE000000}"/>
    <cellStyle name="20% - Accent3 4 5 2 2" xfId="7147" xr:uid="{00000000-0005-0000-0000-0000AE000000}"/>
    <cellStyle name="20% - Accent3 4 5 3" xfId="5383" xr:uid="{00000000-0005-0000-0000-0000AE000000}"/>
    <cellStyle name="20% - Accent3 4 5 3 2" xfId="7790" xr:uid="{00000000-0005-0000-0000-0000AE000000}"/>
    <cellStyle name="20% - Accent3 4 5 4" xfId="6091" xr:uid="{00000000-0005-0000-0000-0000AE000000}"/>
    <cellStyle name="20% - Accent3 4 6" xfId="4000" xr:uid="{00000000-0005-0000-0000-0000A6000000}"/>
    <cellStyle name="20% - Accent3 4 6 2" xfId="7140" xr:uid="{00000000-0005-0000-0000-0000A6000000}"/>
    <cellStyle name="20% - Accent3 4 7" xfId="5376" xr:uid="{00000000-0005-0000-0000-0000A6000000}"/>
    <cellStyle name="20% - Accent3 4 7 2" xfId="7783" xr:uid="{00000000-0005-0000-0000-0000A6000000}"/>
    <cellStyle name="20% - Accent3 4 8" xfId="6084" xr:uid="{00000000-0005-0000-0000-0000A6000000}"/>
    <cellStyle name="20% - Accent3 5" xfId="306" xr:uid="{00000000-0005-0000-0000-0000B1000000}"/>
    <cellStyle name="20% - Accent3 5 2" xfId="307" xr:uid="{00000000-0005-0000-0000-0000B2000000}"/>
    <cellStyle name="20% - Accent3 5 2 2" xfId="308" xr:uid="{00000000-0005-0000-0000-0000B3000000}"/>
    <cellStyle name="20% - Accent3 5 2 2 2" xfId="309" xr:uid="{00000000-0005-0000-0000-0000B4000000}"/>
    <cellStyle name="20% - Accent3 5 2 2 2 2" xfId="4011" xr:uid="{00000000-0005-0000-0000-0000B2000000}"/>
    <cellStyle name="20% - Accent3 5 2 2 2 2 2" xfId="7151" xr:uid="{00000000-0005-0000-0000-0000B2000000}"/>
    <cellStyle name="20% - Accent3 5 2 2 2 3" xfId="5387" xr:uid="{00000000-0005-0000-0000-0000B2000000}"/>
    <cellStyle name="20% - Accent3 5 2 2 2 3 2" xfId="7794" xr:uid="{00000000-0005-0000-0000-0000B2000000}"/>
    <cellStyle name="20% - Accent3 5 2 2 2 4" xfId="6095" xr:uid="{00000000-0005-0000-0000-0000B2000000}"/>
    <cellStyle name="20% - Accent3 5 2 2 3" xfId="4010" xr:uid="{00000000-0005-0000-0000-0000B1000000}"/>
    <cellStyle name="20% - Accent3 5 2 2 3 2" xfId="7150" xr:uid="{00000000-0005-0000-0000-0000B1000000}"/>
    <cellStyle name="20% - Accent3 5 2 2 4" xfId="5386" xr:uid="{00000000-0005-0000-0000-0000B1000000}"/>
    <cellStyle name="20% - Accent3 5 2 2 4 2" xfId="7793" xr:uid="{00000000-0005-0000-0000-0000B1000000}"/>
    <cellStyle name="20% - Accent3 5 2 2 5" xfId="6094" xr:uid="{00000000-0005-0000-0000-0000B1000000}"/>
    <cellStyle name="20% - Accent3 5 2 3" xfId="310" xr:uid="{00000000-0005-0000-0000-0000B5000000}"/>
    <cellStyle name="20% - Accent3 5 2 3 2" xfId="4012" xr:uid="{00000000-0005-0000-0000-0000B3000000}"/>
    <cellStyle name="20% - Accent3 5 2 3 2 2" xfId="7152" xr:uid="{00000000-0005-0000-0000-0000B3000000}"/>
    <cellStyle name="20% - Accent3 5 2 3 3" xfId="5388" xr:uid="{00000000-0005-0000-0000-0000B3000000}"/>
    <cellStyle name="20% - Accent3 5 2 3 3 2" xfId="7795" xr:uid="{00000000-0005-0000-0000-0000B3000000}"/>
    <cellStyle name="20% - Accent3 5 2 3 4" xfId="6096" xr:uid="{00000000-0005-0000-0000-0000B3000000}"/>
    <cellStyle name="20% - Accent3 5 2 4" xfId="4009" xr:uid="{00000000-0005-0000-0000-0000B0000000}"/>
    <cellStyle name="20% - Accent3 5 2 4 2" xfId="7149" xr:uid="{00000000-0005-0000-0000-0000B0000000}"/>
    <cellStyle name="20% - Accent3 5 2 5" xfId="5385" xr:uid="{00000000-0005-0000-0000-0000B0000000}"/>
    <cellStyle name="20% - Accent3 5 2 5 2" xfId="7792" xr:uid="{00000000-0005-0000-0000-0000B0000000}"/>
    <cellStyle name="20% - Accent3 5 2 6" xfId="6093" xr:uid="{00000000-0005-0000-0000-0000B0000000}"/>
    <cellStyle name="20% - Accent3 5 3" xfId="311" xr:uid="{00000000-0005-0000-0000-0000B6000000}"/>
    <cellStyle name="20% - Accent3 5 3 2" xfId="312" xr:uid="{00000000-0005-0000-0000-0000B7000000}"/>
    <cellStyle name="20% - Accent3 5 3 2 2" xfId="4014" xr:uid="{00000000-0005-0000-0000-0000B5000000}"/>
    <cellStyle name="20% - Accent3 5 3 2 2 2" xfId="7154" xr:uid="{00000000-0005-0000-0000-0000B5000000}"/>
    <cellStyle name="20% - Accent3 5 3 2 3" xfId="5390" xr:uid="{00000000-0005-0000-0000-0000B5000000}"/>
    <cellStyle name="20% - Accent3 5 3 2 3 2" xfId="7797" xr:uid="{00000000-0005-0000-0000-0000B5000000}"/>
    <cellStyle name="20% - Accent3 5 3 2 4" xfId="6098" xr:uid="{00000000-0005-0000-0000-0000B5000000}"/>
    <cellStyle name="20% - Accent3 5 3 3" xfId="4013" xr:uid="{00000000-0005-0000-0000-0000B4000000}"/>
    <cellStyle name="20% - Accent3 5 3 3 2" xfId="7153" xr:uid="{00000000-0005-0000-0000-0000B4000000}"/>
    <cellStyle name="20% - Accent3 5 3 4" xfId="5389" xr:uid="{00000000-0005-0000-0000-0000B4000000}"/>
    <cellStyle name="20% - Accent3 5 3 4 2" xfId="7796" xr:uid="{00000000-0005-0000-0000-0000B4000000}"/>
    <cellStyle name="20% - Accent3 5 3 5" xfId="6097" xr:uid="{00000000-0005-0000-0000-0000B4000000}"/>
    <cellStyle name="20% - Accent3 5 4" xfId="313" xr:uid="{00000000-0005-0000-0000-0000B8000000}"/>
    <cellStyle name="20% - Accent3 5 4 2" xfId="4015" xr:uid="{00000000-0005-0000-0000-0000B6000000}"/>
    <cellStyle name="20% - Accent3 5 4 2 2" xfId="7155" xr:uid="{00000000-0005-0000-0000-0000B6000000}"/>
    <cellStyle name="20% - Accent3 5 4 3" xfId="5391" xr:uid="{00000000-0005-0000-0000-0000B6000000}"/>
    <cellStyle name="20% - Accent3 5 4 3 2" xfId="7798" xr:uid="{00000000-0005-0000-0000-0000B6000000}"/>
    <cellStyle name="20% - Accent3 5 4 4" xfId="6099" xr:uid="{00000000-0005-0000-0000-0000B6000000}"/>
    <cellStyle name="20% - Accent3 5 5" xfId="4008" xr:uid="{00000000-0005-0000-0000-0000AF000000}"/>
    <cellStyle name="20% - Accent3 5 5 2" xfId="7148" xr:uid="{00000000-0005-0000-0000-0000AF000000}"/>
    <cellStyle name="20% - Accent3 5 6" xfId="5384" xr:uid="{00000000-0005-0000-0000-0000AF000000}"/>
    <cellStyle name="20% - Accent3 5 6 2" xfId="7791" xr:uid="{00000000-0005-0000-0000-0000AF000000}"/>
    <cellStyle name="20% - Accent3 5 7" xfId="6092" xr:uid="{00000000-0005-0000-0000-0000AF000000}"/>
    <cellStyle name="20% - Accent3 6" xfId="3884" xr:uid="{00000000-0005-0000-0000-0000B9000000}"/>
    <cellStyle name="20% - Accent3 7" xfId="5239" xr:uid="{00000000-0005-0000-0000-00009B140000}"/>
    <cellStyle name="20% - Accent4 2" xfId="314" xr:uid="{00000000-0005-0000-0000-0000BA000000}"/>
    <cellStyle name="20% - Accent4 2 2" xfId="315" xr:uid="{00000000-0005-0000-0000-0000BB000000}"/>
    <cellStyle name="20% - Accent4 2 2 2" xfId="316" xr:uid="{00000000-0005-0000-0000-0000BC000000}"/>
    <cellStyle name="20% - Accent4 2 2 3" xfId="4731" xr:uid="{00000000-0005-0000-0000-000022000000}"/>
    <cellStyle name="20% - Accent4 2 3" xfId="317" xr:uid="{00000000-0005-0000-0000-0000BD000000}"/>
    <cellStyle name="20% - Accent4 2 3 2" xfId="4732" xr:uid="{00000000-0005-0000-0000-000023000000}"/>
    <cellStyle name="20% - Accent4 2 4" xfId="318" xr:uid="{00000000-0005-0000-0000-0000BE000000}"/>
    <cellStyle name="20% - Accent4 2 5" xfId="319" xr:uid="{00000000-0005-0000-0000-0000BF000000}"/>
    <cellStyle name="20% - Accent4 2 6" xfId="320" xr:uid="{00000000-0005-0000-0000-0000C0000000}"/>
    <cellStyle name="20% - Accent4 2 7" xfId="4519" xr:uid="{00000000-0005-0000-0000-000021000000}"/>
    <cellStyle name="20% - Accent4 3" xfId="321" xr:uid="{00000000-0005-0000-0000-0000C1000000}"/>
    <cellStyle name="20% - Accent4 3 2" xfId="322" xr:uid="{00000000-0005-0000-0000-0000C2000000}"/>
    <cellStyle name="20% - Accent4 3 2 2" xfId="323" xr:uid="{00000000-0005-0000-0000-0000C3000000}"/>
    <cellStyle name="20% - Accent4 3 3" xfId="324" xr:uid="{00000000-0005-0000-0000-0000C4000000}"/>
    <cellStyle name="20% - Accent4 3 4" xfId="4520" xr:uid="{00000000-0005-0000-0000-000024000000}"/>
    <cellStyle name="20% - Accent4 4" xfId="325" xr:uid="{00000000-0005-0000-0000-0000C5000000}"/>
    <cellStyle name="20% - Accent4 4 2" xfId="326" xr:uid="{00000000-0005-0000-0000-0000C6000000}"/>
    <cellStyle name="20% - Accent4 4 3" xfId="327" xr:uid="{00000000-0005-0000-0000-0000C7000000}"/>
    <cellStyle name="20% - Accent4 4 3 2" xfId="328" xr:uid="{00000000-0005-0000-0000-0000C8000000}"/>
    <cellStyle name="20% - Accent4 4 3 2 2" xfId="329" xr:uid="{00000000-0005-0000-0000-0000C9000000}"/>
    <cellStyle name="20% - Accent4 4 3 2 2 2" xfId="4019" xr:uid="{00000000-0005-0000-0000-0000C6000000}"/>
    <cellStyle name="20% - Accent4 4 3 2 2 2 2" xfId="7159" xr:uid="{00000000-0005-0000-0000-0000C6000000}"/>
    <cellStyle name="20% - Accent4 4 3 2 2 3" xfId="5395" xr:uid="{00000000-0005-0000-0000-0000C6000000}"/>
    <cellStyle name="20% - Accent4 4 3 2 2 3 2" xfId="7802" xr:uid="{00000000-0005-0000-0000-0000C6000000}"/>
    <cellStyle name="20% - Accent4 4 3 2 2 4" xfId="6104" xr:uid="{00000000-0005-0000-0000-0000C6000000}"/>
    <cellStyle name="20% - Accent4 4 3 2 3" xfId="4018" xr:uid="{00000000-0005-0000-0000-0000C5000000}"/>
    <cellStyle name="20% - Accent4 4 3 2 3 2" xfId="7158" xr:uid="{00000000-0005-0000-0000-0000C5000000}"/>
    <cellStyle name="20% - Accent4 4 3 2 4" xfId="5394" xr:uid="{00000000-0005-0000-0000-0000C5000000}"/>
    <cellStyle name="20% - Accent4 4 3 2 4 2" xfId="7801" xr:uid="{00000000-0005-0000-0000-0000C5000000}"/>
    <cellStyle name="20% - Accent4 4 3 2 5" xfId="6103" xr:uid="{00000000-0005-0000-0000-0000C5000000}"/>
    <cellStyle name="20% - Accent4 4 3 3" xfId="330" xr:uid="{00000000-0005-0000-0000-0000CA000000}"/>
    <cellStyle name="20% - Accent4 4 3 3 2" xfId="4020" xr:uid="{00000000-0005-0000-0000-0000C7000000}"/>
    <cellStyle name="20% - Accent4 4 3 3 2 2" xfId="7160" xr:uid="{00000000-0005-0000-0000-0000C7000000}"/>
    <cellStyle name="20% - Accent4 4 3 3 3" xfId="5396" xr:uid="{00000000-0005-0000-0000-0000C7000000}"/>
    <cellStyle name="20% - Accent4 4 3 3 3 2" xfId="7803" xr:uid="{00000000-0005-0000-0000-0000C7000000}"/>
    <cellStyle name="20% - Accent4 4 3 3 4" xfId="6105" xr:uid="{00000000-0005-0000-0000-0000C7000000}"/>
    <cellStyle name="20% - Accent4 4 3 4" xfId="4017" xr:uid="{00000000-0005-0000-0000-0000C4000000}"/>
    <cellStyle name="20% - Accent4 4 3 4 2" xfId="7157" xr:uid="{00000000-0005-0000-0000-0000C4000000}"/>
    <cellStyle name="20% - Accent4 4 3 5" xfId="5393" xr:uid="{00000000-0005-0000-0000-0000C4000000}"/>
    <cellStyle name="20% - Accent4 4 3 5 2" xfId="7800" xr:uid="{00000000-0005-0000-0000-0000C4000000}"/>
    <cellStyle name="20% - Accent4 4 3 6" xfId="6102" xr:uid="{00000000-0005-0000-0000-0000C4000000}"/>
    <cellStyle name="20% - Accent4 4 4" xfId="331" xr:uid="{00000000-0005-0000-0000-0000CB000000}"/>
    <cellStyle name="20% - Accent4 4 4 2" xfId="332" xr:uid="{00000000-0005-0000-0000-0000CC000000}"/>
    <cellStyle name="20% - Accent4 4 4 2 2" xfId="4022" xr:uid="{00000000-0005-0000-0000-0000C9000000}"/>
    <cellStyle name="20% - Accent4 4 4 2 2 2" xfId="7162" xr:uid="{00000000-0005-0000-0000-0000C9000000}"/>
    <cellStyle name="20% - Accent4 4 4 2 3" xfId="5398" xr:uid="{00000000-0005-0000-0000-0000C9000000}"/>
    <cellStyle name="20% - Accent4 4 4 2 3 2" xfId="7805" xr:uid="{00000000-0005-0000-0000-0000C9000000}"/>
    <cellStyle name="20% - Accent4 4 4 2 4" xfId="6107" xr:uid="{00000000-0005-0000-0000-0000C9000000}"/>
    <cellStyle name="20% - Accent4 4 4 3" xfId="4021" xr:uid="{00000000-0005-0000-0000-0000C8000000}"/>
    <cellStyle name="20% - Accent4 4 4 3 2" xfId="7161" xr:uid="{00000000-0005-0000-0000-0000C8000000}"/>
    <cellStyle name="20% - Accent4 4 4 4" xfId="5397" xr:uid="{00000000-0005-0000-0000-0000C8000000}"/>
    <cellStyle name="20% - Accent4 4 4 4 2" xfId="7804" xr:uid="{00000000-0005-0000-0000-0000C8000000}"/>
    <cellStyle name="20% - Accent4 4 4 5" xfId="6106" xr:uid="{00000000-0005-0000-0000-0000C8000000}"/>
    <cellStyle name="20% - Accent4 4 5" xfId="333" xr:uid="{00000000-0005-0000-0000-0000CD000000}"/>
    <cellStyle name="20% - Accent4 4 5 2" xfId="4023" xr:uid="{00000000-0005-0000-0000-0000CA000000}"/>
    <cellStyle name="20% - Accent4 4 5 2 2" xfId="7163" xr:uid="{00000000-0005-0000-0000-0000CA000000}"/>
    <cellStyle name="20% - Accent4 4 5 3" xfId="5399" xr:uid="{00000000-0005-0000-0000-0000CA000000}"/>
    <cellStyle name="20% - Accent4 4 5 3 2" xfId="7806" xr:uid="{00000000-0005-0000-0000-0000CA000000}"/>
    <cellStyle name="20% - Accent4 4 5 4" xfId="6108" xr:uid="{00000000-0005-0000-0000-0000CA000000}"/>
    <cellStyle name="20% - Accent4 4 6" xfId="4016" xr:uid="{00000000-0005-0000-0000-0000C2000000}"/>
    <cellStyle name="20% - Accent4 4 6 2" xfId="7156" xr:uid="{00000000-0005-0000-0000-0000C2000000}"/>
    <cellStyle name="20% - Accent4 4 7" xfId="5392" xr:uid="{00000000-0005-0000-0000-0000C2000000}"/>
    <cellStyle name="20% - Accent4 4 7 2" xfId="7799" xr:uid="{00000000-0005-0000-0000-0000C2000000}"/>
    <cellStyle name="20% - Accent4 4 8" xfId="6101" xr:uid="{00000000-0005-0000-0000-0000C2000000}"/>
    <cellStyle name="20% - Accent4 5" xfId="334" xr:uid="{00000000-0005-0000-0000-0000CE000000}"/>
    <cellStyle name="20% - Accent4 5 2" xfId="335" xr:uid="{00000000-0005-0000-0000-0000CF000000}"/>
    <cellStyle name="20% - Accent4 5 2 2" xfId="336" xr:uid="{00000000-0005-0000-0000-0000D0000000}"/>
    <cellStyle name="20% - Accent4 5 2 2 2" xfId="337" xr:uid="{00000000-0005-0000-0000-0000D1000000}"/>
    <cellStyle name="20% - Accent4 5 2 2 2 2" xfId="4027" xr:uid="{00000000-0005-0000-0000-0000CE000000}"/>
    <cellStyle name="20% - Accent4 5 2 2 2 2 2" xfId="7167" xr:uid="{00000000-0005-0000-0000-0000CE000000}"/>
    <cellStyle name="20% - Accent4 5 2 2 2 3" xfId="5403" xr:uid="{00000000-0005-0000-0000-0000CE000000}"/>
    <cellStyle name="20% - Accent4 5 2 2 2 3 2" xfId="7810" xr:uid="{00000000-0005-0000-0000-0000CE000000}"/>
    <cellStyle name="20% - Accent4 5 2 2 2 4" xfId="6112" xr:uid="{00000000-0005-0000-0000-0000CE000000}"/>
    <cellStyle name="20% - Accent4 5 2 2 3" xfId="4026" xr:uid="{00000000-0005-0000-0000-0000CD000000}"/>
    <cellStyle name="20% - Accent4 5 2 2 3 2" xfId="7166" xr:uid="{00000000-0005-0000-0000-0000CD000000}"/>
    <cellStyle name="20% - Accent4 5 2 2 4" xfId="5402" xr:uid="{00000000-0005-0000-0000-0000CD000000}"/>
    <cellStyle name="20% - Accent4 5 2 2 4 2" xfId="7809" xr:uid="{00000000-0005-0000-0000-0000CD000000}"/>
    <cellStyle name="20% - Accent4 5 2 2 5" xfId="6111" xr:uid="{00000000-0005-0000-0000-0000CD000000}"/>
    <cellStyle name="20% - Accent4 5 2 3" xfId="338" xr:uid="{00000000-0005-0000-0000-0000D2000000}"/>
    <cellStyle name="20% - Accent4 5 2 3 2" xfId="4028" xr:uid="{00000000-0005-0000-0000-0000CF000000}"/>
    <cellStyle name="20% - Accent4 5 2 3 2 2" xfId="7168" xr:uid="{00000000-0005-0000-0000-0000CF000000}"/>
    <cellStyle name="20% - Accent4 5 2 3 3" xfId="5404" xr:uid="{00000000-0005-0000-0000-0000CF000000}"/>
    <cellStyle name="20% - Accent4 5 2 3 3 2" xfId="7811" xr:uid="{00000000-0005-0000-0000-0000CF000000}"/>
    <cellStyle name="20% - Accent4 5 2 3 4" xfId="6113" xr:uid="{00000000-0005-0000-0000-0000CF000000}"/>
    <cellStyle name="20% - Accent4 5 2 4" xfId="4025" xr:uid="{00000000-0005-0000-0000-0000CC000000}"/>
    <cellStyle name="20% - Accent4 5 2 4 2" xfId="7165" xr:uid="{00000000-0005-0000-0000-0000CC000000}"/>
    <cellStyle name="20% - Accent4 5 2 5" xfId="5401" xr:uid="{00000000-0005-0000-0000-0000CC000000}"/>
    <cellStyle name="20% - Accent4 5 2 5 2" xfId="7808" xr:uid="{00000000-0005-0000-0000-0000CC000000}"/>
    <cellStyle name="20% - Accent4 5 2 6" xfId="6110" xr:uid="{00000000-0005-0000-0000-0000CC000000}"/>
    <cellStyle name="20% - Accent4 5 3" xfId="339" xr:uid="{00000000-0005-0000-0000-0000D3000000}"/>
    <cellStyle name="20% - Accent4 5 3 2" xfId="340" xr:uid="{00000000-0005-0000-0000-0000D4000000}"/>
    <cellStyle name="20% - Accent4 5 3 2 2" xfId="4030" xr:uid="{00000000-0005-0000-0000-0000D1000000}"/>
    <cellStyle name="20% - Accent4 5 3 2 2 2" xfId="7170" xr:uid="{00000000-0005-0000-0000-0000D1000000}"/>
    <cellStyle name="20% - Accent4 5 3 2 3" xfId="5406" xr:uid="{00000000-0005-0000-0000-0000D1000000}"/>
    <cellStyle name="20% - Accent4 5 3 2 3 2" xfId="7813" xr:uid="{00000000-0005-0000-0000-0000D1000000}"/>
    <cellStyle name="20% - Accent4 5 3 2 4" xfId="6115" xr:uid="{00000000-0005-0000-0000-0000D1000000}"/>
    <cellStyle name="20% - Accent4 5 3 3" xfId="4029" xr:uid="{00000000-0005-0000-0000-0000D0000000}"/>
    <cellStyle name="20% - Accent4 5 3 3 2" xfId="7169" xr:uid="{00000000-0005-0000-0000-0000D0000000}"/>
    <cellStyle name="20% - Accent4 5 3 4" xfId="5405" xr:uid="{00000000-0005-0000-0000-0000D0000000}"/>
    <cellStyle name="20% - Accent4 5 3 4 2" xfId="7812" xr:uid="{00000000-0005-0000-0000-0000D0000000}"/>
    <cellStyle name="20% - Accent4 5 3 5" xfId="6114" xr:uid="{00000000-0005-0000-0000-0000D0000000}"/>
    <cellStyle name="20% - Accent4 5 4" xfId="341" xr:uid="{00000000-0005-0000-0000-0000D5000000}"/>
    <cellStyle name="20% - Accent4 5 4 2" xfId="4031" xr:uid="{00000000-0005-0000-0000-0000D2000000}"/>
    <cellStyle name="20% - Accent4 5 4 2 2" xfId="7171" xr:uid="{00000000-0005-0000-0000-0000D2000000}"/>
    <cellStyle name="20% - Accent4 5 4 3" xfId="5407" xr:uid="{00000000-0005-0000-0000-0000D2000000}"/>
    <cellStyle name="20% - Accent4 5 4 3 2" xfId="7814" xr:uid="{00000000-0005-0000-0000-0000D2000000}"/>
    <cellStyle name="20% - Accent4 5 4 4" xfId="6116" xr:uid="{00000000-0005-0000-0000-0000D2000000}"/>
    <cellStyle name="20% - Accent4 5 5" xfId="4024" xr:uid="{00000000-0005-0000-0000-0000CB000000}"/>
    <cellStyle name="20% - Accent4 5 5 2" xfId="7164" xr:uid="{00000000-0005-0000-0000-0000CB000000}"/>
    <cellStyle name="20% - Accent4 5 6" xfId="5400" xr:uid="{00000000-0005-0000-0000-0000CB000000}"/>
    <cellStyle name="20% - Accent4 5 6 2" xfId="7807" xr:uid="{00000000-0005-0000-0000-0000CB000000}"/>
    <cellStyle name="20% - Accent4 5 7" xfId="6109" xr:uid="{00000000-0005-0000-0000-0000CB000000}"/>
    <cellStyle name="20% - Accent4 6" xfId="3885" xr:uid="{00000000-0005-0000-0000-0000D6000000}"/>
    <cellStyle name="20% - Accent4 7" xfId="5240" xr:uid="{00000000-0005-0000-0000-00009C140000}"/>
    <cellStyle name="20% - Accent5 2" xfId="342" xr:uid="{00000000-0005-0000-0000-0000D7000000}"/>
    <cellStyle name="20% - Accent5 2 2" xfId="343" xr:uid="{00000000-0005-0000-0000-0000D8000000}"/>
    <cellStyle name="20% - Accent5 2 2 2" xfId="344" xr:uid="{00000000-0005-0000-0000-0000D9000000}"/>
    <cellStyle name="20% - Accent5 2 2 3" xfId="4733" xr:uid="{00000000-0005-0000-0000-000026000000}"/>
    <cellStyle name="20% - Accent5 2 3" xfId="345" xr:uid="{00000000-0005-0000-0000-0000DA000000}"/>
    <cellStyle name="20% - Accent5 2 3 2" xfId="4734" xr:uid="{00000000-0005-0000-0000-000027000000}"/>
    <cellStyle name="20% - Accent5 2 4" xfId="346" xr:uid="{00000000-0005-0000-0000-0000DB000000}"/>
    <cellStyle name="20% - Accent5 2 5" xfId="347" xr:uid="{00000000-0005-0000-0000-0000DC000000}"/>
    <cellStyle name="20% - Accent5 2 6" xfId="4521" xr:uid="{00000000-0005-0000-0000-000025000000}"/>
    <cellStyle name="20% - Accent5 3" xfId="348" xr:uid="{00000000-0005-0000-0000-0000DD000000}"/>
    <cellStyle name="20% - Accent5 3 2" xfId="349" xr:uid="{00000000-0005-0000-0000-0000DE000000}"/>
    <cellStyle name="20% - Accent5 4" xfId="350" xr:uid="{00000000-0005-0000-0000-0000DF000000}"/>
    <cellStyle name="20% - Accent5 4 2" xfId="351" xr:uid="{00000000-0005-0000-0000-0000E0000000}"/>
    <cellStyle name="20% - Accent5 4 2 2" xfId="352" xr:uid="{00000000-0005-0000-0000-0000E1000000}"/>
    <cellStyle name="20% - Accent5 4 2 2 2" xfId="353" xr:uid="{00000000-0005-0000-0000-0000E2000000}"/>
    <cellStyle name="20% - Accent5 4 2 2 2 2" xfId="4035" xr:uid="{00000000-0005-0000-0000-0000DE000000}"/>
    <cellStyle name="20% - Accent5 4 2 2 2 2 2" xfId="7175" xr:uid="{00000000-0005-0000-0000-0000DE000000}"/>
    <cellStyle name="20% - Accent5 4 2 2 2 3" xfId="5411" xr:uid="{00000000-0005-0000-0000-0000DE000000}"/>
    <cellStyle name="20% - Accent5 4 2 2 2 3 2" xfId="7818" xr:uid="{00000000-0005-0000-0000-0000DE000000}"/>
    <cellStyle name="20% - Accent5 4 2 2 2 4" xfId="6128" xr:uid="{00000000-0005-0000-0000-0000DE000000}"/>
    <cellStyle name="20% - Accent5 4 2 2 3" xfId="4034" xr:uid="{00000000-0005-0000-0000-0000DD000000}"/>
    <cellStyle name="20% - Accent5 4 2 2 3 2" xfId="7174" xr:uid="{00000000-0005-0000-0000-0000DD000000}"/>
    <cellStyle name="20% - Accent5 4 2 2 4" xfId="5410" xr:uid="{00000000-0005-0000-0000-0000DD000000}"/>
    <cellStyle name="20% - Accent5 4 2 2 4 2" xfId="7817" xr:uid="{00000000-0005-0000-0000-0000DD000000}"/>
    <cellStyle name="20% - Accent5 4 2 2 5" xfId="6127" xr:uid="{00000000-0005-0000-0000-0000DD000000}"/>
    <cellStyle name="20% - Accent5 4 2 3" xfId="354" xr:uid="{00000000-0005-0000-0000-0000E3000000}"/>
    <cellStyle name="20% - Accent5 4 2 3 2" xfId="4036" xr:uid="{00000000-0005-0000-0000-0000DF000000}"/>
    <cellStyle name="20% - Accent5 4 2 3 2 2" xfId="7176" xr:uid="{00000000-0005-0000-0000-0000DF000000}"/>
    <cellStyle name="20% - Accent5 4 2 3 3" xfId="5412" xr:uid="{00000000-0005-0000-0000-0000DF000000}"/>
    <cellStyle name="20% - Accent5 4 2 3 3 2" xfId="7819" xr:uid="{00000000-0005-0000-0000-0000DF000000}"/>
    <cellStyle name="20% - Accent5 4 2 3 4" xfId="6129" xr:uid="{00000000-0005-0000-0000-0000DF000000}"/>
    <cellStyle name="20% - Accent5 4 2 4" xfId="4033" xr:uid="{00000000-0005-0000-0000-0000DC000000}"/>
    <cellStyle name="20% - Accent5 4 2 4 2" xfId="7173" xr:uid="{00000000-0005-0000-0000-0000DC000000}"/>
    <cellStyle name="20% - Accent5 4 2 5" xfId="5409" xr:uid="{00000000-0005-0000-0000-0000DC000000}"/>
    <cellStyle name="20% - Accent5 4 2 5 2" xfId="7816" xr:uid="{00000000-0005-0000-0000-0000DC000000}"/>
    <cellStyle name="20% - Accent5 4 2 6" xfId="6126" xr:uid="{00000000-0005-0000-0000-0000DC000000}"/>
    <cellStyle name="20% - Accent5 4 3" xfId="355" xr:uid="{00000000-0005-0000-0000-0000E4000000}"/>
    <cellStyle name="20% - Accent5 4 3 2" xfId="356" xr:uid="{00000000-0005-0000-0000-0000E5000000}"/>
    <cellStyle name="20% - Accent5 4 3 2 2" xfId="4038" xr:uid="{00000000-0005-0000-0000-0000E1000000}"/>
    <cellStyle name="20% - Accent5 4 3 2 2 2" xfId="7178" xr:uid="{00000000-0005-0000-0000-0000E1000000}"/>
    <cellStyle name="20% - Accent5 4 3 2 3" xfId="5414" xr:uid="{00000000-0005-0000-0000-0000E1000000}"/>
    <cellStyle name="20% - Accent5 4 3 2 3 2" xfId="7821" xr:uid="{00000000-0005-0000-0000-0000E1000000}"/>
    <cellStyle name="20% - Accent5 4 3 2 4" xfId="6131" xr:uid="{00000000-0005-0000-0000-0000E1000000}"/>
    <cellStyle name="20% - Accent5 4 3 3" xfId="4037" xr:uid="{00000000-0005-0000-0000-0000E0000000}"/>
    <cellStyle name="20% - Accent5 4 3 3 2" xfId="7177" xr:uid="{00000000-0005-0000-0000-0000E0000000}"/>
    <cellStyle name="20% - Accent5 4 3 4" xfId="5413" xr:uid="{00000000-0005-0000-0000-0000E0000000}"/>
    <cellStyle name="20% - Accent5 4 3 4 2" xfId="7820" xr:uid="{00000000-0005-0000-0000-0000E0000000}"/>
    <cellStyle name="20% - Accent5 4 3 5" xfId="6130" xr:uid="{00000000-0005-0000-0000-0000E0000000}"/>
    <cellStyle name="20% - Accent5 4 4" xfId="357" xr:uid="{00000000-0005-0000-0000-0000E6000000}"/>
    <cellStyle name="20% - Accent5 4 4 2" xfId="4039" xr:uid="{00000000-0005-0000-0000-0000E2000000}"/>
    <cellStyle name="20% - Accent5 4 4 2 2" xfId="7179" xr:uid="{00000000-0005-0000-0000-0000E2000000}"/>
    <cellStyle name="20% - Accent5 4 4 3" xfId="5415" xr:uid="{00000000-0005-0000-0000-0000E2000000}"/>
    <cellStyle name="20% - Accent5 4 4 3 2" xfId="7822" xr:uid="{00000000-0005-0000-0000-0000E2000000}"/>
    <cellStyle name="20% - Accent5 4 4 4" xfId="6132" xr:uid="{00000000-0005-0000-0000-0000E2000000}"/>
    <cellStyle name="20% - Accent5 4 5" xfId="4032" xr:uid="{00000000-0005-0000-0000-0000DB000000}"/>
    <cellStyle name="20% - Accent5 4 5 2" xfId="7172" xr:uid="{00000000-0005-0000-0000-0000DB000000}"/>
    <cellStyle name="20% - Accent5 4 6" xfId="5408" xr:uid="{00000000-0005-0000-0000-0000DB000000}"/>
    <cellStyle name="20% - Accent5 4 6 2" xfId="7815" xr:uid="{00000000-0005-0000-0000-0000DB000000}"/>
    <cellStyle name="20% - Accent5 4 7" xfId="6125" xr:uid="{00000000-0005-0000-0000-0000DB000000}"/>
    <cellStyle name="20% - Accent5 5" xfId="358" xr:uid="{00000000-0005-0000-0000-0000E7000000}"/>
    <cellStyle name="20% - Accent5 5 2" xfId="359" xr:uid="{00000000-0005-0000-0000-0000E8000000}"/>
    <cellStyle name="20% - Accent5 5 2 2" xfId="360" xr:uid="{00000000-0005-0000-0000-0000E9000000}"/>
    <cellStyle name="20% - Accent5 5 2 2 2" xfId="361" xr:uid="{00000000-0005-0000-0000-0000EA000000}"/>
    <cellStyle name="20% - Accent5 5 2 2 2 2" xfId="4043" xr:uid="{00000000-0005-0000-0000-0000E6000000}"/>
    <cellStyle name="20% - Accent5 5 2 2 2 2 2" xfId="7183" xr:uid="{00000000-0005-0000-0000-0000E6000000}"/>
    <cellStyle name="20% - Accent5 5 2 2 2 3" xfId="5419" xr:uid="{00000000-0005-0000-0000-0000E6000000}"/>
    <cellStyle name="20% - Accent5 5 2 2 2 3 2" xfId="7826" xr:uid="{00000000-0005-0000-0000-0000E6000000}"/>
    <cellStyle name="20% - Accent5 5 2 2 2 4" xfId="6136" xr:uid="{00000000-0005-0000-0000-0000E6000000}"/>
    <cellStyle name="20% - Accent5 5 2 2 3" xfId="4042" xr:uid="{00000000-0005-0000-0000-0000E5000000}"/>
    <cellStyle name="20% - Accent5 5 2 2 3 2" xfId="7182" xr:uid="{00000000-0005-0000-0000-0000E5000000}"/>
    <cellStyle name="20% - Accent5 5 2 2 4" xfId="5418" xr:uid="{00000000-0005-0000-0000-0000E5000000}"/>
    <cellStyle name="20% - Accent5 5 2 2 4 2" xfId="7825" xr:uid="{00000000-0005-0000-0000-0000E5000000}"/>
    <cellStyle name="20% - Accent5 5 2 2 5" xfId="6135" xr:uid="{00000000-0005-0000-0000-0000E5000000}"/>
    <cellStyle name="20% - Accent5 5 2 3" xfId="362" xr:uid="{00000000-0005-0000-0000-0000EB000000}"/>
    <cellStyle name="20% - Accent5 5 2 3 2" xfId="4044" xr:uid="{00000000-0005-0000-0000-0000E7000000}"/>
    <cellStyle name="20% - Accent5 5 2 3 2 2" xfId="7184" xr:uid="{00000000-0005-0000-0000-0000E7000000}"/>
    <cellStyle name="20% - Accent5 5 2 3 3" xfId="5420" xr:uid="{00000000-0005-0000-0000-0000E7000000}"/>
    <cellStyle name="20% - Accent5 5 2 3 3 2" xfId="7827" xr:uid="{00000000-0005-0000-0000-0000E7000000}"/>
    <cellStyle name="20% - Accent5 5 2 3 4" xfId="6137" xr:uid="{00000000-0005-0000-0000-0000E7000000}"/>
    <cellStyle name="20% - Accent5 5 2 4" xfId="4041" xr:uid="{00000000-0005-0000-0000-0000E4000000}"/>
    <cellStyle name="20% - Accent5 5 2 4 2" xfId="7181" xr:uid="{00000000-0005-0000-0000-0000E4000000}"/>
    <cellStyle name="20% - Accent5 5 2 5" xfId="5417" xr:uid="{00000000-0005-0000-0000-0000E4000000}"/>
    <cellStyle name="20% - Accent5 5 2 5 2" xfId="7824" xr:uid="{00000000-0005-0000-0000-0000E4000000}"/>
    <cellStyle name="20% - Accent5 5 2 6" xfId="6134" xr:uid="{00000000-0005-0000-0000-0000E4000000}"/>
    <cellStyle name="20% - Accent5 5 3" xfId="363" xr:uid="{00000000-0005-0000-0000-0000EC000000}"/>
    <cellStyle name="20% - Accent5 5 3 2" xfId="364" xr:uid="{00000000-0005-0000-0000-0000ED000000}"/>
    <cellStyle name="20% - Accent5 5 3 2 2" xfId="4046" xr:uid="{00000000-0005-0000-0000-0000E9000000}"/>
    <cellStyle name="20% - Accent5 5 3 2 2 2" xfId="7186" xr:uid="{00000000-0005-0000-0000-0000E9000000}"/>
    <cellStyle name="20% - Accent5 5 3 2 3" xfId="5422" xr:uid="{00000000-0005-0000-0000-0000E9000000}"/>
    <cellStyle name="20% - Accent5 5 3 2 3 2" xfId="7829" xr:uid="{00000000-0005-0000-0000-0000E9000000}"/>
    <cellStyle name="20% - Accent5 5 3 2 4" xfId="6139" xr:uid="{00000000-0005-0000-0000-0000E9000000}"/>
    <cellStyle name="20% - Accent5 5 3 3" xfId="4045" xr:uid="{00000000-0005-0000-0000-0000E8000000}"/>
    <cellStyle name="20% - Accent5 5 3 3 2" xfId="7185" xr:uid="{00000000-0005-0000-0000-0000E8000000}"/>
    <cellStyle name="20% - Accent5 5 3 4" xfId="5421" xr:uid="{00000000-0005-0000-0000-0000E8000000}"/>
    <cellStyle name="20% - Accent5 5 3 4 2" xfId="7828" xr:uid="{00000000-0005-0000-0000-0000E8000000}"/>
    <cellStyle name="20% - Accent5 5 3 5" xfId="6138" xr:uid="{00000000-0005-0000-0000-0000E8000000}"/>
    <cellStyle name="20% - Accent5 5 4" xfId="365" xr:uid="{00000000-0005-0000-0000-0000EE000000}"/>
    <cellStyle name="20% - Accent5 5 4 2" xfId="4047" xr:uid="{00000000-0005-0000-0000-0000EA000000}"/>
    <cellStyle name="20% - Accent5 5 4 2 2" xfId="7187" xr:uid="{00000000-0005-0000-0000-0000EA000000}"/>
    <cellStyle name="20% - Accent5 5 4 3" xfId="5423" xr:uid="{00000000-0005-0000-0000-0000EA000000}"/>
    <cellStyle name="20% - Accent5 5 4 3 2" xfId="7830" xr:uid="{00000000-0005-0000-0000-0000EA000000}"/>
    <cellStyle name="20% - Accent5 5 4 4" xfId="6140" xr:uid="{00000000-0005-0000-0000-0000EA000000}"/>
    <cellStyle name="20% - Accent5 5 5" xfId="4040" xr:uid="{00000000-0005-0000-0000-0000E3000000}"/>
    <cellStyle name="20% - Accent5 5 5 2" xfId="7180" xr:uid="{00000000-0005-0000-0000-0000E3000000}"/>
    <cellStyle name="20% - Accent5 5 6" xfId="5416" xr:uid="{00000000-0005-0000-0000-0000E3000000}"/>
    <cellStyle name="20% - Accent5 5 6 2" xfId="7823" xr:uid="{00000000-0005-0000-0000-0000E3000000}"/>
    <cellStyle name="20% - Accent5 5 7" xfId="6133" xr:uid="{00000000-0005-0000-0000-0000E3000000}"/>
    <cellStyle name="20% - Accent5 6" xfId="5241" xr:uid="{00000000-0005-0000-0000-00009D140000}"/>
    <cellStyle name="20% - Accent6 2" xfId="366" xr:uid="{00000000-0005-0000-0000-0000EF000000}"/>
    <cellStyle name="20% - Accent6 2 2" xfId="367" xr:uid="{00000000-0005-0000-0000-0000F0000000}"/>
    <cellStyle name="20% - Accent6 2 2 2" xfId="368" xr:uid="{00000000-0005-0000-0000-0000F1000000}"/>
    <cellStyle name="20% - Accent6 2 2 3" xfId="4735" xr:uid="{00000000-0005-0000-0000-000029000000}"/>
    <cellStyle name="20% - Accent6 2 3" xfId="369" xr:uid="{00000000-0005-0000-0000-0000F2000000}"/>
    <cellStyle name="20% - Accent6 2 3 2" xfId="4736" xr:uid="{00000000-0005-0000-0000-00002A000000}"/>
    <cellStyle name="20% - Accent6 2 4" xfId="370" xr:uid="{00000000-0005-0000-0000-0000F3000000}"/>
    <cellStyle name="20% - Accent6 2 5" xfId="371" xr:uid="{00000000-0005-0000-0000-0000F4000000}"/>
    <cellStyle name="20% - Accent6 2 6" xfId="4522" xr:uid="{00000000-0005-0000-0000-000028000000}"/>
    <cellStyle name="20% - Accent6 3" xfId="372" xr:uid="{00000000-0005-0000-0000-0000F5000000}"/>
    <cellStyle name="20% - Accent6 3 2" xfId="373" xr:uid="{00000000-0005-0000-0000-0000F6000000}"/>
    <cellStyle name="20% - Accent6 3 2 2" xfId="374" xr:uid="{00000000-0005-0000-0000-0000F7000000}"/>
    <cellStyle name="20% - Accent6 3 3" xfId="375" xr:uid="{00000000-0005-0000-0000-0000F8000000}"/>
    <cellStyle name="20% - Accent6 3 4" xfId="4523" xr:uid="{00000000-0005-0000-0000-00002B000000}"/>
    <cellStyle name="20% - Accent6 4" xfId="376" xr:uid="{00000000-0005-0000-0000-0000F9000000}"/>
    <cellStyle name="20% - Accent6 4 2" xfId="377" xr:uid="{00000000-0005-0000-0000-0000FA000000}"/>
    <cellStyle name="20% - Accent6 4 3" xfId="378" xr:uid="{00000000-0005-0000-0000-0000FB000000}"/>
    <cellStyle name="20% - Accent6 4 3 2" xfId="379" xr:uid="{00000000-0005-0000-0000-0000FC000000}"/>
    <cellStyle name="20% - Accent6 4 3 2 2" xfId="380" xr:uid="{00000000-0005-0000-0000-0000FD000000}"/>
    <cellStyle name="20% - Accent6 4 3 2 2 2" xfId="4051" xr:uid="{00000000-0005-0000-0000-0000F9000000}"/>
    <cellStyle name="20% - Accent6 4 3 2 2 2 2" xfId="7191" xr:uid="{00000000-0005-0000-0000-0000F9000000}"/>
    <cellStyle name="20% - Accent6 4 3 2 2 3" xfId="5427" xr:uid="{00000000-0005-0000-0000-0000F9000000}"/>
    <cellStyle name="20% - Accent6 4 3 2 2 3 2" xfId="7834" xr:uid="{00000000-0005-0000-0000-0000F9000000}"/>
    <cellStyle name="20% - Accent6 4 3 2 2 4" xfId="6155" xr:uid="{00000000-0005-0000-0000-0000F9000000}"/>
    <cellStyle name="20% - Accent6 4 3 2 3" xfId="4050" xr:uid="{00000000-0005-0000-0000-0000F8000000}"/>
    <cellStyle name="20% - Accent6 4 3 2 3 2" xfId="7190" xr:uid="{00000000-0005-0000-0000-0000F8000000}"/>
    <cellStyle name="20% - Accent6 4 3 2 4" xfId="5426" xr:uid="{00000000-0005-0000-0000-0000F8000000}"/>
    <cellStyle name="20% - Accent6 4 3 2 4 2" xfId="7833" xr:uid="{00000000-0005-0000-0000-0000F8000000}"/>
    <cellStyle name="20% - Accent6 4 3 2 5" xfId="6154" xr:uid="{00000000-0005-0000-0000-0000F8000000}"/>
    <cellStyle name="20% - Accent6 4 3 3" xfId="381" xr:uid="{00000000-0005-0000-0000-0000FE000000}"/>
    <cellStyle name="20% - Accent6 4 3 3 2" xfId="4052" xr:uid="{00000000-0005-0000-0000-0000FA000000}"/>
    <cellStyle name="20% - Accent6 4 3 3 2 2" xfId="7192" xr:uid="{00000000-0005-0000-0000-0000FA000000}"/>
    <cellStyle name="20% - Accent6 4 3 3 3" xfId="5428" xr:uid="{00000000-0005-0000-0000-0000FA000000}"/>
    <cellStyle name="20% - Accent6 4 3 3 3 2" xfId="7835" xr:uid="{00000000-0005-0000-0000-0000FA000000}"/>
    <cellStyle name="20% - Accent6 4 3 3 4" xfId="6156" xr:uid="{00000000-0005-0000-0000-0000FA000000}"/>
    <cellStyle name="20% - Accent6 4 3 4" xfId="4049" xr:uid="{00000000-0005-0000-0000-0000F7000000}"/>
    <cellStyle name="20% - Accent6 4 3 4 2" xfId="7189" xr:uid="{00000000-0005-0000-0000-0000F7000000}"/>
    <cellStyle name="20% - Accent6 4 3 5" xfId="5425" xr:uid="{00000000-0005-0000-0000-0000F7000000}"/>
    <cellStyle name="20% - Accent6 4 3 5 2" xfId="7832" xr:uid="{00000000-0005-0000-0000-0000F7000000}"/>
    <cellStyle name="20% - Accent6 4 3 6" xfId="6153" xr:uid="{00000000-0005-0000-0000-0000F7000000}"/>
    <cellStyle name="20% - Accent6 4 4" xfId="382" xr:uid="{00000000-0005-0000-0000-0000FF000000}"/>
    <cellStyle name="20% - Accent6 4 4 2" xfId="383" xr:uid="{00000000-0005-0000-0000-000000010000}"/>
    <cellStyle name="20% - Accent6 4 4 2 2" xfId="4054" xr:uid="{00000000-0005-0000-0000-0000FC000000}"/>
    <cellStyle name="20% - Accent6 4 4 2 2 2" xfId="7194" xr:uid="{00000000-0005-0000-0000-0000FC000000}"/>
    <cellStyle name="20% - Accent6 4 4 2 3" xfId="5430" xr:uid="{00000000-0005-0000-0000-0000FC000000}"/>
    <cellStyle name="20% - Accent6 4 4 2 3 2" xfId="7837" xr:uid="{00000000-0005-0000-0000-0000FC000000}"/>
    <cellStyle name="20% - Accent6 4 4 2 4" xfId="6158" xr:uid="{00000000-0005-0000-0000-0000FC000000}"/>
    <cellStyle name="20% - Accent6 4 4 3" xfId="4053" xr:uid="{00000000-0005-0000-0000-0000FB000000}"/>
    <cellStyle name="20% - Accent6 4 4 3 2" xfId="7193" xr:uid="{00000000-0005-0000-0000-0000FB000000}"/>
    <cellStyle name="20% - Accent6 4 4 4" xfId="5429" xr:uid="{00000000-0005-0000-0000-0000FB000000}"/>
    <cellStyle name="20% - Accent6 4 4 4 2" xfId="7836" xr:uid="{00000000-0005-0000-0000-0000FB000000}"/>
    <cellStyle name="20% - Accent6 4 4 5" xfId="6157" xr:uid="{00000000-0005-0000-0000-0000FB000000}"/>
    <cellStyle name="20% - Accent6 4 5" xfId="384" xr:uid="{00000000-0005-0000-0000-000001010000}"/>
    <cellStyle name="20% - Accent6 4 5 2" xfId="4055" xr:uid="{00000000-0005-0000-0000-0000FD000000}"/>
    <cellStyle name="20% - Accent6 4 5 2 2" xfId="7195" xr:uid="{00000000-0005-0000-0000-0000FD000000}"/>
    <cellStyle name="20% - Accent6 4 5 3" xfId="5431" xr:uid="{00000000-0005-0000-0000-0000FD000000}"/>
    <cellStyle name="20% - Accent6 4 5 3 2" xfId="7838" xr:uid="{00000000-0005-0000-0000-0000FD000000}"/>
    <cellStyle name="20% - Accent6 4 5 4" xfId="6159" xr:uid="{00000000-0005-0000-0000-0000FD000000}"/>
    <cellStyle name="20% - Accent6 4 6" xfId="4048" xr:uid="{00000000-0005-0000-0000-0000F5000000}"/>
    <cellStyle name="20% - Accent6 4 6 2" xfId="7188" xr:uid="{00000000-0005-0000-0000-0000F5000000}"/>
    <cellStyle name="20% - Accent6 4 7" xfId="5424" xr:uid="{00000000-0005-0000-0000-0000F5000000}"/>
    <cellStyle name="20% - Accent6 4 7 2" xfId="7831" xr:uid="{00000000-0005-0000-0000-0000F5000000}"/>
    <cellStyle name="20% - Accent6 4 8" xfId="6151" xr:uid="{00000000-0005-0000-0000-0000F5000000}"/>
    <cellStyle name="20% - Accent6 5" xfId="385" xr:uid="{00000000-0005-0000-0000-000002010000}"/>
    <cellStyle name="20% - Accent6 5 2" xfId="386" xr:uid="{00000000-0005-0000-0000-000003010000}"/>
    <cellStyle name="20% - Accent6 5 2 2" xfId="387" xr:uid="{00000000-0005-0000-0000-000004010000}"/>
    <cellStyle name="20% - Accent6 5 2 2 2" xfId="388" xr:uid="{00000000-0005-0000-0000-000005010000}"/>
    <cellStyle name="20% - Accent6 5 2 2 2 2" xfId="4059" xr:uid="{00000000-0005-0000-0000-000001010000}"/>
    <cellStyle name="20% - Accent6 5 2 2 2 2 2" xfId="7199" xr:uid="{00000000-0005-0000-0000-000001010000}"/>
    <cellStyle name="20% - Accent6 5 2 2 2 3" xfId="5435" xr:uid="{00000000-0005-0000-0000-000001010000}"/>
    <cellStyle name="20% - Accent6 5 2 2 2 3 2" xfId="7842" xr:uid="{00000000-0005-0000-0000-000001010000}"/>
    <cellStyle name="20% - Accent6 5 2 2 2 4" xfId="6163" xr:uid="{00000000-0005-0000-0000-000001010000}"/>
    <cellStyle name="20% - Accent6 5 2 2 3" xfId="4058" xr:uid="{00000000-0005-0000-0000-000000010000}"/>
    <cellStyle name="20% - Accent6 5 2 2 3 2" xfId="7198" xr:uid="{00000000-0005-0000-0000-000000010000}"/>
    <cellStyle name="20% - Accent6 5 2 2 4" xfId="5434" xr:uid="{00000000-0005-0000-0000-000000010000}"/>
    <cellStyle name="20% - Accent6 5 2 2 4 2" xfId="7841" xr:uid="{00000000-0005-0000-0000-000000010000}"/>
    <cellStyle name="20% - Accent6 5 2 2 5" xfId="6162" xr:uid="{00000000-0005-0000-0000-000000010000}"/>
    <cellStyle name="20% - Accent6 5 2 3" xfId="389" xr:uid="{00000000-0005-0000-0000-000006010000}"/>
    <cellStyle name="20% - Accent6 5 2 3 2" xfId="4060" xr:uid="{00000000-0005-0000-0000-000002010000}"/>
    <cellStyle name="20% - Accent6 5 2 3 2 2" xfId="7200" xr:uid="{00000000-0005-0000-0000-000002010000}"/>
    <cellStyle name="20% - Accent6 5 2 3 3" xfId="5436" xr:uid="{00000000-0005-0000-0000-000002010000}"/>
    <cellStyle name="20% - Accent6 5 2 3 3 2" xfId="7843" xr:uid="{00000000-0005-0000-0000-000002010000}"/>
    <cellStyle name="20% - Accent6 5 2 3 4" xfId="6164" xr:uid="{00000000-0005-0000-0000-000002010000}"/>
    <cellStyle name="20% - Accent6 5 2 4" xfId="4057" xr:uid="{00000000-0005-0000-0000-0000FF000000}"/>
    <cellStyle name="20% - Accent6 5 2 4 2" xfId="7197" xr:uid="{00000000-0005-0000-0000-0000FF000000}"/>
    <cellStyle name="20% - Accent6 5 2 5" xfId="5433" xr:uid="{00000000-0005-0000-0000-0000FF000000}"/>
    <cellStyle name="20% - Accent6 5 2 5 2" xfId="7840" xr:uid="{00000000-0005-0000-0000-0000FF000000}"/>
    <cellStyle name="20% - Accent6 5 2 6" xfId="6161" xr:uid="{00000000-0005-0000-0000-0000FF000000}"/>
    <cellStyle name="20% - Accent6 5 3" xfId="390" xr:uid="{00000000-0005-0000-0000-000007010000}"/>
    <cellStyle name="20% - Accent6 5 3 2" xfId="391" xr:uid="{00000000-0005-0000-0000-000008010000}"/>
    <cellStyle name="20% - Accent6 5 3 2 2" xfId="4062" xr:uid="{00000000-0005-0000-0000-000004010000}"/>
    <cellStyle name="20% - Accent6 5 3 2 2 2" xfId="7202" xr:uid="{00000000-0005-0000-0000-000004010000}"/>
    <cellStyle name="20% - Accent6 5 3 2 3" xfId="5438" xr:uid="{00000000-0005-0000-0000-000004010000}"/>
    <cellStyle name="20% - Accent6 5 3 2 3 2" xfId="7845" xr:uid="{00000000-0005-0000-0000-000004010000}"/>
    <cellStyle name="20% - Accent6 5 3 2 4" xfId="6166" xr:uid="{00000000-0005-0000-0000-000004010000}"/>
    <cellStyle name="20% - Accent6 5 3 3" xfId="4061" xr:uid="{00000000-0005-0000-0000-000003010000}"/>
    <cellStyle name="20% - Accent6 5 3 3 2" xfId="7201" xr:uid="{00000000-0005-0000-0000-000003010000}"/>
    <cellStyle name="20% - Accent6 5 3 4" xfId="5437" xr:uid="{00000000-0005-0000-0000-000003010000}"/>
    <cellStyle name="20% - Accent6 5 3 4 2" xfId="7844" xr:uid="{00000000-0005-0000-0000-000003010000}"/>
    <cellStyle name="20% - Accent6 5 3 5" xfId="6165" xr:uid="{00000000-0005-0000-0000-000003010000}"/>
    <cellStyle name="20% - Accent6 5 4" xfId="392" xr:uid="{00000000-0005-0000-0000-000009010000}"/>
    <cellStyle name="20% - Accent6 5 4 2" xfId="4063" xr:uid="{00000000-0005-0000-0000-000005010000}"/>
    <cellStyle name="20% - Accent6 5 4 2 2" xfId="7203" xr:uid="{00000000-0005-0000-0000-000005010000}"/>
    <cellStyle name="20% - Accent6 5 4 3" xfId="5439" xr:uid="{00000000-0005-0000-0000-000005010000}"/>
    <cellStyle name="20% - Accent6 5 4 3 2" xfId="7846" xr:uid="{00000000-0005-0000-0000-000005010000}"/>
    <cellStyle name="20% - Accent6 5 4 4" xfId="6167" xr:uid="{00000000-0005-0000-0000-000005010000}"/>
    <cellStyle name="20% - Accent6 5 5" xfId="4056" xr:uid="{00000000-0005-0000-0000-0000FE000000}"/>
    <cellStyle name="20% - Accent6 5 5 2" xfId="7196" xr:uid="{00000000-0005-0000-0000-0000FE000000}"/>
    <cellStyle name="20% - Accent6 5 6" xfId="5432" xr:uid="{00000000-0005-0000-0000-0000FE000000}"/>
    <cellStyle name="20% - Accent6 5 6 2" xfId="7839" xr:uid="{00000000-0005-0000-0000-0000FE000000}"/>
    <cellStyle name="20% - Accent6 5 7" xfId="6160" xr:uid="{00000000-0005-0000-0000-0000FE000000}"/>
    <cellStyle name="20% - Accent6 6" xfId="3886" xr:uid="{00000000-0005-0000-0000-00000A010000}"/>
    <cellStyle name="20% - Accent6 7" xfId="5242" xr:uid="{00000000-0005-0000-0000-00009E140000}"/>
    <cellStyle name="20% - ส่วนที่ถูกเน้น1" xfId="39" xr:uid="{00000000-0005-0000-0000-00000B010000}"/>
    <cellStyle name="20% - ส่วนที่ถูกเน้น1 2" xfId="393" xr:uid="{00000000-0005-0000-0000-00000C010000}"/>
    <cellStyle name="20% - ส่วนที่ถูกเน้น1 2 2" xfId="394" xr:uid="{00000000-0005-0000-0000-00000D010000}"/>
    <cellStyle name="20% - ส่วนที่ถูกเน้น1 2 2 2" xfId="4737" xr:uid="{00000000-0005-0000-0000-00002E000000}"/>
    <cellStyle name="20% - ส่วนที่ถูกเน้น1 2 3" xfId="395" xr:uid="{00000000-0005-0000-0000-00000E010000}"/>
    <cellStyle name="20% - ส่วนที่ถูกเน้น1 2 3 2" xfId="4738" xr:uid="{00000000-0005-0000-0000-00002F000000}"/>
    <cellStyle name="20% - ส่วนที่ถูกเน้น1 2 4" xfId="4524" xr:uid="{00000000-0005-0000-0000-00002D000000}"/>
    <cellStyle name="20% - ส่วนที่ถูกเน้น1 3" xfId="396" xr:uid="{00000000-0005-0000-0000-00000F010000}"/>
    <cellStyle name="20% - ส่วนที่ถูกเน้น1 3 2" xfId="4739" xr:uid="{00000000-0005-0000-0000-000030000000}"/>
    <cellStyle name="20% - ส่วนที่ถูกเน้น1 4" xfId="397" xr:uid="{00000000-0005-0000-0000-000010010000}"/>
    <cellStyle name="20% - ส่วนที่ถูกเน้น1 5" xfId="398" xr:uid="{00000000-0005-0000-0000-000011010000}"/>
    <cellStyle name="20% - ส่วนที่ถูกเน้น1_DT_GMMB" xfId="399" xr:uid="{00000000-0005-0000-0000-000012010000}"/>
    <cellStyle name="20% - ส่วนที่ถูกเน้น2" xfId="40" xr:uid="{00000000-0005-0000-0000-000013010000}"/>
    <cellStyle name="20% - ส่วนที่ถูกเน้น2 2" xfId="400" xr:uid="{00000000-0005-0000-0000-000014010000}"/>
    <cellStyle name="20% - ส่วนที่ถูกเน้น2 2 2" xfId="401" xr:uid="{00000000-0005-0000-0000-000015010000}"/>
    <cellStyle name="20% - ส่วนที่ถูกเน้น2 2 2 2" xfId="4740" xr:uid="{00000000-0005-0000-0000-000034000000}"/>
    <cellStyle name="20% - ส่วนที่ถูกเน้น2 2 3" xfId="402" xr:uid="{00000000-0005-0000-0000-000016010000}"/>
    <cellStyle name="20% - ส่วนที่ถูกเน้น2 2 3 2" xfId="4741" xr:uid="{00000000-0005-0000-0000-000035000000}"/>
    <cellStyle name="20% - ส่วนที่ถูกเน้น2 2 4" xfId="4525" xr:uid="{00000000-0005-0000-0000-000033000000}"/>
    <cellStyle name="20% - ส่วนที่ถูกเน้น2 3" xfId="403" xr:uid="{00000000-0005-0000-0000-000017010000}"/>
    <cellStyle name="20% - ส่วนที่ถูกเน้น2 3 2" xfId="4742" xr:uid="{00000000-0005-0000-0000-000036000000}"/>
    <cellStyle name="20% - ส่วนที่ถูกเน้น2 4" xfId="404" xr:uid="{00000000-0005-0000-0000-000018010000}"/>
    <cellStyle name="20% - ส่วนที่ถูกเน้น2 5" xfId="405" xr:uid="{00000000-0005-0000-0000-000019010000}"/>
    <cellStyle name="20% - ส่วนที่ถูกเน้น2_DT_GMMB" xfId="406" xr:uid="{00000000-0005-0000-0000-00001A010000}"/>
    <cellStyle name="20% - ส่วนที่ถูกเน้น3" xfId="41" xr:uid="{00000000-0005-0000-0000-00001B010000}"/>
    <cellStyle name="20% - ส่วนที่ถูกเน้น3 2" xfId="407" xr:uid="{00000000-0005-0000-0000-00001C010000}"/>
    <cellStyle name="20% - ส่วนที่ถูกเน้น3 2 2" xfId="408" xr:uid="{00000000-0005-0000-0000-00001D010000}"/>
    <cellStyle name="20% - ส่วนที่ถูกเน้น3 2 2 2" xfId="4743" xr:uid="{00000000-0005-0000-0000-00003A000000}"/>
    <cellStyle name="20% - ส่วนที่ถูกเน้น3 2 3" xfId="409" xr:uid="{00000000-0005-0000-0000-00001E010000}"/>
    <cellStyle name="20% - ส่วนที่ถูกเน้น3 2 3 2" xfId="4744" xr:uid="{00000000-0005-0000-0000-00003B000000}"/>
    <cellStyle name="20% - ส่วนที่ถูกเน้น3 2 4" xfId="4526" xr:uid="{00000000-0005-0000-0000-000039000000}"/>
    <cellStyle name="20% - ส่วนที่ถูกเน้น3 3" xfId="410" xr:uid="{00000000-0005-0000-0000-00001F010000}"/>
    <cellStyle name="20% - ส่วนที่ถูกเน้น3 3 2" xfId="4745" xr:uid="{00000000-0005-0000-0000-00003C000000}"/>
    <cellStyle name="20% - ส่วนที่ถูกเน้น3 4" xfId="411" xr:uid="{00000000-0005-0000-0000-000020010000}"/>
    <cellStyle name="20% - ส่วนที่ถูกเน้น3 5" xfId="412" xr:uid="{00000000-0005-0000-0000-000021010000}"/>
    <cellStyle name="20% - ส่วนที่ถูกเน้น3_DT_GMMB" xfId="413" xr:uid="{00000000-0005-0000-0000-000022010000}"/>
    <cellStyle name="20% - ส่วนที่ถูกเน้น4" xfId="42" xr:uid="{00000000-0005-0000-0000-000023010000}"/>
    <cellStyle name="20% - ส่วนที่ถูกเน้น4 2" xfId="414" xr:uid="{00000000-0005-0000-0000-000024010000}"/>
    <cellStyle name="20% - ส่วนที่ถูกเน้น4 2 2" xfId="415" xr:uid="{00000000-0005-0000-0000-000025010000}"/>
    <cellStyle name="20% - ส่วนที่ถูกเน้น4 2 2 2" xfId="4746" xr:uid="{00000000-0005-0000-0000-000040000000}"/>
    <cellStyle name="20% - ส่วนที่ถูกเน้น4 2 3" xfId="4747" xr:uid="{00000000-0005-0000-0000-000041000000}"/>
    <cellStyle name="20% - ส่วนที่ถูกเน้น4 2 4" xfId="4527" xr:uid="{00000000-0005-0000-0000-00003F000000}"/>
    <cellStyle name="20% - ส่วนที่ถูกเน้น4 3" xfId="416" xr:uid="{00000000-0005-0000-0000-000026010000}"/>
    <cellStyle name="20% - ส่วนที่ถูกเน้น4 3 2" xfId="417" xr:uid="{00000000-0005-0000-0000-000027010000}"/>
    <cellStyle name="20% - ส่วนที่ถูกเน้น4 3 3" xfId="4748" xr:uid="{00000000-0005-0000-0000-000042000000}"/>
    <cellStyle name="20% - ส่วนที่ถูกเน้น4 4" xfId="418" xr:uid="{00000000-0005-0000-0000-000028010000}"/>
    <cellStyle name="20% - ส่วนที่ถูกเน้น4 5" xfId="419" xr:uid="{00000000-0005-0000-0000-000029010000}"/>
    <cellStyle name="20% - ส่วนที่ถูกเน้น4_DT_GMMB" xfId="420" xr:uid="{00000000-0005-0000-0000-00002A010000}"/>
    <cellStyle name="20% - ส่วนที่ถูกเน้น5" xfId="43" xr:uid="{00000000-0005-0000-0000-00002B010000}"/>
    <cellStyle name="20% - ส่วนที่ถูกเน้น5 2" xfId="421" xr:uid="{00000000-0005-0000-0000-00002C010000}"/>
    <cellStyle name="20% - ส่วนที่ถูกเน้น5 2 2" xfId="422" xr:uid="{00000000-0005-0000-0000-00002D010000}"/>
    <cellStyle name="20% - ส่วนที่ถูกเน้น5 2 2 2" xfId="4749" xr:uid="{00000000-0005-0000-0000-000046000000}"/>
    <cellStyle name="20% - ส่วนที่ถูกเน้น5 2 3" xfId="4750" xr:uid="{00000000-0005-0000-0000-000047000000}"/>
    <cellStyle name="20% - ส่วนที่ถูกเน้น5 2 4" xfId="4528" xr:uid="{00000000-0005-0000-0000-000045000000}"/>
    <cellStyle name="20% - ส่วนที่ถูกเน้น5 3" xfId="423" xr:uid="{00000000-0005-0000-0000-00002E010000}"/>
    <cellStyle name="20% - ส่วนที่ถูกเน้น5_DT_GMMB" xfId="424" xr:uid="{00000000-0005-0000-0000-00002F010000}"/>
    <cellStyle name="20% - ส่วนที่ถูกเน้น6" xfId="44" xr:uid="{00000000-0005-0000-0000-000030010000}"/>
    <cellStyle name="20% - ส่วนที่ถูกเน้น6 2" xfId="425" xr:uid="{00000000-0005-0000-0000-000031010000}"/>
    <cellStyle name="20% - ส่วนที่ถูกเน้น6 2 2" xfId="426" xr:uid="{00000000-0005-0000-0000-000032010000}"/>
    <cellStyle name="20% - ส่วนที่ถูกเน้น6 2 2 2" xfId="4751" xr:uid="{00000000-0005-0000-0000-00004A000000}"/>
    <cellStyle name="20% - ส่วนที่ถูกเน้น6 2 3" xfId="427" xr:uid="{00000000-0005-0000-0000-000033010000}"/>
    <cellStyle name="20% - ส่วนที่ถูกเน้น6 2 3 2" xfId="4752" xr:uid="{00000000-0005-0000-0000-00004B000000}"/>
    <cellStyle name="20% - ส่วนที่ถูกเน้น6 2 4" xfId="4529" xr:uid="{00000000-0005-0000-0000-000049000000}"/>
    <cellStyle name="20% - ส่วนที่ถูกเน้น6 3" xfId="428" xr:uid="{00000000-0005-0000-0000-000034010000}"/>
    <cellStyle name="20% - ส่วนที่ถูกเน้น6 3 2" xfId="429" xr:uid="{00000000-0005-0000-0000-000035010000}"/>
    <cellStyle name="20% - ส่วนที่ถูกเน้น6 3 3" xfId="4753" xr:uid="{00000000-0005-0000-0000-00004C000000}"/>
    <cellStyle name="20% - ส่วนที่ถูกเน้น6 4" xfId="430" xr:uid="{00000000-0005-0000-0000-000036010000}"/>
    <cellStyle name="20% - ส่วนที่ถูกเน้น6 5" xfId="431" xr:uid="{00000000-0005-0000-0000-000037010000}"/>
    <cellStyle name="20% - ส่วนที่ถูกเน้น6_DT_GMMB" xfId="432" xr:uid="{00000000-0005-0000-0000-000038010000}"/>
    <cellStyle name="³¯Â¥" xfId="433" xr:uid="{00000000-0005-0000-0000-000039010000}"/>
    <cellStyle name="³£¹æ_Book1" xfId="434" xr:uid="{00000000-0005-0000-0000-00003A010000}"/>
    <cellStyle name="³¬¼¶Á´½Ó" xfId="435" xr:uid="{00000000-0005-0000-0000-00003B010000}"/>
    <cellStyle name="3f1?0]_assumption(tj))" xfId="436" xr:uid="{00000000-0005-0000-0000-00003C010000}"/>
    <cellStyle name="3f1?assumption(tj)t" xfId="437" xr:uid="{00000000-0005-0000-0000-00003D010000}"/>
    <cellStyle name="3f1?p&amp;l(tj)i" xfId="438" xr:uid="{00000000-0005-0000-0000-00003E010000}"/>
    <cellStyle name="³f¹ô [0]_audit schedule" xfId="439" xr:uid="{00000000-0005-0000-0000-00003F010000}"/>
    <cellStyle name="³f¹ô_audit schedule" xfId="440" xr:uid="{00000000-0005-0000-0000-000040010000}"/>
    <cellStyle name="3L1a_assumption(tj)" xfId="441" xr:uid="{00000000-0005-0000-0000-000041010000}"/>
    <cellStyle name="40 % - Accent1" xfId="4754" xr:uid="{00000000-0005-0000-0000-00004E000000}"/>
    <cellStyle name="40 % - Accent2" xfId="4755" xr:uid="{00000000-0005-0000-0000-00004F000000}"/>
    <cellStyle name="40 % - Accent3" xfId="4756" xr:uid="{00000000-0005-0000-0000-000050000000}"/>
    <cellStyle name="40 % - Accent4" xfId="4757" xr:uid="{00000000-0005-0000-0000-000051000000}"/>
    <cellStyle name="40 % - Accent5" xfId="4758" xr:uid="{00000000-0005-0000-0000-000052000000}"/>
    <cellStyle name="40 % - Accent6" xfId="4759" xr:uid="{00000000-0005-0000-0000-000053000000}"/>
    <cellStyle name="40% - Accent1 2" xfId="442" xr:uid="{00000000-0005-0000-0000-000042010000}"/>
    <cellStyle name="40% - Accent1 2 2" xfId="443" xr:uid="{00000000-0005-0000-0000-000043010000}"/>
    <cellStyle name="40% - Accent1 2 2 2" xfId="444" xr:uid="{00000000-0005-0000-0000-000044010000}"/>
    <cellStyle name="40% - Accent1 2 2 3" xfId="4760" xr:uid="{00000000-0005-0000-0000-000055000000}"/>
    <cellStyle name="40% - Accent1 2 3" xfId="445" xr:uid="{00000000-0005-0000-0000-000045010000}"/>
    <cellStyle name="40% - Accent1 2 3 2" xfId="4761" xr:uid="{00000000-0005-0000-0000-000056000000}"/>
    <cellStyle name="40% - Accent1 2 4" xfId="446" xr:uid="{00000000-0005-0000-0000-000046010000}"/>
    <cellStyle name="40% - Accent1 2 5" xfId="447" xr:uid="{00000000-0005-0000-0000-000047010000}"/>
    <cellStyle name="40% - Accent1 2 6" xfId="4530" xr:uid="{00000000-0005-0000-0000-000054000000}"/>
    <cellStyle name="40% - Accent1 3" xfId="448" xr:uid="{00000000-0005-0000-0000-000048010000}"/>
    <cellStyle name="40% - Accent1 3 2" xfId="449" xr:uid="{00000000-0005-0000-0000-000049010000}"/>
    <cellStyle name="40% - Accent1 3 2 2" xfId="450" xr:uid="{00000000-0005-0000-0000-00004A010000}"/>
    <cellStyle name="40% - Accent1 3 3" xfId="451" xr:uid="{00000000-0005-0000-0000-00004B010000}"/>
    <cellStyle name="40% - Accent1 3 4" xfId="4531" xr:uid="{00000000-0005-0000-0000-000057000000}"/>
    <cellStyle name="40% - Accent1 4" xfId="452" xr:uid="{00000000-0005-0000-0000-00004C010000}"/>
    <cellStyle name="40% - Accent1 4 2" xfId="453" xr:uid="{00000000-0005-0000-0000-00004D010000}"/>
    <cellStyle name="40% - Accent1 4 3" xfId="454" xr:uid="{00000000-0005-0000-0000-00004E010000}"/>
    <cellStyle name="40% - Accent1 4 3 2" xfId="455" xr:uid="{00000000-0005-0000-0000-00004F010000}"/>
    <cellStyle name="40% - Accent1 4 3 2 2" xfId="456" xr:uid="{00000000-0005-0000-0000-000050010000}"/>
    <cellStyle name="40% - Accent1 4 3 2 2 2" xfId="4067" xr:uid="{00000000-0005-0000-0000-00004B010000}"/>
    <cellStyle name="40% - Accent1 4 3 2 2 2 2" xfId="7207" xr:uid="{00000000-0005-0000-0000-00004B010000}"/>
    <cellStyle name="40% - Accent1 4 3 2 2 3" xfId="5443" xr:uid="{00000000-0005-0000-0000-00004B010000}"/>
    <cellStyle name="40% - Accent1 4 3 2 2 3 2" xfId="7850" xr:uid="{00000000-0005-0000-0000-00004B010000}"/>
    <cellStyle name="40% - Accent1 4 3 2 2 4" xfId="6220" xr:uid="{00000000-0005-0000-0000-00004B010000}"/>
    <cellStyle name="40% - Accent1 4 3 2 3" xfId="4066" xr:uid="{00000000-0005-0000-0000-00004A010000}"/>
    <cellStyle name="40% - Accent1 4 3 2 3 2" xfId="7206" xr:uid="{00000000-0005-0000-0000-00004A010000}"/>
    <cellStyle name="40% - Accent1 4 3 2 4" xfId="5442" xr:uid="{00000000-0005-0000-0000-00004A010000}"/>
    <cellStyle name="40% - Accent1 4 3 2 4 2" xfId="7849" xr:uid="{00000000-0005-0000-0000-00004A010000}"/>
    <cellStyle name="40% - Accent1 4 3 2 5" xfId="6219" xr:uid="{00000000-0005-0000-0000-00004A010000}"/>
    <cellStyle name="40% - Accent1 4 3 3" xfId="457" xr:uid="{00000000-0005-0000-0000-000051010000}"/>
    <cellStyle name="40% - Accent1 4 3 3 2" xfId="4068" xr:uid="{00000000-0005-0000-0000-00004C010000}"/>
    <cellStyle name="40% - Accent1 4 3 3 2 2" xfId="7208" xr:uid="{00000000-0005-0000-0000-00004C010000}"/>
    <cellStyle name="40% - Accent1 4 3 3 3" xfId="5444" xr:uid="{00000000-0005-0000-0000-00004C010000}"/>
    <cellStyle name="40% - Accent1 4 3 3 3 2" xfId="7851" xr:uid="{00000000-0005-0000-0000-00004C010000}"/>
    <cellStyle name="40% - Accent1 4 3 3 4" xfId="6221" xr:uid="{00000000-0005-0000-0000-00004C010000}"/>
    <cellStyle name="40% - Accent1 4 3 4" xfId="4065" xr:uid="{00000000-0005-0000-0000-000049010000}"/>
    <cellStyle name="40% - Accent1 4 3 4 2" xfId="7205" xr:uid="{00000000-0005-0000-0000-000049010000}"/>
    <cellStyle name="40% - Accent1 4 3 5" xfId="5441" xr:uid="{00000000-0005-0000-0000-000049010000}"/>
    <cellStyle name="40% - Accent1 4 3 5 2" xfId="7848" xr:uid="{00000000-0005-0000-0000-000049010000}"/>
    <cellStyle name="40% - Accent1 4 3 6" xfId="6218" xr:uid="{00000000-0005-0000-0000-000049010000}"/>
    <cellStyle name="40% - Accent1 4 4" xfId="458" xr:uid="{00000000-0005-0000-0000-000052010000}"/>
    <cellStyle name="40% - Accent1 4 4 2" xfId="459" xr:uid="{00000000-0005-0000-0000-000053010000}"/>
    <cellStyle name="40% - Accent1 4 4 2 2" xfId="4070" xr:uid="{00000000-0005-0000-0000-00004E010000}"/>
    <cellStyle name="40% - Accent1 4 4 2 2 2" xfId="7210" xr:uid="{00000000-0005-0000-0000-00004E010000}"/>
    <cellStyle name="40% - Accent1 4 4 2 3" xfId="5446" xr:uid="{00000000-0005-0000-0000-00004E010000}"/>
    <cellStyle name="40% - Accent1 4 4 2 3 2" xfId="7853" xr:uid="{00000000-0005-0000-0000-00004E010000}"/>
    <cellStyle name="40% - Accent1 4 4 2 4" xfId="6223" xr:uid="{00000000-0005-0000-0000-00004E010000}"/>
    <cellStyle name="40% - Accent1 4 4 3" xfId="4069" xr:uid="{00000000-0005-0000-0000-00004D010000}"/>
    <cellStyle name="40% - Accent1 4 4 3 2" xfId="7209" xr:uid="{00000000-0005-0000-0000-00004D010000}"/>
    <cellStyle name="40% - Accent1 4 4 4" xfId="5445" xr:uid="{00000000-0005-0000-0000-00004D010000}"/>
    <cellStyle name="40% - Accent1 4 4 4 2" xfId="7852" xr:uid="{00000000-0005-0000-0000-00004D010000}"/>
    <cellStyle name="40% - Accent1 4 4 5" xfId="6222" xr:uid="{00000000-0005-0000-0000-00004D010000}"/>
    <cellStyle name="40% - Accent1 4 5" xfId="460" xr:uid="{00000000-0005-0000-0000-000054010000}"/>
    <cellStyle name="40% - Accent1 4 5 2" xfId="4071" xr:uid="{00000000-0005-0000-0000-00004F010000}"/>
    <cellStyle name="40% - Accent1 4 5 2 2" xfId="7211" xr:uid="{00000000-0005-0000-0000-00004F010000}"/>
    <cellStyle name="40% - Accent1 4 5 3" xfId="5447" xr:uid="{00000000-0005-0000-0000-00004F010000}"/>
    <cellStyle name="40% - Accent1 4 5 3 2" xfId="7854" xr:uid="{00000000-0005-0000-0000-00004F010000}"/>
    <cellStyle name="40% - Accent1 4 5 4" xfId="6224" xr:uid="{00000000-0005-0000-0000-00004F010000}"/>
    <cellStyle name="40% - Accent1 4 6" xfId="4064" xr:uid="{00000000-0005-0000-0000-000047010000}"/>
    <cellStyle name="40% - Accent1 4 6 2" xfId="7204" xr:uid="{00000000-0005-0000-0000-000047010000}"/>
    <cellStyle name="40% - Accent1 4 7" xfId="5440" xr:uid="{00000000-0005-0000-0000-000047010000}"/>
    <cellStyle name="40% - Accent1 4 7 2" xfId="7847" xr:uid="{00000000-0005-0000-0000-000047010000}"/>
    <cellStyle name="40% - Accent1 4 8" xfId="6217" xr:uid="{00000000-0005-0000-0000-000047010000}"/>
    <cellStyle name="40% - Accent1 5" xfId="461" xr:uid="{00000000-0005-0000-0000-000055010000}"/>
    <cellStyle name="40% - Accent1 5 2" xfId="462" xr:uid="{00000000-0005-0000-0000-000056010000}"/>
    <cellStyle name="40% - Accent1 5 2 2" xfId="463" xr:uid="{00000000-0005-0000-0000-000057010000}"/>
    <cellStyle name="40% - Accent1 5 2 2 2" xfId="464" xr:uid="{00000000-0005-0000-0000-000058010000}"/>
    <cellStyle name="40% - Accent1 5 2 2 2 2" xfId="4075" xr:uid="{00000000-0005-0000-0000-000053010000}"/>
    <cellStyle name="40% - Accent1 5 2 2 2 2 2" xfId="7215" xr:uid="{00000000-0005-0000-0000-000053010000}"/>
    <cellStyle name="40% - Accent1 5 2 2 2 3" xfId="5451" xr:uid="{00000000-0005-0000-0000-000053010000}"/>
    <cellStyle name="40% - Accent1 5 2 2 2 3 2" xfId="7858" xr:uid="{00000000-0005-0000-0000-000053010000}"/>
    <cellStyle name="40% - Accent1 5 2 2 2 4" xfId="6228" xr:uid="{00000000-0005-0000-0000-000053010000}"/>
    <cellStyle name="40% - Accent1 5 2 2 3" xfId="4074" xr:uid="{00000000-0005-0000-0000-000052010000}"/>
    <cellStyle name="40% - Accent1 5 2 2 3 2" xfId="7214" xr:uid="{00000000-0005-0000-0000-000052010000}"/>
    <cellStyle name="40% - Accent1 5 2 2 4" xfId="5450" xr:uid="{00000000-0005-0000-0000-000052010000}"/>
    <cellStyle name="40% - Accent1 5 2 2 4 2" xfId="7857" xr:uid="{00000000-0005-0000-0000-000052010000}"/>
    <cellStyle name="40% - Accent1 5 2 2 5" xfId="6227" xr:uid="{00000000-0005-0000-0000-000052010000}"/>
    <cellStyle name="40% - Accent1 5 2 3" xfId="465" xr:uid="{00000000-0005-0000-0000-000059010000}"/>
    <cellStyle name="40% - Accent1 5 2 3 2" xfId="4076" xr:uid="{00000000-0005-0000-0000-000054010000}"/>
    <cellStyle name="40% - Accent1 5 2 3 2 2" xfId="7216" xr:uid="{00000000-0005-0000-0000-000054010000}"/>
    <cellStyle name="40% - Accent1 5 2 3 3" xfId="5452" xr:uid="{00000000-0005-0000-0000-000054010000}"/>
    <cellStyle name="40% - Accent1 5 2 3 3 2" xfId="7859" xr:uid="{00000000-0005-0000-0000-000054010000}"/>
    <cellStyle name="40% - Accent1 5 2 3 4" xfId="6229" xr:uid="{00000000-0005-0000-0000-000054010000}"/>
    <cellStyle name="40% - Accent1 5 2 4" xfId="4073" xr:uid="{00000000-0005-0000-0000-000051010000}"/>
    <cellStyle name="40% - Accent1 5 2 4 2" xfId="7213" xr:uid="{00000000-0005-0000-0000-000051010000}"/>
    <cellStyle name="40% - Accent1 5 2 5" xfId="5449" xr:uid="{00000000-0005-0000-0000-000051010000}"/>
    <cellStyle name="40% - Accent1 5 2 5 2" xfId="7856" xr:uid="{00000000-0005-0000-0000-000051010000}"/>
    <cellStyle name="40% - Accent1 5 2 6" xfId="6226" xr:uid="{00000000-0005-0000-0000-000051010000}"/>
    <cellStyle name="40% - Accent1 5 3" xfId="466" xr:uid="{00000000-0005-0000-0000-00005A010000}"/>
    <cellStyle name="40% - Accent1 5 3 2" xfId="467" xr:uid="{00000000-0005-0000-0000-00005B010000}"/>
    <cellStyle name="40% - Accent1 5 3 2 2" xfId="4078" xr:uid="{00000000-0005-0000-0000-000056010000}"/>
    <cellStyle name="40% - Accent1 5 3 2 2 2" xfId="7218" xr:uid="{00000000-0005-0000-0000-000056010000}"/>
    <cellStyle name="40% - Accent1 5 3 2 3" xfId="5454" xr:uid="{00000000-0005-0000-0000-000056010000}"/>
    <cellStyle name="40% - Accent1 5 3 2 3 2" xfId="7861" xr:uid="{00000000-0005-0000-0000-000056010000}"/>
    <cellStyle name="40% - Accent1 5 3 2 4" xfId="6231" xr:uid="{00000000-0005-0000-0000-000056010000}"/>
    <cellStyle name="40% - Accent1 5 3 3" xfId="4077" xr:uid="{00000000-0005-0000-0000-000055010000}"/>
    <cellStyle name="40% - Accent1 5 3 3 2" xfId="7217" xr:uid="{00000000-0005-0000-0000-000055010000}"/>
    <cellStyle name="40% - Accent1 5 3 4" xfId="5453" xr:uid="{00000000-0005-0000-0000-000055010000}"/>
    <cellStyle name="40% - Accent1 5 3 4 2" xfId="7860" xr:uid="{00000000-0005-0000-0000-000055010000}"/>
    <cellStyle name="40% - Accent1 5 3 5" xfId="6230" xr:uid="{00000000-0005-0000-0000-000055010000}"/>
    <cellStyle name="40% - Accent1 5 4" xfId="468" xr:uid="{00000000-0005-0000-0000-00005C010000}"/>
    <cellStyle name="40% - Accent1 5 4 2" xfId="4079" xr:uid="{00000000-0005-0000-0000-000057010000}"/>
    <cellStyle name="40% - Accent1 5 4 2 2" xfId="7219" xr:uid="{00000000-0005-0000-0000-000057010000}"/>
    <cellStyle name="40% - Accent1 5 4 3" xfId="5455" xr:uid="{00000000-0005-0000-0000-000057010000}"/>
    <cellStyle name="40% - Accent1 5 4 3 2" xfId="7862" xr:uid="{00000000-0005-0000-0000-000057010000}"/>
    <cellStyle name="40% - Accent1 5 4 4" xfId="6232" xr:uid="{00000000-0005-0000-0000-000057010000}"/>
    <cellStyle name="40% - Accent1 5 5" xfId="4072" xr:uid="{00000000-0005-0000-0000-000050010000}"/>
    <cellStyle name="40% - Accent1 5 5 2" xfId="7212" xr:uid="{00000000-0005-0000-0000-000050010000}"/>
    <cellStyle name="40% - Accent1 5 6" xfId="5448" xr:uid="{00000000-0005-0000-0000-000050010000}"/>
    <cellStyle name="40% - Accent1 5 6 2" xfId="7855" xr:uid="{00000000-0005-0000-0000-000050010000}"/>
    <cellStyle name="40% - Accent1 5 7" xfId="6225" xr:uid="{00000000-0005-0000-0000-000050010000}"/>
    <cellStyle name="40% - Accent1 6" xfId="3887" xr:uid="{00000000-0005-0000-0000-00005D010000}"/>
    <cellStyle name="40% - Accent1 7" xfId="5243" xr:uid="{00000000-0005-0000-0000-00009F140000}"/>
    <cellStyle name="40% - Accent2 2" xfId="469" xr:uid="{00000000-0005-0000-0000-00005E010000}"/>
    <cellStyle name="40% - Accent2 2 2" xfId="470" xr:uid="{00000000-0005-0000-0000-00005F010000}"/>
    <cellStyle name="40% - Accent2 2 2 2" xfId="471" xr:uid="{00000000-0005-0000-0000-000060010000}"/>
    <cellStyle name="40% - Accent2 2 2 3" xfId="4762" xr:uid="{00000000-0005-0000-0000-000059000000}"/>
    <cellStyle name="40% - Accent2 2 3" xfId="472" xr:uid="{00000000-0005-0000-0000-000061010000}"/>
    <cellStyle name="40% - Accent2 2 3 2" xfId="4763" xr:uid="{00000000-0005-0000-0000-00005A000000}"/>
    <cellStyle name="40% - Accent2 2 4" xfId="473" xr:uid="{00000000-0005-0000-0000-000062010000}"/>
    <cellStyle name="40% - Accent2 2 5" xfId="474" xr:uid="{00000000-0005-0000-0000-000063010000}"/>
    <cellStyle name="40% - Accent2 2 6" xfId="4532" xr:uid="{00000000-0005-0000-0000-000058000000}"/>
    <cellStyle name="40% - Accent2 3" xfId="475" xr:uid="{00000000-0005-0000-0000-000064010000}"/>
    <cellStyle name="40% - Accent2 3 2" xfId="476" xr:uid="{00000000-0005-0000-0000-000065010000}"/>
    <cellStyle name="40% - Accent2 4" xfId="477" xr:uid="{00000000-0005-0000-0000-000066010000}"/>
    <cellStyle name="40% - Accent2 4 2" xfId="478" xr:uid="{00000000-0005-0000-0000-000067010000}"/>
    <cellStyle name="40% - Accent2 4 2 2" xfId="479" xr:uid="{00000000-0005-0000-0000-000068010000}"/>
    <cellStyle name="40% - Accent2 4 2 2 2" xfId="480" xr:uid="{00000000-0005-0000-0000-000069010000}"/>
    <cellStyle name="40% - Accent2 4 2 2 2 2" xfId="4083" xr:uid="{00000000-0005-0000-0000-000063010000}"/>
    <cellStyle name="40% - Accent2 4 2 2 2 2 2" xfId="7223" xr:uid="{00000000-0005-0000-0000-000063010000}"/>
    <cellStyle name="40% - Accent2 4 2 2 2 3" xfId="5459" xr:uid="{00000000-0005-0000-0000-000063010000}"/>
    <cellStyle name="40% - Accent2 4 2 2 2 3 2" xfId="7866" xr:uid="{00000000-0005-0000-0000-000063010000}"/>
    <cellStyle name="40% - Accent2 4 2 2 2 4" xfId="6236" xr:uid="{00000000-0005-0000-0000-000063010000}"/>
    <cellStyle name="40% - Accent2 4 2 2 3" xfId="4082" xr:uid="{00000000-0005-0000-0000-000062010000}"/>
    <cellStyle name="40% - Accent2 4 2 2 3 2" xfId="7222" xr:uid="{00000000-0005-0000-0000-000062010000}"/>
    <cellStyle name="40% - Accent2 4 2 2 4" xfId="5458" xr:uid="{00000000-0005-0000-0000-000062010000}"/>
    <cellStyle name="40% - Accent2 4 2 2 4 2" xfId="7865" xr:uid="{00000000-0005-0000-0000-000062010000}"/>
    <cellStyle name="40% - Accent2 4 2 2 5" xfId="6235" xr:uid="{00000000-0005-0000-0000-000062010000}"/>
    <cellStyle name="40% - Accent2 4 2 3" xfId="481" xr:uid="{00000000-0005-0000-0000-00006A010000}"/>
    <cellStyle name="40% - Accent2 4 2 3 2" xfId="4084" xr:uid="{00000000-0005-0000-0000-000064010000}"/>
    <cellStyle name="40% - Accent2 4 2 3 2 2" xfId="7224" xr:uid="{00000000-0005-0000-0000-000064010000}"/>
    <cellStyle name="40% - Accent2 4 2 3 3" xfId="5460" xr:uid="{00000000-0005-0000-0000-000064010000}"/>
    <cellStyle name="40% - Accent2 4 2 3 3 2" xfId="7867" xr:uid="{00000000-0005-0000-0000-000064010000}"/>
    <cellStyle name="40% - Accent2 4 2 3 4" xfId="6237" xr:uid="{00000000-0005-0000-0000-000064010000}"/>
    <cellStyle name="40% - Accent2 4 2 4" xfId="4081" xr:uid="{00000000-0005-0000-0000-000061010000}"/>
    <cellStyle name="40% - Accent2 4 2 4 2" xfId="7221" xr:uid="{00000000-0005-0000-0000-000061010000}"/>
    <cellStyle name="40% - Accent2 4 2 5" xfId="5457" xr:uid="{00000000-0005-0000-0000-000061010000}"/>
    <cellStyle name="40% - Accent2 4 2 5 2" xfId="7864" xr:uid="{00000000-0005-0000-0000-000061010000}"/>
    <cellStyle name="40% - Accent2 4 2 6" xfId="6234" xr:uid="{00000000-0005-0000-0000-000061010000}"/>
    <cellStyle name="40% - Accent2 4 3" xfId="482" xr:uid="{00000000-0005-0000-0000-00006B010000}"/>
    <cellStyle name="40% - Accent2 4 3 2" xfId="483" xr:uid="{00000000-0005-0000-0000-00006C010000}"/>
    <cellStyle name="40% - Accent2 4 3 2 2" xfId="4086" xr:uid="{00000000-0005-0000-0000-000066010000}"/>
    <cellStyle name="40% - Accent2 4 3 2 2 2" xfId="7226" xr:uid="{00000000-0005-0000-0000-000066010000}"/>
    <cellStyle name="40% - Accent2 4 3 2 3" xfId="5462" xr:uid="{00000000-0005-0000-0000-000066010000}"/>
    <cellStyle name="40% - Accent2 4 3 2 3 2" xfId="7869" xr:uid="{00000000-0005-0000-0000-000066010000}"/>
    <cellStyle name="40% - Accent2 4 3 2 4" xfId="6239" xr:uid="{00000000-0005-0000-0000-000066010000}"/>
    <cellStyle name="40% - Accent2 4 3 3" xfId="4085" xr:uid="{00000000-0005-0000-0000-000065010000}"/>
    <cellStyle name="40% - Accent2 4 3 3 2" xfId="7225" xr:uid="{00000000-0005-0000-0000-000065010000}"/>
    <cellStyle name="40% - Accent2 4 3 4" xfId="5461" xr:uid="{00000000-0005-0000-0000-000065010000}"/>
    <cellStyle name="40% - Accent2 4 3 4 2" xfId="7868" xr:uid="{00000000-0005-0000-0000-000065010000}"/>
    <cellStyle name="40% - Accent2 4 3 5" xfId="6238" xr:uid="{00000000-0005-0000-0000-000065010000}"/>
    <cellStyle name="40% - Accent2 4 4" xfId="484" xr:uid="{00000000-0005-0000-0000-00006D010000}"/>
    <cellStyle name="40% - Accent2 4 4 2" xfId="4087" xr:uid="{00000000-0005-0000-0000-000067010000}"/>
    <cellStyle name="40% - Accent2 4 4 2 2" xfId="7227" xr:uid="{00000000-0005-0000-0000-000067010000}"/>
    <cellStyle name="40% - Accent2 4 4 3" xfId="5463" xr:uid="{00000000-0005-0000-0000-000067010000}"/>
    <cellStyle name="40% - Accent2 4 4 3 2" xfId="7870" xr:uid="{00000000-0005-0000-0000-000067010000}"/>
    <cellStyle name="40% - Accent2 4 4 4" xfId="6240" xr:uid="{00000000-0005-0000-0000-000067010000}"/>
    <cellStyle name="40% - Accent2 4 5" xfId="4080" xr:uid="{00000000-0005-0000-0000-000060010000}"/>
    <cellStyle name="40% - Accent2 4 5 2" xfId="7220" xr:uid="{00000000-0005-0000-0000-000060010000}"/>
    <cellStyle name="40% - Accent2 4 6" xfId="5456" xr:uid="{00000000-0005-0000-0000-000060010000}"/>
    <cellStyle name="40% - Accent2 4 6 2" xfId="7863" xr:uid="{00000000-0005-0000-0000-000060010000}"/>
    <cellStyle name="40% - Accent2 4 7" xfId="6233" xr:uid="{00000000-0005-0000-0000-000060010000}"/>
    <cellStyle name="40% - Accent2 5" xfId="485" xr:uid="{00000000-0005-0000-0000-00006E010000}"/>
    <cellStyle name="40% - Accent2 5 2" xfId="486" xr:uid="{00000000-0005-0000-0000-00006F010000}"/>
    <cellStyle name="40% - Accent2 5 2 2" xfId="487" xr:uid="{00000000-0005-0000-0000-000070010000}"/>
    <cellStyle name="40% - Accent2 5 2 2 2" xfId="488" xr:uid="{00000000-0005-0000-0000-000071010000}"/>
    <cellStyle name="40% - Accent2 5 2 2 2 2" xfId="4091" xr:uid="{00000000-0005-0000-0000-00006B010000}"/>
    <cellStyle name="40% - Accent2 5 2 2 2 2 2" xfId="7231" xr:uid="{00000000-0005-0000-0000-00006B010000}"/>
    <cellStyle name="40% - Accent2 5 2 2 2 3" xfId="5467" xr:uid="{00000000-0005-0000-0000-00006B010000}"/>
    <cellStyle name="40% - Accent2 5 2 2 2 3 2" xfId="7874" xr:uid="{00000000-0005-0000-0000-00006B010000}"/>
    <cellStyle name="40% - Accent2 5 2 2 2 4" xfId="6244" xr:uid="{00000000-0005-0000-0000-00006B010000}"/>
    <cellStyle name="40% - Accent2 5 2 2 3" xfId="4090" xr:uid="{00000000-0005-0000-0000-00006A010000}"/>
    <cellStyle name="40% - Accent2 5 2 2 3 2" xfId="7230" xr:uid="{00000000-0005-0000-0000-00006A010000}"/>
    <cellStyle name="40% - Accent2 5 2 2 4" xfId="5466" xr:uid="{00000000-0005-0000-0000-00006A010000}"/>
    <cellStyle name="40% - Accent2 5 2 2 4 2" xfId="7873" xr:uid="{00000000-0005-0000-0000-00006A010000}"/>
    <cellStyle name="40% - Accent2 5 2 2 5" xfId="6243" xr:uid="{00000000-0005-0000-0000-00006A010000}"/>
    <cellStyle name="40% - Accent2 5 2 3" xfId="489" xr:uid="{00000000-0005-0000-0000-000072010000}"/>
    <cellStyle name="40% - Accent2 5 2 3 2" xfId="4092" xr:uid="{00000000-0005-0000-0000-00006C010000}"/>
    <cellStyle name="40% - Accent2 5 2 3 2 2" xfId="7232" xr:uid="{00000000-0005-0000-0000-00006C010000}"/>
    <cellStyle name="40% - Accent2 5 2 3 3" xfId="5468" xr:uid="{00000000-0005-0000-0000-00006C010000}"/>
    <cellStyle name="40% - Accent2 5 2 3 3 2" xfId="7875" xr:uid="{00000000-0005-0000-0000-00006C010000}"/>
    <cellStyle name="40% - Accent2 5 2 3 4" xfId="6245" xr:uid="{00000000-0005-0000-0000-00006C010000}"/>
    <cellStyle name="40% - Accent2 5 2 4" xfId="4089" xr:uid="{00000000-0005-0000-0000-000069010000}"/>
    <cellStyle name="40% - Accent2 5 2 4 2" xfId="7229" xr:uid="{00000000-0005-0000-0000-000069010000}"/>
    <cellStyle name="40% - Accent2 5 2 5" xfId="5465" xr:uid="{00000000-0005-0000-0000-000069010000}"/>
    <cellStyle name="40% - Accent2 5 2 5 2" xfId="7872" xr:uid="{00000000-0005-0000-0000-000069010000}"/>
    <cellStyle name="40% - Accent2 5 2 6" xfId="6242" xr:uid="{00000000-0005-0000-0000-000069010000}"/>
    <cellStyle name="40% - Accent2 5 3" xfId="490" xr:uid="{00000000-0005-0000-0000-000073010000}"/>
    <cellStyle name="40% - Accent2 5 3 2" xfId="491" xr:uid="{00000000-0005-0000-0000-000074010000}"/>
    <cellStyle name="40% - Accent2 5 3 2 2" xfId="4094" xr:uid="{00000000-0005-0000-0000-00006E010000}"/>
    <cellStyle name="40% - Accent2 5 3 2 2 2" xfId="7234" xr:uid="{00000000-0005-0000-0000-00006E010000}"/>
    <cellStyle name="40% - Accent2 5 3 2 3" xfId="5470" xr:uid="{00000000-0005-0000-0000-00006E010000}"/>
    <cellStyle name="40% - Accent2 5 3 2 3 2" xfId="7877" xr:uid="{00000000-0005-0000-0000-00006E010000}"/>
    <cellStyle name="40% - Accent2 5 3 2 4" xfId="6247" xr:uid="{00000000-0005-0000-0000-00006E010000}"/>
    <cellStyle name="40% - Accent2 5 3 3" xfId="4093" xr:uid="{00000000-0005-0000-0000-00006D010000}"/>
    <cellStyle name="40% - Accent2 5 3 3 2" xfId="7233" xr:uid="{00000000-0005-0000-0000-00006D010000}"/>
    <cellStyle name="40% - Accent2 5 3 4" xfId="5469" xr:uid="{00000000-0005-0000-0000-00006D010000}"/>
    <cellStyle name="40% - Accent2 5 3 4 2" xfId="7876" xr:uid="{00000000-0005-0000-0000-00006D010000}"/>
    <cellStyle name="40% - Accent2 5 3 5" xfId="6246" xr:uid="{00000000-0005-0000-0000-00006D010000}"/>
    <cellStyle name="40% - Accent2 5 4" xfId="492" xr:uid="{00000000-0005-0000-0000-000075010000}"/>
    <cellStyle name="40% - Accent2 5 4 2" xfId="4095" xr:uid="{00000000-0005-0000-0000-00006F010000}"/>
    <cellStyle name="40% - Accent2 5 4 2 2" xfId="7235" xr:uid="{00000000-0005-0000-0000-00006F010000}"/>
    <cellStyle name="40% - Accent2 5 4 3" xfId="5471" xr:uid="{00000000-0005-0000-0000-00006F010000}"/>
    <cellStyle name="40% - Accent2 5 4 3 2" xfId="7878" xr:uid="{00000000-0005-0000-0000-00006F010000}"/>
    <cellStyle name="40% - Accent2 5 4 4" xfId="6248" xr:uid="{00000000-0005-0000-0000-00006F010000}"/>
    <cellStyle name="40% - Accent2 5 5" xfId="4088" xr:uid="{00000000-0005-0000-0000-000068010000}"/>
    <cellStyle name="40% - Accent2 5 5 2" xfId="7228" xr:uid="{00000000-0005-0000-0000-000068010000}"/>
    <cellStyle name="40% - Accent2 5 6" xfId="5464" xr:uid="{00000000-0005-0000-0000-000068010000}"/>
    <cellStyle name="40% - Accent2 5 6 2" xfId="7871" xr:uid="{00000000-0005-0000-0000-000068010000}"/>
    <cellStyle name="40% - Accent2 5 7" xfId="6241" xr:uid="{00000000-0005-0000-0000-000068010000}"/>
    <cellStyle name="40% - Accent2 6" xfId="5244" xr:uid="{00000000-0005-0000-0000-0000A0140000}"/>
    <cellStyle name="40% - Accent3 2" xfId="493" xr:uid="{00000000-0005-0000-0000-000076010000}"/>
    <cellStyle name="40% - Accent3 2 2" xfId="494" xr:uid="{00000000-0005-0000-0000-000077010000}"/>
    <cellStyle name="40% - Accent3 2 2 2" xfId="495" xr:uid="{00000000-0005-0000-0000-000078010000}"/>
    <cellStyle name="40% - Accent3 2 2 3" xfId="4764" xr:uid="{00000000-0005-0000-0000-00005C000000}"/>
    <cellStyle name="40% - Accent3 2 3" xfId="496" xr:uid="{00000000-0005-0000-0000-000079010000}"/>
    <cellStyle name="40% - Accent3 2 3 2" xfId="4765" xr:uid="{00000000-0005-0000-0000-00005D000000}"/>
    <cellStyle name="40% - Accent3 2 4" xfId="497" xr:uid="{00000000-0005-0000-0000-00007A010000}"/>
    <cellStyle name="40% - Accent3 2 5" xfId="498" xr:uid="{00000000-0005-0000-0000-00007B010000}"/>
    <cellStyle name="40% - Accent3 2 6" xfId="499" xr:uid="{00000000-0005-0000-0000-00007C010000}"/>
    <cellStyle name="40% - Accent3 2 7" xfId="4533" xr:uid="{00000000-0005-0000-0000-00005B000000}"/>
    <cellStyle name="40% - Accent3 3" xfId="500" xr:uid="{00000000-0005-0000-0000-00007D010000}"/>
    <cellStyle name="40% - Accent3 3 2" xfId="501" xr:uid="{00000000-0005-0000-0000-00007E010000}"/>
    <cellStyle name="40% - Accent3 3 2 2" xfId="502" xr:uid="{00000000-0005-0000-0000-00007F010000}"/>
    <cellStyle name="40% - Accent3 3 3" xfId="503" xr:uid="{00000000-0005-0000-0000-000080010000}"/>
    <cellStyle name="40% - Accent3 3 4" xfId="4534" xr:uid="{00000000-0005-0000-0000-00005E000000}"/>
    <cellStyle name="40% - Accent3 4" xfId="504" xr:uid="{00000000-0005-0000-0000-000081010000}"/>
    <cellStyle name="40% - Accent3 4 2" xfId="505" xr:uid="{00000000-0005-0000-0000-000082010000}"/>
    <cellStyle name="40% - Accent3 4 3" xfId="506" xr:uid="{00000000-0005-0000-0000-000083010000}"/>
    <cellStyle name="40% - Accent3 4 3 2" xfId="507" xr:uid="{00000000-0005-0000-0000-000084010000}"/>
    <cellStyle name="40% - Accent3 4 3 2 2" xfId="508" xr:uid="{00000000-0005-0000-0000-000085010000}"/>
    <cellStyle name="40% - Accent3 4 3 2 2 2" xfId="4099" xr:uid="{00000000-0005-0000-0000-00007F010000}"/>
    <cellStyle name="40% - Accent3 4 3 2 2 2 2" xfId="7239" xr:uid="{00000000-0005-0000-0000-00007F010000}"/>
    <cellStyle name="40% - Accent3 4 3 2 2 3" xfId="5475" xr:uid="{00000000-0005-0000-0000-00007F010000}"/>
    <cellStyle name="40% - Accent3 4 3 2 2 3 2" xfId="7882" xr:uid="{00000000-0005-0000-0000-00007F010000}"/>
    <cellStyle name="40% - Accent3 4 3 2 2 4" xfId="6252" xr:uid="{00000000-0005-0000-0000-00007F010000}"/>
    <cellStyle name="40% - Accent3 4 3 2 3" xfId="4098" xr:uid="{00000000-0005-0000-0000-00007E010000}"/>
    <cellStyle name="40% - Accent3 4 3 2 3 2" xfId="7238" xr:uid="{00000000-0005-0000-0000-00007E010000}"/>
    <cellStyle name="40% - Accent3 4 3 2 4" xfId="5474" xr:uid="{00000000-0005-0000-0000-00007E010000}"/>
    <cellStyle name="40% - Accent3 4 3 2 4 2" xfId="7881" xr:uid="{00000000-0005-0000-0000-00007E010000}"/>
    <cellStyle name="40% - Accent3 4 3 2 5" xfId="6251" xr:uid="{00000000-0005-0000-0000-00007E010000}"/>
    <cellStyle name="40% - Accent3 4 3 3" xfId="509" xr:uid="{00000000-0005-0000-0000-000086010000}"/>
    <cellStyle name="40% - Accent3 4 3 3 2" xfId="4100" xr:uid="{00000000-0005-0000-0000-000080010000}"/>
    <cellStyle name="40% - Accent3 4 3 3 2 2" xfId="7240" xr:uid="{00000000-0005-0000-0000-000080010000}"/>
    <cellStyle name="40% - Accent3 4 3 3 3" xfId="5476" xr:uid="{00000000-0005-0000-0000-000080010000}"/>
    <cellStyle name="40% - Accent3 4 3 3 3 2" xfId="7883" xr:uid="{00000000-0005-0000-0000-000080010000}"/>
    <cellStyle name="40% - Accent3 4 3 3 4" xfId="6253" xr:uid="{00000000-0005-0000-0000-000080010000}"/>
    <cellStyle name="40% - Accent3 4 3 4" xfId="4097" xr:uid="{00000000-0005-0000-0000-00007D010000}"/>
    <cellStyle name="40% - Accent3 4 3 4 2" xfId="7237" xr:uid="{00000000-0005-0000-0000-00007D010000}"/>
    <cellStyle name="40% - Accent3 4 3 5" xfId="5473" xr:uid="{00000000-0005-0000-0000-00007D010000}"/>
    <cellStyle name="40% - Accent3 4 3 5 2" xfId="7880" xr:uid="{00000000-0005-0000-0000-00007D010000}"/>
    <cellStyle name="40% - Accent3 4 3 6" xfId="6250" xr:uid="{00000000-0005-0000-0000-00007D010000}"/>
    <cellStyle name="40% - Accent3 4 4" xfId="510" xr:uid="{00000000-0005-0000-0000-000087010000}"/>
    <cellStyle name="40% - Accent3 4 4 2" xfId="511" xr:uid="{00000000-0005-0000-0000-000088010000}"/>
    <cellStyle name="40% - Accent3 4 4 2 2" xfId="4102" xr:uid="{00000000-0005-0000-0000-000082010000}"/>
    <cellStyle name="40% - Accent3 4 4 2 2 2" xfId="7242" xr:uid="{00000000-0005-0000-0000-000082010000}"/>
    <cellStyle name="40% - Accent3 4 4 2 3" xfId="5478" xr:uid="{00000000-0005-0000-0000-000082010000}"/>
    <cellStyle name="40% - Accent3 4 4 2 3 2" xfId="7885" xr:uid="{00000000-0005-0000-0000-000082010000}"/>
    <cellStyle name="40% - Accent3 4 4 2 4" xfId="6255" xr:uid="{00000000-0005-0000-0000-000082010000}"/>
    <cellStyle name="40% - Accent3 4 4 3" xfId="4101" xr:uid="{00000000-0005-0000-0000-000081010000}"/>
    <cellStyle name="40% - Accent3 4 4 3 2" xfId="7241" xr:uid="{00000000-0005-0000-0000-000081010000}"/>
    <cellStyle name="40% - Accent3 4 4 4" xfId="5477" xr:uid="{00000000-0005-0000-0000-000081010000}"/>
    <cellStyle name="40% - Accent3 4 4 4 2" xfId="7884" xr:uid="{00000000-0005-0000-0000-000081010000}"/>
    <cellStyle name="40% - Accent3 4 4 5" xfId="6254" xr:uid="{00000000-0005-0000-0000-000081010000}"/>
    <cellStyle name="40% - Accent3 4 5" xfId="512" xr:uid="{00000000-0005-0000-0000-000089010000}"/>
    <cellStyle name="40% - Accent3 4 5 2" xfId="4103" xr:uid="{00000000-0005-0000-0000-000083010000}"/>
    <cellStyle name="40% - Accent3 4 5 2 2" xfId="7243" xr:uid="{00000000-0005-0000-0000-000083010000}"/>
    <cellStyle name="40% - Accent3 4 5 3" xfId="5479" xr:uid="{00000000-0005-0000-0000-000083010000}"/>
    <cellStyle name="40% - Accent3 4 5 3 2" xfId="7886" xr:uid="{00000000-0005-0000-0000-000083010000}"/>
    <cellStyle name="40% - Accent3 4 5 4" xfId="6256" xr:uid="{00000000-0005-0000-0000-000083010000}"/>
    <cellStyle name="40% - Accent3 4 6" xfId="4096" xr:uid="{00000000-0005-0000-0000-00007B010000}"/>
    <cellStyle name="40% - Accent3 4 6 2" xfId="7236" xr:uid="{00000000-0005-0000-0000-00007B010000}"/>
    <cellStyle name="40% - Accent3 4 7" xfId="5472" xr:uid="{00000000-0005-0000-0000-00007B010000}"/>
    <cellStyle name="40% - Accent3 4 7 2" xfId="7879" xr:uid="{00000000-0005-0000-0000-00007B010000}"/>
    <cellStyle name="40% - Accent3 4 8" xfId="6249" xr:uid="{00000000-0005-0000-0000-00007B010000}"/>
    <cellStyle name="40% - Accent3 5" xfId="513" xr:uid="{00000000-0005-0000-0000-00008A010000}"/>
    <cellStyle name="40% - Accent3 5 2" xfId="514" xr:uid="{00000000-0005-0000-0000-00008B010000}"/>
    <cellStyle name="40% - Accent3 5 2 2" xfId="515" xr:uid="{00000000-0005-0000-0000-00008C010000}"/>
    <cellStyle name="40% - Accent3 5 2 2 2" xfId="516" xr:uid="{00000000-0005-0000-0000-00008D010000}"/>
    <cellStyle name="40% - Accent3 5 2 2 2 2" xfId="4107" xr:uid="{00000000-0005-0000-0000-000087010000}"/>
    <cellStyle name="40% - Accent3 5 2 2 2 2 2" xfId="7247" xr:uid="{00000000-0005-0000-0000-000087010000}"/>
    <cellStyle name="40% - Accent3 5 2 2 2 3" xfId="5483" xr:uid="{00000000-0005-0000-0000-000087010000}"/>
    <cellStyle name="40% - Accent3 5 2 2 2 3 2" xfId="7890" xr:uid="{00000000-0005-0000-0000-000087010000}"/>
    <cellStyle name="40% - Accent3 5 2 2 2 4" xfId="6260" xr:uid="{00000000-0005-0000-0000-000087010000}"/>
    <cellStyle name="40% - Accent3 5 2 2 3" xfId="4106" xr:uid="{00000000-0005-0000-0000-000086010000}"/>
    <cellStyle name="40% - Accent3 5 2 2 3 2" xfId="7246" xr:uid="{00000000-0005-0000-0000-000086010000}"/>
    <cellStyle name="40% - Accent3 5 2 2 4" xfId="5482" xr:uid="{00000000-0005-0000-0000-000086010000}"/>
    <cellStyle name="40% - Accent3 5 2 2 4 2" xfId="7889" xr:uid="{00000000-0005-0000-0000-000086010000}"/>
    <cellStyle name="40% - Accent3 5 2 2 5" xfId="6259" xr:uid="{00000000-0005-0000-0000-000086010000}"/>
    <cellStyle name="40% - Accent3 5 2 3" xfId="517" xr:uid="{00000000-0005-0000-0000-00008E010000}"/>
    <cellStyle name="40% - Accent3 5 2 3 2" xfId="4108" xr:uid="{00000000-0005-0000-0000-000088010000}"/>
    <cellStyle name="40% - Accent3 5 2 3 2 2" xfId="7248" xr:uid="{00000000-0005-0000-0000-000088010000}"/>
    <cellStyle name="40% - Accent3 5 2 3 3" xfId="5484" xr:uid="{00000000-0005-0000-0000-000088010000}"/>
    <cellStyle name="40% - Accent3 5 2 3 3 2" xfId="7891" xr:uid="{00000000-0005-0000-0000-000088010000}"/>
    <cellStyle name="40% - Accent3 5 2 3 4" xfId="6261" xr:uid="{00000000-0005-0000-0000-000088010000}"/>
    <cellStyle name="40% - Accent3 5 2 4" xfId="4105" xr:uid="{00000000-0005-0000-0000-000085010000}"/>
    <cellStyle name="40% - Accent3 5 2 4 2" xfId="7245" xr:uid="{00000000-0005-0000-0000-000085010000}"/>
    <cellStyle name="40% - Accent3 5 2 5" xfId="5481" xr:uid="{00000000-0005-0000-0000-000085010000}"/>
    <cellStyle name="40% - Accent3 5 2 5 2" xfId="7888" xr:uid="{00000000-0005-0000-0000-000085010000}"/>
    <cellStyle name="40% - Accent3 5 2 6" xfId="6258" xr:uid="{00000000-0005-0000-0000-000085010000}"/>
    <cellStyle name="40% - Accent3 5 3" xfId="518" xr:uid="{00000000-0005-0000-0000-00008F010000}"/>
    <cellStyle name="40% - Accent3 5 3 2" xfId="519" xr:uid="{00000000-0005-0000-0000-000090010000}"/>
    <cellStyle name="40% - Accent3 5 3 2 2" xfId="4110" xr:uid="{00000000-0005-0000-0000-00008A010000}"/>
    <cellStyle name="40% - Accent3 5 3 2 2 2" xfId="7250" xr:uid="{00000000-0005-0000-0000-00008A010000}"/>
    <cellStyle name="40% - Accent3 5 3 2 3" xfId="5486" xr:uid="{00000000-0005-0000-0000-00008A010000}"/>
    <cellStyle name="40% - Accent3 5 3 2 3 2" xfId="7893" xr:uid="{00000000-0005-0000-0000-00008A010000}"/>
    <cellStyle name="40% - Accent3 5 3 2 4" xfId="6263" xr:uid="{00000000-0005-0000-0000-00008A010000}"/>
    <cellStyle name="40% - Accent3 5 3 3" xfId="4109" xr:uid="{00000000-0005-0000-0000-000089010000}"/>
    <cellStyle name="40% - Accent3 5 3 3 2" xfId="7249" xr:uid="{00000000-0005-0000-0000-000089010000}"/>
    <cellStyle name="40% - Accent3 5 3 4" xfId="5485" xr:uid="{00000000-0005-0000-0000-000089010000}"/>
    <cellStyle name="40% - Accent3 5 3 4 2" xfId="7892" xr:uid="{00000000-0005-0000-0000-000089010000}"/>
    <cellStyle name="40% - Accent3 5 3 5" xfId="6262" xr:uid="{00000000-0005-0000-0000-000089010000}"/>
    <cellStyle name="40% - Accent3 5 4" xfId="520" xr:uid="{00000000-0005-0000-0000-000091010000}"/>
    <cellStyle name="40% - Accent3 5 4 2" xfId="4111" xr:uid="{00000000-0005-0000-0000-00008B010000}"/>
    <cellStyle name="40% - Accent3 5 4 2 2" xfId="7251" xr:uid="{00000000-0005-0000-0000-00008B010000}"/>
    <cellStyle name="40% - Accent3 5 4 3" xfId="5487" xr:uid="{00000000-0005-0000-0000-00008B010000}"/>
    <cellStyle name="40% - Accent3 5 4 3 2" xfId="7894" xr:uid="{00000000-0005-0000-0000-00008B010000}"/>
    <cellStyle name="40% - Accent3 5 4 4" xfId="6264" xr:uid="{00000000-0005-0000-0000-00008B010000}"/>
    <cellStyle name="40% - Accent3 5 5" xfId="4104" xr:uid="{00000000-0005-0000-0000-000084010000}"/>
    <cellStyle name="40% - Accent3 5 5 2" xfId="7244" xr:uid="{00000000-0005-0000-0000-000084010000}"/>
    <cellStyle name="40% - Accent3 5 6" xfId="5480" xr:uid="{00000000-0005-0000-0000-000084010000}"/>
    <cellStyle name="40% - Accent3 5 6 2" xfId="7887" xr:uid="{00000000-0005-0000-0000-000084010000}"/>
    <cellStyle name="40% - Accent3 5 7" xfId="6257" xr:uid="{00000000-0005-0000-0000-000084010000}"/>
    <cellStyle name="40% - Accent3 6" xfId="3888" xr:uid="{00000000-0005-0000-0000-000092010000}"/>
    <cellStyle name="40% - Accent3 7" xfId="5245" xr:uid="{00000000-0005-0000-0000-0000A1140000}"/>
    <cellStyle name="40% - Accent4 2" xfId="521" xr:uid="{00000000-0005-0000-0000-000093010000}"/>
    <cellStyle name="40% - Accent4 2 2" xfId="522" xr:uid="{00000000-0005-0000-0000-000094010000}"/>
    <cellStyle name="40% - Accent4 2 2 2" xfId="523" xr:uid="{00000000-0005-0000-0000-000095010000}"/>
    <cellStyle name="40% - Accent4 2 2 3" xfId="4766" xr:uid="{00000000-0005-0000-0000-000060000000}"/>
    <cellStyle name="40% - Accent4 2 3" xfId="524" xr:uid="{00000000-0005-0000-0000-000096010000}"/>
    <cellStyle name="40% - Accent4 2 3 2" xfId="4767" xr:uid="{00000000-0005-0000-0000-000061000000}"/>
    <cellStyle name="40% - Accent4 2 4" xfId="525" xr:uid="{00000000-0005-0000-0000-000097010000}"/>
    <cellStyle name="40% - Accent4 2 5" xfId="526" xr:uid="{00000000-0005-0000-0000-000098010000}"/>
    <cellStyle name="40% - Accent4 2 6" xfId="4535" xr:uid="{00000000-0005-0000-0000-00005F000000}"/>
    <cellStyle name="40% - Accent4 3" xfId="527" xr:uid="{00000000-0005-0000-0000-000099010000}"/>
    <cellStyle name="40% - Accent4 3 2" xfId="528" xr:uid="{00000000-0005-0000-0000-00009A010000}"/>
    <cellStyle name="40% - Accent4 3 2 2" xfId="529" xr:uid="{00000000-0005-0000-0000-00009B010000}"/>
    <cellStyle name="40% - Accent4 3 3" xfId="530" xr:uid="{00000000-0005-0000-0000-00009C010000}"/>
    <cellStyle name="40% - Accent4 3 4" xfId="4536" xr:uid="{00000000-0005-0000-0000-000062000000}"/>
    <cellStyle name="40% - Accent4 4" xfId="531" xr:uid="{00000000-0005-0000-0000-00009D010000}"/>
    <cellStyle name="40% - Accent4 4 2" xfId="532" xr:uid="{00000000-0005-0000-0000-00009E010000}"/>
    <cellStyle name="40% - Accent4 4 3" xfId="533" xr:uid="{00000000-0005-0000-0000-00009F010000}"/>
    <cellStyle name="40% - Accent4 4 3 2" xfId="534" xr:uid="{00000000-0005-0000-0000-0000A0010000}"/>
    <cellStyle name="40% - Accent4 4 3 2 2" xfId="535" xr:uid="{00000000-0005-0000-0000-0000A1010000}"/>
    <cellStyle name="40% - Accent4 4 3 2 2 2" xfId="4115" xr:uid="{00000000-0005-0000-0000-00009A010000}"/>
    <cellStyle name="40% - Accent4 4 3 2 2 2 2" xfId="7255" xr:uid="{00000000-0005-0000-0000-00009A010000}"/>
    <cellStyle name="40% - Accent4 4 3 2 2 3" xfId="5491" xr:uid="{00000000-0005-0000-0000-00009A010000}"/>
    <cellStyle name="40% - Accent4 4 3 2 2 3 2" xfId="7898" xr:uid="{00000000-0005-0000-0000-00009A010000}"/>
    <cellStyle name="40% - Accent4 4 3 2 2 4" xfId="6268" xr:uid="{00000000-0005-0000-0000-00009A010000}"/>
    <cellStyle name="40% - Accent4 4 3 2 3" xfId="4114" xr:uid="{00000000-0005-0000-0000-000099010000}"/>
    <cellStyle name="40% - Accent4 4 3 2 3 2" xfId="7254" xr:uid="{00000000-0005-0000-0000-000099010000}"/>
    <cellStyle name="40% - Accent4 4 3 2 4" xfId="5490" xr:uid="{00000000-0005-0000-0000-000099010000}"/>
    <cellStyle name="40% - Accent4 4 3 2 4 2" xfId="7897" xr:uid="{00000000-0005-0000-0000-000099010000}"/>
    <cellStyle name="40% - Accent4 4 3 2 5" xfId="6267" xr:uid="{00000000-0005-0000-0000-000099010000}"/>
    <cellStyle name="40% - Accent4 4 3 3" xfId="536" xr:uid="{00000000-0005-0000-0000-0000A2010000}"/>
    <cellStyle name="40% - Accent4 4 3 3 2" xfId="4116" xr:uid="{00000000-0005-0000-0000-00009B010000}"/>
    <cellStyle name="40% - Accent4 4 3 3 2 2" xfId="7256" xr:uid="{00000000-0005-0000-0000-00009B010000}"/>
    <cellStyle name="40% - Accent4 4 3 3 3" xfId="5492" xr:uid="{00000000-0005-0000-0000-00009B010000}"/>
    <cellStyle name="40% - Accent4 4 3 3 3 2" xfId="7899" xr:uid="{00000000-0005-0000-0000-00009B010000}"/>
    <cellStyle name="40% - Accent4 4 3 3 4" xfId="6269" xr:uid="{00000000-0005-0000-0000-00009B010000}"/>
    <cellStyle name="40% - Accent4 4 3 4" xfId="4113" xr:uid="{00000000-0005-0000-0000-000098010000}"/>
    <cellStyle name="40% - Accent4 4 3 4 2" xfId="7253" xr:uid="{00000000-0005-0000-0000-000098010000}"/>
    <cellStyle name="40% - Accent4 4 3 5" xfId="5489" xr:uid="{00000000-0005-0000-0000-000098010000}"/>
    <cellStyle name="40% - Accent4 4 3 5 2" xfId="7896" xr:uid="{00000000-0005-0000-0000-000098010000}"/>
    <cellStyle name="40% - Accent4 4 3 6" xfId="6266" xr:uid="{00000000-0005-0000-0000-000098010000}"/>
    <cellStyle name="40% - Accent4 4 4" xfId="537" xr:uid="{00000000-0005-0000-0000-0000A3010000}"/>
    <cellStyle name="40% - Accent4 4 4 2" xfId="538" xr:uid="{00000000-0005-0000-0000-0000A4010000}"/>
    <cellStyle name="40% - Accent4 4 4 2 2" xfId="4118" xr:uid="{00000000-0005-0000-0000-00009D010000}"/>
    <cellStyle name="40% - Accent4 4 4 2 2 2" xfId="7258" xr:uid="{00000000-0005-0000-0000-00009D010000}"/>
    <cellStyle name="40% - Accent4 4 4 2 3" xfId="5494" xr:uid="{00000000-0005-0000-0000-00009D010000}"/>
    <cellStyle name="40% - Accent4 4 4 2 3 2" xfId="7901" xr:uid="{00000000-0005-0000-0000-00009D010000}"/>
    <cellStyle name="40% - Accent4 4 4 2 4" xfId="6271" xr:uid="{00000000-0005-0000-0000-00009D010000}"/>
    <cellStyle name="40% - Accent4 4 4 3" xfId="4117" xr:uid="{00000000-0005-0000-0000-00009C010000}"/>
    <cellStyle name="40% - Accent4 4 4 3 2" xfId="7257" xr:uid="{00000000-0005-0000-0000-00009C010000}"/>
    <cellStyle name="40% - Accent4 4 4 4" xfId="5493" xr:uid="{00000000-0005-0000-0000-00009C010000}"/>
    <cellStyle name="40% - Accent4 4 4 4 2" xfId="7900" xr:uid="{00000000-0005-0000-0000-00009C010000}"/>
    <cellStyle name="40% - Accent4 4 4 5" xfId="6270" xr:uid="{00000000-0005-0000-0000-00009C010000}"/>
    <cellStyle name="40% - Accent4 4 5" xfId="539" xr:uid="{00000000-0005-0000-0000-0000A5010000}"/>
    <cellStyle name="40% - Accent4 4 5 2" xfId="4119" xr:uid="{00000000-0005-0000-0000-00009E010000}"/>
    <cellStyle name="40% - Accent4 4 5 2 2" xfId="7259" xr:uid="{00000000-0005-0000-0000-00009E010000}"/>
    <cellStyle name="40% - Accent4 4 5 3" xfId="5495" xr:uid="{00000000-0005-0000-0000-00009E010000}"/>
    <cellStyle name="40% - Accent4 4 5 3 2" xfId="7902" xr:uid="{00000000-0005-0000-0000-00009E010000}"/>
    <cellStyle name="40% - Accent4 4 5 4" xfId="6272" xr:uid="{00000000-0005-0000-0000-00009E010000}"/>
    <cellStyle name="40% - Accent4 4 6" xfId="4112" xr:uid="{00000000-0005-0000-0000-000096010000}"/>
    <cellStyle name="40% - Accent4 4 6 2" xfId="7252" xr:uid="{00000000-0005-0000-0000-000096010000}"/>
    <cellStyle name="40% - Accent4 4 7" xfId="5488" xr:uid="{00000000-0005-0000-0000-000096010000}"/>
    <cellStyle name="40% - Accent4 4 7 2" xfId="7895" xr:uid="{00000000-0005-0000-0000-000096010000}"/>
    <cellStyle name="40% - Accent4 4 8" xfId="6265" xr:uid="{00000000-0005-0000-0000-000096010000}"/>
    <cellStyle name="40% - Accent4 5" xfId="540" xr:uid="{00000000-0005-0000-0000-0000A6010000}"/>
    <cellStyle name="40% - Accent4 5 2" xfId="541" xr:uid="{00000000-0005-0000-0000-0000A7010000}"/>
    <cellStyle name="40% - Accent4 5 2 2" xfId="542" xr:uid="{00000000-0005-0000-0000-0000A8010000}"/>
    <cellStyle name="40% - Accent4 5 2 2 2" xfId="543" xr:uid="{00000000-0005-0000-0000-0000A9010000}"/>
    <cellStyle name="40% - Accent4 5 2 2 2 2" xfId="4123" xr:uid="{00000000-0005-0000-0000-0000A2010000}"/>
    <cellStyle name="40% - Accent4 5 2 2 2 2 2" xfId="7263" xr:uid="{00000000-0005-0000-0000-0000A2010000}"/>
    <cellStyle name="40% - Accent4 5 2 2 2 3" xfId="5499" xr:uid="{00000000-0005-0000-0000-0000A2010000}"/>
    <cellStyle name="40% - Accent4 5 2 2 2 3 2" xfId="7906" xr:uid="{00000000-0005-0000-0000-0000A2010000}"/>
    <cellStyle name="40% - Accent4 5 2 2 2 4" xfId="6276" xr:uid="{00000000-0005-0000-0000-0000A2010000}"/>
    <cellStyle name="40% - Accent4 5 2 2 3" xfId="4122" xr:uid="{00000000-0005-0000-0000-0000A1010000}"/>
    <cellStyle name="40% - Accent4 5 2 2 3 2" xfId="7262" xr:uid="{00000000-0005-0000-0000-0000A1010000}"/>
    <cellStyle name="40% - Accent4 5 2 2 4" xfId="5498" xr:uid="{00000000-0005-0000-0000-0000A1010000}"/>
    <cellStyle name="40% - Accent4 5 2 2 4 2" xfId="7905" xr:uid="{00000000-0005-0000-0000-0000A1010000}"/>
    <cellStyle name="40% - Accent4 5 2 2 5" xfId="6275" xr:uid="{00000000-0005-0000-0000-0000A1010000}"/>
    <cellStyle name="40% - Accent4 5 2 3" xfId="544" xr:uid="{00000000-0005-0000-0000-0000AA010000}"/>
    <cellStyle name="40% - Accent4 5 2 3 2" xfId="4124" xr:uid="{00000000-0005-0000-0000-0000A3010000}"/>
    <cellStyle name="40% - Accent4 5 2 3 2 2" xfId="7264" xr:uid="{00000000-0005-0000-0000-0000A3010000}"/>
    <cellStyle name="40% - Accent4 5 2 3 3" xfId="5500" xr:uid="{00000000-0005-0000-0000-0000A3010000}"/>
    <cellStyle name="40% - Accent4 5 2 3 3 2" xfId="7907" xr:uid="{00000000-0005-0000-0000-0000A3010000}"/>
    <cellStyle name="40% - Accent4 5 2 3 4" xfId="6277" xr:uid="{00000000-0005-0000-0000-0000A3010000}"/>
    <cellStyle name="40% - Accent4 5 2 4" xfId="4121" xr:uid="{00000000-0005-0000-0000-0000A0010000}"/>
    <cellStyle name="40% - Accent4 5 2 4 2" xfId="7261" xr:uid="{00000000-0005-0000-0000-0000A0010000}"/>
    <cellStyle name="40% - Accent4 5 2 5" xfId="5497" xr:uid="{00000000-0005-0000-0000-0000A0010000}"/>
    <cellStyle name="40% - Accent4 5 2 5 2" xfId="7904" xr:uid="{00000000-0005-0000-0000-0000A0010000}"/>
    <cellStyle name="40% - Accent4 5 2 6" xfId="6274" xr:uid="{00000000-0005-0000-0000-0000A0010000}"/>
    <cellStyle name="40% - Accent4 5 3" xfId="545" xr:uid="{00000000-0005-0000-0000-0000AB010000}"/>
    <cellStyle name="40% - Accent4 5 3 2" xfId="546" xr:uid="{00000000-0005-0000-0000-0000AC010000}"/>
    <cellStyle name="40% - Accent4 5 3 2 2" xfId="4126" xr:uid="{00000000-0005-0000-0000-0000A5010000}"/>
    <cellStyle name="40% - Accent4 5 3 2 2 2" xfId="7266" xr:uid="{00000000-0005-0000-0000-0000A5010000}"/>
    <cellStyle name="40% - Accent4 5 3 2 3" xfId="5502" xr:uid="{00000000-0005-0000-0000-0000A5010000}"/>
    <cellStyle name="40% - Accent4 5 3 2 3 2" xfId="7909" xr:uid="{00000000-0005-0000-0000-0000A5010000}"/>
    <cellStyle name="40% - Accent4 5 3 2 4" xfId="6279" xr:uid="{00000000-0005-0000-0000-0000A5010000}"/>
    <cellStyle name="40% - Accent4 5 3 3" xfId="4125" xr:uid="{00000000-0005-0000-0000-0000A4010000}"/>
    <cellStyle name="40% - Accent4 5 3 3 2" xfId="7265" xr:uid="{00000000-0005-0000-0000-0000A4010000}"/>
    <cellStyle name="40% - Accent4 5 3 4" xfId="5501" xr:uid="{00000000-0005-0000-0000-0000A4010000}"/>
    <cellStyle name="40% - Accent4 5 3 4 2" xfId="7908" xr:uid="{00000000-0005-0000-0000-0000A4010000}"/>
    <cellStyle name="40% - Accent4 5 3 5" xfId="6278" xr:uid="{00000000-0005-0000-0000-0000A4010000}"/>
    <cellStyle name="40% - Accent4 5 4" xfId="547" xr:uid="{00000000-0005-0000-0000-0000AD010000}"/>
    <cellStyle name="40% - Accent4 5 4 2" xfId="4127" xr:uid="{00000000-0005-0000-0000-0000A6010000}"/>
    <cellStyle name="40% - Accent4 5 4 2 2" xfId="7267" xr:uid="{00000000-0005-0000-0000-0000A6010000}"/>
    <cellStyle name="40% - Accent4 5 4 3" xfId="5503" xr:uid="{00000000-0005-0000-0000-0000A6010000}"/>
    <cellStyle name="40% - Accent4 5 4 3 2" xfId="7910" xr:uid="{00000000-0005-0000-0000-0000A6010000}"/>
    <cellStyle name="40% - Accent4 5 4 4" xfId="6280" xr:uid="{00000000-0005-0000-0000-0000A6010000}"/>
    <cellStyle name="40% - Accent4 5 5" xfId="4120" xr:uid="{00000000-0005-0000-0000-00009F010000}"/>
    <cellStyle name="40% - Accent4 5 5 2" xfId="7260" xr:uid="{00000000-0005-0000-0000-00009F010000}"/>
    <cellStyle name="40% - Accent4 5 6" xfId="5496" xr:uid="{00000000-0005-0000-0000-00009F010000}"/>
    <cellStyle name="40% - Accent4 5 6 2" xfId="7903" xr:uid="{00000000-0005-0000-0000-00009F010000}"/>
    <cellStyle name="40% - Accent4 5 7" xfId="6273" xr:uid="{00000000-0005-0000-0000-00009F010000}"/>
    <cellStyle name="40% - Accent4 6" xfId="3889" xr:uid="{00000000-0005-0000-0000-0000AE010000}"/>
    <cellStyle name="40% - Accent4 7" xfId="5246" xr:uid="{00000000-0005-0000-0000-0000A2140000}"/>
    <cellStyle name="40% - Accent5 2" xfId="548" xr:uid="{00000000-0005-0000-0000-0000AF010000}"/>
    <cellStyle name="40% - Accent5 2 2" xfId="549" xr:uid="{00000000-0005-0000-0000-0000B0010000}"/>
    <cellStyle name="40% - Accent5 2 2 2" xfId="550" xr:uid="{00000000-0005-0000-0000-0000B1010000}"/>
    <cellStyle name="40% - Accent5 2 2 3" xfId="4768" xr:uid="{00000000-0005-0000-0000-000064000000}"/>
    <cellStyle name="40% - Accent5 2 3" xfId="551" xr:uid="{00000000-0005-0000-0000-0000B2010000}"/>
    <cellStyle name="40% - Accent5 2 3 2" xfId="4769" xr:uid="{00000000-0005-0000-0000-000065000000}"/>
    <cellStyle name="40% - Accent5 2 4" xfId="552" xr:uid="{00000000-0005-0000-0000-0000B3010000}"/>
    <cellStyle name="40% - Accent5 2 5" xfId="553" xr:uid="{00000000-0005-0000-0000-0000B4010000}"/>
    <cellStyle name="40% - Accent5 2 6" xfId="4537" xr:uid="{00000000-0005-0000-0000-000063000000}"/>
    <cellStyle name="40% - Accent5 3" xfId="554" xr:uid="{00000000-0005-0000-0000-0000B5010000}"/>
    <cellStyle name="40% - Accent5 3 2" xfId="555" xr:uid="{00000000-0005-0000-0000-0000B6010000}"/>
    <cellStyle name="40% - Accent5 3 2 2" xfId="556" xr:uid="{00000000-0005-0000-0000-0000B7010000}"/>
    <cellStyle name="40% - Accent5 3 3" xfId="557" xr:uid="{00000000-0005-0000-0000-0000B8010000}"/>
    <cellStyle name="40% - Accent5 3 4" xfId="4538" xr:uid="{00000000-0005-0000-0000-000066000000}"/>
    <cellStyle name="40% - Accent5 4" xfId="558" xr:uid="{00000000-0005-0000-0000-0000B9010000}"/>
    <cellStyle name="40% - Accent5 4 2" xfId="559" xr:uid="{00000000-0005-0000-0000-0000BA010000}"/>
    <cellStyle name="40% - Accent5 4 3" xfId="560" xr:uid="{00000000-0005-0000-0000-0000BB010000}"/>
    <cellStyle name="40% - Accent5 4 3 2" xfId="561" xr:uid="{00000000-0005-0000-0000-0000BC010000}"/>
    <cellStyle name="40% - Accent5 4 3 2 2" xfId="562" xr:uid="{00000000-0005-0000-0000-0000BD010000}"/>
    <cellStyle name="40% - Accent5 4 3 2 2 2" xfId="4131" xr:uid="{00000000-0005-0000-0000-0000B5010000}"/>
    <cellStyle name="40% - Accent5 4 3 2 2 2 2" xfId="7271" xr:uid="{00000000-0005-0000-0000-0000B5010000}"/>
    <cellStyle name="40% - Accent5 4 3 2 2 3" xfId="5507" xr:uid="{00000000-0005-0000-0000-0000B5010000}"/>
    <cellStyle name="40% - Accent5 4 3 2 2 3 2" xfId="7914" xr:uid="{00000000-0005-0000-0000-0000B5010000}"/>
    <cellStyle name="40% - Accent5 4 3 2 2 4" xfId="6284" xr:uid="{00000000-0005-0000-0000-0000B5010000}"/>
    <cellStyle name="40% - Accent5 4 3 2 3" xfId="4130" xr:uid="{00000000-0005-0000-0000-0000B4010000}"/>
    <cellStyle name="40% - Accent5 4 3 2 3 2" xfId="7270" xr:uid="{00000000-0005-0000-0000-0000B4010000}"/>
    <cellStyle name="40% - Accent5 4 3 2 4" xfId="5506" xr:uid="{00000000-0005-0000-0000-0000B4010000}"/>
    <cellStyle name="40% - Accent5 4 3 2 4 2" xfId="7913" xr:uid="{00000000-0005-0000-0000-0000B4010000}"/>
    <cellStyle name="40% - Accent5 4 3 2 5" xfId="6283" xr:uid="{00000000-0005-0000-0000-0000B4010000}"/>
    <cellStyle name="40% - Accent5 4 3 3" xfId="563" xr:uid="{00000000-0005-0000-0000-0000BE010000}"/>
    <cellStyle name="40% - Accent5 4 3 3 2" xfId="4132" xr:uid="{00000000-0005-0000-0000-0000B6010000}"/>
    <cellStyle name="40% - Accent5 4 3 3 2 2" xfId="7272" xr:uid="{00000000-0005-0000-0000-0000B6010000}"/>
    <cellStyle name="40% - Accent5 4 3 3 3" xfId="5508" xr:uid="{00000000-0005-0000-0000-0000B6010000}"/>
    <cellStyle name="40% - Accent5 4 3 3 3 2" xfId="7915" xr:uid="{00000000-0005-0000-0000-0000B6010000}"/>
    <cellStyle name="40% - Accent5 4 3 3 4" xfId="6285" xr:uid="{00000000-0005-0000-0000-0000B6010000}"/>
    <cellStyle name="40% - Accent5 4 3 4" xfId="4129" xr:uid="{00000000-0005-0000-0000-0000B3010000}"/>
    <cellStyle name="40% - Accent5 4 3 4 2" xfId="7269" xr:uid="{00000000-0005-0000-0000-0000B3010000}"/>
    <cellStyle name="40% - Accent5 4 3 5" xfId="5505" xr:uid="{00000000-0005-0000-0000-0000B3010000}"/>
    <cellStyle name="40% - Accent5 4 3 5 2" xfId="7912" xr:uid="{00000000-0005-0000-0000-0000B3010000}"/>
    <cellStyle name="40% - Accent5 4 3 6" xfId="6282" xr:uid="{00000000-0005-0000-0000-0000B3010000}"/>
    <cellStyle name="40% - Accent5 4 4" xfId="564" xr:uid="{00000000-0005-0000-0000-0000BF010000}"/>
    <cellStyle name="40% - Accent5 4 4 2" xfId="565" xr:uid="{00000000-0005-0000-0000-0000C0010000}"/>
    <cellStyle name="40% - Accent5 4 4 2 2" xfId="4134" xr:uid="{00000000-0005-0000-0000-0000B8010000}"/>
    <cellStyle name="40% - Accent5 4 4 2 2 2" xfId="7274" xr:uid="{00000000-0005-0000-0000-0000B8010000}"/>
    <cellStyle name="40% - Accent5 4 4 2 3" xfId="5510" xr:uid="{00000000-0005-0000-0000-0000B8010000}"/>
    <cellStyle name="40% - Accent5 4 4 2 3 2" xfId="7917" xr:uid="{00000000-0005-0000-0000-0000B8010000}"/>
    <cellStyle name="40% - Accent5 4 4 2 4" xfId="6287" xr:uid="{00000000-0005-0000-0000-0000B8010000}"/>
    <cellStyle name="40% - Accent5 4 4 3" xfId="4133" xr:uid="{00000000-0005-0000-0000-0000B7010000}"/>
    <cellStyle name="40% - Accent5 4 4 3 2" xfId="7273" xr:uid="{00000000-0005-0000-0000-0000B7010000}"/>
    <cellStyle name="40% - Accent5 4 4 4" xfId="5509" xr:uid="{00000000-0005-0000-0000-0000B7010000}"/>
    <cellStyle name="40% - Accent5 4 4 4 2" xfId="7916" xr:uid="{00000000-0005-0000-0000-0000B7010000}"/>
    <cellStyle name="40% - Accent5 4 4 5" xfId="6286" xr:uid="{00000000-0005-0000-0000-0000B7010000}"/>
    <cellStyle name="40% - Accent5 4 5" xfId="566" xr:uid="{00000000-0005-0000-0000-0000C1010000}"/>
    <cellStyle name="40% - Accent5 4 5 2" xfId="4135" xr:uid="{00000000-0005-0000-0000-0000B9010000}"/>
    <cellStyle name="40% - Accent5 4 5 2 2" xfId="7275" xr:uid="{00000000-0005-0000-0000-0000B9010000}"/>
    <cellStyle name="40% - Accent5 4 5 3" xfId="5511" xr:uid="{00000000-0005-0000-0000-0000B9010000}"/>
    <cellStyle name="40% - Accent5 4 5 3 2" xfId="7918" xr:uid="{00000000-0005-0000-0000-0000B9010000}"/>
    <cellStyle name="40% - Accent5 4 5 4" xfId="6288" xr:uid="{00000000-0005-0000-0000-0000B9010000}"/>
    <cellStyle name="40% - Accent5 4 6" xfId="4128" xr:uid="{00000000-0005-0000-0000-0000B1010000}"/>
    <cellStyle name="40% - Accent5 4 6 2" xfId="7268" xr:uid="{00000000-0005-0000-0000-0000B1010000}"/>
    <cellStyle name="40% - Accent5 4 7" xfId="5504" xr:uid="{00000000-0005-0000-0000-0000B1010000}"/>
    <cellStyle name="40% - Accent5 4 7 2" xfId="7911" xr:uid="{00000000-0005-0000-0000-0000B1010000}"/>
    <cellStyle name="40% - Accent5 4 8" xfId="6281" xr:uid="{00000000-0005-0000-0000-0000B1010000}"/>
    <cellStyle name="40% - Accent5 5" xfId="567" xr:uid="{00000000-0005-0000-0000-0000C2010000}"/>
    <cellStyle name="40% - Accent5 5 2" xfId="568" xr:uid="{00000000-0005-0000-0000-0000C3010000}"/>
    <cellStyle name="40% - Accent5 5 2 2" xfId="569" xr:uid="{00000000-0005-0000-0000-0000C4010000}"/>
    <cellStyle name="40% - Accent5 5 2 2 2" xfId="570" xr:uid="{00000000-0005-0000-0000-0000C5010000}"/>
    <cellStyle name="40% - Accent5 5 2 2 2 2" xfId="4139" xr:uid="{00000000-0005-0000-0000-0000BD010000}"/>
    <cellStyle name="40% - Accent5 5 2 2 2 2 2" xfId="7279" xr:uid="{00000000-0005-0000-0000-0000BD010000}"/>
    <cellStyle name="40% - Accent5 5 2 2 2 3" xfId="5515" xr:uid="{00000000-0005-0000-0000-0000BD010000}"/>
    <cellStyle name="40% - Accent5 5 2 2 2 3 2" xfId="7922" xr:uid="{00000000-0005-0000-0000-0000BD010000}"/>
    <cellStyle name="40% - Accent5 5 2 2 2 4" xfId="6292" xr:uid="{00000000-0005-0000-0000-0000BD010000}"/>
    <cellStyle name="40% - Accent5 5 2 2 3" xfId="4138" xr:uid="{00000000-0005-0000-0000-0000BC010000}"/>
    <cellStyle name="40% - Accent5 5 2 2 3 2" xfId="7278" xr:uid="{00000000-0005-0000-0000-0000BC010000}"/>
    <cellStyle name="40% - Accent5 5 2 2 4" xfId="5514" xr:uid="{00000000-0005-0000-0000-0000BC010000}"/>
    <cellStyle name="40% - Accent5 5 2 2 4 2" xfId="7921" xr:uid="{00000000-0005-0000-0000-0000BC010000}"/>
    <cellStyle name="40% - Accent5 5 2 2 5" xfId="6291" xr:uid="{00000000-0005-0000-0000-0000BC010000}"/>
    <cellStyle name="40% - Accent5 5 2 3" xfId="571" xr:uid="{00000000-0005-0000-0000-0000C6010000}"/>
    <cellStyle name="40% - Accent5 5 2 3 2" xfId="4140" xr:uid="{00000000-0005-0000-0000-0000BE010000}"/>
    <cellStyle name="40% - Accent5 5 2 3 2 2" xfId="7280" xr:uid="{00000000-0005-0000-0000-0000BE010000}"/>
    <cellStyle name="40% - Accent5 5 2 3 3" xfId="5516" xr:uid="{00000000-0005-0000-0000-0000BE010000}"/>
    <cellStyle name="40% - Accent5 5 2 3 3 2" xfId="7923" xr:uid="{00000000-0005-0000-0000-0000BE010000}"/>
    <cellStyle name="40% - Accent5 5 2 3 4" xfId="6293" xr:uid="{00000000-0005-0000-0000-0000BE010000}"/>
    <cellStyle name="40% - Accent5 5 2 4" xfId="4137" xr:uid="{00000000-0005-0000-0000-0000BB010000}"/>
    <cellStyle name="40% - Accent5 5 2 4 2" xfId="7277" xr:uid="{00000000-0005-0000-0000-0000BB010000}"/>
    <cellStyle name="40% - Accent5 5 2 5" xfId="5513" xr:uid="{00000000-0005-0000-0000-0000BB010000}"/>
    <cellStyle name="40% - Accent5 5 2 5 2" xfId="7920" xr:uid="{00000000-0005-0000-0000-0000BB010000}"/>
    <cellStyle name="40% - Accent5 5 2 6" xfId="6290" xr:uid="{00000000-0005-0000-0000-0000BB010000}"/>
    <cellStyle name="40% - Accent5 5 3" xfId="572" xr:uid="{00000000-0005-0000-0000-0000C7010000}"/>
    <cellStyle name="40% - Accent5 5 3 2" xfId="573" xr:uid="{00000000-0005-0000-0000-0000C8010000}"/>
    <cellStyle name="40% - Accent5 5 3 2 2" xfId="4142" xr:uid="{00000000-0005-0000-0000-0000C0010000}"/>
    <cellStyle name="40% - Accent5 5 3 2 2 2" xfId="7282" xr:uid="{00000000-0005-0000-0000-0000C0010000}"/>
    <cellStyle name="40% - Accent5 5 3 2 3" xfId="5518" xr:uid="{00000000-0005-0000-0000-0000C0010000}"/>
    <cellStyle name="40% - Accent5 5 3 2 3 2" xfId="7925" xr:uid="{00000000-0005-0000-0000-0000C0010000}"/>
    <cellStyle name="40% - Accent5 5 3 2 4" xfId="6295" xr:uid="{00000000-0005-0000-0000-0000C0010000}"/>
    <cellStyle name="40% - Accent5 5 3 3" xfId="4141" xr:uid="{00000000-0005-0000-0000-0000BF010000}"/>
    <cellStyle name="40% - Accent5 5 3 3 2" xfId="7281" xr:uid="{00000000-0005-0000-0000-0000BF010000}"/>
    <cellStyle name="40% - Accent5 5 3 4" xfId="5517" xr:uid="{00000000-0005-0000-0000-0000BF010000}"/>
    <cellStyle name="40% - Accent5 5 3 4 2" xfId="7924" xr:uid="{00000000-0005-0000-0000-0000BF010000}"/>
    <cellStyle name="40% - Accent5 5 3 5" xfId="6294" xr:uid="{00000000-0005-0000-0000-0000BF010000}"/>
    <cellStyle name="40% - Accent5 5 4" xfId="574" xr:uid="{00000000-0005-0000-0000-0000C9010000}"/>
    <cellStyle name="40% - Accent5 5 4 2" xfId="4143" xr:uid="{00000000-0005-0000-0000-0000C1010000}"/>
    <cellStyle name="40% - Accent5 5 4 2 2" xfId="7283" xr:uid="{00000000-0005-0000-0000-0000C1010000}"/>
    <cellStyle name="40% - Accent5 5 4 3" xfId="5519" xr:uid="{00000000-0005-0000-0000-0000C1010000}"/>
    <cellStyle name="40% - Accent5 5 4 3 2" xfId="7926" xr:uid="{00000000-0005-0000-0000-0000C1010000}"/>
    <cellStyle name="40% - Accent5 5 4 4" xfId="6296" xr:uid="{00000000-0005-0000-0000-0000C1010000}"/>
    <cellStyle name="40% - Accent5 5 5" xfId="4136" xr:uid="{00000000-0005-0000-0000-0000BA010000}"/>
    <cellStyle name="40% - Accent5 5 5 2" xfId="7276" xr:uid="{00000000-0005-0000-0000-0000BA010000}"/>
    <cellStyle name="40% - Accent5 5 6" xfId="5512" xr:uid="{00000000-0005-0000-0000-0000BA010000}"/>
    <cellStyle name="40% - Accent5 5 6 2" xfId="7919" xr:uid="{00000000-0005-0000-0000-0000BA010000}"/>
    <cellStyle name="40% - Accent5 5 7" xfId="6289" xr:uid="{00000000-0005-0000-0000-0000BA010000}"/>
    <cellStyle name="40% - Accent5 6" xfId="3890" xr:uid="{00000000-0005-0000-0000-0000CA010000}"/>
    <cellStyle name="40% - Accent5 7" xfId="5247" xr:uid="{00000000-0005-0000-0000-0000A3140000}"/>
    <cellStyle name="40% - Accent6 2" xfId="575" xr:uid="{00000000-0005-0000-0000-0000CB010000}"/>
    <cellStyle name="40% - Accent6 2 2" xfId="576" xr:uid="{00000000-0005-0000-0000-0000CC010000}"/>
    <cellStyle name="40% - Accent6 2 2 2" xfId="577" xr:uid="{00000000-0005-0000-0000-0000CD010000}"/>
    <cellStyle name="40% - Accent6 2 2 3" xfId="4770" xr:uid="{00000000-0005-0000-0000-000068000000}"/>
    <cellStyle name="40% - Accent6 2 3" xfId="578" xr:uid="{00000000-0005-0000-0000-0000CE010000}"/>
    <cellStyle name="40% - Accent6 2 3 2" xfId="4771" xr:uid="{00000000-0005-0000-0000-000069000000}"/>
    <cellStyle name="40% - Accent6 2 4" xfId="579" xr:uid="{00000000-0005-0000-0000-0000CF010000}"/>
    <cellStyle name="40% - Accent6 2 5" xfId="580" xr:uid="{00000000-0005-0000-0000-0000D0010000}"/>
    <cellStyle name="40% - Accent6 2 6" xfId="4539" xr:uid="{00000000-0005-0000-0000-000067000000}"/>
    <cellStyle name="40% - Accent6 3" xfId="581" xr:uid="{00000000-0005-0000-0000-0000D1010000}"/>
    <cellStyle name="40% - Accent6 3 2" xfId="582" xr:uid="{00000000-0005-0000-0000-0000D2010000}"/>
    <cellStyle name="40% - Accent6 3 2 2" xfId="583" xr:uid="{00000000-0005-0000-0000-0000D3010000}"/>
    <cellStyle name="40% - Accent6 3 3" xfId="584" xr:uid="{00000000-0005-0000-0000-0000D4010000}"/>
    <cellStyle name="40% - Accent6 3 4" xfId="4540" xr:uid="{00000000-0005-0000-0000-00006A000000}"/>
    <cellStyle name="40% - Accent6 4" xfId="585" xr:uid="{00000000-0005-0000-0000-0000D5010000}"/>
    <cellStyle name="40% - Accent6 4 2" xfId="586" xr:uid="{00000000-0005-0000-0000-0000D6010000}"/>
    <cellStyle name="40% - Accent6 4 3" xfId="587" xr:uid="{00000000-0005-0000-0000-0000D7010000}"/>
    <cellStyle name="40% - Accent6 4 3 2" xfId="588" xr:uid="{00000000-0005-0000-0000-0000D8010000}"/>
    <cellStyle name="40% - Accent6 4 3 2 2" xfId="589" xr:uid="{00000000-0005-0000-0000-0000D9010000}"/>
    <cellStyle name="40% - Accent6 4 3 2 2 2" xfId="4147" xr:uid="{00000000-0005-0000-0000-0000D0010000}"/>
    <cellStyle name="40% - Accent6 4 3 2 2 2 2" xfId="7287" xr:uid="{00000000-0005-0000-0000-0000D0010000}"/>
    <cellStyle name="40% - Accent6 4 3 2 2 3" xfId="5523" xr:uid="{00000000-0005-0000-0000-0000D0010000}"/>
    <cellStyle name="40% - Accent6 4 3 2 2 3 2" xfId="7930" xr:uid="{00000000-0005-0000-0000-0000D0010000}"/>
    <cellStyle name="40% - Accent6 4 3 2 2 4" xfId="6302" xr:uid="{00000000-0005-0000-0000-0000D0010000}"/>
    <cellStyle name="40% - Accent6 4 3 2 3" xfId="4146" xr:uid="{00000000-0005-0000-0000-0000CF010000}"/>
    <cellStyle name="40% - Accent6 4 3 2 3 2" xfId="7286" xr:uid="{00000000-0005-0000-0000-0000CF010000}"/>
    <cellStyle name="40% - Accent6 4 3 2 4" xfId="5522" xr:uid="{00000000-0005-0000-0000-0000CF010000}"/>
    <cellStyle name="40% - Accent6 4 3 2 4 2" xfId="7929" xr:uid="{00000000-0005-0000-0000-0000CF010000}"/>
    <cellStyle name="40% - Accent6 4 3 2 5" xfId="6301" xr:uid="{00000000-0005-0000-0000-0000CF010000}"/>
    <cellStyle name="40% - Accent6 4 3 3" xfId="590" xr:uid="{00000000-0005-0000-0000-0000DA010000}"/>
    <cellStyle name="40% - Accent6 4 3 3 2" xfId="4148" xr:uid="{00000000-0005-0000-0000-0000D1010000}"/>
    <cellStyle name="40% - Accent6 4 3 3 2 2" xfId="7288" xr:uid="{00000000-0005-0000-0000-0000D1010000}"/>
    <cellStyle name="40% - Accent6 4 3 3 3" xfId="5524" xr:uid="{00000000-0005-0000-0000-0000D1010000}"/>
    <cellStyle name="40% - Accent6 4 3 3 3 2" xfId="7931" xr:uid="{00000000-0005-0000-0000-0000D1010000}"/>
    <cellStyle name="40% - Accent6 4 3 3 4" xfId="6303" xr:uid="{00000000-0005-0000-0000-0000D1010000}"/>
    <cellStyle name="40% - Accent6 4 3 4" xfId="4145" xr:uid="{00000000-0005-0000-0000-0000CE010000}"/>
    <cellStyle name="40% - Accent6 4 3 4 2" xfId="7285" xr:uid="{00000000-0005-0000-0000-0000CE010000}"/>
    <cellStyle name="40% - Accent6 4 3 5" xfId="5521" xr:uid="{00000000-0005-0000-0000-0000CE010000}"/>
    <cellStyle name="40% - Accent6 4 3 5 2" xfId="7928" xr:uid="{00000000-0005-0000-0000-0000CE010000}"/>
    <cellStyle name="40% - Accent6 4 3 6" xfId="6300" xr:uid="{00000000-0005-0000-0000-0000CE010000}"/>
    <cellStyle name="40% - Accent6 4 4" xfId="591" xr:uid="{00000000-0005-0000-0000-0000DB010000}"/>
    <cellStyle name="40% - Accent6 4 4 2" xfId="592" xr:uid="{00000000-0005-0000-0000-0000DC010000}"/>
    <cellStyle name="40% - Accent6 4 4 2 2" xfId="4150" xr:uid="{00000000-0005-0000-0000-0000D3010000}"/>
    <cellStyle name="40% - Accent6 4 4 2 2 2" xfId="7290" xr:uid="{00000000-0005-0000-0000-0000D3010000}"/>
    <cellStyle name="40% - Accent6 4 4 2 3" xfId="5526" xr:uid="{00000000-0005-0000-0000-0000D3010000}"/>
    <cellStyle name="40% - Accent6 4 4 2 3 2" xfId="7933" xr:uid="{00000000-0005-0000-0000-0000D3010000}"/>
    <cellStyle name="40% - Accent6 4 4 2 4" xfId="6305" xr:uid="{00000000-0005-0000-0000-0000D3010000}"/>
    <cellStyle name="40% - Accent6 4 4 3" xfId="4149" xr:uid="{00000000-0005-0000-0000-0000D2010000}"/>
    <cellStyle name="40% - Accent6 4 4 3 2" xfId="7289" xr:uid="{00000000-0005-0000-0000-0000D2010000}"/>
    <cellStyle name="40% - Accent6 4 4 4" xfId="5525" xr:uid="{00000000-0005-0000-0000-0000D2010000}"/>
    <cellStyle name="40% - Accent6 4 4 4 2" xfId="7932" xr:uid="{00000000-0005-0000-0000-0000D2010000}"/>
    <cellStyle name="40% - Accent6 4 4 5" xfId="6304" xr:uid="{00000000-0005-0000-0000-0000D2010000}"/>
    <cellStyle name="40% - Accent6 4 5" xfId="593" xr:uid="{00000000-0005-0000-0000-0000DD010000}"/>
    <cellStyle name="40% - Accent6 4 5 2" xfId="4151" xr:uid="{00000000-0005-0000-0000-0000D4010000}"/>
    <cellStyle name="40% - Accent6 4 5 2 2" xfId="7291" xr:uid="{00000000-0005-0000-0000-0000D4010000}"/>
    <cellStyle name="40% - Accent6 4 5 3" xfId="5527" xr:uid="{00000000-0005-0000-0000-0000D4010000}"/>
    <cellStyle name="40% - Accent6 4 5 3 2" xfId="7934" xr:uid="{00000000-0005-0000-0000-0000D4010000}"/>
    <cellStyle name="40% - Accent6 4 5 4" xfId="6306" xr:uid="{00000000-0005-0000-0000-0000D4010000}"/>
    <cellStyle name="40% - Accent6 4 6" xfId="4144" xr:uid="{00000000-0005-0000-0000-0000CC010000}"/>
    <cellStyle name="40% - Accent6 4 6 2" xfId="7284" xr:uid="{00000000-0005-0000-0000-0000CC010000}"/>
    <cellStyle name="40% - Accent6 4 7" xfId="5520" xr:uid="{00000000-0005-0000-0000-0000CC010000}"/>
    <cellStyle name="40% - Accent6 4 7 2" xfId="7927" xr:uid="{00000000-0005-0000-0000-0000CC010000}"/>
    <cellStyle name="40% - Accent6 4 8" xfId="6298" xr:uid="{00000000-0005-0000-0000-0000CC010000}"/>
    <cellStyle name="40% - Accent6 5" xfId="594" xr:uid="{00000000-0005-0000-0000-0000DE010000}"/>
    <cellStyle name="40% - Accent6 5 2" xfId="595" xr:uid="{00000000-0005-0000-0000-0000DF010000}"/>
    <cellStyle name="40% - Accent6 5 2 2" xfId="596" xr:uid="{00000000-0005-0000-0000-0000E0010000}"/>
    <cellStyle name="40% - Accent6 5 2 2 2" xfId="597" xr:uid="{00000000-0005-0000-0000-0000E1010000}"/>
    <cellStyle name="40% - Accent6 5 2 2 2 2" xfId="4155" xr:uid="{00000000-0005-0000-0000-0000D8010000}"/>
    <cellStyle name="40% - Accent6 5 2 2 2 2 2" xfId="7295" xr:uid="{00000000-0005-0000-0000-0000D8010000}"/>
    <cellStyle name="40% - Accent6 5 2 2 2 3" xfId="5531" xr:uid="{00000000-0005-0000-0000-0000D8010000}"/>
    <cellStyle name="40% - Accent6 5 2 2 2 3 2" xfId="7938" xr:uid="{00000000-0005-0000-0000-0000D8010000}"/>
    <cellStyle name="40% - Accent6 5 2 2 2 4" xfId="6310" xr:uid="{00000000-0005-0000-0000-0000D8010000}"/>
    <cellStyle name="40% - Accent6 5 2 2 3" xfId="4154" xr:uid="{00000000-0005-0000-0000-0000D7010000}"/>
    <cellStyle name="40% - Accent6 5 2 2 3 2" xfId="7294" xr:uid="{00000000-0005-0000-0000-0000D7010000}"/>
    <cellStyle name="40% - Accent6 5 2 2 4" xfId="5530" xr:uid="{00000000-0005-0000-0000-0000D7010000}"/>
    <cellStyle name="40% - Accent6 5 2 2 4 2" xfId="7937" xr:uid="{00000000-0005-0000-0000-0000D7010000}"/>
    <cellStyle name="40% - Accent6 5 2 2 5" xfId="6309" xr:uid="{00000000-0005-0000-0000-0000D7010000}"/>
    <cellStyle name="40% - Accent6 5 2 3" xfId="598" xr:uid="{00000000-0005-0000-0000-0000E2010000}"/>
    <cellStyle name="40% - Accent6 5 2 3 2" xfId="4156" xr:uid="{00000000-0005-0000-0000-0000D9010000}"/>
    <cellStyle name="40% - Accent6 5 2 3 2 2" xfId="7296" xr:uid="{00000000-0005-0000-0000-0000D9010000}"/>
    <cellStyle name="40% - Accent6 5 2 3 3" xfId="5532" xr:uid="{00000000-0005-0000-0000-0000D9010000}"/>
    <cellStyle name="40% - Accent6 5 2 3 3 2" xfId="7939" xr:uid="{00000000-0005-0000-0000-0000D9010000}"/>
    <cellStyle name="40% - Accent6 5 2 3 4" xfId="6311" xr:uid="{00000000-0005-0000-0000-0000D9010000}"/>
    <cellStyle name="40% - Accent6 5 2 4" xfId="4153" xr:uid="{00000000-0005-0000-0000-0000D6010000}"/>
    <cellStyle name="40% - Accent6 5 2 4 2" xfId="7293" xr:uid="{00000000-0005-0000-0000-0000D6010000}"/>
    <cellStyle name="40% - Accent6 5 2 5" xfId="5529" xr:uid="{00000000-0005-0000-0000-0000D6010000}"/>
    <cellStyle name="40% - Accent6 5 2 5 2" xfId="7936" xr:uid="{00000000-0005-0000-0000-0000D6010000}"/>
    <cellStyle name="40% - Accent6 5 2 6" xfId="6308" xr:uid="{00000000-0005-0000-0000-0000D6010000}"/>
    <cellStyle name="40% - Accent6 5 3" xfId="599" xr:uid="{00000000-0005-0000-0000-0000E3010000}"/>
    <cellStyle name="40% - Accent6 5 3 2" xfId="600" xr:uid="{00000000-0005-0000-0000-0000E4010000}"/>
    <cellStyle name="40% - Accent6 5 3 2 2" xfId="4158" xr:uid="{00000000-0005-0000-0000-0000DB010000}"/>
    <cellStyle name="40% - Accent6 5 3 2 2 2" xfId="7298" xr:uid="{00000000-0005-0000-0000-0000DB010000}"/>
    <cellStyle name="40% - Accent6 5 3 2 3" xfId="5534" xr:uid="{00000000-0005-0000-0000-0000DB010000}"/>
    <cellStyle name="40% - Accent6 5 3 2 3 2" xfId="7941" xr:uid="{00000000-0005-0000-0000-0000DB010000}"/>
    <cellStyle name="40% - Accent6 5 3 2 4" xfId="6313" xr:uid="{00000000-0005-0000-0000-0000DB010000}"/>
    <cellStyle name="40% - Accent6 5 3 3" xfId="4157" xr:uid="{00000000-0005-0000-0000-0000DA010000}"/>
    <cellStyle name="40% - Accent6 5 3 3 2" xfId="7297" xr:uid="{00000000-0005-0000-0000-0000DA010000}"/>
    <cellStyle name="40% - Accent6 5 3 4" xfId="5533" xr:uid="{00000000-0005-0000-0000-0000DA010000}"/>
    <cellStyle name="40% - Accent6 5 3 4 2" xfId="7940" xr:uid="{00000000-0005-0000-0000-0000DA010000}"/>
    <cellStyle name="40% - Accent6 5 3 5" xfId="6312" xr:uid="{00000000-0005-0000-0000-0000DA010000}"/>
    <cellStyle name="40% - Accent6 5 4" xfId="601" xr:uid="{00000000-0005-0000-0000-0000E5010000}"/>
    <cellStyle name="40% - Accent6 5 4 2" xfId="4159" xr:uid="{00000000-0005-0000-0000-0000DC010000}"/>
    <cellStyle name="40% - Accent6 5 4 2 2" xfId="7299" xr:uid="{00000000-0005-0000-0000-0000DC010000}"/>
    <cellStyle name="40% - Accent6 5 4 3" xfId="5535" xr:uid="{00000000-0005-0000-0000-0000DC010000}"/>
    <cellStyle name="40% - Accent6 5 4 3 2" xfId="7942" xr:uid="{00000000-0005-0000-0000-0000DC010000}"/>
    <cellStyle name="40% - Accent6 5 4 4" xfId="6314" xr:uid="{00000000-0005-0000-0000-0000DC010000}"/>
    <cellStyle name="40% - Accent6 5 5" xfId="4152" xr:uid="{00000000-0005-0000-0000-0000D5010000}"/>
    <cellStyle name="40% - Accent6 5 5 2" xfId="7292" xr:uid="{00000000-0005-0000-0000-0000D5010000}"/>
    <cellStyle name="40% - Accent6 5 6" xfId="5528" xr:uid="{00000000-0005-0000-0000-0000D5010000}"/>
    <cellStyle name="40% - Accent6 5 6 2" xfId="7935" xr:uid="{00000000-0005-0000-0000-0000D5010000}"/>
    <cellStyle name="40% - Accent6 5 7" xfId="6307" xr:uid="{00000000-0005-0000-0000-0000D5010000}"/>
    <cellStyle name="40% - Accent6 6" xfId="3891" xr:uid="{00000000-0005-0000-0000-0000E6010000}"/>
    <cellStyle name="40% - Accent6 7" xfId="5248" xr:uid="{00000000-0005-0000-0000-0000A4140000}"/>
    <cellStyle name="40% - ส่วนที่ถูกเน้น1" xfId="45" xr:uid="{00000000-0005-0000-0000-0000E7010000}"/>
    <cellStyle name="40% - ส่วนที่ถูกเน้น1 2" xfId="602" xr:uid="{00000000-0005-0000-0000-0000E8010000}"/>
    <cellStyle name="40% - ส่วนที่ถูกเน้น1 2 2" xfId="603" xr:uid="{00000000-0005-0000-0000-0000E9010000}"/>
    <cellStyle name="40% - ส่วนที่ถูกเน้น1 2 2 2" xfId="4772" xr:uid="{00000000-0005-0000-0000-00006D000000}"/>
    <cellStyle name="40% - ส่วนที่ถูกเน้น1 2 3" xfId="604" xr:uid="{00000000-0005-0000-0000-0000EA010000}"/>
    <cellStyle name="40% - ส่วนที่ถูกเน้น1 2 3 2" xfId="4773" xr:uid="{00000000-0005-0000-0000-00006E000000}"/>
    <cellStyle name="40% - ส่วนที่ถูกเน้น1 2 4" xfId="4541" xr:uid="{00000000-0005-0000-0000-00006C000000}"/>
    <cellStyle name="40% - ส่วนที่ถูกเน้น1 3" xfId="605" xr:uid="{00000000-0005-0000-0000-0000EB010000}"/>
    <cellStyle name="40% - ส่วนที่ถูกเน้น1 3 2" xfId="4774" xr:uid="{00000000-0005-0000-0000-00006F000000}"/>
    <cellStyle name="40% - ส่วนที่ถูกเน้น1 4" xfId="606" xr:uid="{00000000-0005-0000-0000-0000EC010000}"/>
    <cellStyle name="40% - ส่วนที่ถูกเน้น1 5" xfId="607" xr:uid="{00000000-0005-0000-0000-0000ED010000}"/>
    <cellStyle name="40% - ส่วนที่ถูกเน้น1_DT_GMMB" xfId="608" xr:uid="{00000000-0005-0000-0000-0000EE010000}"/>
    <cellStyle name="40% - ส่วนที่ถูกเน้น2" xfId="46" xr:uid="{00000000-0005-0000-0000-0000EF010000}"/>
    <cellStyle name="40% - ส่วนที่ถูกเน้น2 2" xfId="609" xr:uid="{00000000-0005-0000-0000-0000F0010000}"/>
    <cellStyle name="40% - ส่วนที่ถูกเน้น2 2 2" xfId="610" xr:uid="{00000000-0005-0000-0000-0000F1010000}"/>
    <cellStyle name="40% - ส่วนที่ถูกเน้น2 2 2 2" xfId="4775" xr:uid="{00000000-0005-0000-0000-000073000000}"/>
    <cellStyle name="40% - ส่วนที่ถูกเน้น2 2 3" xfId="4776" xr:uid="{00000000-0005-0000-0000-000074000000}"/>
    <cellStyle name="40% - ส่วนที่ถูกเน้น2 2 4" xfId="4542" xr:uid="{00000000-0005-0000-0000-000072000000}"/>
    <cellStyle name="40% - ส่วนที่ถูกเน้น2 3" xfId="611" xr:uid="{00000000-0005-0000-0000-0000F2010000}"/>
    <cellStyle name="40% - ส่วนที่ถูกเน้น2_DT_GMMB" xfId="612" xr:uid="{00000000-0005-0000-0000-0000F3010000}"/>
    <cellStyle name="40% - ส่วนที่ถูกเน้น3" xfId="47" xr:uid="{00000000-0005-0000-0000-0000F4010000}"/>
    <cellStyle name="40% - ส่วนที่ถูกเน้น3 2" xfId="613" xr:uid="{00000000-0005-0000-0000-0000F5010000}"/>
    <cellStyle name="40% - ส่วนที่ถูกเน้น3 2 2" xfId="614" xr:uid="{00000000-0005-0000-0000-0000F6010000}"/>
    <cellStyle name="40% - ส่วนที่ถูกเน้น3 2 2 2" xfId="4777" xr:uid="{00000000-0005-0000-0000-000077000000}"/>
    <cellStyle name="40% - ส่วนที่ถูกเน้น3 2 3" xfId="615" xr:uid="{00000000-0005-0000-0000-0000F7010000}"/>
    <cellStyle name="40% - ส่วนที่ถูกเน้น3 2 3 2" xfId="4778" xr:uid="{00000000-0005-0000-0000-000078000000}"/>
    <cellStyle name="40% - ส่วนที่ถูกเน้น3 2 4" xfId="4543" xr:uid="{00000000-0005-0000-0000-000076000000}"/>
    <cellStyle name="40% - ส่วนที่ถูกเน้น3 3" xfId="616" xr:uid="{00000000-0005-0000-0000-0000F8010000}"/>
    <cellStyle name="40% - ส่วนที่ถูกเน้น3 3 2" xfId="4779" xr:uid="{00000000-0005-0000-0000-000079000000}"/>
    <cellStyle name="40% - ส่วนที่ถูกเน้น3 4" xfId="617" xr:uid="{00000000-0005-0000-0000-0000F9010000}"/>
    <cellStyle name="40% - ส่วนที่ถูกเน้น3 5" xfId="618" xr:uid="{00000000-0005-0000-0000-0000FA010000}"/>
    <cellStyle name="40% - ส่วนที่ถูกเน้น3_DT_GMMB" xfId="619" xr:uid="{00000000-0005-0000-0000-0000FB010000}"/>
    <cellStyle name="40% - ส่วนที่ถูกเน้น4" xfId="48" xr:uid="{00000000-0005-0000-0000-0000FC010000}"/>
    <cellStyle name="40% - ส่วนที่ถูกเน้น4 2" xfId="620" xr:uid="{00000000-0005-0000-0000-0000FD010000}"/>
    <cellStyle name="40% - ส่วนที่ถูกเน้น4 2 2" xfId="621" xr:uid="{00000000-0005-0000-0000-0000FE010000}"/>
    <cellStyle name="40% - ส่วนที่ถูกเน้น4 2 2 2" xfId="4780" xr:uid="{00000000-0005-0000-0000-00007D000000}"/>
    <cellStyle name="40% - ส่วนที่ถูกเน้น4 2 3" xfId="622" xr:uid="{00000000-0005-0000-0000-0000FF010000}"/>
    <cellStyle name="40% - ส่วนที่ถูกเน้น4 2 3 2" xfId="4781" xr:uid="{00000000-0005-0000-0000-00007E000000}"/>
    <cellStyle name="40% - ส่วนที่ถูกเน้น4 2 4" xfId="4544" xr:uid="{00000000-0005-0000-0000-00007C000000}"/>
    <cellStyle name="40% - ส่วนที่ถูกเน้น4 3" xfId="623" xr:uid="{00000000-0005-0000-0000-000000020000}"/>
    <cellStyle name="40% - ส่วนที่ถูกเน้น4 3 2" xfId="4782" xr:uid="{00000000-0005-0000-0000-00007F000000}"/>
    <cellStyle name="40% - ส่วนที่ถูกเน้น4 4" xfId="624" xr:uid="{00000000-0005-0000-0000-000001020000}"/>
    <cellStyle name="40% - ส่วนที่ถูกเน้น4 5" xfId="625" xr:uid="{00000000-0005-0000-0000-000002020000}"/>
    <cellStyle name="40% - ส่วนที่ถูกเน้น4_DT_GMMB" xfId="626" xr:uid="{00000000-0005-0000-0000-000003020000}"/>
    <cellStyle name="40% - ส่วนที่ถูกเน้น5" xfId="49" xr:uid="{00000000-0005-0000-0000-000004020000}"/>
    <cellStyle name="40% - ส่วนที่ถูกเน้น5 2" xfId="627" xr:uid="{00000000-0005-0000-0000-000005020000}"/>
    <cellStyle name="40% - ส่วนที่ถูกเน้น5 2 2" xfId="628" xr:uid="{00000000-0005-0000-0000-000006020000}"/>
    <cellStyle name="40% - ส่วนที่ถูกเน้น5 2 2 2" xfId="4783" xr:uid="{00000000-0005-0000-0000-000083000000}"/>
    <cellStyle name="40% - ส่วนที่ถูกเน้น5 2 3" xfId="629" xr:uid="{00000000-0005-0000-0000-000007020000}"/>
    <cellStyle name="40% - ส่วนที่ถูกเน้น5 2 3 2" xfId="4784" xr:uid="{00000000-0005-0000-0000-000084000000}"/>
    <cellStyle name="40% - ส่วนที่ถูกเน้น5 2 4" xfId="4545" xr:uid="{00000000-0005-0000-0000-000082000000}"/>
    <cellStyle name="40% - ส่วนที่ถูกเน้น5 3" xfId="630" xr:uid="{00000000-0005-0000-0000-000008020000}"/>
    <cellStyle name="40% - ส่วนที่ถูกเน้น5 3 2" xfId="4785" xr:uid="{00000000-0005-0000-0000-000085000000}"/>
    <cellStyle name="40% - ส่วนที่ถูกเน้น5 4" xfId="631" xr:uid="{00000000-0005-0000-0000-000009020000}"/>
    <cellStyle name="40% - ส่วนที่ถูกเน้น5_DT_GMMB" xfId="632" xr:uid="{00000000-0005-0000-0000-00000A020000}"/>
    <cellStyle name="40% - ส่วนที่ถูกเน้น6" xfId="50" xr:uid="{00000000-0005-0000-0000-00000B020000}"/>
    <cellStyle name="40% - ส่วนที่ถูกเน้น6 2" xfId="633" xr:uid="{00000000-0005-0000-0000-00000C020000}"/>
    <cellStyle name="40% - ส่วนที่ถูกเน้น6 2 2" xfId="634" xr:uid="{00000000-0005-0000-0000-00000D020000}"/>
    <cellStyle name="40% - ส่วนที่ถูกเน้น6 2 2 2" xfId="4786" xr:uid="{00000000-0005-0000-0000-000089000000}"/>
    <cellStyle name="40% - ส่วนที่ถูกเน้น6 2 3" xfId="635" xr:uid="{00000000-0005-0000-0000-00000E020000}"/>
    <cellStyle name="40% - ส่วนที่ถูกเน้น6 2 3 2" xfId="4787" xr:uid="{00000000-0005-0000-0000-00008A000000}"/>
    <cellStyle name="40% - ส่วนที่ถูกเน้น6 2 4" xfId="4546" xr:uid="{00000000-0005-0000-0000-000088000000}"/>
    <cellStyle name="40% - ส่วนที่ถูกเน้น6 3" xfId="636" xr:uid="{00000000-0005-0000-0000-00000F020000}"/>
    <cellStyle name="40% - ส่วนที่ถูกเน้น6 3 2" xfId="4788" xr:uid="{00000000-0005-0000-0000-00008B000000}"/>
    <cellStyle name="40% - ส่วนที่ถูกเน้น6 4" xfId="637" xr:uid="{00000000-0005-0000-0000-000010020000}"/>
    <cellStyle name="40% - ส่วนที่ถูกเน้น6 5" xfId="638" xr:uid="{00000000-0005-0000-0000-000011020000}"/>
    <cellStyle name="40% - ส่วนที่ถูกเน้น6_DT_GMMB" xfId="639" xr:uid="{00000000-0005-0000-0000-000012020000}"/>
    <cellStyle name="60 % - Accent1" xfId="4789" xr:uid="{00000000-0005-0000-0000-00008D000000}"/>
    <cellStyle name="60 % - Accent2" xfId="4790" xr:uid="{00000000-0005-0000-0000-00008E000000}"/>
    <cellStyle name="60 % - Accent3" xfId="4791" xr:uid="{00000000-0005-0000-0000-00008F000000}"/>
    <cellStyle name="60 % - Accent4" xfId="4792" xr:uid="{00000000-0005-0000-0000-000090000000}"/>
    <cellStyle name="60 % - Accent5" xfId="4793" xr:uid="{00000000-0005-0000-0000-000091000000}"/>
    <cellStyle name="60 % - Accent6" xfId="4794" xr:uid="{00000000-0005-0000-0000-000092000000}"/>
    <cellStyle name="60% - Accent1 2" xfId="640" xr:uid="{00000000-0005-0000-0000-000013020000}"/>
    <cellStyle name="60% - Accent1 2 2" xfId="641" xr:uid="{00000000-0005-0000-0000-000014020000}"/>
    <cellStyle name="60% - Accent1 2 2 2" xfId="642" xr:uid="{00000000-0005-0000-0000-000015020000}"/>
    <cellStyle name="60% - Accent1 2 2 3" xfId="4795" xr:uid="{00000000-0005-0000-0000-000094000000}"/>
    <cellStyle name="60% - Accent1 2 3" xfId="643" xr:uid="{00000000-0005-0000-0000-000016020000}"/>
    <cellStyle name="60% - Accent1 2 3 2" xfId="4796" xr:uid="{00000000-0005-0000-0000-000095000000}"/>
    <cellStyle name="60% - Accent1 2 4" xfId="4547" xr:uid="{00000000-0005-0000-0000-000093000000}"/>
    <cellStyle name="60% - Accent1 3" xfId="644" xr:uid="{00000000-0005-0000-0000-000017020000}"/>
    <cellStyle name="60% - Accent1 3 2" xfId="645" xr:uid="{00000000-0005-0000-0000-000018020000}"/>
    <cellStyle name="60% - Accent1 3 2 2" xfId="646" xr:uid="{00000000-0005-0000-0000-000019020000}"/>
    <cellStyle name="60% - Accent1 3 3" xfId="647" xr:uid="{00000000-0005-0000-0000-00001A020000}"/>
    <cellStyle name="60% - Accent1 3 4" xfId="4548" xr:uid="{00000000-0005-0000-0000-000096000000}"/>
    <cellStyle name="60% - Accent1 4" xfId="648" xr:uid="{00000000-0005-0000-0000-00001B020000}"/>
    <cellStyle name="60% - Accent1 4 2" xfId="649" xr:uid="{00000000-0005-0000-0000-00001C020000}"/>
    <cellStyle name="60% - Accent1 5" xfId="3893" xr:uid="{00000000-0005-0000-0000-00001D020000}"/>
    <cellStyle name="60% - Accent1 6" xfId="5249" xr:uid="{00000000-0005-0000-0000-0000A5140000}"/>
    <cellStyle name="60% - Accent2 2" xfId="650" xr:uid="{00000000-0005-0000-0000-00001E020000}"/>
    <cellStyle name="60% - Accent2 2 2" xfId="651" xr:uid="{00000000-0005-0000-0000-00001F020000}"/>
    <cellStyle name="60% - Accent2 2 2 2" xfId="652" xr:uid="{00000000-0005-0000-0000-000020020000}"/>
    <cellStyle name="60% - Accent2 2 2 3" xfId="4797" xr:uid="{00000000-0005-0000-0000-000098000000}"/>
    <cellStyle name="60% - Accent2 2 3" xfId="653" xr:uid="{00000000-0005-0000-0000-000021020000}"/>
    <cellStyle name="60% - Accent2 2 3 2" xfId="4798" xr:uid="{00000000-0005-0000-0000-000099000000}"/>
    <cellStyle name="60% - Accent2 2 4" xfId="4549" xr:uid="{00000000-0005-0000-0000-000097000000}"/>
    <cellStyle name="60% - Accent2 3" xfId="654" xr:uid="{00000000-0005-0000-0000-000022020000}"/>
    <cellStyle name="60% - Accent2 3 2" xfId="655" xr:uid="{00000000-0005-0000-0000-000023020000}"/>
    <cellStyle name="60% - Accent2 3 2 2" xfId="656" xr:uid="{00000000-0005-0000-0000-000024020000}"/>
    <cellStyle name="60% - Accent2 3 3" xfId="657" xr:uid="{00000000-0005-0000-0000-000025020000}"/>
    <cellStyle name="60% - Accent2 3 4" xfId="4550" xr:uid="{00000000-0005-0000-0000-00009A000000}"/>
    <cellStyle name="60% - Accent2 4" xfId="658" xr:uid="{00000000-0005-0000-0000-000026020000}"/>
    <cellStyle name="60% - Accent2 4 2" xfId="659" xr:uid="{00000000-0005-0000-0000-000027020000}"/>
    <cellStyle name="60% - Accent2 5" xfId="3894" xr:uid="{00000000-0005-0000-0000-000028020000}"/>
    <cellStyle name="60% - Accent2 6" xfId="5250" xr:uid="{00000000-0005-0000-0000-0000A6140000}"/>
    <cellStyle name="60% - Accent3 2" xfId="660" xr:uid="{00000000-0005-0000-0000-000029020000}"/>
    <cellStyle name="60% - Accent3 2 2" xfId="661" xr:uid="{00000000-0005-0000-0000-00002A020000}"/>
    <cellStyle name="60% - Accent3 2 2 2" xfId="4799" xr:uid="{00000000-0005-0000-0000-00009C000000}"/>
    <cellStyle name="60% - Accent3 2 3" xfId="662" xr:uid="{00000000-0005-0000-0000-00002B020000}"/>
    <cellStyle name="60% - Accent3 2 3 2" xfId="4800" xr:uid="{00000000-0005-0000-0000-00009D000000}"/>
    <cellStyle name="60% - Accent3 2 4" xfId="663" xr:uid="{00000000-0005-0000-0000-00002C020000}"/>
    <cellStyle name="60% - Accent3 2 5" xfId="664" xr:uid="{00000000-0005-0000-0000-00002D020000}"/>
    <cellStyle name="60% - Accent3 2 6" xfId="4551" xr:uid="{00000000-0005-0000-0000-00009B000000}"/>
    <cellStyle name="60% - Accent3 3" xfId="665" xr:uid="{00000000-0005-0000-0000-00002E020000}"/>
    <cellStyle name="60% - Accent3 3 2" xfId="666" xr:uid="{00000000-0005-0000-0000-00002F020000}"/>
    <cellStyle name="60% - Accent3 3 2 2" xfId="667" xr:uid="{00000000-0005-0000-0000-000030020000}"/>
    <cellStyle name="60% - Accent3 3 3" xfId="668" xr:uid="{00000000-0005-0000-0000-000031020000}"/>
    <cellStyle name="60% - Accent3 3 4" xfId="4552" xr:uid="{00000000-0005-0000-0000-00009E000000}"/>
    <cellStyle name="60% - Accent3 4" xfId="669" xr:uid="{00000000-0005-0000-0000-000032020000}"/>
    <cellStyle name="60% - Accent3 4 2" xfId="670" xr:uid="{00000000-0005-0000-0000-000033020000}"/>
    <cellStyle name="60% - Accent3 5" xfId="3895" xr:uid="{00000000-0005-0000-0000-000034020000}"/>
    <cellStyle name="60% - Accent3 6" xfId="5251" xr:uid="{00000000-0005-0000-0000-0000A7140000}"/>
    <cellStyle name="60% - Accent4 2" xfId="671" xr:uid="{00000000-0005-0000-0000-000035020000}"/>
    <cellStyle name="60% - Accent4 2 2" xfId="672" xr:uid="{00000000-0005-0000-0000-000036020000}"/>
    <cellStyle name="60% - Accent4 2 2 2" xfId="4801" xr:uid="{00000000-0005-0000-0000-0000A0000000}"/>
    <cellStyle name="60% - Accent4 2 3" xfId="673" xr:uid="{00000000-0005-0000-0000-000037020000}"/>
    <cellStyle name="60% - Accent4 2 3 2" xfId="4802" xr:uid="{00000000-0005-0000-0000-0000A1000000}"/>
    <cellStyle name="60% - Accent4 2 4" xfId="674" xr:uid="{00000000-0005-0000-0000-000038020000}"/>
    <cellStyle name="60% - Accent4 2 5" xfId="675" xr:uid="{00000000-0005-0000-0000-000039020000}"/>
    <cellStyle name="60% - Accent4 2 6" xfId="4553" xr:uid="{00000000-0005-0000-0000-00009F000000}"/>
    <cellStyle name="60% - Accent4 3" xfId="676" xr:uid="{00000000-0005-0000-0000-00003A020000}"/>
    <cellStyle name="60% - Accent4 3 2" xfId="677" xr:uid="{00000000-0005-0000-0000-00003B020000}"/>
    <cellStyle name="60% - Accent4 3 2 2" xfId="678" xr:uid="{00000000-0005-0000-0000-00003C020000}"/>
    <cellStyle name="60% - Accent4 3 3" xfId="679" xr:uid="{00000000-0005-0000-0000-00003D020000}"/>
    <cellStyle name="60% - Accent4 3 4" xfId="4554" xr:uid="{00000000-0005-0000-0000-0000A2000000}"/>
    <cellStyle name="60% - Accent4 4" xfId="680" xr:uid="{00000000-0005-0000-0000-00003E020000}"/>
    <cellStyle name="60% - Accent4 4 2" xfId="681" xr:uid="{00000000-0005-0000-0000-00003F020000}"/>
    <cellStyle name="60% - Accent4 5" xfId="3896" xr:uid="{00000000-0005-0000-0000-000040020000}"/>
    <cellStyle name="60% - Accent4 6" xfId="5252" xr:uid="{00000000-0005-0000-0000-0000A8140000}"/>
    <cellStyle name="60% - Accent5 2" xfId="682" xr:uid="{00000000-0005-0000-0000-000041020000}"/>
    <cellStyle name="60% - Accent5 2 2" xfId="683" xr:uid="{00000000-0005-0000-0000-000042020000}"/>
    <cellStyle name="60% - Accent5 2 2 2" xfId="684" xr:uid="{00000000-0005-0000-0000-000043020000}"/>
    <cellStyle name="60% - Accent5 2 2 3" xfId="4803" xr:uid="{00000000-0005-0000-0000-0000A4000000}"/>
    <cellStyle name="60% - Accent5 2 3" xfId="685" xr:uid="{00000000-0005-0000-0000-000044020000}"/>
    <cellStyle name="60% - Accent5 2 3 2" xfId="4804" xr:uid="{00000000-0005-0000-0000-0000A5000000}"/>
    <cellStyle name="60% - Accent5 2 4" xfId="4555" xr:uid="{00000000-0005-0000-0000-0000A3000000}"/>
    <cellStyle name="60% - Accent5 3" xfId="686" xr:uid="{00000000-0005-0000-0000-000045020000}"/>
    <cellStyle name="60% - Accent5 3 2" xfId="687" xr:uid="{00000000-0005-0000-0000-000046020000}"/>
    <cellStyle name="60% - Accent5 3 2 2" xfId="688" xr:uid="{00000000-0005-0000-0000-000047020000}"/>
    <cellStyle name="60% - Accent5 3 3" xfId="689" xr:uid="{00000000-0005-0000-0000-000048020000}"/>
    <cellStyle name="60% - Accent5 3 4" xfId="4556" xr:uid="{00000000-0005-0000-0000-0000A6000000}"/>
    <cellStyle name="60% - Accent5 4" xfId="690" xr:uid="{00000000-0005-0000-0000-000049020000}"/>
    <cellStyle name="60% - Accent5 4 2" xfId="691" xr:uid="{00000000-0005-0000-0000-00004A020000}"/>
    <cellStyle name="60% - Accent5 5" xfId="3897" xr:uid="{00000000-0005-0000-0000-00004B020000}"/>
    <cellStyle name="60% - Accent5 6" xfId="5253" xr:uid="{00000000-0005-0000-0000-0000A9140000}"/>
    <cellStyle name="60% - Accent6 2" xfId="692" xr:uid="{00000000-0005-0000-0000-00004C020000}"/>
    <cellStyle name="60% - Accent6 2 2" xfId="693" xr:uid="{00000000-0005-0000-0000-00004D020000}"/>
    <cellStyle name="60% - Accent6 2 2 2" xfId="4805" xr:uid="{00000000-0005-0000-0000-0000A8000000}"/>
    <cellStyle name="60% - Accent6 2 3" xfId="694" xr:uid="{00000000-0005-0000-0000-00004E020000}"/>
    <cellStyle name="60% - Accent6 2 3 2" xfId="4806" xr:uid="{00000000-0005-0000-0000-0000A9000000}"/>
    <cellStyle name="60% - Accent6 2 4" xfId="695" xr:uid="{00000000-0005-0000-0000-00004F020000}"/>
    <cellStyle name="60% - Accent6 2 5" xfId="696" xr:uid="{00000000-0005-0000-0000-000050020000}"/>
    <cellStyle name="60% - Accent6 2 6" xfId="4557" xr:uid="{00000000-0005-0000-0000-0000A7000000}"/>
    <cellStyle name="60% - Accent6 3" xfId="697" xr:uid="{00000000-0005-0000-0000-000051020000}"/>
    <cellStyle name="60% - Accent6 3 2" xfId="698" xr:uid="{00000000-0005-0000-0000-000052020000}"/>
    <cellStyle name="60% - Accent6 3 2 2" xfId="699" xr:uid="{00000000-0005-0000-0000-000053020000}"/>
    <cellStyle name="60% - Accent6 3 3" xfId="700" xr:uid="{00000000-0005-0000-0000-000054020000}"/>
    <cellStyle name="60% - Accent6 3 4" xfId="4558" xr:uid="{00000000-0005-0000-0000-0000AA000000}"/>
    <cellStyle name="60% - Accent6 4" xfId="701" xr:uid="{00000000-0005-0000-0000-000055020000}"/>
    <cellStyle name="60% - Accent6 4 2" xfId="702" xr:uid="{00000000-0005-0000-0000-000056020000}"/>
    <cellStyle name="60% - Accent6 5" xfId="3898" xr:uid="{00000000-0005-0000-0000-000057020000}"/>
    <cellStyle name="60% - Accent6 6" xfId="5254" xr:uid="{00000000-0005-0000-0000-0000AA140000}"/>
    <cellStyle name="60% - ส่วนที่ถูกเน้น1" xfId="51" xr:uid="{00000000-0005-0000-0000-000058020000}"/>
    <cellStyle name="60% - ส่วนที่ถูกเน้น1 2" xfId="703" xr:uid="{00000000-0005-0000-0000-000059020000}"/>
    <cellStyle name="60% - ส่วนที่ถูกเน้น1 2 2" xfId="704" xr:uid="{00000000-0005-0000-0000-00005A020000}"/>
    <cellStyle name="60% - ส่วนที่ถูกเน้น1 2 3" xfId="705" xr:uid="{00000000-0005-0000-0000-00005B020000}"/>
    <cellStyle name="60% - ส่วนที่ถูกเน้น1 2 4" xfId="4559" xr:uid="{00000000-0005-0000-0000-0000AC000000}"/>
    <cellStyle name="60% - ส่วนที่ถูกเน้น1 2 5" xfId="5899" xr:uid="{00000000-0005-0000-0000-00008F000000}"/>
    <cellStyle name="60% - ส่วนที่ถูกเน้น1 3" xfId="706" xr:uid="{00000000-0005-0000-0000-00005C020000}"/>
    <cellStyle name="60% - ส่วนที่ถูกเน้น1 3 2" xfId="4807" xr:uid="{00000000-0005-0000-0000-0000AD000000}"/>
    <cellStyle name="60% - ส่วนที่ถูกเน้น1 4" xfId="707" xr:uid="{00000000-0005-0000-0000-00005D020000}"/>
    <cellStyle name="60% - ส่วนที่ถูกเน้น1 5" xfId="708" xr:uid="{00000000-0005-0000-0000-00005E020000}"/>
    <cellStyle name="60% - ส่วนที่ถูกเน้น1_DT_GMMB" xfId="709" xr:uid="{00000000-0005-0000-0000-00005F020000}"/>
    <cellStyle name="60% - ส่วนที่ถูกเน้น2" xfId="52" xr:uid="{00000000-0005-0000-0000-000060020000}"/>
    <cellStyle name="60% - ส่วนที่ถูกเน้น2 2" xfId="710" xr:uid="{00000000-0005-0000-0000-000061020000}"/>
    <cellStyle name="60% - ส่วนที่ถูกเน้น2 2 2" xfId="711" xr:uid="{00000000-0005-0000-0000-000062020000}"/>
    <cellStyle name="60% - ส่วนที่ถูกเน้น2 2 3" xfId="4560" xr:uid="{00000000-0005-0000-0000-0000B0000000}"/>
    <cellStyle name="60% - ส่วนที่ถูกเน้น2 2 4" xfId="5900" xr:uid="{00000000-0005-0000-0000-000092000000}"/>
    <cellStyle name="60% - ส่วนที่ถูกเน้น2 3" xfId="712" xr:uid="{00000000-0005-0000-0000-000063020000}"/>
    <cellStyle name="60% - ส่วนที่ถูกเน้น2 3 2" xfId="4808" xr:uid="{00000000-0005-0000-0000-0000B1000000}"/>
    <cellStyle name="60% - ส่วนที่ถูกเน้น2 4" xfId="713" xr:uid="{00000000-0005-0000-0000-000064020000}"/>
    <cellStyle name="60% - ส่วนที่ถูกเน้น2_DT_GMMB" xfId="714" xr:uid="{00000000-0005-0000-0000-000065020000}"/>
    <cellStyle name="60% - ส่วนที่ถูกเน้น3" xfId="53" xr:uid="{00000000-0005-0000-0000-000066020000}"/>
    <cellStyle name="60% - ส่วนที่ถูกเน้น3 2" xfId="715" xr:uid="{00000000-0005-0000-0000-000067020000}"/>
    <cellStyle name="60% - ส่วนที่ถูกเน้น3 2 2" xfId="716" xr:uid="{00000000-0005-0000-0000-000068020000}"/>
    <cellStyle name="60% - ส่วนที่ถูกเน้น3 2 3" xfId="717" xr:uid="{00000000-0005-0000-0000-000069020000}"/>
    <cellStyle name="60% - ส่วนที่ถูกเน้น3 2 4" xfId="4561" xr:uid="{00000000-0005-0000-0000-0000B4000000}"/>
    <cellStyle name="60% - ส่วนที่ถูกเน้น3 2 5" xfId="5901" xr:uid="{00000000-0005-0000-0000-000095000000}"/>
    <cellStyle name="60% - ส่วนที่ถูกเน้น3 3" xfId="718" xr:uid="{00000000-0005-0000-0000-00006A020000}"/>
    <cellStyle name="60% - ส่วนที่ถูกเน้น3 3 2" xfId="4809" xr:uid="{00000000-0005-0000-0000-0000B5000000}"/>
    <cellStyle name="60% - ส่วนที่ถูกเน้น3 4" xfId="719" xr:uid="{00000000-0005-0000-0000-00006B020000}"/>
    <cellStyle name="60% - ส่วนที่ถูกเน้น3 5" xfId="720" xr:uid="{00000000-0005-0000-0000-00006C020000}"/>
    <cellStyle name="60% - ส่วนที่ถูกเน้น3_DT_GMMB" xfId="721" xr:uid="{00000000-0005-0000-0000-00006D020000}"/>
    <cellStyle name="60% - ส่วนที่ถูกเน้น4" xfId="54" xr:uid="{00000000-0005-0000-0000-00006E020000}"/>
    <cellStyle name="60% - ส่วนที่ถูกเน้น4 2" xfId="722" xr:uid="{00000000-0005-0000-0000-00006F020000}"/>
    <cellStyle name="60% - ส่วนที่ถูกเน้น4 2 2" xfId="723" xr:uid="{00000000-0005-0000-0000-000070020000}"/>
    <cellStyle name="60% - ส่วนที่ถูกเน้น4 2 3" xfId="724" xr:uid="{00000000-0005-0000-0000-000071020000}"/>
    <cellStyle name="60% - ส่วนที่ถูกเน้น4 2 4" xfId="4562" xr:uid="{00000000-0005-0000-0000-0000B8000000}"/>
    <cellStyle name="60% - ส่วนที่ถูกเน้น4 2 5" xfId="5902" xr:uid="{00000000-0005-0000-0000-000098000000}"/>
    <cellStyle name="60% - ส่วนที่ถูกเน้น4 3" xfId="725" xr:uid="{00000000-0005-0000-0000-000072020000}"/>
    <cellStyle name="60% - ส่วนที่ถูกเน้น4 3 2" xfId="4810" xr:uid="{00000000-0005-0000-0000-0000B9000000}"/>
    <cellStyle name="60% - ส่วนที่ถูกเน้น4 4" xfId="726" xr:uid="{00000000-0005-0000-0000-000073020000}"/>
    <cellStyle name="60% - ส่วนที่ถูกเน้น4 5" xfId="727" xr:uid="{00000000-0005-0000-0000-000074020000}"/>
    <cellStyle name="60% - ส่วนที่ถูกเน้น4_DT_GMMB" xfId="728" xr:uid="{00000000-0005-0000-0000-000075020000}"/>
    <cellStyle name="60% - ส่วนที่ถูกเน้น5" xfId="55" xr:uid="{00000000-0005-0000-0000-000076020000}"/>
    <cellStyle name="60% - ส่วนที่ถูกเน้น5 2" xfId="729" xr:uid="{00000000-0005-0000-0000-000077020000}"/>
    <cellStyle name="60% - ส่วนที่ถูกเน้น5 2 2" xfId="730" xr:uid="{00000000-0005-0000-0000-000078020000}"/>
    <cellStyle name="60% - ส่วนที่ถูกเน้น5 2 3" xfId="731" xr:uid="{00000000-0005-0000-0000-000079020000}"/>
    <cellStyle name="60% - ส่วนที่ถูกเน้น5 2 4" xfId="4563" xr:uid="{00000000-0005-0000-0000-0000BC000000}"/>
    <cellStyle name="60% - ส่วนที่ถูกเน้น5 2 5" xfId="5903" xr:uid="{00000000-0005-0000-0000-00009B000000}"/>
    <cellStyle name="60% - ส่วนที่ถูกเน้น5 3" xfId="732" xr:uid="{00000000-0005-0000-0000-00007A020000}"/>
    <cellStyle name="60% - ส่วนที่ถูกเน้น5 3 2" xfId="4811" xr:uid="{00000000-0005-0000-0000-0000BD000000}"/>
    <cellStyle name="60% - ส่วนที่ถูกเน้น5 4" xfId="733" xr:uid="{00000000-0005-0000-0000-00007B020000}"/>
    <cellStyle name="60% - ส่วนที่ถูกเน้น5 5" xfId="734" xr:uid="{00000000-0005-0000-0000-00007C020000}"/>
    <cellStyle name="60% - ส่วนที่ถูกเน้น5_DT_GMMB" xfId="735" xr:uid="{00000000-0005-0000-0000-00007D020000}"/>
    <cellStyle name="60% - ส่วนที่ถูกเน้น6" xfId="56" xr:uid="{00000000-0005-0000-0000-00007E020000}"/>
    <cellStyle name="60% - ส่วนที่ถูกเน้น6 2" xfId="736" xr:uid="{00000000-0005-0000-0000-00007F020000}"/>
    <cellStyle name="60% - ส่วนที่ถูกเน้น6 2 2" xfId="737" xr:uid="{00000000-0005-0000-0000-000080020000}"/>
    <cellStyle name="60% - ส่วนที่ถูกเน้น6 2 3" xfId="738" xr:uid="{00000000-0005-0000-0000-000081020000}"/>
    <cellStyle name="60% - ส่วนที่ถูกเน้น6 2 4" xfId="4564" xr:uid="{00000000-0005-0000-0000-0000C0000000}"/>
    <cellStyle name="60% - ส่วนที่ถูกเน้น6 2 5" xfId="5904" xr:uid="{00000000-0005-0000-0000-00009E000000}"/>
    <cellStyle name="60% - ส่วนที่ถูกเน้น6 3" xfId="739" xr:uid="{00000000-0005-0000-0000-000082020000}"/>
    <cellStyle name="60% - ส่วนที่ถูกเน้น6 3 2" xfId="4812" xr:uid="{00000000-0005-0000-0000-0000C1000000}"/>
    <cellStyle name="60% - ส่วนที่ถูกเน้น6 4" xfId="740" xr:uid="{00000000-0005-0000-0000-000083020000}"/>
    <cellStyle name="60% - ส่วนที่ถูกเน้น6 5" xfId="741" xr:uid="{00000000-0005-0000-0000-000084020000}"/>
    <cellStyle name="60% - ส่วนที่ถูกเน้น6_DT_GMMB" xfId="742" xr:uid="{00000000-0005-0000-0000-000085020000}"/>
    <cellStyle name="75" xfId="743" xr:uid="{00000000-0005-0000-0000-000086020000}"/>
    <cellStyle name="75 2" xfId="5905" xr:uid="{00000000-0005-0000-0000-0000A0000000}"/>
    <cellStyle name="99,999.00; -" xfId="744" xr:uid="{00000000-0005-0000-0000-000087020000}"/>
    <cellStyle name="99,999; -" xfId="745" xr:uid="{00000000-0005-0000-0000-000088020000}"/>
    <cellStyle name="A4 Small 210 x 297 mm" xfId="746" xr:uid="{00000000-0005-0000-0000-000089020000}"/>
    <cellStyle name="Accent1 2" xfId="747" xr:uid="{00000000-0005-0000-0000-00008A020000}"/>
    <cellStyle name="Accent1 2 2" xfId="748" xr:uid="{00000000-0005-0000-0000-00008B020000}"/>
    <cellStyle name="Accent1 2 2 2" xfId="749" xr:uid="{00000000-0005-0000-0000-00008C020000}"/>
    <cellStyle name="Accent1 2 2 3" xfId="4813" xr:uid="{00000000-0005-0000-0000-0000C5000000}"/>
    <cellStyle name="Accent1 2 3" xfId="750" xr:uid="{00000000-0005-0000-0000-00008D020000}"/>
    <cellStyle name="Accent1 2 3 2" xfId="4814" xr:uid="{00000000-0005-0000-0000-0000C6000000}"/>
    <cellStyle name="Accent1 2 4" xfId="4565" xr:uid="{00000000-0005-0000-0000-0000C4000000}"/>
    <cellStyle name="Accent1 3" xfId="751" xr:uid="{00000000-0005-0000-0000-00008E020000}"/>
    <cellStyle name="Accent1 3 2" xfId="752" xr:uid="{00000000-0005-0000-0000-00008F020000}"/>
    <cellStyle name="Accent1 3 2 2" xfId="753" xr:uid="{00000000-0005-0000-0000-000090020000}"/>
    <cellStyle name="Accent1 3 3" xfId="754" xr:uid="{00000000-0005-0000-0000-000091020000}"/>
    <cellStyle name="Accent1 3 4" xfId="4566" xr:uid="{00000000-0005-0000-0000-0000C7000000}"/>
    <cellStyle name="Accent1 4" xfId="755" xr:uid="{00000000-0005-0000-0000-000092020000}"/>
    <cellStyle name="Accent1 4 2" xfId="756" xr:uid="{00000000-0005-0000-0000-000093020000}"/>
    <cellStyle name="Accent1 5" xfId="3901" xr:uid="{00000000-0005-0000-0000-000094020000}"/>
    <cellStyle name="Accent1 6" xfId="5255" xr:uid="{00000000-0005-0000-0000-0000AB140000}"/>
    <cellStyle name="Accent2 2" xfId="757" xr:uid="{00000000-0005-0000-0000-000095020000}"/>
    <cellStyle name="Accent2 2 2" xfId="758" xr:uid="{00000000-0005-0000-0000-000096020000}"/>
    <cellStyle name="Accent2 2 2 2" xfId="759" xr:uid="{00000000-0005-0000-0000-000097020000}"/>
    <cellStyle name="Accent2 2 2 3" xfId="4815" xr:uid="{00000000-0005-0000-0000-0000C9000000}"/>
    <cellStyle name="Accent2 2 3" xfId="760" xr:uid="{00000000-0005-0000-0000-000098020000}"/>
    <cellStyle name="Accent2 2 3 2" xfId="4816" xr:uid="{00000000-0005-0000-0000-0000CA000000}"/>
    <cellStyle name="Accent2 2 4" xfId="4567" xr:uid="{00000000-0005-0000-0000-0000C8000000}"/>
    <cellStyle name="Accent2 3" xfId="761" xr:uid="{00000000-0005-0000-0000-000099020000}"/>
    <cellStyle name="Accent2 3 2" xfId="762" xr:uid="{00000000-0005-0000-0000-00009A020000}"/>
    <cellStyle name="Accent2 3 2 2" xfId="763" xr:uid="{00000000-0005-0000-0000-00009B020000}"/>
    <cellStyle name="Accent2 3 3" xfId="764" xr:uid="{00000000-0005-0000-0000-00009C020000}"/>
    <cellStyle name="Accent2 3 4" xfId="4568" xr:uid="{00000000-0005-0000-0000-0000CB000000}"/>
    <cellStyle name="Accent2 4" xfId="765" xr:uid="{00000000-0005-0000-0000-00009D020000}"/>
    <cellStyle name="Accent2 4 2" xfId="766" xr:uid="{00000000-0005-0000-0000-00009E020000}"/>
    <cellStyle name="Accent2 5" xfId="3902" xr:uid="{00000000-0005-0000-0000-00009F020000}"/>
    <cellStyle name="Accent2 6" xfId="5256" xr:uid="{00000000-0005-0000-0000-0000AC140000}"/>
    <cellStyle name="Accent3 2" xfId="767" xr:uid="{00000000-0005-0000-0000-0000A0020000}"/>
    <cellStyle name="Accent3 2 2" xfId="768" xr:uid="{00000000-0005-0000-0000-0000A1020000}"/>
    <cellStyle name="Accent3 2 2 2" xfId="769" xr:uid="{00000000-0005-0000-0000-0000A2020000}"/>
    <cellStyle name="Accent3 2 2 3" xfId="4817" xr:uid="{00000000-0005-0000-0000-0000CD000000}"/>
    <cellStyle name="Accent3 2 3" xfId="770" xr:uid="{00000000-0005-0000-0000-0000A3020000}"/>
    <cellStyle name="Accent3 2 3 2" xfId="4818" xr:uid="{00000000-0005-0000-0000-0000CE000000}"/>
    <cellStyle name="Accent3 2 4" xfId="4569" xr:uid="{00000000-0005-0000-0000-0000CC000000}"/>
    <cellStyle name="Accent3 3" xfId="771" xr:uid="{00000000-0005-0000-0000-0000A4020000}"/>
    <cellStyle name="Accent3 3 2" xfId="772" xr:uid="{00000000-0005-0000-0000-0000A5020000}"/>
    <cellStyle name="Accent3 3 2 2" xfId="773" xr:uid="{00000000-0005-0000-0000-0000A6020000}"/>
    <cellStyle name="Accent3 3 3" xfId="774" xr:uid="{00000000-0005-0000-0000-0000A7020000}"/>
    <cellStyle name="Accent3 3 4" xfId="4570" xr:uid="{00000000-0005-0000-0000-0000CF000000}"/>
    <cellStyle name="Accent3 4" xfId="775" xr:uid="{00000000-0005-0000-0000-0000A8020000}"/>
    <cellStyle name="Accent3 4 2" xfId="776" xr:uid="{00000000-0005-0000-0000-0000A9020000}"/>
    <cellStyle name="Accent3 5" xfId="3903" xr:uid="{00000000-0005-0000-0000-0000AA020000}"/>
    <cellStyle name="Accent3 6" xfId="5257" xr:uid="{00000000-0005-0000-0000-0000AD140000}"/>
    <cellStyle name="Accent4 2" xfId="777" xr:uid="{00000000-0005-0000-0000-0000AB020000}"/>
    <cellStyle name="Accent4 2 2" xfId="778" xr:uid="{00000000-0005-0000-0000-0000AC020000}"/>
    <cellStyle name="Accent4 2 2 2" xfId="779" xr:uid="{00000000-0005-0000-0000-0000AD020000}"/>
    <cellStyle name="Accent4 2 2 3" xfId="4819" xr:uid="{00000000-0005-0000-0000-0000D1000000}"/>
    <cellStyle name="Accent4 2 3" xfId="780" xr:uid="{00000000-0005-0000-0000-0000AE020000}"/>
    <cellStyle name="Accent4 2 3 2" xfId="4820" xr:uid="{00000000-0005-0000-0000-0000D2000000}"/>
    <cellStyle name="Accent4 2 4" xfId="4571" xr:uid="{00000000-0005-0000-0000-0000D0000000}"/>
    <cellStyle name="Accent4 3" xfId="781" xr:uid="{00000000-0005-0000-0000-0000AF020000}"/>
    <cellStyle name="Accent4 3 2" xfId="782" xr:uid="{00000000-0005-0000-0000-0000B0020000}"/>
    <cellStyle name="Accent4 3 2 2" xfId="783" xr:uid="{00000000-0005-0000-0000-0000B1020000}"/>
    <cellStyle name="Accent4 3 3" xfId="784" xr:uid="{00000000-0005-0000-0000-0000B2020000}"/>
    <cellStyle name="Accent4 3 4" xfId="4572" xr:uid="{00000000-0005-0000-0000-0000D3000000}"/>
    <cellStyle name="Accent4 4" xfId="785" xr:uid="{00000000-0005-0000-0000-0000B3020000}"/>
    <cellStyle name="Accent4 4 2" xfId="786" xr:uid="{00000000-0005-0000-0000-0000B4020000}"/>
    <cellStyle name="Accent4 5" xfId="3904" xr:uid="{00000000-0005-0000-0000-0000B5020000}"/>
    <cellStyle name="Accent4 6" xfId="5258" xr:uid="{00000000-0005-0000-0000-0000AE140000}"/>
    <cellStyle name="Accent5 2" xfId="787" xr:uid="{00000000-0005-0000-0000-0000B6020000}"/>
    <cellStyle name="Accent5 2 2" xfId="788" xr:uid="{00000000-0005-0000-0000-0000B7020000}"/>
    <cellStyle name="Accent5 2 2 2" xfId="789" xr:uid="{00000000-0005-0000-0000-0000B8020000}"/>
    <cellStyle name="Accent5 2 2 3" xfId="4821" xr:uid="{00000000-0005-0000-0000-0000D5000000}"/>
    <cellStyle name="Accent5 2 3" xfId="790" xr:uid="{00000000-0005-0000-0000-0000B9020000}"/>
    <cellStyle name="Accent5 2 4" xfId="4573" xr:uid="{00000000-0005-0000-0000-0000D4000000}"/>
    <cellStyle name="Accent5 3" xfId="791" xr:uid="{00000000-0005-0000-0000-0000BA020000}"/>
    <cellStyle name="Accent5 3 2" xfId="792" xr:uid="{00000000-0005-0000-0000-0000BB020000}"/>
    <cellStyle name="Accent5 4" xfId="5259" xr:uid="{00000000-0005-0000-0000-0000AF140000}"/>
    <cellStyle name="Accent6 2" xfId="793" xr:uid="{00000000-0005-0000-0000-0000BC020000}"/>
    <cellStyle name="Accent6 2 2" xfId="794" xr:uid="{00000000-0005-0000-0000-0000BD020000}"/>
    <cellStyle name="Accent6 2 2 2" xfId="795" xr:uid="{00000000-0005-0000-0000-0000BE020000}"/>
    <cellStyle name="Accent6 2 2 3" xfId="4822" xr:uid="{00000000-0005-0000-0000-0000D8000000}"/>
    <cellStyle name="Accent6 2 3" xfId="796" xr:uid="{00000000-0005-0000-0000-0000BF020000}"/>
    <cellStyle name="Accent6 2 3 2" xfId="4823" xr:uid="{00000000-0005-0000-0000-0000D9000000}"/>
    <cellStyle name="Accent6 2 4" xfId="4574" xr:uid="{00000000-0005-0000-0000-0000D7000000}"/>
    <cellStyle name="Accent6 3" xfId="797" xr:uid="{00000000-0005-0000-0000-0000C0020000}"/>
    <cellStyle name="Accent6 3 2" xfId="798" xr:uid="{00000000-0005-0000-0000-0000C1020000}"/>
    <cellStyle name="Accent6 3 2 2" xfId="799" xr:uid="{00000000-0005-0000-0000-0000C2020000}"/>
    <cellStyle name="Accent6 3 3" xfId="800" xr:uid="{00000000-0005-0000-0000-0000C3020000}"/>
    <cellStyle name="Accent6 3 4" xfId="4575" xr:uid="{00000000-0005-0000-0000-0000DA000000}"/>
    <cellStyle name="Accent6 4" xfId="801" xr:uid="{00000000-0005-0000-0000-0000C4020000}"/>
    <cellStyle name="Accent6 4 2" xfId="802" xr:uid="{00000000-0005-0000-0000-0000C5020000}"/>
    <cellStyle name="Accent6 5" xfId="3905" xr:uid="{00000000-0005-0000-0000-0000C6020000}"/>
    <cellStyle name="Accent6 6" xfId="5260" xr:uid="{00000000-0005-0000-0000-0000B0140000}"/>
    <cellStyle name="AcctgDollrDash0" xfId="803" xr:uid="{00000000-0005-0000-0000-0000C7020000}"/>
    <cellStyle name="Actual Date" xfId="804" xr:uid="{00000000-0005-0000-0000-0000C8020000}"/>
    <cellStyle name="add" xfId="805" xr:uid="{00000000-0005-0000-0000-0000C9020000}"/>
    <cellStyle name="add 2" xfId="806" xr:uid="{00000000-0005-0000-0000-0000CA020000}"/>
    <cellStyle name="ÁÈµú»Õ_95" xfId="807" xr:uid="{00000000-0005-0000-0000-0000CB020000}"/>
    <cellStyle name="ÅëÈ­ [0]_(type)ÃÑ°ý" xfId="808" xr:uid="{00000000-0005-0000-0000-0000CC020000}"/>
    <cellStyle name="ÅëÈ­_(type)ÃÑ°ý" xfId="809" xr:uid="{00000000-0005-0000-0000-0000CD020000}"/>
    <cellStyle name="ÆÛ¼¾Æ®" xfId="810" xr:uid="{00000000-0005-0000-0000-0000CE020000}"/>
    <cellStyle name="ÀH«áªº¶W³sµ²" xfId="811" xr:uid="{00000000-0005-0000-0000-0000CF020000}"/>
    <cellStyle name="ÀH«áªº¶W³sµ² 2" xfId="812" xr:uid="{00000000-0005-0000-0000-0000D0020000}"/>
    <cellStyle name="amount" xfId="813" xr:uid="{00000000-0005-0000-0000-0000D1020000}"/>
    <cellStyle name="amount 2" xfId="814" xr:uid="{00000000-0005-0000-0000-0000D2020000}"/>
    <cellStyle name="Angus" xfId="815" xr:uid="{00000000-0005-0000-0000-0000D3020000}"/>
    <cellStyle name="Ann'l_Incr" xfId="816" xr:uid="{00000000-0005-0000-0000-0000D4020000}"/>
    <cellStyle name="args.style" xfId="817" xr:uid="{00000000-0005-0000-0000-0000D5020000}"/>
    <cellStyle name="ÄÞ¸¶ [0]_(type)ÃÑ°ý" xfId="818" xr:uid="{00000000-0005-0000-0000-0000D6020000}"/>
    <cellStyle name="ÄÞ¸¶_(type)ÃÑ°ý" xfId="819" xr:uid="{00000000-0005-0000-0000-0000D7020000}"/>
    <cellStyle name="ÀÚ¸®¼ö" xfId="820" xr:uid="{00000000-0005-0000-0000-0000D8020000}"/>
    <cellStyle name="ÀÚ¸®¼ö0" xfId="821" xr:uid="{00000000-0005-0000-0000-0000D9020000}"/>
    <cellStyle name="Avertissement" xfId="4824" xr:uid="{00000000-0005-0000-0000-0000DC000000}"/>
    <cellStyle name="Bad 2" xfId="822" xr:uid="{00000000-0005-0000-0000-0000DA020000}"/>
    <cellStyle name="Bad 2 2" xfId="823" xr:uid="{00000000-0005-0000-0000-0000DB020000}"/>
    <cellStyle name="Bad 2 2 2" xfId="824" xr:uid="{00000000-0005-0000-0000-0000DC020000}"/>
    <cellStyle name="Bad 2 2 3" xfId="4825" xr:uid="{00000000-0005-0000-0000-0000DE000000}"/>
    <cellStyle name="Bad 2 3" xfId="825" xr:uid="{00000000-0005-0000-0000-0000DD020000}"/>
    <cellStyle name="Bad 2 3 2" xfId="4826" xr:uid="{00000000-0005-0000-0000-0000DF000000}"/>
    <cellStyle name="Bad 2 4" xfId="4576" xr:uid="{00000000-0005-0000-0000-0000DD000000}"/>
    <cellStyle name="Bad 3" xfId="826" xr:uid="{00000000-0005-0000-0000-0000DE020000}"/>
    <cellStyle name="Bad 3 2" xfId="827" xr:uid="{00000000-0005-0000-0000-0000DF020000}"/>
    <cellStyle name="Bad 3 2 2" xfId="828" xr:uid="{00000000-0005-0000-0000-0000E0020000}"/>
    <cellStyle name="Bad 3 3" xfId="829" xr:uid="{00000000-0005-0000-0000-0000E1020000}"/>
    <cellStyle name="Bad 3 4" xfId="4577" xr:uid="{00000000-0005-0000-0000-0000E0000000}"/>
    <cellStyle name="Bad 4" xfId="830" xr:uid="{00000000-0005-0000-0000-0000E2020000}"/>
    <cellStyle name="Bad 4 2" xfId="831" xr:uid="{00000000-0005-0000-0000-0000E3020000}"/>
    <cellStyle name="Bad 5" xfId="3906" xr:uid="{00000000-0005-0000-0000-0000E4020000}"/>
    <cellStyle name="Bad 6" xfId="5261" xr:uid="{00000000-0005-0000-0000-0000B1140000}"/>
    <cellStyle name="Body" xfId="57" xr:uid="{00000000-0005-0000-0000-0000E5020000}"/>
    <cellStyle name="Body 2" xfId="832" xr:uid="{00000000-0005-0000-0000-0000E6020000}"/>
    <cellStyle name="BODYHEADING" xfId="833" xr:uid="{00000000-0005-0000-0000-0000E7020000}"/>
    <cellStyle name="BODYHEADING 2" xfId="834" xr:uid="{00000000-0005-0000-0000-0000E8020000}"/>
    <cellStyle name="BODYTEXT" xfId="835" xr:uid="{00000000-0005-0000-0000-0000E9020000}"/>
    <cellStyle name="BODYTEXT 2" xfId="836" xr:uid="{00000000-0005-0000-0000-0000EA020000}"/>
    <cellStyle name="BOUBLINE" xfId="837" xr:uid="{00000000-0005-0000-0000-0000EB020000}"/>
    <cellStyle name="BOUBLINE 2" xfId="838" xr:uid="{00000000-0005-0000-0000-0000EC020000}"/>
    <cellStyle name="Ç¥ÁØ_(type)ÃÑ°ý" xfId="839" xr:uid="{00000000-0005-0000-0000-0000ED020000}"/>
    <cellStyle name="Ç§·ÖÎ»[0]_06" xfId="840" xr:uid="{00000000-0005-0000-0000-0000EE020000}"/>
    <cellStyle name="Ç§·ÖÎ»_06" xfId="841" xr:uid="{00000000-0005-0000-0000-0000EF020000}"/>
    <cellStyle name="Calc Currency (0)" xfId="58" xr:uid="{00000000-0005-0000-0000-0000F0020000}"/>
    <cellStyle name="Calc Currency (0) 2" xfId="842" xr:uid="{00000000-0005-0000-0000-0000F1020000}"/>
    <cellStyle name="Calc Currency (0) 2 2" xfId="843" xr:uid="{00000000-0005-0000-0000-0000F2020000}"/>
    <cellStyle name="Calc Currency (0) 3" xfId="844" xr:uid="{00000000-0005-0000-0000-0000F3020000}"/>
    <cellStyle name="Calc Currency (0) 4" xfId="845" xr:uid="{00000000-0005-0000-0000-0000F4020000}"/>
    <cellStyle name="Calc Currency (2)" xfId="846" xr:uid="{00000000-0005-0000-0000-0000F5020000}"/>
    <cellStyle name="Calc Currency (2) 2" xfId="847" xr:uid="{00000000-0005-0000-0000-0000F6020000}"/>
    <cellStyle name="Calc Percent (0)" xfId="848" xr:uid="{00000000-0005-0000-0000-0000F7020000}"/>
    <cellStyle name="Calc Percent (0) 2" xfId="849" xr:uid="{00000000-0005-0000-0000-0000F8020000}"/>
    <cellStyle name="Calc Percent (1)" xfId="850" xr:uid="{00000000-0005-0000-0000-0000F9020000}"/>
    <cellStyle name="Calc Percent (1) 2" xfId="851" xr:uid="{00000000-0005-0000-0000-0000FA020000}"/>
    <cellStyle name="Calc Percent (2)" xfId="852" xr:uid="{00000000-0005-0000-0000-0000FB020000}"/>
    <cellStyle name="Calc Percent (2) 2" xfId="853" xr:uid="{00000000-0005-0000-0000-0000FC020000}"/>
    <cellStyle name="Calc Units (0)" xfId="854" xr:uid="{00000000-0005-0000-0000-0000FD020000}"/>
    <cellStyle name="Calc Units (0) 2" xfId="855" xr:uid="{00000000-0005-0000-0000-0000FE020000}"/>
    <cellStyle name="Calc Units (1)" xfId="856" xr:uid="{00000000-0005-0000-0000-0000FF020000}"/>
    <cellStyle name="Calc Units (1) 2" xfId="857" xr:uid="{00000000-0005-0000-0000-000000030000}"/>
    <cellStyle name="Calc Units (2)" xfId="858" xr:uid="{00000000-0005-0000-0000-000001030000}"/>
    <cellStyle name="Calc Units (2) 2" xfId="859" xr:uid="{00000000-0005-0000-0000-000002030000}"/>
    <cellStyle name="Calcul" xfId="4827" xr:uid="{00000000-0005-0000-0000-0000E6000000}"/>
    <cellStyle name="Calcul 2" xfId="7643" xr:uid="{00000000-0005-0000-0000-0000E6000000}"/>
    <cellStyle name="Calcul 2 10" xfId="12596" xr:uid="{00000000-0005-0000-0000-0000E6000000}"/>
    <cellStyle name="Calcul 2 11" xfId="10783" xr:uid="{00000000-0005-0000-0000-0000E6000000}"/>
    <cellStyle name="Calcul 2 12" xfId="15487" xr:uid="{00000000-0005-0000-0000-0000E6000000}"/>
    <cellStyle name="Calcul 2 13" xfId="13775" xr:uid="{00000000-0005-0000-0000-0000E6000000}"/>
    <cellStyle name="Calcul 2 14" xfId="18010" xr:uid="{00000000-0005-0000-0000-0000E6000000}"/>
    <cellStyle name="Calcul 2 15" xfId="8527" xr:uid="{00000000-0005-0000-0000-0000E6000000}"/>
    <cellStyle name="Calcul 2 16" xfId="11314" xr:uid="{00000000-0005-0000-0000-0000E6000000}"/>
    <cellStyle name="Calcul 2 17" xfId="15587" xr:uid="{00000000-0005-0000-0000-0000E6000000}"/>
    <cellStyle name="Calcul 2 18" xfId="9596" xr:uid="{00000000-0005-0000-0000-0000E6000000}"/>
    <cellStyle name="Calcul 2 19" xfId="10868" xr:uid="{00000000-0005-0000-0000-0000E6000000}"/>
    <cellStyle name="Calcul 2 2" xfId="14697" xr:uid="{00000000-0005-0000-0000-0000E6000000}"/>
    <cellStyle name="Calcul 2 20" xfId="14419" xr:uid="{00000000-0005-0000-0000-0000E6000000}"/>
    <cellStyle name="Calcul 2 21" xfId="17482" xr:uid="{00000000-0005-0000-0000-0000E6000000}"/>
    <cellStyle name="Calcul 2 22" xfId="21009" xr:uid="{00000000-0005-0000-0000-0000E6000000}"/>
    <cellStyle name="Calcul 2 23" xfId="12765" xr:uid="{00000000-0005-0000-0000-0000E6000000}"/>
    <cellStyle name="Calcul 2 24" xfId="12076" xr:uid="{00000000-0005-0000-0000-0000E6000000}"/>
    <cellStyle name="Calcul 2 25" xfId="18385" xr:uid="{00000000-0005-0000-0000-0000E6000000}"/>
    <cellStyle name="Calcul 2 26" xfId="19354" xr:uid="{00000000-0005-0000-0000-0000E6000000}"/>
    <cellStyle name="Calcul 2 27" xfId="21687" xr:uid="{00000000-0005-0000-0000-0000E6000000}"/>
    <cellStyle name="Calcul 2 28" xfId="22249" xr:uid="{00000000-0005-0000-0000-0000E6000000}"/>
    <cellStyle name="Calcul 2 3" xfId="13318" xr:uid="{00000000-0005-0000-0000-0000E6000000}"/>
    <cellStyle name="Calcul 2 4" xfId="8979" xr:uid="{00000000-0005-0000-0000-0000E6000000}"/>
    <cellStyle name="Calcul 2 5" xfId="12159" xr:uid="{00000000-0005-0000-0000-0000E6000000}"/>
    <cellStyle name="Calcul 2 6" xfId="9755" xr:uid="{00000000-0005-0000-0000-0000E6000000}"/>
    <cellStyle name="Calcul 2 7" xfId="10396" xr:uid="{00000000-0005-0000-0000-0000E6000000}"/>
    <cellStyle name="Calcul 2 8" xfId="10169" xr:uid="{00000000-0005-0000-0000-0000E6000000}"/>
    <cellStyle name="Calcul 2 9" xfId="12497" xr:uid="{00000000-0005-0000-0000-0000E6000000}"/>
    <cellStyle name="Calculation 2" xfId="860" xr:uid="{00000000-0005-0000-0000-000003030000}"/>
    <cellStyle name="Calculation 2 2" xfId="861" xr:uid="{00000000-0005-0000-0000-000004030000}"/>
    <cellStyle name="Calculation 2 2 2" xfId="862" xr:uid="{00000000-0005-0000-0000-000005030000}"/>
    <cellStyle name="Calculation 2 2 3" xfId="4828" xr:uid="{00000000-0005-0000-0000-0000E8000000}"/>
    <cellStyle name="Calculation 2 2 3 2" xfId="7644" xr:uid="{00000000-0005-0000-0000-0000E8000000}"/>
    <cellStyle name="Calculation 2 2 3 2 10" xfId="17713" xr:uid="{00000000-0005-0000-0000-0000E8000000}"/>
    <cellStyle name="Calculation 2 2 3 2 11" xfId="17168" xr:uid="{00000000-0005-0000-0000-0000E8000000}"/>
    <cellStyle name="Calculation 2 2 3 2 12" xfId="11282" xr:uid="{00000000-0005-0000-0000-0000E8000000}"/>
    <cellStyle name="Calculation 2 2 3 2 13" xfId="15508" xr:uid="{00000000-0005-0000-0000-0000E8000000}"/>
    <cellStyle name="Calculation 2 2 3 2 14" xfId="11611" xr:uid="{00000000-0005-0000-0000-0000E8000000}"/>
    <cellStyle name="Calculation 2 2 3 2 15" xfId="10865" xr:uid="{00000000-0005-0000-0000-0000E8000000}"/>
    <cellStyle name="Calculation 2 2 3 2 16" xfId="17938" xr:uid="{00000000-0005-0000-0000-0000E8000000}"/>
    <cellStyle name="Calculation 2 2 3 2 17" xfId="16409" xr:uid="{00000000-0005-0000-0000-0000E8000000}"/>
    <cellStyle name="Calculation 2 2 3 2 18" xfId="18733" xr:uid="{00000000-0005-0000-0000-0000E8000000}"/>
    <cellStyle name="Calculation 2 2 3 2 19" xfId="9773" xr:uid="{00000000-0005-0000-0000-0000E8000000}"/>
    <cellStyle name="Calculation 2 2 3 2 2" xfId="14698" xr:uid="{00000000-0005-0000-0000-0000E8000000}"/>
    <cellStyle name="Calculation 2 2 3 2 20" xfId="10750" xr:uid="{00000000-0005-0000-0000-0000E8000000}"/>
    <cellStyle name="Calculation 2 2 3 2 21" xfId="20718" xr:uid="{00000000-0005-0000-0000-0000E8000000}"/>
    <cellStyle name="Calculation 2 2 3 2 22" xfId="20630" xr:uid="{00000000-0005-0000-0000-0000E8000000}"/>
    <cellStyle name="Calculation 2 2 3 2 23" xfId="13168" xr:uid="{00000000-0005-0000-0000-0000E8000000}"/>
    <cellStyle name="Calculation 2 2 3 2 24" xfId="20856" xr:uid="{00000000-0005-0000-0000-0000E8000000}"/>
    <cellStyle name="Calculation 2 2 3 2 25" xfId="18083" xr:uid="{00000000-0005-0000-0000-0000E8000000}"/>
    <cellStyle name="Calculation 2 2 3 2 26" xfId="21941" xr:uid="{00000000-0005-0000-0000-0000E8000000}"/>
    <cellStyle name="Calculation 2 2 3 2 27" xfId="21522" xr:uid="{00000000-0005-0000-0000-0000E8000000}"/>
    <cellStyle name="Calculation 2 2 3 2 28" xfId="21537" xr:uid="{00000000-0005-0000-0000-0000E8000000}"/>
    <cellStyle name="Calculation 2 2 3 2 3" xfId="14793" xr:uid="{00000000-0005-0000-0000-0000E8000000}"/>
    <cellStyle name="Calculation 2 2 3 2 4" xfId="8510" xr:uid="{00000000-0005-0000-0000-0000E8000000}"/>
    <cellStyle name="Calculation 2 2 3 2 5" xfId="13276" xr:uid="{00000000-0005-0000-0000-0000E8000000}"/>
    <cellStyle name="Calculation 2 2 3 2 6" xfId="12286" xr:uid="{00000000-0005-0000-0000-0000E8000000}"/>
    <cellStyle name="Calculation 2 2 3 2 7" xfId="9651" xr:uid="{00000000-0005-0000-0000-0000E8000000}"/>
    <cellStyle name="Calculation 2 2 3 2 8" xfId="12562" xr:uid="{00000000-0005-0000-0000-0000E8000000}"/>
    <cellStyle name="Calculation 2 2 3 2 9" xfId="9452" xr:uid="{00000000-0005-0000-0000-0000E8000000}"/>
    <cellStyle name="Calculation 2 2 4" xfId="6330" xr:uid="{00000000-0005-0000-0000-0000EE020000}"/>
    <cellStyle name="Calculation 2 2 4 10" xfId="16786" xr:uid="{00000000-0005-0000-0000-0000EE020000}"/>
    <cellStyle name="Calculation 2 2 4 11" xfId="11316" xr:uid="{00000000-0005-0000-0000-0000EE020000}"/>
    <cellStyle name="Calculation 2 2 4 12" xfId="14701" xr:uid="{00000000-0005-0000-0000-0000EE020000}"/>
    <cellStyle name="Calculation 2 2 4 13" xfId="10532" xr:uid="{00000000-0005-0000-0000-0000EE020000}"/>
    <cellStyle name="Calculation 2 2 4 14" xfId="9783" xr:uid="{00000000-0005-0000-0000-0000EE020000}"/>
    <cellStyle name="Calculation 2 2 4 15" xfId="11109" xr:uid="{00000000-0005-0000-0000-0000EE020000}"/>
    <cellStyle name="Calculation 2 2 4 16" xfId="17111" xr:uid="{00000000-0005-0000-0000-0000EE020000}"/>
    <cellStyle name="Calculation 2 2 4 17" xfId="12013" xr:uid="{00000000-0005-0000-0000-0000EE020000}"/>
    <cellStyle name="Calculation 2 2 4 18" xfId="11123" xr:uid="{00000000-0005-0000-0000-0000EE020000}"/>
    <cellStyle name="Calculation 2 2 4 19" xfId="16059" xr:uid="{00000000-0005-0000-0000-0000EE020000}"/>
    <cellStyle name="Calculation 2 2 4 2" xfId="13563" xr:uid="{00000000-0005-0000-0000-0000EE020000}"/>
    <cellStyle name="Calculation 2 2 4 20" xfId="20153" xr:uid="{00000000-0005-0000-0000-0000EE020000}"/>
    <cellStyle name="Calculation 2 2 4 21" xfId="9186" xr:uid="{00000000-0005-0000-0000-0000EE020000}"/>
    <cellStyle name="Calculation 2 2 4 22" xfId="20431" xr:uid="{00000000-0005-0000-0000-0000EE020000}"/>
    <cellStyle name="Calculation 2 2 4 23" xfId="21273" xr:uid="{00000000-0005-0000-0000-0000EE020000}"/>
    <cellStyle name="Calculation 2 2 4 24" xfId="20434" xr:uid="{00000000-0005-0000-0000-0000EE020000}"/>
    <cellStyle name="Calculation 2 2 4 25" xfId="19758" xr:uid="{00000000-0005-0000-0000-0000EE020000}"/>
    <cellStyle name="Calculation 2 2 4 26" xfId="20193" xr:uid="{00000000-0005-0000-0000-0000EE020000}"/>
    <cellStyle name="Calculation 2 2 4 27" xfId="12859" xr:uid="{00000000-0005-0000-0000-0000EE020000}"/>
    <cellStyle name="Calculation 2 2 4 28" xfId="21226" xr:uid="{00000000-0005-0000-0000-0000EE020000}"/>
    <cellStyle name="Calculation 2 2 4 3" xfId="12884" xr:uid="{00000000-0005-0000-0000-0000EE020000}"/>
    <cellStyle name="Calculation 2 2 4 4" xfId="13181" xr:uid="{00000000-0005-0000-0000-0000EE020000}"/>
    <cellStyle name="Calculation 2 2 4 5" xfId="9070" xr:uid="{00000000-0005-0000-0000-0000EE020000}"/>
    <cellStyle name="Calculation 2 2 4 6" xfId="10927" xr:uid="{00000000-0005-0000-0000-0000EE020000}"/>
    <cellStyle name="Calculation 2 2 4 7" xfId="13050" xr:uid="{00000000-0005-0000-0000-0000EE020000}"/>
    <cellStyle name="Calculation 2 2 4 8" xfId="9168" xr:uid="{00000000-0005-0000-0000-0000EE020000}"/>
    <cellStyle name="Calculation 2 2 4 9" xfId="10836" xr:uid="{00000000-0005-0000-0000-0000EE020000}"/>
    <cellStyle name="Calculation 2 2 5" xfId="6826" xr:uid="{00000000-0005-0000-0000-0000EE020000}"/>
    <cellStyle name="Calculation 2 2 5 10" xfId="10357" xr:uid="{00000000-0005-0000-0000-0000EE020000}"/>
    <cellStyle name="Calculation 2 2 5 11" xfId="13114" xr:uid="{00000000-0005-0000-0000-0000EE020000}"/>
    <cellStyle name="Calculation 2 2 5 12" xfId="9512" xr:uid="{00000000-0005-0000-0000-0000EE020000}"/>
    <cellStyle name="Calculation 2 2 5 13" xfId="13679" xr:uid="{00000000-0005-0000-0000-0000EE020000}"/>
    <cellStyle name="Calculation 2 2 5 14" xfId="12162" xr:uid="{00000000-0005-0000-0000-0000EE020000}"/>
    <cellStyle name="Calculation 2 2 5 15" xfId="19131" xr:uid="{00000000-0005-0000-0000-0000EE020000}"/>
    <cellStyle name="Calculation 2 2 5 16" xfId="18333" xr:uid="{00000000-0005-0000-0000-0000EE020000}"/>
    <cellStyle name="Calculation 2 2 5 17" xfId="19041" xr:uid="{00000000-0005-0000-0000-0000EE020000}"/>
    <cellStyle name="Calculation 2 2 5 18" xfId="19789" xr:uid="{00000000-0005-0000-0000-0000EE020000}"/>
    <cellStyle name="Calculation 2 2 5 19" xfId="16504" xr:uid="{00000000-0005-0000-0000-0000EE020000}"/>
    <cellStyle name="Calculation 2 2 5 2" xfId="13990" xr:uid="{00000000-0005-0000-0000-0000EE020000}"/>
    <cellStyle name="Calculation 2 2 5 20" xfId="18413" xr:uid="{00000000-0005-0000-0000-0000EE020000}"/>
    <cellStyle name="Calculation 2 2 5 21" xfId="20321" xr:uid="{00000000-0005-0000-0000-0000EE020000}"/>
    <cellStyle name="Calculation 2 2 5 22" xfId="19154" xr:uid="{00000000-0005-0000-0000-0000EE020000}"/>
    <cellStyle name="Calculation 2 2 5 23" xfId="20995" xr:uid="{00000000-0005-0000-0000-0000EE020000}"/>
    <cellStyle name="Calculation 2 2 5 24" xfId="21280" xr:uid="{00000000-0005-0000-0000-0000EE020000}"/>
    <cellStyle name="Calculation 2 2 5 25" xfId="19676" xr:uid="{00000000-0005-0000-0000-0000EE020000}"/>
    <cellStyle name="Calculation 2 2 5 26" xfId="22182" xr:uid="{00000000-0005-0000-0000-0000EE020000}"/>
    <cellStyle name="Calculation 2 2 5 27" xfId="21541" xr:uid="{00000000-0005-0000-0000-0000EE020000}"/>
    <cellStyle name="Calculation 2 2 5 28" xfId="20266" xr:uid="{00000000-0005-0000-0000-0000EE020000}"/>
    <cellStyle name="Calculation 2 2 5 3" xfId="11695" xr:uid="{00000000-0005-0000-0000-0000EE020000}"/>
    <cellStyle name="Calculation 2 2 5 4" xfId="12953" xr:uid="{00000000-0005-0000-0000-0000EE020000}"/>
    <cellStyle name="Calculation 2 2 5 5" xfId="13155" xr:uid="{00000000-0005-0000-0000-0000EE020000}"/>
    <cellStyle name="Calculation 2 2 5 6" xfId="12656" xr:uid="{00000000-0005-0000-0000-0000EE020000}"/>
    <cellStyle name="Calculation 2 2 5 7" xfId="9391" xr:uid="{00000000-0005-0000-0000-0000EE020000}"/>
    <cellStyle name="Calculation 2 2 5 8" xfId="10619" xr:uid="{00000000-0005-0000-0000-0000EE020000}"/>
    <cellStyle name="Calculation 2 2 5 9" xfId="13093" xr:uid="{00000000-0005-0000-0000-0000EE020000}"/>
    <cellStyle name="Calculation 2 2 6" xfId="6935" xr:uid="{00000000-0005-0000-0000-0000EE020000}"/>
    <cellStyle name="Calculation 2 2 6 10" xfId="10758" xr:uid="{00000000-0005-0000-0000-0000EE020000}"/>
    <cellStyle name="Calculation 2 2 6 11" xfId="12046" xr:uid="{00000000-0005-0000-0000-0000EE020000}"/>
    <cellStyle name="Calculation 2 2 6 12" xfId="16242" xr:uid="{00000000-0005-0000-0000-0000EE020000}"/>
    <cellStyle name="Calculation 2 2 6 13" xfId="8838" xr:uid="{00000000-0005-0000-0000-0000EE020000}"/>
    <cellStyle name="Calculation 2 2 6 14" xfId="16862" xr:uid="{00000000-0005-0000-0000-0000EE020000}"/>
    <cellStyle name="Calculation 2 2 6 15" xfId="16099" xr:uid="{00000000-0005-0000-0000-0000EE020000}"/>
    <cellStyle name="Calculation 2 2 6 16" xfId="9392" xr:uid="{00000000-0005-0000-0000-0000EE020000}"/>
    <cellStyle name="Calculation 2 2 6 17" xfId="18984" xr:uid="{00000000-0005-0000-0000-0000EE020000}"/>
    <cellStyle name="Calculation 2 2 6 18" xfId="15678" xr:uid="{00000000-0005-0000-0000-0000EE020000}"/>
    <cellStyle name="Calculation 2 2 6 19" xfId="16871" xr:uid="{00000000-0005-0000-0000-0000EE020000}"/>
    <cellStyle name="Calculation 2 2 6 2" xfId="14099" xr:uid="{00000000-0005-0000-0000-0000EE020000}"/>
    <cellStyle name="Calculation 2 2 6 20" xfId="20204" xr:uid="{00000000-0005-0000-0000-0000EE020000}"/>
    <cellStyle name="Calculation 2 2 6 21" xfId="19647" xr:uid="{00000000-0005-0000-0000-0000EE020000}"/>
    <cellStyle name="Calculation 2 2 6 22" xfId="19738" xr:uid="{00000000-0005-0000-0000-0000EE020000}"/>
    <cellStyle name="Calculation 2 2 6 23" xfId="14530" xr:uid="{00000000-0005-0000-0000-0000EE020000}"/>
    <cellStyle name="Calculation 2 2 6 24" xfId="19962" xr:uid="{00000000-0005-0000-0000-0000EE020000}"/>
    <cellStyle name="Calculation 2 2 6 25" xfId="18317" xr:uid="{00000000-0005-0000-0000-0000EE020000}"/>
    <cellStyle name="Calculation 2 2 6 26" xfId="22166" xr:uid="{00000000-0005-0000-0000-0000EE020000}"/>
    <cellStyle name="Calculation 2 2 6 27" xfId="19030" xr:uid="{00000000-0005-0000-0000-0000EE020000}"/>
    <cellStyle name="Calculation 2 2 6 28" xfId="13635" xr:uid="{00000000-0005-0000-0000-0000EE020000}"/>
    <cellStyle name="Calculation 2 2 6 3" xfId="11679" xr:uid="{00000000-0005-0000-0000-0000EE020000}"/>
    <cellStyle name="Calculation 2 2 6 4" xfId="11832" xr:uid="{00000000-0005-0000-0000-0000EE020000}"/>
    <cellStyle name="Calculation 2 2 6 5" xfId="12933" xr:uid="{00000000-0005-0000-0000-0000EE020000}"/>
    <cellStyle name="Calculation 2 2 6 6" xfId="9229" xr:uid="{00000000-0005-0000-0000-0000EE020000}"/>
    <cellStyle name="Calculation 2 2 6 7" xfId="10779" xr:uid="{00000000-0005-0000-0000-0000EE020000}"/>
    <cellStyle name="Calculation 2 2 6 8" xfId="13755" xr:uid="{00000000-0005-0000-0000-0000EE020000}"/>
    <cellStyle name="Calculation 2 2 6 9" xfId="11730" xr:uid="{00000000-0005-0000-0000-0000EE020000}"/>
    <cellStyle name="Calculation 2 2 7" xfId="6879" xr:uid="{00000000-0005-0000-0000-000004030000}"/>
    <cellStyle name="Calculation 2 2 7 10" xfId="17075" xr:uid="{00000000-0005-0000-0000-000004030000}"/>
    <cellStyle name="Calculation 2 2 7 11" xfId="18164" xr:uid="{00000000-0005-0000-0000-000004030000}"/>
    <cellStyle name="Calculation 2 2 7 12" xfId="18550" xr:uid="{00000000-0005-0000-0000-000004030000}"/>
    <cellStyle name="Calculation 2 2 7 13" xfId="14286" xr:uid="{00000000-0005-0000-0000-000004030000}"/>
    <cellStyle name="Calculation 2 2 7 14" xfId="11262" xr:uid="{00000000-0005-0000-0000-000004030000}"/>
    <cellStyle name="Calculation 2 2 7 15" xfId="19612" xr:uid="{00000000-0005-0000-0000-000004030000}"/>
    <cellStyle name="Calculation 2 2 7 16" xfId="19921" xr:uid="{00000000-0005-0000-0000-000004030000}"/>
    <cellStyle name="Calculation 2 2 7 17" xfId="20236" xr:uid="{00000000-0005-0000-0000-000004030000}"/>
    <cellStyle name="Calculation 2 2 7 18" xfId="11141" xr:uid="{00000000-0005-0000-0000-000004030000}"/>
    <cellStyle name="Calculation 2 2 7 19" xfId="17818" xr:uid="{00000000-0005-0000-0000-000004030000}"/>
    <cellStyle name="Calculation 2 2 7 2" xfId="14043" xr:uid="{00000000-0005-0000-0000-000004030000}"/>
    <cellStyle name="Calculation 2 2 7 20" xfId="21076" xr:uid="{00000000-0005-0000-0000-000004030000}"/>
    <cellStyle name="Calculation 2 2 7 21" xfId="21308" xr:uid="{00000000-0005-0000-0000-000004030000}"/>
    <cellStyle name="Calculation 2 2 7 22" xfId="15653" xr:uid="{00000000-0005-0000-0000-000004030000}"/>
    <cellStyle name="Calculation 2 2 7 23" xfId="21675" xr:uid="{00000000-0005-0000-0000-000004030000}"/>
    <cellStyle name="Calculation 2 2 7 24" xfId="21415" xr:uid="{00000000-0005-0000-0000-000004030000}"/>
    <cellStyle name="Calculation 2 2 7 25" xfId="22053" xr:uid="{00000000-0005-0000-0000-000004030000}"/>
    <cellStyle name="Calculation 2 2 7 26" xfId="21571" xr:uid="{00000000-0005-0000-0000-000004030000}"/>
    <cellStyle name="Calculation 2 2 7 27" xfId="18835" xr:uid="{00000000-0005-0000-0000-000004030000}"/>
    <cellStyle name="Calculation 2 2 7 28" xfId="13664" xr:uid="{00000000-0005-0000-0000-000004030000}"/>
    <cellStyle name="Calculation 2 2 7 3" xfId="14873" xr:uid="{00000000-0005-0000-0000-000004030000}"/>
    <cellStyle name="Calculation 2 2 7 4" xfId="15306" xr:uid="{00000000-0005-0000-0000-000004030000}"/>
    <cellStyle name="Calculation 2 2 7 5" xfId="15752" xr:uid="{00000000-0005-0000-0000-000004030000}"/>
    <cellStyle name="Calculation 2 2 7 6" xfId="16196" xr:uid="{00000000-0005-0000-0000-000004030000}"/>
    <cellStyle name="Calculation 2 2 7 7" xfId="16600" xr:uid="{00000000-0005-0000-0000-000004030000}"/>
    <cellStyle name="Calculation 2 2 7 8" xfId="17006" xr:uid="{00000000-0005-0000-0000-000004030000}"/>
    <cellStyle name="Calculation 2 2 7 9" xfId="17397" xr:uid="{00000000-0005-0000-0000-000004030000}"/>
    <cellStyle name="Calculation 2 3" xfId="863" xr:uid="{00000000-0005-0000-0000-000006030000}"/>
    <cellStyle name="Calculation 2 3 2" xfId="4829" xr:uid="{00000000-0005-0000-0000-0000E9000000}"/>
    <cellStyle name="Calculation 2 3 2 2" xfId="7645" xr:uid="{00000000-0005-0000-0000-0000E9000000}"/>
    <cellStyle name="Calculation 2 3 2 2 10" xfId="15246" xr:uid="{00000000-0005-0000-0000-0000E9000000}"/>
    <cellStyle name="Calculation 2 3 2 2 11" xfId="15784" xr:uid="{00000000-0005-0000-0000-0000E9000000}"/>
    <cellStyle name="Calculation 2 3 2 2 12" xfId="18474" xr:uid="{00000000-0005-0000-0000-0000E9000000}"/>
    <cellStyle name="Calculation 2 3 2 2 13" xfId="11542" xr:uid="{00000000-0005-0000-0000-0000E9000000}"/>
    <cellStyle name="Calculation 2 3 2 2 14" xfId="11125" xr:uid="{00000000-0005-0000-0000-0000E9000000}"/>
    <cellStyle name="Calculation 2 3 2 2 15" xfId="12209" xr:uid="{00000000-0005-0000-0000-0000E9000000}"/>
    <cellStyle name="Calculation 2 3 2 2 16" xfId="19871" xr:uid="{00000000-0005-0000-0000-0000E9000000}"/>
    <cellStyle name="Calculation 2 3 2 2 17" xfId="20167" xr:uid="{00000000-0005-0000-0000-0000E9000000}"/>
    <cellStyle name="Calculation 2 3 2 2 18" xfId="18287" xr:uid="{00000000-0005-0000-0000-0000E9000000}"/>
    <cellStyle name="Calculation 2 3 2 2 19" xfId="11630" xr:uid="{00000000-0005-0000-0000-0000E9000000}"/>
    <cellStyle name="Calculation 2 3 2 2 2" xfId="14699" xr:uid="{00000000-0005-0000-0000-0000E9000000}"/>
    <cellStyle name="Calculation 2 3 2 2 20" xfId="18939" xr:uid="{00000000-0005-0000-0000-0000E9000000}"/>
    <cellStyle name="Calculation 2 3 2 2 21" xfId="21250" xr:uid="{00000000-0005-0000-0000-0000E9000000}"/>
    <cellStyle name="Calculation 2 3 2 2 22" xfId="21696" xr:uid="{00000000-0005-0000-0000-0000E9000000}"/>
    <cellStyle name="Calculation 2 3 2 2 23" xfId="14558" xr:uid="{00000000-0005-0000-0000-0000E9000000}"/>
    <cellStyle name="Calculation 2 3 2 2 24" xfId="16549" xr:uid="{00000000-0005-0000-0000-0000E9000000}"/>
    <cellStyle name="Calculation 2 3 2 2 25" xfId="15928" xr:uid="{00000000-0005-0000-0000-0000E9000000}"/>
    <cellStyle name="Calculation 2 3 2 2 26" xfId="21674" xr:uid="{00000000-0005-0000-0000-0000E9000000}"/>
    <cellStyle name="Calculation 2 3 2 2 27" xfId="20121" xr:uid="{00000000-0005-0000-0000-0000E9000000}"/>
    <cellStyle name="Calculation 2 3 2 2 28" xfId="17927" xr:uid="{00000000-0005-0000-0000-0000E9000000}"/>
    <cellStyle name="Calculation 2 3 2 2 3" xfId="12729" xr:uid="{00000000-0005-0000-0000-0000E9000000}"/>
    <cellStyle name="Calculation 2 3 2 2 4" xfId="15224" xr:uid="{00000000-0005-0000-0000-0000E9000000}"/>
    <cellStyle name="Calculation 2 3 2 2 5" xfId="15665" xr:uid="{00000000-0005-0000-0000-0000E9000000}"/>
    <cellStyle name="Calculation 2 3 2 2 6" xfId="16109" xr:uid="{00000000-0005-0000-0000-0000E9000000}"/>
    <cellStyle name="Calculation 2 3 2 2 7" xfId="16515" xr:uid="{00000000-0005-0000-0000-0000E9000000}"/>
    <cellStyle name="Calculation 2 3 2 2 8" xfId="16926" xr:uid="{00000000-0005-0000-0000-0000E9000000}"/>
    <cellStyle name="Calculation 2 3 2 2 9" xfId="17323" xr:uid="{00000000-0005-0000-0000-0000E9000000}"/>
    <cellStyle name="Calculation 2 3 3" xfId="6329" xr:uid="{00000000-0005-0000-0000-0000F0020000}"/>
    <cellStyle name="Calculation 2 3 3 10" xfId="14604" xr:uid="{00000000-0005-0000-0000-0000F0020000}"/>
    <cellStyle name="Calculation 2 3 3 11" xfId="18226" xr:uid="{00000000-0005-0000-0000-0000F0020000}"/>
    <cellStyle name="Calculation 2 3 3 12" xfId="18615" xr:uid="{00000000-0005-0000-0000-0000F0020000}"/>
    <cellStyle name="Calculation 2 3 3 13" xfId="14444" xr:uid="{00000000-0005-0000-0000-0000F0020000}"/>
    <cellStyle name="Calculation 2 3 3 14" xfId="19434" xr:uid="{00000000-0005-0000-0000-0000F0020000}"/>
    <cellStyle name="Calculation 2 3 3 15" xfId="19666" xr:uid="{00000000-0005-0000-0000-0000F0020000}"/>
    <cellStyle name="Calculation 2 3 3 16" xfId="19974" xr:uid="{00000000-0005-0000-0000-0000F0020000}"/>
    <cellStyle name="Calculation 2 3 3 17" xfId="20294" xr:uid="{00000000-0005-0000-0000-0000F0020000}"/>
    <cellStyle name="Calculation 2 3 3 18" xfId="19724" xr:uid="{00000000-0005-0000-0000-0000F0020000}"/>
    <cellStyle name="Calculation 2 3 3 19" xfId="16550" xr:uid="{00000000-0005-0000-0000-0000F0020000}"/>
    <cellStyle name="Calculation 2 3 3 2" xfId="13562" xr:uid="{00000000-0005-0000-0000-0000F0020000}"/>
    <cellStyle name="Calculation 2 3 3 20" xfId="21118" xr:uid="{00000000-0005-0000-0000-0000F0020000}"/>
    <cellStyle name="Calculation 2 3 3 21" xfId="21354" xr:uid="{00000000-0005-0000-0000-0000F0020000}"/>
    <cellStyle name="Calculation 2 3 3 22" xfId="17234" xr:uid="{00000000-0005-0000-0000-0000F0020000}"/>
    <cellStyle name="Calculation 2 3 3 23" xfId="14835" xr:uid="{00000000-0005-0000-0000-0000F0020000}"/>
    <cellStyle name="Calculation 2 3 3 24" xfId="18514" xr:uid="{00000000-0005-0000-0000-0000F0020000}"/>
    <cellStyle name="Calculation 2 3 3 25" xfId="22089" xr:uid="{00000000-0005-0000-0000-0000F0020000}"/>
    <cellStyle name="Calculation 2 3 3 26" xfId="21173" xr:uid="{00000000-0005-0000-0000-0000F0020000}"/>
    <cellStyle name="Calculation 2 3 3 27" xfId="13765" xr:uid="{00000000-0005-0000-0000-0000F0020000}"/>
    <cellStyle name="Calculation 2 3 3 28" xfId="18580" xr:uid="{00000000-0005-0000-0000-0000F0020000}"/>
    <cellStyle name="Calculation 2 3 3 3" xfId="14944" xr:uid="{00000000-0005-0000-0000-0000F0020000}"/>
    <cellStyle name="Calculation 2 3 3 4" xfId="15378" xr:uid="{00000000-0005-0000-0000-0000F0020000}"/>
    <cellStyle name="Calculation 2 3 3 5" xfId="15822" xr:uid="{00000000-0005-0000-0000-0000F0020000}"/>
    <cellStyle name="Calculation 2 3 3 6" xfId="16257" xr:uid="{00000000-0005-0000-0000-0000F0020000}"/>
    <cellStyle name="Calculation 2 3 3 7" xfId="16671" xr:uid="{00000000-0005-0000-0000-0000F0020000}"/>
    <cellStyle name="Calculation 2 3 3 8" xfId="17067" xr:uid="{00000000-0005-0000-0000-0000F0020000}"/>
    <cellStyle name="Calculation 2 3 3 9" xfId="17462" xr:uid="{00000000-0005-0000-0000-0000F0020000}"/>
    <cellStyle name="Calculation 2 3 4" xfId="6827" xr:uid="{00000000-0005-0000-0000-0000F0020000}"/>
    <cellStyle name="Calculation 2 3 4 10" xfId="15818" xr:uid="{00000000-0005-0000-0000-0000F0020000}"/>
    <cellStyle name="Calculation 2 3 4 11" xfId="9518" xr:uid="{00000000-0005-0000-0000-0000F0020000}"/>
    <cellStyle name="Calculation 2 3 4 12" xfId="10141" xr:uid="{00000000-0005-0000-0000-0000F0020000}"/>
    <cellStyle name="Calculation 2 3 4 13" xfId="12989" xr:uid="{00000000-0005-0000-0000-0000F0020000}"/>
    <cellStyle name="Calculation 2 3 4 14" xfId="17705" xr:uid="{00000000-0005-0000-0000-0000F0020000}"/>
    <cellStyle name="Calculation 2 3 4 15" xfId="9977" xr:uid="{00000000-0005-0000-0000-0000F0020000}"/>
    <cellStyle name="Calculation 2 3 4 16" xfId="17444" xr:uid="{00000000-0005-0000-0000-0000F0020000}"/>
    <cellStyle name="Calculation 2 3 4 17" xfId="9348" xr:uid="{00000000-0005-0000-0000-0000F0020000}"/>
    <cellStyle name="Calculation 2 3 4 18" xfId="13324" xr:uid="{00000000-0005-0000-0000-0000F0020000}"/>
    <cellStyle name="Calculation 2 3 4 19" xfId="20414" xr:uid="{00000000-0005-0000-0000-0000F0020000}"/>
    <cellStyle name="Calculation 2 3 4 2" xfId="13991" xr:uid="{00000000-0005-0000-0000-0000F0020000}"/>
    <cellStyle name="Calculation 2 3 4 20" xfId="18446" xr:uid="{00000000-0005-0000-0000-0000F0020000}"/>
    <cellStyle name="Calculation 2 3 4 21" xfId="12503" xr:uid="{00000000-0005-0000-0000-0000F0020000}"/>
    <cellStyle name="Calculation 2 3 4 22" xfId="13737" xr:uid="{00000000-0005-0000-0000-0000F0020000}"/>
    <cellStyle name="Calculation 2 3 4 23" xfId="20299" xr:uid="{00000000-0005-0000-0000-0000F0020000}"/>
    <cellStyle name="Calculation 2 3 4 24" xfId="14617" xr:uid="{00000000-0005-0000-0000-0000F0020000}"/>
    <cellStyle name="Calculation 2 3 4 25" xfId="21125" xr:uid="{00000000-0005-0000-0000-0000F0020000}"/>
    <cellStyle name="Calculation 2 3 4 26" xfId="17906" xr:uid="{00000000-0005-0000-0000-0000F0020000}"/>
    <cellStyle name="Calculation 2 3 4 27" xfId="20504" xr:uid="{00000000-0005-0000-0000-0000F0020000}"/>
    <cellStyle name="Calculation 2 3 4 28" xfId="17551" xr:uid="{00000000-0005-0000-0000-0000F0020000}"/>
    <cellStyle name="Calculation 2 3 4 3" xfId="8757" xr:uid="{00000000-0005-0000-0000-0000F0020000}"/>
    <cellStyle name="Calculation 2 3 4 4" xfId="11135" xr:uid="{00000000-0005-0000-0000-0000F0020000}"/>
    <cellStyle name="Calculation 2 3 4 5" xfId="10011" xr:uid="{00000000-0005-0000-0000-0000F0020000}"/>
    <cellStyle name="Calculation 2 3 4 6" xfId="10244" xr:uid="{00000000-0005-0000-0000-0000F0020000}"/>
    <cellStyle name="Calculation 2 3 4 7" xfId="10197" xr:uid="{00000000-0005-0000-0000-0000F0020000}"/>
    <cellStyle name="Calculation 2 3 4 8" xfId="12008" xr:uid="{00000000-0005-0000-0000-0000F0020000}"/>
    <cellStyle name="Calculation 2 3 4 9" xfId="9807" xr:uid="{00000000-0005-0000-0000-0000F0020000}"/>
    <cellStyle name="Calculation 2 3 5" xfId="6934" xr:uid="{00000000-0005-0000-0000-0000F0020000}"/>
    <cellStyle name="Calculation 2 3 5 10" xfId="11823" xr:uid="{00000000-0005-0000-0000-0000F0020000}"/>
    <cellStyle name="Calculation 2 3 5 11" xfId="13185" xr:uid="{00000000-0005-0000-0000-0000F0020000}"/>
    <cellStyle name="Calculation 2 3 5 12" xfId="17582" xr:uid="{00000000-0005-0000-0000-0000F0020000}"/>
    <cellStyle name="Calculation 2 3 5 13" xfId="16548" xr:uid="{00000000-0005-0000-0000-0000F0020000}"/>
    <cellStyle name="Calculation 2 3 5 14" xfId="12941" xr:uid="{00000000-0005-0000-0000-0000F0020000}"/>
    <cellStyle name="Calculation 2 3 5 15" xfId="10388" xr:uid="{00000000-0005-0000-0000-0000F0020000}"/>
    <cellStyle name="Calculation 2 3 5 16" xfId="10647" xr:uid="{00000000-0005-0000-0000-0000F0020000}"/>
    <cellStyle name="Calculation 2 3 5 17" xfId="12156" xr:uid="{00000000-0005-0000-0000-0000F0020000}"/>
    <cellStyle name="Calculation 2 3 5 18" xfId="18719" xr:uid="{00000000-0005-0000-0000-0000F0020000}"/>
    <cellStyle name="Calculation 2 3 5 19" xfId="14282" xr:uid="{00000000-0005-0000-0000-0000F0020000}"/>
    <cellStyle name="Calculation 2 3 5 2" xfId="14098" xr:uid="{00000000-0005-0000-0000-0000F0020000}"/>
    <cellStyle name="Calculation 2 3 5 20" xfId="11129" xr:uid="{00000000-0005-0000-0000-0000F0020000}"/>
    <cellStyle name="Calculation 2 3 5 21" xfId="10675" xr:uid="{00000000-0005-0000-0000-0000F0020000}"/>
    <cellStyle name="Calculation 2 3 5 22" xfId="21478" xr:uid="{00000000-0005-0000-0000-0000F0020000}"/>
    <cellStyle name="Calculation 2 3 5 23" xfId="9907" xr:uid="{00000000-0005-0000-0000-0000F0020000}"/>
    <cellStyle name="Calculation 2 3 5 24" xfId="16390" xr:uid="{00000000-0005-0000-0000-0000F0020000}"/>
    <cellStyle name="Calculation 2 3 5 25" xfId="9183" xr:uid="{00000000-0005-0000-0000-0000F0020000}"/>
    <cellStyle name="Calculation 2 3 5 26" xfId="21505" xr:uid="{00000000-0005-0000-0000-0000F0020000}"/>
    <cellStyle name="Calculation 2 3 5 27" xfId="11386" xr:uid="{00000000-0005-0000-0000-0000F0020000}"/>
    <cellStyle name="Calculation 2 3 5 28" xfId="10893" xr:uid="{00000000-0005-0000-0000-0000F0020000}"/>
    <cellStyle name="Calculation 2 3 5 3" xfId="14353" xr:uid="{00000000-0005-0000-0000-0000F0020000}"/>
    <cellStyle name="Calculation 2 3 5 4" xfId="8643" xr:uid="{00000000-0005-0000-0000-0000F0020000}"/>
    <cellStyle name="Calculation 2 3 5 5" xfId="11242" xr:uid="{00000000-0005-0000-0000-0000F0020000}"/>
    <cellStyle name="Calculation 2 3 5 6" xfId="13012" xr:uid="{00000000-0005-0000-0000-0000F0020000}"/>
    <cellStyle name="Calculation 2 3 5 7" xfId="9203" xr:uid="{00000000-0005-0000-0000-0000F0020000}"/>
    <cellStyle name="Calculation 2 3 5 8" xfId="10801" xr:uid="{00000000-0005-0000-0000-0000F0020000}"/>
    <cellStyle name="Calculation 2 3 5 9" xfId="11943" xr:uid="{00000000-0005-0000-0000-0000F0020000}"/>
    <cellStyle name="Calculation 2 3 6" xfId="6880" xr:uid="{00000000-0005-0000-0000-000006030000}"/>
    <cellStyle name="Calculation 2 3 6 10" xfId="9743" xr:uid="{00000000-0005-0000-0000-000006030000}"/>
    <cellStyle name="Calculation 2 3 6 11" xfId="15099" xr:uid="{00000000-0005-0000-0000-000006030000}"/>
    <cellStyle name="Calculation 2 3 6 12" xfId="10680" xr:uid="{00000000-0005-0000-0000-000006030000}"/>
    <cellStyle name="Calculation 2 3 6 13" xfId="17749" xr:uid="{00000000-0005-0000-0000-000006030000}"/>
    <cellStyle name="Calculation 2 3 6 14" xfId="17483" xr:uid="{00000000-0005-0000-0000-000006030000}"/>
    <cellStyle name="Calculation 2 3 6 15" xfId="19284" xr:uid="{00000000-0005-0000-0000-000006030000}"/>
    <cellStyle name="Calculation 2 3 6 16" xfId="10411" xr:uid="{00000000-0005-0000-0000-000006030000}"/>
    <cellStyle name="Calculation 2 3 6 17" xfId="19675" xr:uid="{00000000-0005-0000-0000-000006030000}"/>
    <cellStyle name="Calculation 2 3 6 18" xfId="18277" xr:uid="{00000000-0005-0000-0000-000006030000}"/>
    <cellStyle name="Calculation 2 3 6 19" xfId="19489" xr:uid="{00000000-0005-0000-0000-000006030000}"/>
    <cellStyle name="Calculation 2 3 6 2" xfId="14044" xr:uid="{00000000-0005-0000-0000-000006030000}"/>
    <cellStyle name="Calculation 2 3 6 20" xfId="11629" xr:uid="{00000000-0005-0000-0000-000006030000}"/>
    <cellStyle name="Calculation 2 3 6 21" xfId="17103" xr:uid="{00000000-0005-0000-0000-000006030000}"/>
    <cellStyle name="Calculation 2 3 6 22" xfId="21426" xr:uid="{00000000-0005-0000-0000-000006030000}"/>
    <cellStyle name="Calculation 2 3 6 23" xfId="17030" xr:uid="{00000000-0005-0000-0000-000006030000}"/>
    <cellStyle name="Calculation 2 3 6 24" xfId="19646" xr:uid="{00000000-0005-0000-0000-000006030000}"/>
    <cellStyle name="Calculation 2 3 6 25" xfId="21150" xr:uid="{00000000-0005-0000-0000-000006030000}"/>
    <cellStyle name="Calculation 2 3 6 26" xfId="19750" xr:uid="{00000000-0005-0000-0000-000006030000}"/>
    <cellStyle name="Calculation 2 3 6 27" xfId="21288" xr:uid="{00000000-0005-0000-0000-000006030000}"/>
    <cellStyle name="Calculation 2 3 6 28" xfId="21981" xr:uid="{00000000-0005-0000-0000-000006030000}"/>
    <cellStyle name="Calculation 2 3 6 3" xfId="12815" xr:uid="{00000000-0005-0000-0000-000006030000}"/>
    <cellStyle name="Calculation 2 3 6 4" xfId="12105" xr:uid="{00000000-0005-0000-0000-000006030000}"/>
    <cellStyle name="Calculation 2 3 6 5" xfId="14954" xr:uid="{00000000-0005-0000-0000-000006030000}"/>
    <cellStyle name="Calculation 2 3 6 6" xfId="15387" xr:uid="{00000000-0005-0000-0000-000006030000}"/>
    <cellStyle name="Calculation 2 3 6 7" xfId="15830" xr:uid="{00000000-0005-0000-0000-000006030000}"/>
    <cellStyle name="Calculation 2 3 6 8" xfId="16265" xr:uid="{00000000-0005-0000-0000-000006030000}"/>
    <cellStyle name="Calculation 2 3 6 9" xfId="16676" xr:uid="{00000000-0005-0000-0000-000006030000}"/>
    <cellStyle name="Calculation 2 4" xfId="4578" xr:uid="{00000000-0005-0000-0000-0000E7000000}"/>
    <cellStyle name="Calculation 2 4 2" xfId="7632" xr:uid="{00000000-0005-0000-0000-0000E7000000}"/>
    <cellStyle name="Calculation 2 4 2 10" xfId="11711" xr:uid="{00000000-0005-0000-0000-0000E7000000}"/>
    <cellStyle name="Calculation 2 4 2 11" xfId="11537" xr:uid="{00000000-0005-0000-0000-0000E7000000}"/>
    <cellStyle name="Calculation 2 4 2 12" xfId="17568" xr:uid="{00000000-0005-0000-0000-0000E7000000}"/>
    <cellStyle name="Calculation 2 4 2 13" xfId="14425" xr:uid="{00000000-0005-0000-0000-0000E7000000}"/>
    <cellStyle name="Calculation 2 4 2 14" xfId="17156" xr:uid="{00000000-0005-0000-0000-0000E7000000}"/>
    <cellStyle name="Calculation 2 4 2 15" xfId="19455" xr:uid="{00000000-0005-0000-0000-0000E7000000}"/>
    <cellStyle name="Calculation 2 4 2 16" xfId="18788" xr:uid="{00000000-0005-0000-0000-0000E7000000}"/>
    <cellStyle name="Calculation 2 4 2 17" xfId="18218" xr:uid="{00000000-0005-0000-0000-0000E7000000}"/>
    <cellStyle name="Calculation 2 4 2 18" xfId="19690" xr:uid="{00000000-0005-0000-0000-0000E7000000}"/>
    <cellStyle name="Calculation 2 4 2 19" xfId="16346" xr:uid="{00000000-0005-0000-0000-0000E7000000}"/>
    <cellStyle name="Calculation 2 4 2 2" xfId="14686" xr:uid="{00000000-0005-0000-0000-0000E7000000}"/>
    <cellStyle name="Calculation 2 4 2 20" xfId="14945" xr:uid="{00000000-0005-0000-0000-0000E7000000}"/>
    <cellStyle name="Calculation 2 4 2 21" xfId="20937" xr:uid="{00000000-0005-0000-0000-0000E7000000}"/>
    <cellStyle name="Calculation 2 4 2 22" xfId="18816" xr:uid="{00000000-0005-0000-0000-0000E7000000}"/>
    <cellStyle name="Calculation 2 4 2 23" xfId="9260" xr:uid="{00000000-0005-0000-0000-0000E7000000}"/>
    <cellStyle name="Calculation 2 4 2 24" xfId="12533" xr:uid="{00000000-0005-0000-0000-0000E7000000}"/>
    <cellStyle name="Calculation 2 4 2 25" xfId="21663" xr:uid="{00000000-0005-0000-0000-0000E7000000}"/>
    <cellStyle name="Calculation 2 4 2 26" xfId="19574" xr:uid="{00000000-0005-0000-0000-0000E7000000}"/>
    <cellStyle name="Calculation 2 4 2 27" xfId="21231" xr:uid="{00000000-0005-0000-0000-0000E7000000}"/>
    <cellStyle name="Calculation 2 4 2 28" xfId="13220" xr:uid="{00000000-0005-0000-0000-0000E7000000}"/>
    <cellStyle name="Calculation 2 4 2 3" xfId="14795" xr:uid="{00000000-0005-0000-0000-0000E7000000}"/>
    <cellStyle name="Calculation 2 4 2 4" xfId="8508" xr:uid="{00000000-0005-0000-0000-0000E7000000}"/>
    <cellStyle name="Calculation 2 4 2 5" xfId="11372" xr:uid="{00000000-0005-0000-0000-0000E7000000}"/>
    <cellStyle name="Calculation 2 4 2 6" xfId="12999" xr:uid="{00000000-0005-0000-0000-0000E7000000}"/>
    <cellStyle name="Calculation 2 4 2 7" xfId="12301" xr:uid="{00000000-0005-0000-0000-0000E7000000}"/>
    <cellStyle name="Calculation 2 4 2 8" xfId="9636" xr:uid="{00000000-0005-0000-0000-0000E7000000}"/>
    <cellStyle name="Calculation 2 4 2 9" xfId="15266" xr:uid="{00000000-0005-0000-0000-0000E7000000}"/>
    <cellStyle name="Calculation 3" xfId="864" xr:uid="{00000000-0005-0000-0000-000007030000}"/>
    <cellStyle name="Calculation 3 2" xfId="865" xr:uid="{00000000-0005-0000-0000-000008030000}"/>
    <cellStyle name="Calculation 3 2 2" xfId="866" xr:uid="{00000000-0005-0000-0000-000009030000}"/>
    <cellStyle name="Calculation 3 2 3" xfId="6328" xr:uid="{00000000-0005-0000-0000-0000F2020000}"/>
    <cellStyle name="Calculation 3 2 3 10" xfId="17844" xr:uid="{00000000-0005-0000-0000-0000F2020000}"/>
    <cellStyle name="Calculation 3 2 3 11" xfId="8495" xr:uid="{00000000-0005-0000-0000-0000F2020000}"/>
    <cellStyle name="Calculation 3 2 3 12" xfId="15996" xr:uid="{00000000-0005-0000-0000-0000F2020000}"/>
    <cellStyle name="Calculation 3 2 3 13" xfId="8662" xr:uid="{00000000-0005-0000-0000-0000F2020000}"/>
    <cellStyle name="Calculation 3 2 3 14" xfId="19092" xr:uid="{00000000-0005-0000-0000-0000F2020000}"/>
    <cellStyle name="Calculation 3 2 3 15" xfId="9228" xr:uid="{00000000-0005-0000-0000-0000F2020000}"/>
    <cellStyle name="Calculation 3 2 3 16" xfId="17357" xr:uid="{00000000-0005-0000-0000-0000F2020000}"/>
    <cellStyle name="Calculation 3 2 3 17" xfId="18806" xr:uid="{00000000-0005-0000-0000-0000F2020000}"/>
    <cellStyle name="Calculation 3 2 3 18" xfId="14285" xr:uid="{00000000-0005-0000-0000-0000F2020000}"/>
    <cellStyle name="Calculation 3 2 3 19" xfId="17675" xr:uid="{00000000-0005-0000-0000-0000F2020000}"/>
    <cellStyle name="Calculation 3 2 3 2" xfId="13561" xr:uid="{00000000-0005-0000-0000-0000F2020000}"/>
    <cellStyle name="Calculation 3 2 3 20" xfId="18708" xr:uid="{00000000-0005-0000-0000-0000F2020000}"/>
    <cellStyle name="Calculation 3 2 3 21" xfId="9175" xr:uid="{00000000-0005-0000-0000-0000F2020000}"/>
    <cellStyle name="Calculation 3 2 3 22" xfId="20932" xr:uid="{00000000-0005-0000-0000-0000F2020000}"/>
    <cellStyle name="Calculation 3 2 3 23" xfId="11442" xr:uid="{00000000-0005-0000-0000-0000F2020000}"/>
    <cellStyle name="Calculation 3 2 3 24" xfId="21945" xr:uid="{00000000-0005-0000-0000-0000F2020000}"/>
    <cellStyle name="Calculation 3 2 3 25" xfId="19876" xr:uid="{00000000-0005-0000-0000-0000F2020000}"/>
    <cellStyle name="Calculation 3 2 3 26" xfId="21278" xr:uid="{00000000-0005-0000-0000-0000F2020000}"/>
    <cellStyle name="Calculation 3 2 3 27" xfId="16964" xr:uid="{00000000-0005-0000-0000-0000F2020000}"/>
    <cellStyle name="Calculation 3 2 3 28" xfId="22233" xr:uid="{00000000-0005-0000-0000-0000F2020000}"/>
    <cellStyle name="Calculation 3 2 3 3" xfId="13543" xr:uid="{00000000-0005-0000-0000-0000F2020000}"/>
    <cellStyle name="Calculation 3 2 3 4" xfId="11757" xr:uid="{00000000-0005-0000-0000-0000F2020000}"/>
    <cellStyle name="Calculation 3 2 3 5" xfId="12938" xr:uid="{00000000-0005-0000-0000-0000F2020000}"/>
    <cellStyle name="Calculation 3 2 3 6" xfId="9227" xr:uid="{00000000-0005-0000-0000-0000F2020000}"/>
    <cellStyle name="Calculation 3 2 3 7" xfId="10780" xr:uid="{00000000-0005-0000-0000-0000F2020000}"/>
    <cellStyle name="Calculation 3 2 3 8" xfId="13062" xr:uid="{00000000-0005-0000-0000-0000F2020000}"/>
    <cellStyle name="Calculation 3 2 3 9" xfId="9152" xr:uid="{00000000-0005-0000-0000-0000F2020000}"/>
    <cellStyle name="Calculation 3 2 4" xfId="6828" xr:uid="{00000000-0005-0000-0000-0000F2020000}"/>
    <cellStyle name="Calculation 3 2 4 10" xfId="17794" xr:uid="{00000000-0005-0000-0000-0000F2020000}"/>
    <cellStyle name="Calculation 3 2 4 11" xfId="17157" xr:uid="{00000000-0005-0000-0000-0000F2020000}"/>
    <cellStyle name="Calculation 3 2 4 12" xfId="9601" xr:uid="{00000000-0005-0000-0000-0000F2020000}"/>
    <cellStyle name="Calculation 3 2 4 13" xfId="18954" xr:uid="{00000000-0005-0000-0000-0000F2020000}"/>
    <cellStyle name="Calculation 3 2 4 14" xfId="17309" xr:uid="{00000000-0005-0000-0000-0000F2020000}"/>
    <cellStyle name="Calculation 3 2 4 15" xfId="10688" xr:uid="{00000000-0005-0000-0000-0000F2020000}"/>
    <cellStyle name="Calculation 3 2 4 16" xfId="19394" xr:uid="{00000000-0005-0000-0000-0000F2020000}"/>
    <cellStyle name="Calculation 3 2 4 17" xfId="15337" xr:uid="{00000000-0005-0000-0000-0000F2020000}"/>
    <cellStyle name="Calculation 3 2 4 18" xfId="18264" xr:uid="{00000000-0005-0000-0000-0000F2020000}"/>
    <cellStyle name="Calculation 3 2 4 19" xfId="18302" xr:uid="{00000000-0005-0000-0000-0000F2020000}"/>
    <cellStyle name="Calculation 3 2 4 2" xfId="13992" xr:uid="{00000000-0005-0000-0000-0000F2020000}"/>
    <cellStyle name="Calculation 3 2 4 20" xfId="20640" xr:uid="{00000000-0005-0000-0000-0000F2020000}"/>
    <cellStyle name="Calculation 3 2 4 21" xfId="15957" xr:uid="{00000000-0005-0000-0000-0000F2020000}"/>
    <cellStyle name="Calculation 3 2 4 22" xfId="21760" xr:uid="{00000000-0005-0000-0000-0000F2020000}"/>
    <cellStyle name="Calculation 3 2 4 23" xfId="20943" xr:uid="{00000000-0005-0000-0000-0000F2020000}"/>
    <cellStyle name="Calculation 3 2 4 24" xfId="21919" xr:uid="{00000000-0005-0000-0000-0000F2020000}"/>
    <cellStyle name="Calculation 3 2 4 25" xfId="21646" xr:uid="{00000000-0005-0000-0000-0000F2020000}"/>
    <cellStyle name="Calculation 3 2 4 26" xfId="18274" xr:uid="{00000000-0005-0000-0000-0000F2020000}"/>
    <cellStyle name="Calculation 3 2 4 27" xfId="17037" xr:uid="{00000000-0005-0000-0000-0000F2020000}"/>
    <cellStyle name="Calculation 3 2 4 28" xfId="22241" xr:uid="{00000000-0005-0000-0000-0000F2020000}"/>
    <cellStyle name="Calculation 3 2 4 3" xfId="13479" xr:uid="{00000000-0005-0000-0000-0000F2020000}"/>
    <cellStyle name="Calculation 3 2 4 4" xfId="8882" xr:uid="{00000000-0005-0000-0000-0000F2020000}"/>
    <cellStyle name="Calculation 3 2 4 5" xfId="11076" xr:uid="{00000000-0005-0000-0000-0000F2020000}"/>
    <cellStyle name="Calculation 3 2 4 6" xfId="11906" xr:uid="{00000000-0005-0000-0000-0000F2020000}"/>
    <cellStyle name="Calculation 3 2 4 7" xfId="13595" xr:uid="{00000000-0005-0000-0000-0000F2020000}"/>
    <cellStyle name="Calculation 3 2 4 8" xfId="14940" xr:uid="{00000000-0005-0000-0000-0000F2020000}"/>
    <cellStyle name="Calculation 3 2 4 9" xfId="15373" xr:uid="{00000000-0005-0000-0000-0000F2020000}"/>
    <cellStyle name="Calculation 3 2 5" xfId="6933" xr:uid="{00000000-0005-0000-0000-0000F2020000}"/>
    <cellStyle name="Calculation 3 2 5 10" xfId="13591" xr:uid="{00000000-0005-0000-0000-0000F2020000}"/>
    <cellStyle name="Calculation 3 2 5 11" xfId="16638" xr:uid="{00000000-0005-0000-0000-0000F2020000}"/>
    <cellStyle name="Calculation 3 2 5 12" xfId="17746" xr:uid="{00000000-0005-0000-0000-0000F2020000}"/>
    <cellStyle name="Calculation 3 2 5 13" xfId="8454" xr:uid="{00000000-0005-0000-0000-0000F2020000}"/>
    <cellStyle name="Calculation 3 2 5 14" xfId="15486" xr:uid="{00000000-0005-0000-0000-0000F2020000}"/>
    <cellStyle name="Calculation 3 2 5 15" xfId="19027" xr:uid="{00000000-0005-0000-0000-0000F2020000}"/>
    <cellStyle name="Calculation 3 2 5 16" xfId="11556" xr:uid="{00000000-0005-0000-0000-0000F2020000}"/>
    <cellStyle name="Calculation 3 2 5 17" xfId="17567" xr:uid="{00000000-0005-0000-0000-0000F2020000}"/>
    <cellStyle name="Calculation 3 2 5 18" xfId="9412" xr:uid="{00000000-0005-0000-0000-0000F2020000}"/>
    <cellStyle name="Calculation 3 2 5 19" xfId="20361" xr:uid="{00000000-0005-0000-0000-0000F2020000}"/>
    <cellStyle name="Calculation 3 2 5 2" xfId="14097" xr:uid="{00000000-0005-0000-0000-0000F2020000}"/>
    <cellStyle name="Calculation 3 2 5 20" xfId="10309" xr:uid="{00000000-0005-0000-0000-0000F2020000}"/>
    <cellStyle name="Calculation 3 2 5 21" xfId="12969" xr:uid="{00000000-0005-0000-0000-0000F2020000}"/>
    <cellStyle name="Calculation 3 2 5 22" xfId="20895" xr:uid="{00000000-0005-0000-0000-0000F2020000}"/>
    <cellStyle name="Calculation 3 2 5 23" xfId="16036" xr:uid="{00000000-0005-0000-0000-0000F2020000}"/>
    <cellStyle name="Calculation 3 2 5 24" xfId="21187" xr:uid="{00000000-0005-0000-0000-0000F2020000}"/>
    <cellStyle name="Calculation 3 2 5 25" xfId="20490" xr:uid="{00000000-0005-0000-0000-0000F2020000}"/>
    <cellStyle name="Calculation 3 2 5 26" xfId="8775" xr:uid="{00000000-0005-0000-0000-0000F2020000}"/>
    <cellStyle name="Calculation 3 2 5 27" xfId="15911" xr:uid="{00000000-0005-0000-0000-0000F2020000}"/>
    <cellStyle name="Calculation 3 2 5 28" xfId="15030" xr:uid="{00000000-0005-0000-0000-0000F2020000}"/>
    <cellStyle name="Calculation 3 2 5 3" xfId="12810" xr:uid="{00000000-0005-0000-0000-0000F2020000}"/>
    <cellStyle name="Calculation 3 2 5 4" xfId="12327" xr:uid="{00000000-0005-0000-0000-0000F2020000}"/>
    <cellStyle name="Calculation 3 2 5 5" xfId="9614" xr:uid="{00000000-0005-0000-0000-0000F2020000}"/>
    <cellStyle name="Calculation 3 2 5 6" xfId="13241" xr:uid="{00000000-0005-0000-0000-0000F2020000}"/>
    <cellStyle name="Calculation 3 2 5 7" xfId="9027" xr:uid="{00000000-0005-0000-0000-0000F2020000}"/>
    <cellStyle name="Calculation 3 2 5 8" xfId="10969" xr:uid="{00000000-0005-0000-0000-0000F2020000}"/>
    <cellStyle name="Calculation 3 2 5 9" xfId="13730" xr:uid="{00000000-0005-0000-0000-0000F2020000}"/>
    <cellStyle name="Calculation 3 2 6" xfId="6881" xr:uid="{00000000-0005-0000-0000-000008030000}"/>
    <cellStyle name="Calculation 3 2 6 10" xfId="12528" xr:uid="{00000000-0005-0000-0000-000008030000}"/>
    <cellStyle name="Calculation 3 2 6 11" xfId="16853" xr:uid="{00000000-0005-0000-0000-000008030000}"/>
    <cellStyle name="Calculation 3 2 6 12" xfId="16746" xr:uid="{00000000-0005-0000-0000-000008030000}"/>
    <cellStyle name="Calculation 3 2 6 13" xfId="9366" xr:uid="{00000000-0005-0000-0000-000008030000}"/>
    <cellStyle name="Calculation 3 2 6 14" xfId="17096" xr:uid="{00000000-0005-0000-0000-000008030000}"/>
    <cellStyle name="Calculation 3 2 6 15" xfId="19024" xr:uid="{00000000-0005-0000-0000-000008030000}"/>
    <cellStyle name="Calculation 3 2 6 16" xfId="14564" xr:uid="{00000000-0005-0000-0000-000008030000}"/>
    <cellStyle name="Calculation 3 2 6 17" xfId="19333" xr:uid="{00000000-0005-0000-0000-000008030000}"/>
    <cellStyle name="Calculation 3 2 6 18" xfId="18081" xr:uid="{00000000-0005-0000-0000-000008030000}"/>
    <cellStyle name="Calculation 3 2 6 19" xfId="17620" xr:uid="{00000000-0005-0000-0000-000008030000}"/>
    <cellStyle name="Calculation 3 2 6 2" xfId="14045" xr:uid="{00000000-0005-0000-0000-000008030000}"/>
    <cellStyle name="Calculation 3 2 6 20" xfId="18051" xr:uid="{00000000-0005-0000-0000-000008030000}"/>
    <cellStyle name="Calculation 3 2 6 21" xfId="20347" xr:uid="{00000000-0005-0000-0000-000008030000}"/>
    <cellStyle name="Calculation 3 2 6 22" xfId="9829" xr:uid="{00000000-0005-0000-0000-000008030000}"/>
    <cellStyle name="Calculation 3 2 6 23" xfId="19178" xr:uid="{00000000-0005-0000-0000-000008030000}"/>
    <cellStyle name="Calculation 3 2 6 24" xfId="21781" xr:uid="{00000000-0005-0000-0000-000008030000}"/>
    <cellStyle name="Calculation 3 2 6 25" xfId="21822" xr:uid="{00000000-0005-0000-0000-000008030000}"/>
    <cellStyle name="Calculation 3 2 6 26" xfId="22176" xr:uid="{00000000-0005-0000-0000-000008030000}"/>
    <cellStyle name="Calculation 3 2 6 27" xfId="11514" xr:uid="{00000000-0005-0000-0000-000008030000}"/>
    <cellStyle name="Calculation 3 2 6 28" xfId="20720" xr:uid="{00000000-0005-0000-0000-000008030000}"/>
    <cellStyle name="Calculation 3 2 6 3" xfId="14358" xr:uid="{00000000-0005-0000-0000-000008030000}"/>
    <cellStyle name="Calculation 3 2 6 4" xfId="14834" xr:uid="{00000000-0005-0000-0000-000008030000}"/>
    <cellStyle name="Calculation 3 2 6 5" xfId="8479" xr:uid="{00000000-0005-0000-0000-000008030000}"/>
    <cellStyle name="Calculation 3 2 6 6" xfId="11400" xr:uid="{00000000-0005-0000-0000-000008030000}"/>
    <cellStyle name="Calculation 3 2 6 7" xfId="13677" xr:uid="{00000000-0005-0000-0000-000008030000}"/>
    <cellStyle name="Calculation 3 2 6 8" xfId="8829" xr:uid="{00000000-0005-0000-0000-000008030000}"/>
    <cellStyle name="Calculation 3 2 6 9" xfId="12177" xr:uid="{00000000-0005-0000-0000-000008030000}"/>
    <cellStyle name="Calculation 3 3" xfId="867" xr:uid="{00000000-0005-0000-0000-00000A030000}"/>
    <cellStyle name="Calculation 3 4" xfId="4579" xr:uid="{00000000-0005-0000-0000-0000EA000000}"/>
    <cellStyle name="Calculation 4" xfId="868" xr:uid="{00000000-0005-0000-0000-00000B030000}"/>
    <cellStyle name="Calculation 4 2" xfId="869" xr:uid="{00000000-0005-0000-0000-00000C030000}"/>
    <cellStyle name="Calculation 4 3" xfId="6327" xr:uid="{00000000-0005-0000-0000-0000F5020000}"/>
    <cellStyle name="Calculation 4 3 10" xfId="10849" xr:uid="{00000000-0005-0000-0000-0000F5020000}"/>
    <cellStyle name="Calculation 4 3 11" xfId="16066" xr:uid="{00000000-0005-0000-0000-0000F5020000}"/>
    <cellStyle name="Calculation 4 3 12" xfId="11970" xr:uid="{00000000-0005-0000-0000-0000F5020000}"/>
    <cellStyle name="Calculation 4 3 13" xfId="10979" xr:uid="{00000000-0005-0000-0000-0000F5020000}"/>
    <cellStyle name="Calculation 4 3 14" xfId="17207" xr:uid="{00000000-0005-0000-0000-0000F5020000}"/>
    <cellStyle name="Calculation 4 3 15" xfId="8523" xr:uid="{00000000-0005-0000-0000-0000F5020000}"/>
    <cellStyle name="Calculation 4 3 16" xfId="17303" xr:uid="{00000000-0005-0000-0000-0000F5020000}"/>
    <cellStyle name="Calculation 4 3 17" xfId="12893" xr:uid="{00000000-0005-0000-0000-0000F5020000}"/>
    <cellStyle name="Calculation 4 3 18" xfId="12651" xr:uid="{00000000-0005-0000-0000-0000F5020000}"/>
    <cellStyle name="Calculation 4 3 19" xfId="20405" xr:uid="{00000000-0005-0000-0000-0000F5020000}"/>
    <cellStyle name="Calculation 4 3 2" xfId="13560" xr:uid="{00000000-0005-0000-0000-0000F5020000}"/>
    <cellStyle name="Calculation 4 3 20" xfId="13077" xr:uid="{00000000-0005-0000-0000-0000F5020000}"/>
    <cellStyle name="Calculation 4 3 21" xfId="20847" xr:uid="{00000000-0005-0000-0000-0000F5020000}"/>
    <cellStyle name="Calculation 4 3 22" xfId="16436" xr:uid="{00000000-0005-0000-0000-0000F5020000}"/>
    <cellStyle name="Calculation 4 3 23" xfId="11643" xr:uid="{00000000-0005-0000-0000-0000F5020000}"/>
    <cellStyle name="Calculation 4 3 24" xfId="18091" xr:uid="{00000000-0005-0000-0000-0000F5020000}"/>
    <cellStyle name="Calculation 4 3 25" xfId="18980" xr:uid="{00000000-0005-0000-0000-0000F5020000}"/>
    <cellStyle name="Calculation 4 3 26" xfId="21671" xr:uid="{00000000-0005-0000-0000-0000F5020000}"/>
    <cellStyle name="Calculation 4 3 27" xfId="22005" xr:uid="{00000000-0005-0000-0000-0000F5020000}"/>
    <cellStyle name="Calculation 4 3 28" xfId="22209" xr:uid="{00000000-0005-0000-0000-0000F5020000}"/>
    <cellStyle name="Calculation 4 3 3" xfId="8854" xr:uid="{00000000-0005-0000-0000-0000F5020000}"/>
    <cellStyle name="Calculation 4 3 4" xfId="11115" xr:uid="{00000000-0005-0000-0000-0000F5020000}"/>
    <cellStyle name="Calculation 4 3 5" xfId="13024" xr:uid="{00000000-0005-0000-0000-0000F5020000}"/>
    <cellStyle name="Calculation 4 3 6" xfId="12034" xr:uid="{00000000-0005-0000-0000-0000F5020000}"/>
    <cellStyle name="Calculation 4 3 7" xfId="13577" xr:uid="{00000000-0005-0000-0000-0000F5020000}"/>
    <cellStyle name="Calculation 4 3 8" xfId="11751" xr:uid="{00000000-0005-0000-0000-0000F5020000}"/>
    <cellStyle name="Calculation 4 3 9" xfId="9872" xr:uid="{00000000-0005-0000-0000-0000F5020000}"/>
    <cellStyle name="Calculation 4 4" xfId="6829" xr:uid="{00000000-0005-0000-0000-0000F5020000}"/>
    <cellStyle name="Calculation 4 4 10" xfId="10604" xr:uid="{00000000-0005-0000-0000-0000F5020000}"/>
    <cellStyle name="Calculation 4 4 11" xfId="18173" xr:uid="{00000000-0005-0000-0000-0000F5020000}"/>
    <cellStyle name="Calculation 4 4 12" xfId="18559" xr:uid="{00000000-0005-0000-0000-0000F5020000}"/>
    <cellStyle name="Calculation 4 4 13" xfId="9111" xr:uid="{00000000-0005-0000-0000-0000F5020000}"/>
    <cellStyle name="Calculation 4 4 14" xfId="15282" xr:uid="{00000000-0005-0000-0000-0000F5020000}"/>
    <cellStyle name="Calculation 4 4 15" xfId="19621" xr:uid="{00000000-0005-0000-0000-0000F5020000}"/>
    <cellStyle name="Calculation 4 4 16" xfId="19930" xr:uid="{00000000-0005-0000-0000-0000F5020000}"/>
    <cellStyle name="Calculation 4 4 17" xfId="20245" xr:uid="{00000000-0005-0000-0000-0000F5020000}"/>
    <cellStyle name="Calculation 4 4 18" xfId="8830" xr:uid="{00000000-0005-0000-0000-0000F5020000}"/>
    <cellStyle name="Calculation 4 4 19" xfId="20326" xr:uid="{00000000-0005-0000-0000-0000F5020000}"/>
    <cellStyle name="Calculation 4 4 2" xfId="13993" xr:uid="{00000000-0005-0000-0000-0000F5020000}"/>
    <cellStyle name="Calculation 4 4 20" xfId="21085" xr:uid="{00000000-0005-0000-0000-0000F5020000}"/>
    <cellStyle name="Calculation 4 4 21" xfId="21317" xr:uid="{00000000-0005-0000-0000-0000F5020000}"/>
    <cellStyle name="Calculation 4 4 22" xfId="18046" xr:uid="{00000000-0005-0000-0000-0000F5020000}"/>
    <cellStyle name="Calculation 4 4 23" xfId="20059" xr:uid="{00000000-0005-0000-0000-0000F5020000}"/>
    <cellStyle name="Calculation 4 4 24" xfId="17975" xr:uid="{00000000-0005-0000-0000-0000F5020000}"/>
    <cellStyle name="Calculation 4 4 25" xfId="22062" xr:uid="{00000000-0005-0000-0000-0000F5020000}"/>
    <cellStyle name="Calculation 4 4 26" xfId="10120" xr:uid="{00000000-0005-0000-0000-0000F5020000}"/>
    <cellStyle name="Calculation 4 4 27" xfId="22205" xr:uid="{00000000-0005-0000-0000-0000F5020000}"/>
    <cellStyle name="Calculation 4 4 28" xfId="21999" xr:uid="{00000000-0005-0000-0000-0000F5020000}"/>
    <cellStyle name="Calculation 4 4 3" xfId="14882" xr:uid="{00000000-0005-0000-0000-0000F5020000}"/>
    <cellStyle name="Calculation 4 4 4" xfId="15315" xr:uid="{00000000-0005-0000-0000-0000F5020000}"/>
    <cellStyle name="Calculation 4 4 5" xfId="15761" xr:uid="{00000000-0005-0000-0000-0000F5020000}"/>
    <cellStyle name="Calculation 4 4 6" xfId="16205" xr:uid="{00000000-0005-0000-0000-0000F5020000}"/>
    <cellStyle name="Calculation 4 4 7" xfId="16609" xr:uid="{00000000-0005-0000-0000-0000F5020000}"/>
    <cellStyle name="Calculation 4 4 8" xfId="17015" xr:uid="{00000000-0005-0000-0000-0000F5020000}"/>
    <cellStyle name="Calculation 4 4 9" xfId="17406" xr:uid="{00000000-0005-0000-0000-0000F5020000}"/>
    <cellStyle name="Calculation 4 5" xfId="6932" xr:uid="{00000000-0005-0000-0000-0000F5020000}"/>
    <cellStyle name="Calculation 4 5 10" xfId="14401" xr:uid="{00000000-0005-0000-0000-0000F5020000}"/>
    <cellStyle name="Calculation 4 5 11" xfId="18159" xr:uid="{00000000-0005-0000-0000-0000F5020000}"/>
    <cellStyle name="Calculation 4 5 12" xfId="18545" xr:uid="{00000000-0005-0000-0000-0000F5020000}"/>
    <cellStyle name="Calculation 4 5 13" xfId="17299" xr:uid="{00000000-0005-0000-0000-0000F5020000}"/>
    <cellStyle name="Calculation 4 5 14" xfId="10056" xr:uid="{00000000-0005-0000-0000-0000F5020000}"/>
    <cellStyle name="Calculation 4 5 15" xfId="19607" xr:uid="{00000000-0005-0000-0000-0000F5020000}"/>
    <cellStyle name="Calculation 4 5 16" xfId="19916" xr:uid="{00000000-0005-0000-0000-0000F5020000}"/>
    <cellStyle name="Calculation 4 5 17" xfId="20231" xr:uid="{00000000-0005-0000-0000-0000F5020000}"/>
    <cellStyle name="Calculation 4 5 18" xfId="19704" xr:uid="{00000000-0005-0000-0000-0000F5020000}"/>
    <cellStyle name="Calculation 4 5 19" xfId="17086" xr:uid="{00000000-0005-0000-0000-0000F5020000}"/>
    <cellStyle name="Calculation 4 5 2" xfId="14096" xr:uid="{00000000-0005-0000-0000-0000F5020000}"/>
    <cellStyle name="Calculation 4 5 20" xfId="21071" xr:uid="{00000000-0005-0000-0000-0000F5020000}"/>
    <cellStyle name="Calculation 4 5 21" xfId="21303" xr:uid="{00000000-0005-0000-0000-0000F5020000}"/>
    <cellStyle name="Calculation 4 5 22" xfId="20560" xr:uid="{00000000-0005-0000-0000-0000F5020000}"/>
    <cellStyle name="Calculation 4 5 23" xfId="12544" xr:uid="{00000000-0005-0000-0000-0000F5020000}"/>
    <cellStyle name="Calculation 4 5 24" xfId="21900" xr:uid="{00000000-0005-0000-0000-0000F5020000}"/>
    <cellStyle name="Calculation 4 5 25" xfId="22048" xr:uid="{00000000-0005-0000-0000-0000F5020000}"/>
    <cellStyle name="Calculation 4 5 26" xfId="16348" xr:uid="{00000000-0005-0000-0000-0000F5020000}"/>
    <cellStyle name="Calculation 4 5 27" xfId="20052" xr:uid="{00000000-0005-0000-0000-0000F5020000}"/>
    <cellStyle name="Calculation 4 5 28" xfId="21172" xr:uid="{00000000-0005-0000-0000-0000F5020000}"/>
    <cellStyle name="Calculation 4 5 3" xfId="14868" xr:uid="{00000000-0005-0000-0000-0000F5020000}"/>
    <cellStyle name="Calculation 4 5 4" xfId="15301" xr:uid="{00000000-0005-0000-0000-0000F5020000}"/>
    <cellStyle name="Calculation 4 5 5" xfId="15747" xr:uid="{00000000-0005-0000-0000-0000F5020000}"/>
    <cellStyle name="Calculation 4 5 6" xfId="16191" xr:uid="{00000000-0005-0000-0000-0000F5020000}"/>
    <cellStyle name="Calculation 4 5 7" xfId="16595" xr:uid="{00000000-0005-0000-0000-0000F5020000}"/>
    <cellStyle name="Calculation 4 5 8" xfId="17001" xr:uid="{00000000-0005-0000-0000-0000F5020000}"/>
    <cellStyle name="Calculation 4 5 9" xfId="17392" xr:uid="{00000000-0005-0000-0000-0000F5020000}"/>
    <cellStyle name="Calculation 4 6" xfId="6882" xr:uid="{00000000-0005-0000-0000-00000B030000}"/>
    <cellStyle name="Calculation 4 6 10" xfId="14972" xr:uid="{00000000-0005-0000-0000-00000B030000}"/>
    <cellStyle name="Calculation 4 6 11" xfId="16387" xr:uid="{00000000-0005-0000-0000-00000B030000}"/>
    <cellStyle name="Calculation 4 6 12" xfId="9762" xr:uid="{00000000-0005-0000-0000-00000B030000}"/>
    <cellStyle name="Calculation 4 6 13" xfId="10548" xr:uid="{00000000-0005-0000-0000-00000B030000}"/>
    <cellStyle name="Calculation 4 6 14" xfId="12535" xr:uid="{00000000-0005-0000-0000-00000B030000}"/>
    <cellStyle name="Calculation 4 6 15" xfId="15491" xr:uid="{00000000-0005-0000-0000-00000B030000}"/>
    <cellStyle name="Calculation 4 6 16" xfId="9166" xr:uid="{00000000-0005-0000-0000-00000B030000}"/>
    <cellStyle name="Calculation 4 6 17" xfId="15845" xr:uid="{00000000-0005-0000-0000-00000B030000}"/>
    <cellStyle name="Calculation 4 6 18" xfId="20381" xr:uid="{00000000-0005-0000-0000-00000B030000}"/>
    <cellStyle name="Calculation 4 6 19" xfId="8500" xr:uid="{00000000-0005-0000-0000-00000B030000}"/>
    <cellStyle name="Calculation 4 6 2" xfId="14046" xr:uid="{00000000-0005-0000-0000-00000B030000}"/>
    <cellStyle name="Calculation 4 6 20" xfId="10746" xr:uid="{00000000-0005-0000-0000-00000B030000}"/>
    <cellStyle name="Calculation 4 6 21" xfId="13828" xr:uid="{00000000-0005-0000-0000-00000B030000}"/>
    <cellStyle name="Calculation 4 6 22" xfId="21750" xr:uid="{00000000-0005-0000-0000-00000B030000}"/>
    <cellStyle name="Calculation 4 6 23" xfId="18025" xr:uid="{00000000-0005-0000-0000-00000B030000}"/>
    <cellStyle name="Calculation 4 6 24" xfId="20449" xr:uid="{00000000-0005-0000-0000-00000B030000}"/>
    <cellStyle name="Calculation 4 6 25" xfId="20941" xr:uid="{00000000-0005-0000-0000-00000B030000}"/>
    <cellStyle name="Calculation 4 6 26" xfId="9035" xr:uid="{00000000-0005-0000-0000-00000B030000}"/>
    <cellStyle name="Calculation 4 6 27" xfId="22226" xr:uid="{00000000-0005-0000-0000-00000B030000}"/>
    <cellStyle name="Calculation 4 6 28" xfId="18405" xr:uid="{00000000-0005-0000-0000-00000B030000}"/>
    <cellStyle name="Calculation 4 6 3" xfId="11684" xr:uid="{00000000-0005-0000-0000-00000B030000}"/>
    <cellStyle name="Calculation 4 6 4" xfId="14495" xr:uid="{00000000-0005-0000-0000-00000B030000}"/>
    <cellStyle name="Calculation 4 6 5" xfId="12211" xr:uid="{00000000-0005-0000-0000-00000B030000}"/>
    <cellStyle name="Calculation 4 6 6" xfId="9715" xr:uid="{00000000-0005-0000-0000-00000B030000}"/>
    <cellStyle name="Calculation 4 6 7" xfId="12546" xr:uid="{00000000-0005-0000-0000-00000B030000}"/>
    <cellStyle name="Calculation 4 6 8" xfId="12112" xr:uid="{00000000-0005-0000-0000-00000B030000}"/>
    <cellStyle name="Calculation 4 6 9" xfId="9781" xr:uid="{00000000-0005-0000-0000-00000B030000}"/>
    <cellStyle name="Calculation 5" xfId="3907" xr:uid="{00000000-0005-0000-0000-00000D030000}"/>
    <cellStyle name="Calculation 5 2" xfId="7098" xr:uid="{00000000-0005-0000-0000-00000D030000}"/>
    <cellStyle name="Calculation 5 2 10" xfId="10398" xr:uid="{00000000-0005-0000-0000-00000D030000}"/>
    <cellStyle name="Calculation 5 2 11" xfId="17585" xr:uid="{00000000-0005-0000-0000-00000D030000}"/>
    <cellStyle name="Calculation 5 2 12" xfId="12118" xr:uid="{00000000-0005-0000-0000-00000D030000}"/>
    <cellStyle name="Calculation 5 2 13" xfId="17628" xr:uid="{00000000-0005-0000-0000-00000D030000}"/>
    <cellStyle name="Calculation 5 2 14" xfId="17036" xr:uid="{00000000-0005-0000-0000-00000D030000}"/>
    <cellStyle name="Calculation 5 2 15" xfId="15607" xr:uid="{00000000-0005-0000-0000-00000D030000}"/>
    <cellStyle name="Calculation 5 2 16" xfId="19124" xr:uid="{00000000-0005-0000-0000-00000D030000}"/>
    <cellStyle name="Calculation 5 2 17" xfId="15212" xr:uid="{00000000-0005-0000-0000-00000D030000}"/>
    <cellStyle name="Calculation 5 2 18" xfId="19737" xr:uid="{00000000-0005-0000-0000-00000D030000}"/>
    <cellStyle name="Calculation 5 2 19" xfId="10866" xr:uid="{00000000-0005-0000-0000-00000D030000}"/>
    <cellStyle name="Calculation 5 2 2" xfId="14260" xr:uid="{00000000-0005-0000-0000-00000D030000}"/>
    <cellStyle name="Calculation 5 2 20" xfId="16841" xr:uid="{00000000-0005-0000-0000-00000D030000}"/>
    <cellStyle name="Calculation 5 2 21" xfId="16286" xr:uid="{00000000-0005-0000-0000-00000D030000}"/>
    <cellStyle name="Calculation 5 2 22" xfId="18741" xr:uid="{00000000-0005-0000-0000-00000D030000}"/>
    <cellStyle name="Calculation 5 2 23" xfId="21601" xr:uid="{00000000-0005-0000-0000-00000D030000}"/>
    <cellStyle name="Calculation 5 2 24" xfId="18112" xr:uid="{00000000-0005-0000-0000-00000D030000}"/>
    <cellStyle name="Calculation 5 2 25" xfId="20383" xr:uid="{00000000-0005-0000-0000-00000D030000}"/>
    <cellStyle name="Calculation 5 2 26" xfId="16285" xr:uid="{00000000-0005-0000-0000-00000D030000}"/>
    <cellStyle name="Calculation 5 2 27" xfId="22113" xr:uid="{00000000-0005-0000-0000-00000D030000}"/>
    <cellStyle name="Calculation 5 2 28" xfId="22301" xr:uid="{00000000-0005-0000-0000-00000D030000}"/>
    <cellStyle name="Calculation 5 2 3" xfId="8663" xr:uid="{00000000-0005-0000-0000-00000D030000}"/>
    <cellStyle name="Calculation 5 2 4" xfId="11225" xr:uid="{00000000-0005-0000-0000-00000D030000}"/>
    <cellStyle name="Calculation 5 2 5" xfId="13014" xr:uid="{00000000-0005-0000-0000-00000D030000}"/>
    <cellStyle name="Calculation 5 2 6" xfId="12300" xr:uid="{00000000-0005-0000-0000-00000D030000}"/>
    <cellStyle name="Calculation 5 2 7" xfId="9637" xr:uid="{00000000-0005-0000-0000-00000D030000}"/>
    <cellStyle name="Calculation 5 2 8" xfId="13243" xr:uid="{00000000-0005-0000-0000-00000D030000}"/>
    <cellStyle name="Calculation 5 2 9" xfId="9026" xr:uid="{00000000-0005-0000-0000-00000D030000}"/>
    <cellStyle name="Calculation 6" xfId="5262" xr:uid="{00000000-0005-0000-0000-0000B2140000}"/>
    <cellStyle name="Cellule liée" xfId="4830" xr:uid="{00000000-0005-0000-0000-0000EB000000}"/>
    <cellStyle name="Check Cell 2" xfId="870" xr:uid="{00000000-0005-0000-0000-00000E030000}"/>
    <cellStyle name="Check Cell 2 2" xfId="871" xr:uid="{00000000-0005-0000-0000-00000F030000}"/>
    <cellStyle name="Check Cell 2 2 2" xfId="872" xr:uid="{00000000-0005-0000-0000-000010030000}"/>
    <cellStyle name="Check Cell 2 2 3" xfId="4831" xr:uid="{00000000-0005-0000-0000-0000ED000000}"/>
    <cellStyle name="Check Cell 2 3" xfId="873" xr:uid="{00000000-0005-0000-0000-000011030000}"/>
    <cellStyle name="Check Cell 2 4" xfId="4580" xr:uid="{00000000-0005-0000-0000-0000EC000000}"/>
    <cellStyle name="Check Cell 3" xfId="874" xr:uid="{00000000-0005-0000-0000-000012030000}"/>
    <cellStyle name="Check Cell 3 2" xfId="875" xr:uid="{00000000-0005-0000-0000-000013030000}"/>
    <cellStyle name="Check Cell 4" xfId="5263" xr:uid="{00000000-0005-0000-0000-0000B3140000}"/>
    <cellStyle name="ÇÕ»ê" xfId="876" xr:uid="{00000000-0005-0000-0000-000014030000}"/>
    <cellStyle name="Code" xfId="877" xr:uid="{00000000-0005-0000-0000-000015030000}"/>
    <cellStyle name="Column" xfId="878" xr:uid="{00000000-0005-0000-0000-000016030000}"/>
    <cellStyle name="Comma" xfId="1" builtinId="3"/>
    <cellStyle name="Comma  - Style1" xfId="879" xr:uid="{00000000-0005-0000-0000-000018030000}"/>
    <cellStyle name="Comma  - Style1 2" xfId="880" xr:uid="{00000000-0005-0000-0000-000019030000}"/>
    <cellStyle name="Comma  - Style1 3" xfId="4581" xr:uid="{00000000-0005-0000-0000-0000F0000000}"/>
    <cellStyle name="Comma  - Style2" xfId="881" xr:uid="{00000000-0005-0000-0000-00001A030000}"/>
    <cellStyle name="Comma  - Style2 2" xfId="882" xr:uid="{00000000-0005-0000-0000-00001B030000}"/>
    <cellStyle name="Comma  - Style2 3" xfId="4582" xr:uid="{00000000-0005-0000-0000-0000F1000000}"/>
    <cellStyle name="Comma  - Style3" xfId="883" xr:uid="{00000000-0005-0000-0000-00001C030000}"/>
    <cellStyle name="Comma  - Style3 2" xfId="884" xr:uid="{00000000-0005-0000-0000-00001D030000}"/>
    <cellStyle name="Comma  - Style3 3" xfId="4583" xr:uid="{00000000-0005-0000-0000-0000F2000000}"/>
    <cellStyle name="Comma  - Style4" xfId="885" xr:uid="{00000000-0005-0000-0000-00001E030000}"/>
    <cellStyle name="Comma  - Style4 2" xfId="886" xr:uid="{00000000-0005-0000-0000-00001F030000}"/>
    <cellStyle name="Comma  - Style4 3" xfId="4584" xr:uid="{00000000-0005-0000-0000-0000F3000000}"/>
    <cellStyle name="Comma  - Style5" xfId="887" xr:uid="{00000000-0005-0000-0000-000020030000}"/>
    <cellStyle name="Comma  - Style5 2" xfId="888" xr:uid="{00000000-0005-0000-0000-000021030000}"/>
    <cellStyle name="Comma  - Style5 3" xfId="4585" xr:uid="{00000000-0005-0000-0000-0000F4000000}"/>
    <cellStyle name="Comma  - Style6" xfId="889" xr:uid="{00000000-0005-0000-0000-000022030000}"/>
    <cellStyle name="Comma  - Style6 2" xfId="890" xr:uid="{00000000-0005-0000-0000-000023030000}"/>
    <cellStyle name="Comma  - Style6 3" xfId="4586" xr:uid="{00000000-0005-0000-0000-0000F5000000}"/>
    <cellStyle name="Comma  - Style7" xfId="59" xr:uid="{00000000-0005-0000-0000-000024030000}"/>
    <cellStyle name="Comma  - Style7 2" xfId="891" xr:uid="{00000000-0005-0000-0000-000025030000}"/>
    <cellStyle name="Comma  - Style7 2 2" xfId="4587" xr:uid="{00000000-0005-0000-0000-0000F7000000}"/>
    <cellStyle name="Comma  - Style7 3" xfId="892" xr:uid="{00000000-0005-0000-0000-000026030000}"/>
    <cellStyle name="Comma  - Style7 4" xfId="893" xr:uid="{00000000-0005-0000-0000-000027030000}"/>
    <cellStyle name="Comma  - Style8" xfId="60" xr:uid="{00000000-0005-0000-0000-000028030000}"/>
    <cellStyle name="Comma  - Style8 2" xfId="894" xr:uid="{00000000-0005-0000-0000-000029030000}"/>
    <cellStyle name="Comma  - Style8 2 2" xfId="4588" xr:uid="{00000000-0005-0000-0000-0000F9000000}"/>
    <cellStyle name="Comma  - Style8 3" xfId="895" xr:uid="{00000000-0005-0000-0000-00002A030000}"/>
    <cellStyle name="Comma  - Style8 4" xfId="896" xr:uid="{00000000-0005-0000-0000-00002B030000}"/>
    <cellStyle name="Comma (0.0)" xfId="897" xr:uid="{00000000-0005-0000-0000-00002C030000}"/>
    <cellStyle name="Comma (0.0) 2" xfId="898" xr:uid="{00000000-0005-0000-0000-00002D030000}"/>
    <cellStyle name="Comma (0.00)" xfId="899" xr:uid="{00000000-0005-0000-0000-00002E030000}"/>
    <cellStyle name="Comma (0.00) 2" xfId="900" xr:uid="{00000000-0005-0000-0000-00002F030000}"/>
    <cellStyle name="Comma (hidden)" xfId="901" xr:uid="{00000000-0005-0000-0000-000030030000}"/>
    <cellStyle name="Comma (index)" xfId="902" xr:uid="{00000000-0005-0000-0000-000031030000}"/>
    <cellStyle name="Comma [00]" xfId="903" xr:uid="{00000000-0005-0000-0000-000032030000}"/>
    <cellStyle name="Comma [00] 2" xfId="904" xr:uid="{00000000-0005-0000-0000-000033030000}"/>
    <cellStyle name="Comma 0" xfId="905" xr:uid="{00000000-0005-0000-0000-000034030000}"/>
    <cellStyle name="Comma 10" xfId="22" xr:uid="{00000000-0005-0000-0000-000035030000}"/>
    <cellStyle name="Comma 10 10" xfId="119" xr:uid="{00000000-0005-0000-0000-000036030000}"/>
    <cellStyle name="Comma 10 2" xfId="16" xr:uid="{00000000-0005-0000-0000-000037030000}"/>
    <cellStyle name="Comma 10 2 2" xfId="906" xr:uid="{00000000-0005-0000-0000-000038030000}"/>
    <cellStyle name="Comma 10 2 2 2" xfId="907" xr:uid="{00000000-0005-0000-0000-000039030000}"/>
    <cellStyle name="Comma 10 2 3" xfId="908" xr:uid="{00000000-0005-0000-0000-00003A030000}"/>
    <cellStyle name="Comma 10 2 4" xfId="4832" xr:uid="{00000000-0005-0000-0000-0000FF000000}"/>
    <cellStyle name="Comma 10 3" xfId="909" xr:uid="{00000000-0005-0000-0000-00003B030000}"/>
    <cellStyle name="Comma 10 4" xfId="910" xr:uid="{00000000-0005-0000-0000-00003C030000}"/>
    <cellStyle name="Comma 10 5" xfId="3909" xr:uid="{00000000-0005-0000-0000-00003D030000}"/>
    <cellStyle name="Comma 10 6" xfId="4589" xr:uid="{00000000-0005-0000-0000-0000FE000000}"/>
    <cellStyle name="Comma 100" xfId="911" xr:uid="{00000000-0005-0000-0000-00003E030000}"/>
    <cellStyle name="Comma 101" xfId="912" xr:uid="{00000000-0005-0000-0000-00003F030000}"/>
    <cellStyle name="Comma 102" xfId="913" xr:uid="{00000000-0005-0000-0000-000040030000}"/>
    <cellStyle name="Comma 103" xfId="914" xr:uid="{00000000-0005-0000-0000-000041030000}"/>
    <cellStyle name="Comma 104" xfId="915" xr:uid="{00000000-0005-0000-0000-000042030000}"/>
    <cellStyle name="Comma 105" xfId="916" xr:uid="{00000000-0005-0000-0000-000043030000}"/>
    <cellStyle name="Comma 106" xfId="917" xr:uid="{00000000-0005-0000-0000-000044030000}"/>
    <cellStyle name="Comma 107" xfId="918" xr:uid="{00000000-0005-0000-0000-000045030000}"/>
    <cellStyle name="Comma 108" xfId="919" xr:uid="{00000000-0005-0000-0000-000046030000}"/>
    <cellStyle name="Comma 109" xfId="920" xr:uid="{00000000-0005-0000-0000-000047030000}"/>
    <cellStyle name="Comma 11" xfId="921" xr:uid="{00000000-0005-0000-0000-000048030000}"/>
    <cellStyle name="Comma 11 2" xfId="922" xr:uid="{00000000-0005-0000-0000-000049030000}"/>
    <cellStyle name="Comma 11 2 2" xfId="923" xr:uid="{00000000-0005-0000-0000-00004A030000}"/>
    <cellStyle name="Comma 11 2 3" xfId="924" xr:uid="{00000000-0005-0000-0000-00004B030000}"/>
    <cellStyle name="Comma 11 3" xfId="925" xr:uid="{00000000-0005-0000-0000-00004C030000}"/>
    <cellStyle name="Comma 11 4" xfId="926" xr:uid="{00000000-0005-0000-0000-00004D030000}"/>
    <cellStyle name="Comma 11 5" xfId="927" xr:uid="{00000000-0005-0000-0000-00004E030000}"/>
    <cellStyle name="Comma 11 6" xfId="4590" xr:uid="{00000000-0005-0000-0000-000000010000}"/>
    <cellStyle name="Comma 11 7" xfId="5907" xr:uid="{00000000-0005-0000-0000-0000C6000000}"/>
    <cellStyle name="Comma 110" xfId="928" xr:uid="{00000000-0005-0000-0000-00004F030000}"/>
    <cellStyle name="Comma 111" xfId="929" xr:uid="{00000000-0005-0000-0000-000050030000}"/>
    <cellStyle name="Comma 112" xfId="930" xr:uid="{00000000-0005-0000-0000-000051030000}"/>
    <cellStyle name="Comma 113" xfId="931" xr:uid="{00000000-0005-0000-0000-000052030000}"/>
    <cellStyle name="Comma 114" xfId="932" xr:uid="{00000000-0005-0000-0000-000053030000}"/>
    <cellStyle name="Comma 115" xfId="933" xr:uid="{00000000-0005-0000-0000-000054030000}"/>
    <cellStyle name="Comma 116" xfId="934" xr:uid="{00000000-0005-0000-0000-000055030000}"/>
    <cellStyle name="Comma 117" xfId="935" xr:uid="{00000000-0005-0000-0000-000056030000}"/>
    <cellStyle name="Comma 118" xfId="936" xr:uid="{00000000-0005-0000-0000-000057030000}"/>
    <cellStyle name="Comma 119" xfId="937" xr:uid="{00000000-0005-0000-0000-000058030000}"/>
    <cellStyle name="Comma 12" xfId="938" xr:uid="{00000000-0005-0000-0000-000059030000}"/>
    <cellStyle name="Comma 12 2" xfId="939" xr:uid="{00000000-0005-0000-0000-00005A030000}"/>
    <cellStyle name="Comma 12 2 2" xfId="940" xr:uid="{00000000-0005-0000-0000-00005B030000}"/>
    <cellStyle name="Comma 12 2 3" xfId="941" xr:uid="{00000000-0005-0000-0000-00005C030000}"/>
    <cellStyle name="Comma 12 3" xfId="942" xr:uid="{00000000-0005-0000-0000-00005D030000}"/>
    <cellStyle name="Comma 12 4" xfId="943" xr:uid="{00000000-0005-0000-0000-00005E030000}"/>
    <cellStyle name="Comma 12 5" xfId="944" xr:uid="{00000000-0005-0000-0000-00005F030000}"/>
    <cellStyle name="Comma 120" xfId="945" xr:uid="{00000000-0005-0000-0000-000060030000}"/>
    <cellStyle name="Comma 121" xfId="946" xr:uid="{00000000-0005-0000-0000-000061030000}"/>
    <cellStyle name="Comma 122" xfId="947" xr:uid="{00000000-0005-0000-0000-000062030000}"/>
    <cellStyle name="Comma 123" xfId="948" xr:uid="{00000000-0005-0000-0000-000063030000}"/>
    <cellStyle name="Comma 124" xfId="949" xr:uid="{00000000-0005-0000-0000-000064030000}"/>
    <cellStyle name="Comma 125" xfId="950" xr:uid="{00000000-0005-0000-0000-000065030000}"/>
    <cellStyle name="Comma 126" xfId="951" xr:uid="{00000000-0005-0000-0000-000066030000}"/>
    <cellStyle name="Comma 127" xfId="952" xr:uid="{00000000-0005-0000-0000-000067030000}"/>
    <cellStyle name="Comma 128" xfId="953" xr:uid="{00000000-0005-0000-0000-000068030000}"/>
    <cellStyle name="Comma 129" xfId="954" xr:uid="{00000000-0005-0000-0000-000069030000}"/>
    <cellStyle name="Comma 13" xfId="955" xr:uid="{00000000-0005-0000-0000-00006A030000}"/>
    <cellStyle name="Comma 13 2" xfId="956" xr:uid="{00000000-0005-0000-0000-00006B030000}"/>
    <cellStyle name="Comma 13 2 2" xfId="957" xr:uid="{00000000-0005-0000-0000-00006C030000}"/>
    <cellStyle name="Comma 13 2 3" xfId="958" xr:uid="{00000000-0005-0000-0000-00006D030000}"/>
    <cellStyle name="Comma 13 3" xfId="959" xr:uid="{00000000-0005-0000-0000-00006E030000}"/>
    <cellStyle name="Comma 13 4" xfId="960" xr:uid="{00000000-0005-0000-0000-00006F030000}"/>
    <cellStyle name="Comma 13 5" xfId="5908" xr:uid="{00000000-0005-0000-0000-0000C8000000}"/>
    <cellStyle name="Comma 130" xfId="961" xr:uid="{00000000-0005-0000-0000-000070030000}"/>
    <cellStyle name="Comma 131" xfId="962" xr:uid="{00000000-0005-0000-0000-000071030000}"/>
    <cellStyle name="Comma 132" xfId="963" xr:uid="{00000000-0005-0000-0000-000072030000}"/>
    <cellStyle name="Comma 133" xfId="964" xr:uid="{00000000-0005-0000-0000-000073030000}"/>
    <cellStyle name="Comma 134" xfId="965" xr:uid="{00000000-0005-0000-0000-000074030000}"/>
    <cellStyle name="Comma 135" xfId="966" xr:uid="{00000000-0005-0000-0000-000075030000}"/>
    <cellStyle name="Comma 136" xfId="967" xr:uid="{00000000-0005-0000-0000-000076030000}"/>
    <cellStyle name="Comma 137" xfId="968" xr:uid="{00000000-0005-0000-0000-000077030000}"/>
    <cellStyle name="Comma 138" xfId="969" xr:uid="{00000000-0005-0000-0000-000078030000}"/>
    <cellStyle name="Comma 139" xfId="970" xr:uid="{00000000-0005-0000-0000-000079030000}"/>
    <cellStyle name="Comma 14" xfId="971" xr:uid="{00000000-0005-0000-0000-00007A030000}"/>
    <cellStyle name="Comma 14 2" xfId="972" xr:uid="{00000000-0005-0000-0000-00007B030000}"/>
    <cellStyle name="Comma 14 2 2" xfId="973" xr:uid="{00000000-0005-0000-0000-00007C030000}"/>
    <cellStyle name="Comma 14 2 3" xfId="974" xr:uid="{00000000-0005-0000-0000-00007D030000}"/>
    <cellStyle name="Comma 14 3" xfId="975" xr:uid="{00000000-0005-0000-0000-00007E030000}"/>
    <cellStyle name="Comma 14 4" xfId="4591" xr:uid="{00000000-0005-0000-0000-000003010000}"/>
    <cellStyle name="Comma 14 5" xfId="5909" xr:uid="{00000000-0005-0000-0000-0000C9000000}"/>
    <cellStyle name="Comma 140" xfId="976" xr:uid="{00000000-0005-0000-0000-00007F030000}"/>
    <cellStyle name="Comma 141" xfId="977" xr:uid="{00000000-0005-0000-0000-000080030000}"/>
    <cellStyle name="Comma 142" xfId="978" xr:uid="{00000000-0005-0000-0000-000081030000}"/>
    <cellStyle name="Comma 142 2" xfId="979" xr:uid="{00000000-0005-0000-0000-000082030000}"/>
    <cellStyle name="Comma 142 2 2" xfId="980" xr:uid="{00000000-0005-0000-0000-000083030000}"/>
    <cellStyle name="Comma 142 3" xfId="981" xr:uid="{00000000-0005-0000-0000-000084030000}"/>
    <cellStyle name="Comma 143" xfId="982" xr:uid="{00000000-0005-0000-0000-000085030000}"/>
    <cellStyle name="Comma 143 2" xfId="983" xr:uid="{00000000-0005-0000-0000-000086030000}"/>
    <cellStyle name="Comma 143 2 2" xfId="984" xr:uid="{00000000-0005-0000-0000-000087030000}"/>
    <cellStyle name="Comma 143 3" xfId="985" xr:uid="{00000000-0005-0000-0000-000088030000}"/>
    <cellStyle name="Comma 144" xfId="986" xr:uid="{00000000-0005-0000-0000-000089030000}"/>
    <cellStyle name="Comma 144 2" xfId="987" xr:uid="{00000000-0005-0000-0000-00008A030000}"/>
    <cellStyle name="Comma 144 2 2" xfId="988" xr:uid="{00000000-0005-0000-0000-00008B030000}"/>
    <cellStyle name="Comma 144 3" xfId="989" xr:uid="{00000000-0005-0000-0000-00008C030000}"/>
    <cellStyle name="Comma 145" xfId="990" xr:uid="{00000000-0005-0000-0000-00008D030000}"/>
    <cellStyle name="Comma 146" xfId="991" xr:uid="{00000000-0005-0000-0000-00008E030000}"/>
    <cellStyle name="Comma 147" xfId="992" xr:uid="{00000000-0005-0000-0000-00008F030000}"/>
    <cellStyle name="Comma 148" xfId="993" xr:uid="{00000000-0005-0000-0000-000090030000}"/>
    <cellStyle name="Comma 148 2" xfId="994" xr:uid="{00000000-0005-0000-0000-000091030000}"/>
    <cellStyle name="Comma 149" xfId="995" xr:uid="{00000000-0005-0000-0000-000092030000}"/>
    <cellStyle name="Comma 149 2" xfId="996" xr:uid="{00000000-0005-0000-0000-000093030000}"/>
    <cellStyle name="Comma 149 2 2" xfId="997" xr:uid="{00000000-0005-0000-0000-000094030000}"/>
    <cellStyle name="Comma 15" xfId="998" xr:uid="{00000000-0005-0000-0000-000095030000}"/>
    <cellStyle name="Comma 15 2" xfId="999" xr:uid="{00000000-0005-0000-0000-000096030000}"/>
    <cellStyle name="Comma 15 2 2" xfId="1000" xr:uid="{00000000-0005-0000-0000-000097030000}"/>
    <cellStyle name="Comma 15 2 3" xfId="1001" xr:uid="{00000000-0005-0000-0000-000098030000}"/>
    <cellStyle name="Comma 15 2 4" xfId="4833" xr:uid="{00000000-0005-0000-0000-000005010000}"/>
    <cellStyle name="Comma 15 3" xfId="1002" xr:uid="{00000000-0005-0000-0000-000099030000}"/>
    <cellStyle name="Comma 15 4" xfId="1003" xr:uid="{00000000-0005-0000-0000-00009A030000}"/>
    <cellStyle name="Comma 15 5" xfId="1004" xr:uid="{00000000-0005-0000-0000-00009B030000}"/>
    <cellStyle name="Comma 150" xfId="1005" xr:uid="{00000000-0005-0000-0000-00009C030000}"/>
    <cellStyle name="Comma 151" xfId="1006" xr:uid="{00000000-0005-0000-0000-00009D030000}"/>
    <cellStyle name="Comma 151 2" xfId="1007" xr:uid="{00000000-0005-0000-0000-00009E030000}"/>
    <cellStyle name="Comma 151 2 2" xfId="1008" xr:uid="{00000000-0005-0000-0000-00009F030000}"/>
    <cellStyle name="Comma 152" xfId="1009" xr:uid="{00000000-0005-0000-0000-0000A0030000}"/>
    <cellStyle name="Comma 152 2" xfId="1010" xr:uid="{00000000-0005-0000-0000-0000A1030000}"/>
    <cellStyle name="Comma 152 2 2" xfId="1011" xr:uid="{00000000-0005-0000-0000-0000A2030000}"/>
    <cellStyle name="Comma 153" xfId="1012" xr:uid="{00000000-0005-0000-0000-0000A3030000}"/>
    <cellStyle name="Comma 153 2" xfId="1013" xr:uid="{00000000-0005-0000-0000-0000A4030000}"/>
    <cellStyle name="Comma 154" xfId="1014" xr:uid="{00000000-0005-0000-0000-0000A5030000}"/>
    <cellStyle name="Comma 154 2" xfId="1015" xr:uid="{00000000-0005-0000-0000-0000A6030000}"/>
    <cellStyle name="Comma 155" xfId="1016" xr:uid="{00000000-0005-0000-0000-0000A7030000}"/>
    <cellStyle name="Comma 155 2" xfId="1017" xr:uid="{00000000-0005-0000-0000-0000A8030000}"/>
    <cellStyle name="Comma 156" xfId="1018" xr:uid="{00000000-0005-0000-0000-0000A9030000}"/>
    <cellStyle name="Comma 157" xfId="1019" xr:uid="{00000000-0005-0000-0000-0000AA030000}"/>
    <cellStyle name="Comma 158" xfId="61" xr:uid="{00000000-0005-0000-0000-0000AB030000}"/>
    <cellStyle name="Comma 158 2" xfId="4502" xr:uid="{00000000-0005-0000-0000-000092030000}"/>
    <cellStyle name="Comma 159" xfId="1020" xr:uid="{00000000-0005-0000-0000-0000AC030000}"/>
    <cellStyle name="Comma 159 2" xfId="1021" xr:uid="{00000000-0005-0000-0000-0000AD030000}"/>
    <cellStyle name="Comma 159 3" xfId="138" xr:uid="{00000000-0005-0000-0000-0000AE030000}"/>
    <cellStyle name="Comma 159 3 2" xfId="4507" xr:uid="{00000000-0005-0000-0000-000096030000}"/>
    <cellStyle name="Comma 159 4" xfId="1022" xr:uid="{00000000-0005-0000-0000-0000AF030000}"/>
    <cellStyle name="Comma 16" xfId="1023" xr:uid="{00000000-0005-0000-0000-0000B0030000}"/>
    <cellStyle name="Comma 16 2" xfId="1024" xr:uid="{00000000-0005-0000-0000-0000B1030000}"/>
    <cellStyle name="Comma 16 2 2" xfId="1025" xr:uid="{00000000-0005-0000-0000-0000B2030000}"/>
    <cellStyle name="Comma 16 2 3" xfId="1026" xr:uid="{00000000-0005-0000-0000-0000B3030000}"/>
    <cellStyle name="Comma 16 2 4" xfId="4834" xr:uid="{00000000-0005-0000-0000-000007010000}"/>
    <cellStyle name="Comma 16 2 4 2" xfId="7646" xr:uid="{00000000-0005-0000-0000-000007010000}"/>
    <cellStyle name="Comma 16 2 5" xfId="5911" xr:uid="{00000000-0005-0000-0000-0000CD000000}"/>
    <cellStyle name="Comma 16 2 5 2" xfId="8279" xr:uid="{00000000-0005-0000-0000-0000CD000000}"/>
    <cellStyle name="Comma 16 3" xfId="1027" xr:uid="{00000000-0005-0000-0000-0000B4030000}"/>
    <cellStyle name="Comma 16 4" xfId="1028" xr:uid="{00000000-0005-0000-0000-0000B5030000}"/>
    <cellStyle name="Comma 16 5" xfId="5910" xr:uid="{00000000-0005-0000-0000-0000CC000000}"/>
    <cellStyle name="Comma 16 5 2" xfId="8278" xr:uid="{00000000-0005-0000-0000-0000CC000000}"/>
    <cellStyle name="Comma 160" xfId="1029" xr:uid="{00000000-0005-0000-0000-0000B6030000}"/>
    <cellStyle name="Comma 161" xfId="3873" xr:uid="{00000000-0005-0000-0000-0000B7030000}"/>
    <cellStyle name="Comma 162" xfId="3878" xr:uid="{00000000-0005-0000-0000-0000B8030000}"/>
    <cellStyle name="Comma 163" xfId="3875" xr:uid="{00000000-0005-0000-0000-0000B9030000}"/>
    <cellStyle name="Comma 164" xfId="3908" xr:uid="{00000000-0005-0000-0000-0000BA030000}"/>
    <cellStyle name="Comma 165" xfId="3899" xr:uid="{00000000-0005-0000-0000-0000BB030000}"/>
    <cellStyle name="Comma 166" xfId="3964" xr:uid="{00000000-0005-0000-0000-0000BC030000}"/>
    <cellStyle name="Comma 167" xfId="3900" xr:uid="{00000000-0005-0000-0000-0000BD030000}"/>
    <cellStyle name="Comma 168" xfId="3967" xr:uid="{00000000-0005-0000-0000-000067100000}"/>
    <cellStyle name="Comma 169" xfId="4501" xr:uid="{00000000-0005-0000-0000-0000C5110000}"/>
    <cellStyle name="Comma 17" xfId="1030" xr:uid="{00000000-0005-0000-0000-0000BE030000}"/>
    <cellStyle name="Comma 17 2" xfId="1031" xr:uid="{00000000-0005-0000-0000-0000BF030000}"/>
    <cellStyle name="Comma 17 2 2" xfId="1032" xr:uid="{00000000-0005-0000-0000-0000C0030000}"/>
    <cellStyle name="Comma 17 2 3" xfId="1033" xr:uid="{00000000-0005-0000-0000-0000C1030000}"/>
    <cellStyle name="Comma 17 2 4" xfId="4835" xr:uid="{00000000-0005-0000-0000-000009010000}"/>
    <cellStyle name="Comma 17 2 4 2" xfId="7647" xr:uid="{00000000-0005-0000-0000-000009010000}"/>
    <cellStyle name="Comma 17 2 5" xfId="5913" xr:uid="{00000000-0005-0000-0000-0000CF000000}"/>
    <cellStyle name="Comma 17 2 5 2" xfId="8281" xr:uid="{00000000-0005-0000-0000-0000CF000000}"/>
    <cellStyle name="Comma 17 3" xfId="1034" xr:uid="{00000000-0005-0000-0000-0000C2030000}"/>
    <cellStyle name="Comma 17 3 2" xfId="4837" xr:uid="{00000000-0005-0000-0000-00000B010000}"/>
    <cellStyle name="Comma 17 3 2 2" xfId="5915" xr:uid="{00000000-0005-0000-0000-0000D1000000}"/>
    <cellStyle name="Comma 17 3 2 2 2" xfId="8283" xr:uid="{00000000-0005-0000-0000-0000D1000000}"/>
    <cellStyle name="Comma 17 3 2 3" xfId="7649" xr:uid="{00000000-0005-0000-0000-00000B010000}"/>
    <cellStyle name="Comma 17 3 3" xfId="4836" xr:uid="{00000000-0005-0000-0000-00000A010000}"/>
    <cellStyle name="Comma 17 3 3 2" xfId="7648" xr:uid="{00000000-0005-0000-0000-00000A010000}"/>
    <cellStyle name="Comma 17 3 4" xfId="5914" xr:uid="{00000000-0005-0000-0000-0000D0000000}"/>
    <cellStyle name="Comma 17 3 4 2" xfId="8282" xr:uid="{00000000-0005-0000-0000-0000D0000000}"/>
    <cellStyle name="Comma 17 4" xfId="1035" xr:uid="{00000000-0005-0000-0000-0000C3030000}"/>
    <cellStyle name="Comma 17 5" xfId="4715" xr:uid="{00000000-0005-0000-0000-000008010000}"/>
    <cellStyle name="Comma 17 6" xfId="5912" xr:uid="{00000000-0005-0000-0000-0000CE000000}"/>
    <cellStyle name="Comma 17 6 2" xfId="8280" xr:uid="{00000000-0005-0000-0000-0000CE000000}"/>
    <cellStyle name="Comma 170" xfId="4509" xr:uid="{00000000-0005-0000-0000-00008D120000}"/>
    <cellStyle name="Comma 171" xfId="5264" xr:uid="{00000000-0005-0000-0000-0000B4140000}"/>
    <cellStyle name="Comma 172" xfId="5280" xr:uid="{00000000-0005-0000-0000-0000C4140000}"/>
    <cellStyle name="Comma 173" xfId="5283" xr:uid="{00000000-0005-0000-0000-0000D9140000}"/>
    <cellStyle name="Comma 174" xfId="5303" xr:uid="{00000000-0005-0000-0000-000039150000}"/>
    <cellStyle name="Comma 175" xfId="5295" xr:uid="{00000000-0005-0000-0000-000044150000}"/>
    <cellStyle name="Comma 176" xfId="5302" xr:uid="{00000000-0005-0000-0000-000047150000}"/>
    <cellStyle name="Comma 177" xfId="5304" xr:uid="{00000000-0005-0000-0000-00004A150000}"/>
    <cellStyle name="Comma 178" xfId="5315" xr:uid="{00000000-0005-0000-0000-00004E150000}"/>
    <cellStyle name="Comma 179" xfId="5305" xr:uid="{00000000-0005-0000-0000-000052150000}"/>
    <cellStyle name="Comma 18" xfId="1036" xr:uid="{00000000-0005-0000-0000-0000C4030000}"/>
    <cellStyle name="Comma 18 2" xfId="1037" xr:uid="{00000000-0005-0000-0000-0000C5030000}"/>
    <cellStyle name="Comma 18 2 2" xfId="1038" xr:uid="{00000000-0005-0000-0000-0000C6030000}"/>
    <cellStyle name="Comma 18 2 3" xfId="4839" xr:uid="{00000000-0005-0000-0000-00000D010000}"/>
    <cellStyle name="Comma 18 2 3 2" xfId="7651" xr:uid="{00000000-0005-0000-0000-00000D010000}"/>
    <cellStyle name="Comma 18 2 4" xfId="5917" xr:uid="{00000000-0005-0000-0000-0000D3000000}"/>
    <cellStyle name="Comma 18 2 4 2" xfId="8285" xr:uid="{00000000-0005-0000-0000-0000D3000000}"/>
    <cellStyle name="Comma 18 3" xfId="1039" xr:uid="{00000000-0005-0000-0000-0000C7030000}"/>
    <cellStyle name="Comma 18 4" xfId="1040" xr:uid="{00000000-0005-0000-0000-0000C8030000}"/>
    <cellStyle name="Comma 18 5" xfId="3910" xr:uid="{00000000-0005-0000-0000-0000C9030000}"/>
    <cellStyle name="Comma 18 6" xfId="4838" xr:uid="{00000000-0005-0000-0000-00000C010000}"/>
    <cellStyle name="Comma 18 6 2" xfId="7650" xr:uid="{00000000-0005-0000-0000-00000C010000}"/>
    <cellStyle name="Comma 18 7" xfId="5916" xr:uid="{00000000-0005-0000-0000-0000D2000000}"/>
    <cellStyle name="Comma 18 7 2" xfId="8284" xr:uid="{00000000-0005-0000-0000-0000D2000000}"/>
    <cellStyle name="Comma 180" xfId="5323" xr:uid="{00000000-0005-0000-0000-000056150000}"/>
    <cellStyle name="Comma 181" xfId="5316" xr:uid="{00000000-0005-0000-0000-000059150000}"/>
    <cellStyle name="Comma 182" xfId="5322" xr:uid="{00000000-0005-0000-0000-00005C150000}"/>
    <cellStyle name="Comma 183" xfId="5318" xr:uid="{00000000-0005-0000-0000-00005F150000}"/>
    <cellStyle name="Comma 184" xfId="5329" xr:uid="{00000000-0005-0000-0000-000061150000}"/>
    <cellStyle name="Comma 185" xfId="5331" xr:uid="{00000000-0005-0000-0000-000065150000}"/>
    <cellStyle name="Comma 186" xfId="5335" xr:uid="{2886352E-716F-44EA-A0D9-CEFC1C748902}"/>
    <cellStyle name="Comma 186 2" xfId="7748" xr:uid="{2886352E-716F-44EA-A0D9-CEFC1C748902}"/>
    <cellStyle name="Comma 187" xfId="5338" xr:uid="{00000000-0005-0000-0000-0000FF140000}"/>
    <cellStyle name="Comma 188" xfId="5343" xr:uid="{00000000-0005-0000-0000-0000DC150000}"/>
    <cellStyle name="Comma 189" xfId="5874" xr:uid="{00000000-0005-0000-0000-000034170000}"/>
    <cellStyle name="Comma 19" xfId="1041" xr:uid="{00000000-0005-0000-0000-0000CA030000}"/>
    <cellStyle name="Comma 19 2" xfId="1042" xr:uid="{00000000-0005-0000-0000-0000CB030000}"/>
    <cellStyle name="Comma 19 2 2" xfId="1043" xr:uid="{00000000-0005-0000-0000-0000CC030000}"/>
    <cellStyle name="Comma 19 3" xfId="1044" xr:uid="{00000000-0005-0000-0000-0000CD030000}"/>
    <cellStyle name="Comma 19 4" xfId="1045" xr:uid="{00000000-0005-0000-0000-0000CE030000}"/>
    <cellStyle name="Comma 19 5" xfId="4840" xr:uid="{00000000-0005-0000-0000-00000E010000}"/>
    <cellStyle name="Comma 190" xfId="5869" xr:uid="{00000000-0005-0000-0000-000037170000}"/>
    <cellStyle name="Comma 191" xfId="5873" xr:uid="{00000000-0005-0000-0000-00003A170000}"/>
    <cellStyle name="Comma 192" xfId="5883" xr:uid="{00000000-0005-0000-0000-00003D170000}"/>
    <cellStyle name="Comma 193" xfId="5878" xr:uid="{00000000-0005-0000-0000-000040170000}"/>
    <cellStyle name="Comma 194" xfId="5881" xr:uid="{00000000-0005-0000-0000-000043170000}"/>
    <cellStyle name="Comma 195" xfId="5887" xr:uid="{00000000-0005-0000-0000-00002D170000}"/>
    <cellStyle name="Comma 196" xfId="5889" xr:uid="{00000000-0005-0000-0000-0000C9170000}"/>
    <cellStyle name="Comma 197" xfId="6033" xr:uid="{2E307771-A372-418A-9524-F0D8D1785E62}"/>
    <cellStyle name="Comma 198" xfId="6044" xr:uid="{00000000-0005-0000-0000-00007B180000}"/>
    <cellStyle name="Comma 199" xfId="6681" xr:uid="{00000000-0005-0000-0000-0000EA190000}"/>
    <cellStyle name="Comma 2" xfId="28" xr:uid="{00000000-0005-0000-0000-0000CF030000}"/>
    <cellStyle name="Comma 2 10" xfId="1046" xr:uid="{00000000-0005-0000-0000-0000D0030000}"/>
    <cellStyle name="Comma 2 11" xfId="1047" xr:uid="{00000000-0005-0000-0000-0000D1030000}"/>
    <cellStyle name="Comma 2 12" xfId="1048" xr:uid="{00000000-0005-0000-0000-0000D2030000}"/>
    <cellStyle name="Comma 2 13" xfId="1049" xr:uid="{00000000-0005-0000-0000-0000D3030000}"/>
    <cellStyle name="Comma 2 13 2" xfId="1050" xr:uid="{00000000-0005-0000-0000-0000D4030000}"/>
    <cellStyle name="Comma 2 13 2 2" xfId="1051" xr:uid="{00000000-0005-0000-0000-0000D5030000}"/>
    <cellStyle name="Comma 2 13 3" xfId="1052" xr:uid="{00000000-0005-0000-0000-0000D6030000}"/>
    <cellStyle name="Comma 2 14" xfId="1053" xr:uid="{00000000-0005-0000-0000-0000D7030000}"/>
    <cellStyle name="Comma 2 15" xfId="62" xr:uid="{00000000-0005-0000-0000-0000D8030000}"/>
    <cellStyle name="Comma 2 16" xfId="3911" xr:uid="{00000000-0005-0000-0000-0000D9030000}"/>
    <cellStyle name="Comma 2 2" xfId="26" xr:uid="{00000000-0005-0000-0000-0000DA030000}"/>
    <cellStyle name="Comma 2 2 10" xfId="5890" xr:uid="{00000000-0005-0000-0000-0000D6000000}"/>
    <cellStyle name="Comma 2 2 2" xfId="1054" xr:uid="{00000000-0005-0000-0000-0000DB030000}"/>
    <cellStyle name="Comma 2 2 2 2" xfId="1055" xr:uid="{00000000-0005-0000-0000-0000DC030000}"/>
    <cellStyle name="Comma 2 2 2 2 2" xfId="4842" xr:uid="{00000000-0005-0000-0000-000012010000}"/>
    <cellStyle name="Comma 2 2 2 3" xfId="1056" xr:uid="{00000000-0005-0000-0000-0000DD030000}"/>
    <cellStyle name="Comma 2 2 2 4" xfId="4841" xr:uid="{00000000-0005-0000-0000-000011010000}"/>
    <cellStyle name="Comma 2 2 3" xfId="1057" xr:uid="{00000000-0005-0000-0000-0000DE030000}"/>
    <cellStyle name="Comma 2 2 3 2" xfId="1058" xr:uid="{00000000-0005-0000-0000-0000DF030000}"/>
    <cellStyle name="Comma 2 2 3 3" xfId="4843" xr:uid="{00000000-0005-0000-0000-000013010000}"/>
    <cellStyle name="Comma 2 2 4" xfId="17" xr:uid="{00000000-0005-0000-0000-0000E0030000}"/>
    <cellStyle name="Comma 2 2 5" xfId="1059" xr:uid="{00000000-0005-0000-0000-0000E1030000}"/>
    <cellStyle name="Comma 2 2 6" xfId="1060" xr:uid="{00000000-0005-0000-0000-0000E2030000}"/>
    <cellStyle name="Comma 2 2 7" xfId="24" xr:uid="{00000000-0005-0000-0000-0000E3030000}"/>
    <cellStyle name="Comma 2 2 7 2" xfId="7018" xr:uid="{00000000-0005-0000-0000-0000E3030000}"/>
    <cellStyle name="Comma 2 2 8" xfId="63" xr:uid="{00000000-0005-0000-0000-0000E4030000}"/>
    <cellStyle name="Comma 2 2 9" xfId="3912" xr:uid="{00000000-0005-0000-0000-0000E5030000}"/>
    <cellStyle name="Comma 2 3" xfId="1061" xr:uid="{00000000-0005-0000-0000-0000E6030000}"/>
    <cellStyle name="Comma 2 3 2" xfId="1062" xr:uid="{00000000-0005-0000-0000-0000E7030000}"/>
    <cellStyle name="Comma 2 3 2 2" xfId="1063" xr:uid="{00000000-0005-0000-0000-0000E8030000}"/>
    <cellStyle name="Comma 2 3 2 3" xfId="4844" xr:uid="{00000000-0005-0000-0000-000015010000}"/>
    <cellStyle name="Comma 2 3 3" xfId="1064" xr:uid="{00000000-0005-0000-0000-0000E9030000}"/>
    <cellStyle name="Comma 2 3 3 2" xfId="4845" xr:uid="{00000000-0005-0000-0000-000016010000}"/>
    <cellStyle name="Comma 2 3 4" xfId="1065" xr:uid="{00000000-0005-0000-0000-0000EA030000}"/>
    <cellStyle name="Comma 2 3 5" xfId="4592" xr:uid="{00000000-0005-0000-0000-000014010000}"/>
    <cellStyle name="Comma 2 3 6" xfId="6675" xr:uid="{C67BDD3A-5491-487E-8B6F-A47EE42A810D}"/>
    <cellStyle name="Comma 2 4" xfId="1066" xr:uid="{00000000-0005-0000-0000-0000EB030000}"/>
    <cellStyle name="Comma 2 4 2" xfId="1067" xr:uid="{00000000-0005-0000-0000-0000EC030000}"/>
    <cellStyle name="Comma 2 4 2 2" xfId="1068" xr:uid="{00000000-0005-0000-0000-0000ED030000}"/>
    <cellStyle name="Comma 2 4 2 3" xfId="1069" xr:uid="{00000000-0005-0000-0000-0000EE030000}"/>
    <cellStyle name="Comma 2 4 2 3 2" xfId="1070" xr:uid="{00000000-0005-0000-0000-0000EF030000}"/>
    <cellStyle name="Comma 2 4 2 4" xfId="4846" xr:uid="{00000000-0005-0000-0000-000018010000}"/>
    <cellStyle name="Comma 2 4 3" xfId="1071" xr:uid="{00000000-0005-0000-0000-0000F0030000}"/>
    <cellStyle name="Comma 2 4 3 2" xfId="1072" xr:uid="{00000000-0005-0000-0000-0000F1030000}"/>
    <cellStyle name="Comma 2 4 3 3" xfId="4847" xr:uid="{00000000-0005-0000-0000-000019010000}"/>
    <cellStyle name="Comma 2 4 4" xfId="1073" xr:uid="{00000000-0005-0000-0000-0000F2030000}"/>
    <cellStyle name="Comma 2 4 4 2" xfId="1074" xr:uid="{00000000-0005-0000-0000-0000F3030000}"/>
    <cellStyle name="Comma 2 4 5" xfId="1075" xr:uid="{00000000-0005-0000-0000-0000F4030000}"/>
    <cellStyle name="Comma 2 5" xfId="1076" xr:uid="{00000000-0005-0000-0000-0000F5030000}"/>
    <cellStyle name="Comma 2 5 2" xfId="1077" xr:uid="{00000000-0005-0000-0000-0000F6030000}"/>
    <cellStyle name="Comma 2 5 2 2" xfId="4849" xr:uid="{00000000-0005-0000-0000-00001B010000}"/>
    <cellStyle name="Comma 2 5 3" xfId="1078" xr:uid="{00000000-0005-0000-0000-0000F7030000}"/>
    <cellStyle name="Comma 2 5 3 2" xfId="4850" xr:uid="{00000000-0005-0000-0000-00001C010000}"/>
    <cellStyle name="Comma 2 5 4" xfId="4848" xr:uid="{00000000-0005-0000-0000-00001A010000}"/>
    <cellStyle name="Comma 2 6" xfId="1079" xr:uid="{00000000-0005-0000-0000-0000F8030000}"/>
    <cellStyle name="Comma 2 6 2" xfId="4852" xr:uid="{00000000-0005-0000-0000-00001E010000}"/>
    <cellStyle name="Comma 2 6 3" xfId="4853" xr:uid="{00000000-0005-0000-0000-00001F010000}"/>
    <cellStyle name="Comma 2 6 4" xfId="4851" xr:uid="{00000000-0005-0000-0000-00001D010000}"/>
    <cellStyle name="Comma 2 7" xfId="1080" xr:uid="{00000000-0005-0000-0000-0000F9030000}"/>
    <cellStyle name="Comma 2 7 2" xfId="4855" xr:uid="{00000000-0005-0000-0000-000021010000}"/>
    <cellStyle name="Comma 2 7 3" xfId="4856" xr:uid="{00000000-0005-0000-0000-000022010000}"/>
    <cellStyle name="Comma 2 7 4" xfId="4854" xr:uid="{00000000-0005-0000-0000-000020010000}"/>
    <cellStyle name="Comma 2 8" xfId="1081" xr:uid="{00000000-0005-0000-0000-0000FA030000}"/>
    <cellStyle name="Comma 2 9" xfId="1082" xr:uid="{00000000-0005-0000-0000-0000FB030000}"/>
    <cellStyle name="Comma 2 9 2" xfId="4857" xr:uid="{00000000-0005-0000-0000-000024010000}"/>
    <cellStyle name="Comma 2_Exact" xfId="1083" xr:uid="{00000000-0005-0000-0000-0000FC030000}"/>
    <cellStyle name="Comma 20" xfId="1084" xr:uid="{00000000-0005-0000-0000-0000FD030000}"/>
    <cellStyle name="Comma 20 2" xfId="1085" xr:uid="{00000000-0005-0000-0000-0000FE030000}"/>
    <cellStyle name="Comma 20 2 2" xfId="1086" xr:uid="{00000000-0005-0000-0000-0000FF030000}"/>
    <cellStyle name="Comma 20 3" xfId="1087" xr:uid="{00000000-0005-0000-0000-000000040000}"/>
    <cellStyle name="Comma 20 4" xfId="1088" xr:uid="{00000000-0005-0000-0000-000001040000}"/>
    <cellStyle name="Comma 20 5" xfId="4858" xr:uid="{00000000-0005-0000-0000-000026010000}"/>
    <cellStyle name="Comma 20 5 2" xfId="7652" xr:uid="{00000000-0005-0000-0000-000026010000}"/>
    <cellStyle name="Comma 20 6" xfId="5906" xr:uid="{00000000-0005-0000-0000-0000EB000000}"/>
    <cellStyle name="Comma 20 6 2" xfId="8277" xr:uid="{00000000-0005-0000-0000-0000EB000000}"/>
    <cellStyle name="Comma 200" xfId="6046" xr:uid="{00000000-0005-0000-0000-0000F4190000}"/>
    <cellStyle name="Comma 201" xfId="6640" xr:uid="{00000000-0005-0000-0000-0000FB190000}"/>
    <cellStyle name="Comma 202" xfId="6715" xr:uid="{00000000-0005-0000-0000-0000861A0000}"/>
    <cellStyle name="Comma 203" xfId="6683" xr:uid="{00000000-0005-0000-0000-00008D1A0000}"/>
    <cellStyle name="Comma 204" xfId="6682" xr:uid="{00000000-0005-0000-0000-0000901A0000}"/>
    <cellStyle name="Comma 205" xfId="6713" xr:uid="{00000000-0005-0000-0000-0000931A0000}"/>
    <cellStyle name="Comma 206" xfId="6731" xr:uid="{00000000-0005-0000-0000-0000981A0000}"/>
    <cellStyle name="Comma 207" xfId="6742" xr:uid="{00000000-0005-0000-0000-0000A21A0000}"/>
    <cellStyle name="Comma 208" xfId="6748" xr:uid="{00000000-0005-0000-0000-0000A51A0000}"/>
    <cellStyle name="Comma 209" xfId="6756" xr:uid="{00000000-0005-0000-0000-0000A81A0000}"/>
    <cellStyle name="Comma 21" xfId="1089" xr:uid="{00000000-0005-0000-0000-000002040000}"/>
    <cellStyle name="Comma 21 2" xfId="1090" xr:uid="{00000000-0005-0000-0000-000003040000}"/>
    <cellStyle name="Comma 21 2 2" xfId="1091" xr:uid="{00000000-0005-0000-0000-000004040000}"/>
    <cellStyle name="Comma 21 3" xfId="1092" xr:uid="{00000000-0005-0000-0000-000005040000}"/>
    <cellStyle name="Comma 21 4" xfId="1093" xr:uid="{00000000-0005-0000-0000-000006040000}"/>
    <cellStyle name="Comma 210" xfId="6749" xr:uid="{00000000-0005-0000-0000-0000AB1A0000}"/>
    <cellStyle name="Comma 211" xfId="6761" xr:uid="{00000000-0005-0000-0000-0000B21A0000}"/>
    <cellStyle name="Comma 212" xfId="7014" xr:uid="{00000000-0005-0000-0000-00003B1B0000}"/>
    <cellStyle name="Comma 213" xfId="7022" xr:uid="{00000000-0005-0000-0000-0000BD1B0000}"/>
    <cellStyle name="Comma 214" xfId="7019" xr:uid="{00000000-0005-0000-0000-0000C01B0000}"/>
    <cellStyle name="Comma 22" xfId="1094" xr:uid="{00000000-0005-0000-0000-000007040000}"/>
    <cellStyle name="Comma 22 2" xfId="121" xr:uid="{00000000-0005-0000-0000-000008040000}"/>
    <cellStyle name="Comma 22 2 2" xfId="1095" xr:uid="{00000000-0005-0000-0000-000009040000}"/>
    <cellStyle name="Comma 22 3" xfId="1096" xr:uid="{00000000-0005-0000-0000-00000A040000}"/>
    <cellStyle name="Comma 22 4" xfId="1097" xr:uid="{00000000-0005-0000-0000-00000B040000}"/>
    <cellStyle name="Comma 22 5" xfId="1098" xr:uid="{00000000-0005-0000-0000-00000C040000}"/>
    <cellStyle name="Comma 23" xfId="1099" xr:uid="{00000000-0005-0000-0000-00000D040000}"/>
    <cellStyle name="Comma 23 2" xfId="1100" xr:uid="{00000000-0005-0000-0000-00000E040000}"/>
    <cellStyle name="Comma 23 3" xfId="1101" xr:uid="{00000000-0005-0000-0000-00000F040000}"/>
    <cellStyle name="Comma 23 3 2" xfId="1102" xr:uid="{00000000-0005-0000-0000-000010040000}"/>
    <cellStyle name="Comma 23 4" xfId="1103" xr:uid="{00000000-0005-0000-0000-000011040000}"/>
    <cellStyle name="Comma 23 4 2" xfId="1104" xr:uid="{00000000-0005-0000-0000-000012040000}"/>
    <cellStyle name="Comma 24" xfId="1105" xr:uid="{00000000-0005-0000-0000-000013040000}"/>
    <cellStyle name="Comma 24 2" xfId="1106" xr:uid="{00000000-0005-0000-0000-000014040000}"/>
    <cellStyle name="Comma 24 3" xfId="1107" xr:uid="{00000000-0005-0000-0000-000015040000}"/>
    <cellStyle name="Comma 24 3 2" xfId="1108" xr:uid="{00000000-0005-0000-0000-000016040000}"/>
    <cellStyle name="Comma 24 4" xfId="1109" xr:uid="{00000000-0005-0000-0000-000017040000}"/>
    <cellStyle name="Comma 24 4 2" xfId="1110" xr:uid="{00000000-0005-0000-0000-000018040000}"/>
    <cellStyle name="Comma 25" xfId="1111" xr:uid="{00000000-0005-0000-0000-000019040000}"/>
    <cellStyle name="Comma 25 2" xfId="1112" xr:uid="{00000000-0005-0000-0000-00001A040000}"/>
    <cellStyle name="Comma 25 3" xfId="1113" xr:uid="{00000000-0005-0000-0000-00001B040000}"/>
    <cellStyle name="Comma 26" xfId="1114" xr:uid="{00000000-0005-0000-0000-00001C040000}"/>
    <cellStyle name="Comma 26 2" xfId="1115" xr:uid="{00000000-0005-0000-0000-00001D040000}"/>
    <cellStyle name="Comma 26 3" xfId="1116" xr:uid="{00000000-0005-0000-0000-00001E040000}"/>
    <cellStyle name="Comma 26 3 2" xfId="1117" xr:uid="{00000000-0005-0000-0000-00001F040000}"/>
    <cellStyle name="Comma 26 4" xfId="1118" xr:uid="{00000000-0005-0000-0000-000020040000}"/>
    <cellStyle name="Comma 26 4 2" xfId="1119" xr:uid="{00000000-0005-0000-0000-000021040000}"/>
    <cellStyle name="Comma 27" xfId="1120" xr:uid="{00000000-0005-0000-0000-000022040000}"/>
    <cellStyle name="Comma 27 2" xfId="1121" xr:uid="{00000000-0005-0000-0000-000023040000}"/>
    <cellStyle name="Comma 27 3" xfId="1122" xr:uid="{00000000-0005-0000-0000-000024040000}"/>
    <cellStyle name="Comma 27 3 2" xfId="1123" xr:uid="{00000000-0005-0000-0000-000025040000}"/>
    <cellStyle name="Comma 27 4" xfId="1124" xr:uid="{00000000-0005-0000-0000-000026040000}"/>
    <cellStyle name="Comma 27 4 2" xfId="1125" xr:uid="{00000000-0005-0000-0000-000027040000}"/>
    <cellStyle name="Comma 28" xfId="1126" xr:uid="{00000000-0005-0000-0000-000028040000}"/>
    <cellStyle name="Comma 28 2" xfId="1127" xr:uid="{00000000-0005-0000-0000-000029040000}"/>
    <cellStyle name="Comma 28 3" xfId="1128" xr:uid="{00000000-0005-0000-0000-00002A040000}"/>
    <cellStyle name="Comma 28 3 2" xfId="1129" xr:uid="{00000000-0005-0000-0000-00002B040000}"/>
    <cellStyle name="Comma 28 4" xfId="1130" xr:uid="{00000000-0005-0000-0000-00002C040000}"/>
    <cellStyle name="Comma 28 4 2" xfId="1131" xr:uid="{00000000-0005-0000-0000-00002D040000}"/>
    <cellStyle name="Comma 29" xfId="1132" xr:uid="{00000000-0005-0000-0000-00002E040000}"/>
    <cellStyle name="Comma 29 2" xfId="1133" xr:uid="{00000000-0005-0000-0000-00002F040000}"/>
    <cellStyle name="Comma 29 3" xfId="1134" xr:uid="{00000000-0005-0000-0000-000030040000}"/>
    <cellStyle name="Comma 29 3 2" xfId="1135" xr:uid="{00000000-0005-0000-0000-000031040000}"/>
    <cellStyle name="Comma 29 4" xfId="1136" xr:uid="{00000000-0005-0000-0000-000032040000}"/>
    <cellStyle name="Comma 29 4 2" xfId="1137" xr:uid="{00000000-0005-0000-0000-000033040000}"/>
    <cellStyle name="Comma 3" xfId="64" xr:uid="{00000000-0005-0000-0000-000034040000}"/>
    <cellStyle name="Comma 3 10" xfId="5891" xr:uid="{00000000-0005-0000-0000-0000EC000000}"/>
    <cellStyle name="Comma 3 2" xfId="1138" xr:uid="{00000000-0005-0000-0000-000035040000}"/>
    <cellStyle name="Comma 3 2 2" xfId="1139" xr:uid="{00000000-0005-0000-0000-000036040000}"/>
    <cellStyle name="Comma 3 2 2 2" xfId="1140" xr:uid="{00000000-0005-0000-0000-000037040000}"/>
    <cellStyle name="Comma 3 2 2 2 2" xfId="4860" xr:uid="{00000000-0005-0000-0000-00002A010000}"/>
    <cellStyle name="Comma 3 2 2 3" xfId="4861" xr:uid="{00000000-0005-0000-0000-00002B010000}"/>
    <cellStyle name="Comma 3 2 2 4" xfId="4859" xr:uid="{00000000-0005-0000-0000-000029010000}"/>
    <cellStyle name="Comma 3 2 3" xfId="1141" xr:uid="{00000000-0005-0000-0000-000038040000}"/>
    <cellStyle name="Comma 3 2 3 2" xfId="4862" xr:uid="{00000000-0005-0000-0000-00002C010000}"/>
    <cellStyle name="Comma 3 2 4" xfId="1142" xr:uid="{00000000-0005-0000-0000-000039040000}"/>
    <cellStyle name="Comma 3 2 4 2" xfId="4863" xr:uid="{00000000-0005-0000-0000-00002D010000}"/>
    <cellStyle name="Comma 3 2 5" xfId="1143" xr:uid="{00000000-0005-0000-0000-00003A040000}"/>
    <cellStyle name="Comma 3 2 6" xfId="1144" xr:uid="{00000000-0005-0000-0000-00003B040000}"/>
    <cellStyle name="Comma 3 2 7" xfId="4593" xr:uid="{00000000-0005-0000-0000-000028010000}"/>
    <cellStyle name="Comma 3 2 8" xfId="5895" xr:uid="{00000000-0005-0000-0000-0000ED000000}"/>
    <cellStyle name="Comma 3 3" xfId="1145" xr:uid="{00000000-0005-0000-0000-00003C040000}"/>
    <cellStyle name="Comma 3 3 2" xfId="1146" xr:uid="{00000000-0005-0000-0000-00003D040000}"/>
    <cellStyle name="Comma 3 3 2 2" xfId="1147" xr:uid="{00000000-0005-0000-0000-00003E040000}"/>
    <cellStyle name="Comma 3 3 2 3" xfId="4864" xr:uid="{00000000-0005-0000-0000-00002F010000}"/>
    <cellStyle name="Comma 3 3 3" xfId="1148" xr:uid="{00000000-0005-0000-0000-00003F040000}"/>
    <cellStyle name="Comma 3 3 3 2" xfId="4865" xr:uid="{00000000-0005-0000-0000-000030010000}"/>
    <cellStyle name="Comma 3 3 4" xfId="4866" xr:uid="{00000000-0005-0000-0000-000031010000}"/>
    <cellStyle name="Comma 3 3 5" xfId="4867" xr:uid="{00000000-0005-0000-0000-000032010000}"/>
    <cellStyle name="Comma 3 3 6" xfId="4594" xr:uid="{00000000-0005-0000-0000-00002E010000}"/>
    <cellStyle name="Comma 3 4" xfId="1149" xr:uid="{00000000-0005-0000-0000-000040040000}"/>
    <cellStyle name="Comma 3 4 2" xfId="1150" xr:uid="{00000000-0005-0000-0000-000041040000}"/>
    <cellStyle name="Comma 3 4 3" xfId="1151" xr:uid="{00000000-0005-0000-0000-000042040000}"/>
    <cellStyle name="Comma 3 4 4" xfId="4868" xr:uid="{00000000-0005-0000-0000-000033010000}"/>
    <cellStyle name="Comma 3 5" xfId="1152" xr:uid="{00000000-0005-0000-0000-000043040000}"/>
    <cellStyle name="Comma 3 5 2" xfId="4869" xr:uid="{00000000-0005-0000-0000-000034010000}"/>
    <cellStyle name="Comma 3 6" xfId="1153" xr:uid="{00000000-0005-0000-0000-000044040000}"/>
    <cellStyle name="Comma 3 6 2" xfId="1154" xr:uid="{00000000-0005-0000-0000-000045040000}"/>
    <cellStyle name="Comma 3 6 2 2" xfId="1155" xr:uid="{00000000-0005-0000-0000-000046040000}"/>
    <cellStyle name="Comma 3 6 3" xfId="1156" xr:uid="{00000000-0005-0000-0000-000047040000}"/>
    <cellStyle name="Comma 3 7" xfId="1157" xr:uid="{00000000-0005-0000-0000-000048040000}"/>
    <cellStyle name="Comma 3 8" xfId="15" xr:uid="{00000000-0005-0000-0000-000049040000}"/>
    <cellStyle name="Comma 3 9" xfId="3913" xr:uid="{00000000-0005-0000-0000-00004A040000}"/>
    <cellStyle name="Comma 3_Exact" xfId="1158" xr:uid="{00000000-0005-0000-0000-00004B040000}"/>
    <cellStyle name="Comma 30" xfId="1159" xr:uid="{00000000-0005-0000-0000-00004C040000}"/>
    <cellStyle name="Comma 30 2" xfId="1160" xr:uid="{00000000-0005-0000-0000-00004D040000}"/>
    <cellStyle name="Comma 30 3" xfId="1161" xr:uid="{00000000-0005-0000-0000-00004E040000}"/>
    <cellStyle name="Comma 31" xfId="1162" xr:uid="{00000000-0005-0000-0000-00004F040000}"/>
    <cellStyle name="Comma 32" xfId="1163" xr:uid="{00000000-0005-0000-0000-000050040000}"/>
    <cellStyle name="Comma 33" xfId="1164" xr:uid="{00000000-0005-0000-0000-000051040000}"/>
    <cellStyle name="Comma 34" xfId="1165" xr:uid="{00000000-0005-0000-0000-000052040000}"/>
    <cellStyle name="Comma 35" xfId="1166" xr:uid="{00000000-0005-0000-0000-000053040000}"/>
    <cellStyle name="Comma 36" xfId="1167" xr:uid="{00000000-0005-0000-0000-000054040000}"/>
    <cellStyle name="Comma 37" xfId="1168" xr:uid="{00000000-0005-0000-0000-000055040000}"/>
    <cellStyle name="Comma 38" xfId="1169" xr:uid="{00000000-0005-0000-0000-000056040000}"/>
    <cellStyle name="Comma 39" xfId="1170" xr:uid="{00000000-0005-0000-0000-000057040000}"/>
    <cellStyle name="Comma 4" xfId="123" xr:uid="{00000000-0005-0000-0000-000058040000}"/>
    <cellStyle name="Comma 4 10" xfId="5284" xr:uid="{00000000-0005-0000-0000-00009D000000}"/>
    <cellStyle name="Comma 4 2" xfId="1171" xr:uid="{00000000-0005-0000-0000-000059040000}"/>
    <cellStyle name="Comma 4 2 2" xfId="1172" xr:uid="{00000000-0005-0000-0000-00005A040000}"/>
    <cellStyle name="Comma 4 2 2 2" xfId="1173" xr:uid="{00000000-0005-0000-0000-00005B040000}"/>
    <cellStyle name="Comma 4 2 2 2 2" xfId="1174" xr:uid="{00000000-0005-0000-0000-00005C040000}"/>
    <cellStyle name="Comma 4 2 2 2 3" xfId="4872" xr:uid="{00000000-0005-0000-0000-000039010000}"/>
    <cellStyle name="Comma 4 2 2 2 3 2" xfId="7654" xr:uid="{00000000-0005-0000-0000-000039010000}"/>
    <cellStyle name="Comma 4 2 2 2 4" xfId="5921" xr:uid="{00000000-0005-0000-0000-0000FD000000}"/>
    <cellStyle name="Comma 4 2 2 2 4 2" xfId="8289" xr:uid="{00000000-0005-0000-0000-0000FD000000}"/>
    <cellStyle name="Comma 4 2 2 3" xfId="4871" xr:uid="{00000000-0005-0000-0000-000038010000}"/>
    <cellStyle name="Comma 4 2 2 3 2" xfId="7653" xr:uid="{00000000-0005-0000-0000-000038010000}"/>
    <cellStyle name="Comma 4 2 2 4" xfId="5920" xr:uid="{00000000-0005-0000-0000-0000FC000000}"/>
    <cellStyle name="Comma 4 2 2 4 2" xfId="8288" xr:uid="{00000000-0005-0000-0000-0000FC000000}"/>
    <cellStyle name="Comma 4 2 3" xfId="1175" xr:uid="{00000000-0005-0000-0000-00005D040000}"/>
    <cellStyle name="Comma 4 2 3 2" xfId="1176" xr:uid="{00000000-0005-0000-0000-00005E040000}"/>
    <cellStyle name="Comma 4 2 3 3" xfId="4873" xr:uid="{00000000-0005-0000-0000-00003A010000}"/>
    <cellStyle name="Comma 4 2 4" xfId="1177" xr:uid="{00000000-0005-0000-0000-00005F040000}"/>
    <cellStyle name="Comma 4 2 4 2" xfId="1178" xr:uid="{00000000-0005-0000-0000-000060040000}"/>
    <cellStyle name="Comma 4 2 4 3" xfId="4874" xr:uid="{00000000-0005-0000-0000-00003B010000}"/>
    <cellStyle name="Comma 4 2 5" xfId="1179" xr:uid="{00000000-0005-0000-0000-000061040000}"/>
    <cellStyle name="Comma 4 2 5 2" xfId="4875" xr:uid="{00000000-0005-0000-0000-00003C010000}"/>
    <cellStyle name="Comma 4 2 6" xfId="4876" xr:uid="{00000000-0005-0000-0000-00003D010000}"/>
    <cellStyle name="Comma 4 2 6 2" xfId="5922" xr:uid="{00000000-0005-0000-0000-000001010000}"/>
    <cellStyle name="Comma 4 2 6 2 2" xfId="8290" xr:uid="{00000000-0005-0000-0000-000001010000}"/>
    <cellStyle name="Comma 4 2 6 3" xfId="7655" xr:uid="{00000000-0005-0000-0000-00003D010000}"/>
    <cellStyle name="Comma 4 2 7" xfId="4877" xr:uid="{00000000-0005-0000-0000-00003E010000}"/>
    <cellStyle name="Comma 4 2 7 2" xfId="5919" xr:uid="{00000000-0005-0000-0000-000002010000}"/>
    <cellStyle name="Comma 4 2 7 2 2" xfId="8287" xr:uid="{00000000-0005-0000-0000-000002010000}"/>
    <cellStyle name="Comma 4 2 7 3" xfId="7656" xr:uid="{00000000-0005-0000-0000-00003E010000}"/>
    <cellStyle name="Comma 4 2 8" xfId="4870" xr:uid="{00000000-0005-0000-0000-000037010000}"/>
    <cellStyle name="Comma 4 2 9" xfId="6680" xr:uid="{00000000-0005-0000-0000-000004000000}"/>
    <cellStyle name="Comma 4 3" xfId="1180" xr:uid="{00000000-0005-0000-0000-000062040000}"/>
    <cellStyle name="Comma 4 3 2" xfId="1181" xr:uid="{00000000-0005-0000-0000-000063040000}"/>
    <cellStyle name="Comma 4 3 3" xfId="1182" xr:uid="{00000000-0005-0000-0000-000064040000}"/>
    <cellStyle name="Comma 4 3 4" xfId="4878" xr:uid="{00000000-0005-0000-0000-00003F010000}"/>
    <cellStyle name="Comma 4 4" xfId="1183" xr:uid="{00000000-0005-0000-0000-000065040000}"/>
    <cellStyle name="Comma 4 4 2" xfId="1184" xr:uid="{00000000-0005-0000-0000-000066040000}"/>
    <cellStyle name="Comma 4 4 3" xfId="4879" xr:uid="{00000000-0005-0000-0000-000040010000}"/>
    <cellStyle name="Comma 4 5" xfId="1185" xr:uid="{00000000-0005-0000-0000-000067040000}"/>
    <cellStyle name="Comma 4 5 2" xfId="1186" xr:uid="{00000000-0005-0000-0000-000068040000}"/>
    <cellStyle name="Comma 4 5 2 2" xfId="1187" xr:uid="{00000000-0005-0000-0000-000069040000}"/>
    <cellStyle name="Comma 4 5 2 3" xfId="4881" xr:uid="{00000000-0005-0000-0000-000042010000}"/>
    <cellStyle name="Comma 4 5 3" xfId="1188" xr:uid="{00000000-0005-0000-0000-00006A040000}"/>
    <cellStyle name="Comma 4 5 4" xfId="4880" xr:uid="{00000000-0005-0000-0000-000041010000}"/>
    <cellStyle name="Comma 4 6" xfId="1189" xr:uid="{00000000-0005-0000-0000-00006B040000}"/>
    <cellStyle name="Comma 4 6 2" xfId="4882" xr:uid="{00000000-0005-0000-0000-000043010000}"/>
    <cellStyle name="Comma 4 7" xfId="1190" xr:uid="{00000000-0005-0000-0000-00006C040000}"/>
    <cellStyle name="Comma 4 7 2" xfId="4883" xr:uid="{00000000-0005-0000-0000-000044010000}"/>
    <cellStyle name="Comma 4 7 2 2" xfId="7657" xr:uid="{00000000-0005-0000-0000-000044010000}"/>
    <cellStyle name="Comma 4 7 3" xfId="5923" xr:uid="{00000000-0005-0000-0000-000008010000}"/>
    <cellStyle name="Comma 4 7 3 2" xfId="8291" xr:uid="{00000000-0005-0000-0000-000008010000}"/>
    <cellStyle name="Comma 4 8" xfId="3914" xr:uid="{00000000-0005-0000-0000-00006D040000}"/>
    <cellStyle name="Comma 4 8 2" xfId="4884" xr:uid="{00000000-0005-0000-0000-000045010000}"/>
    <cellStyle name="Comma 4 8 2 2" xfId="7658" xr:uid="{00000000-0005-0000-0000-000045010000}"/>
    <cellStyle name="Comma 4 8 3" xfId="5918" xr:uid="{00000000-0005-0000-0000-000009010000}"/>
    <cellStyle name="Comma 4 8 3 2" xfId="8286" xr:uid="{00000000-0005-0000-0000-000009010000}"/>
    <cellStyle name="Comma 4 9" xfId="4160" xr:uid="{00000000-0005-0000-0000-000032040000}"/>
    <cellStyle name="Comma 40" xfId="1191" xr:uid="{00000000-0005-0000-0000-00006E040000}"/>
    <cellStyle name="Comma 40 2" xfId="3915" xr:uid="{00000000-0005-0000-0000-00006F040000}"/>
    <cellStyle name="Comma 41" xfId="1192" xr:uid="{00000000-0005-0000-0000-000070040000}"/>
    <cellStyle name="Comma 42" xfId="1193" xr:uid="{00000000-0005-0000-0000-000071040000}"/>
    <cellStyle name="Comma 43" xfId="1194" xr:uid="{00000000-0005-0000-0000-000072040000}"/>
    <cellStyle name="Comma 44" xfId="1195" xr:uid="{00000000-0005-0000-0000-000073040000}"/>
    <cellStyle name="Comma 45" xfId="1196" xr:uid="{00000000-0005-0000-0000-000074040000}"/>
    <cellStyle name="Comma 46" xfId="1197" xr:uid="{00000000-0005-0000-0000-000075040000}"/>
    <cellStyle name="Comma 47" xfId="1198" xr:uid="{00000000-0005-0000-0000-000076040000}"/>
    <cellStyle name="Comma 48" xfId="1199" xr:uid="{00000000-0005-0000-0000-000077040000}"/>
    <cellStyle name="Comma 49" xfId="1200" xr:uid="{00000000-0005-0000-0000-000078040000}"/>
    <cellStyle name="Comma 5" xfId="18" xr:uid="{00000000-0005-0000-0000-000079040000}"/>
    <cellStyle name="Comma 5 10" xfId="5285" xr:uid="{00000000-0005-0000-0000-00009E000000}"/>
    <cellStyle name="Comma 5 11" xfId="5301" xr:uid="{00000000-0005-0000-0000-00002A000000}"/>
    <cellStyle name="Comma 5 11 2" xfId="7746" xr:uid="{00000000-0005-0000-0000-00002A000000}"/>
    <cellStyle name="Comma 5 12" xfId="5341" xr:uid="{00000000-0005-0000-0000-00002A000000}"/>
    <cellStyle name="Comma 5 12 2" xfId="7749" xr:uid="{00000000-0005-0000-0000-00002A000000}"/>
    <cellStyle name="Comma 5 13" xfId="6049" xr:uid="{00000000-0005-0000-0000-000051040000}"/>
    <cellStyle name="Comma 5 14" xfId="6676" xr:uid="{D242BD38-BFB9-4C0A-AB91-709749440E71}"/>
    <cellStyle name="Comma 5 2" xfId="1201" xr:uid="{00000000-0005-0000-0000-00007A040000}"/>
    <cellStyle name="Comma 5 2 2" xfId="1202" xr:uid="{00000000-0005-0000-0000-00007B040000}"/>
    <cellStyle name="Comma 5 2 2 2" xfId="1203" xr:uid="{00000000-0005-0000-0000-00007C040000}"/>
    <cellStyle name="Comma 5 2 2 2 2" xfId="1204" xr:uid="{00000000-0005-0000-0000-00007D040000}"/>
    <cellStyle name="Comma 5 2 2 3" xfId="1205" xr:uid="{00000000-0005-0000-0000-00007E040000}"/>
    <cellStyle name="Comma 5 2 2 4" xfId="4886" xr:uid="{00000000-0005-0000-0000-000048010000}"/>
    <cellStyle name="Comma 5 2 3" xfId="1206" xr:uid="{00000000-0005-0000-0000-00007F040000}"/>
    <cellStyle name="Comma 5 2 4" xfId="1207" xr:uid="{00000000-0005-0000-0000-000080040000}"/>
    <cellStyle name="Comma 5 2 5" xfId="4885" xr:uid="{00000000-0005-0000-0000-000047010000}"/>
    <cellStyle name="Comma 5 3" xfId="1208" xr:uid="{00000000-0005-0000-0000-000081040000}"/>
    <cellStyle name="Comma 5 3 2" xfId="1209" xr:uid="{00000000-0005-0000-0000-000082040000}"/>
    <cellStyle name="Comma 5 3 2 2" xfId="1210" xr:uid="{00000000-0005-0000-0000-000083040000}"/>
    <cellStyle name="Comma 5 3 3" xfId="1211" xr:uid="{00000000-0005-0000-0000-000084040000}"/>
    <cellStyle name="Comma 5 3 3 2" xfId="1212" xr:uid="{00000000-0005-0000-0000-000085040000}"/>
    <cellStyle name="Comma 5 3 4" xfId="4887" xr:uid="{00000000-0005-0000-0000-000049010000}"/>
    <cellStyle name="Comma 5 4" xfId="1213" xr:uid="{00000000-0005-0000-0000-000086040000}"/>
    <cellStyle name="Comma 5 4 2" xfId="4888" xr:uid="{00000000-0005-0000-0000-00004A010000}"/>
    <cellStyle name="Comma 5 5" xfId="1214" xr:uid="{00000000-0005-0000-0000-000087040000}"/>
    <cellStyle name="Comma 5 5 2" xfId="4889" xr:uid="{00000000-0005-0000-0000-00004B010000}"/>
    <cellStyle name="Comma 5 6" xfId="1215" xr:uid="{00000000-0005-0000-0000-000088040000}"/>
    <cellStyle name="Comma 5 7" xfId="1216" xr:uid="{00000000-0005-0000-0000-000089040000}"/>
    <cellStyle name="Comma 5 8" xfId="124" xr:uid="{00000000-0005-0000-0000-00008A040000}"/>
    <cellStyle name="Comma 5 8 2" xfId="6874" xr:uid="{00000000-0005-0000-0000-00008A040000}"/>
    <cellStyle name="Comma 5 9" xfId="3916" xr:uid="{00000000-0005-0000-0000-00008B040000}"/>
    <cellStyle name="Comma 50" xfId="1217" xr:uid="{00000000-0005-0000-0000-00008C040000}"/>
    <cellStyle name="Comma 51" xfId="1218" xr:uid="{00000000-0005-0000-0000-00008D040000}"/>
    <cellStyle name="Comma 51 2" xfId="3917" xr:uid="{00000000-0005-0000-0000-00008E040000}"/>
    <cellStyle name="Comma 52" xfId="1219" xr:uid="{00000000-0005-0000-0000-00008F040000}"/>
    <cellStyle name="Comma 53" xfId="1220" xr:uid="{00000000-0005-0000-0000-000090040000}"/>
    <cellStyle name="Comma 54" xfId="1221" xr:uid="{00000000-0005-0000-0000-000091040000}"/>
    <cellStyle name="Comma 55" xfId="1222" xr:uid="{00000000-0005-0000-0000-000092040000}"/>
    <cellStyle name="Comma 55 2" xfId="3918" xr:uid="{00000000-0005-0000-0000-000093040000}"/>
    <cellStyle name="Comma 56" xfId="1223" xr:uid="{00000000-0005-0000-0000-000094040000}"/>
    <cellStyle name="Comma 57" xfId="1224" xr:uid="{00000000-0005-0000-0000-000095040000}"/>
    <cellStyle name="Comma 58" xfId="1225" xr:uid="{00000000-0005-0000-0000-000096040000}"/>
    <cellStyle name="Comma 58 2" xfId="3919" xr:uid="{00000000-0005-0000-0000-000097040000}"/>
    <cellStyle name="Comma 59" xfId="1226" xr:uid="{00000000-0005-0000-0000-000098040000}"/>
    <cellStyle name="Comma 6" xfId="65" xr:uid="{00000000-0005-0000-0000-000099040000}"/>
    <cellStyle name="Comma 6 2" xfId="1227" xr:uid="{00000000-0005-0000-0000-00009A040000}"/>
    <cellStyle name="Comma 6 2 2" xfId="1228" xr:uid="{00000000-0005-0000-0000-00009B040000}"/>
    <cellStyle name="Comma 6 2 2 2" xfId="4891" xr:uid="{00000000-0005-0000-0000-00004E010000}"/>
    <cellStyle name="Comma 6 2 3" xfId="1229" xr:uid="{00000000-0005-0000-0000-00009C040000}"/>
    <cellStyle name="Comma 6 2 3 2" xfId="4892" xr:uid="{00000000-0005-0000-0000-00004F010000}"/>
    <cellStyle name="Comma 6 2 4" xfId="4893" xr:uid="{00000000-0005-0000-0000-000050010000}"/>
    <cellStyle name="Comma 6 2 5" xfId="4890" xr:uid="{00000000-0005-0000-0000-00004D010000}"/>
    <cellStyle name="Comma 6 3" xfId="1230" xr:uid="{00000000-0005-0000-0000-00009D040000}"/>
    <cellStyle name="Comma 6 3 2" xfId="4894" xr:uid="{00000000-0005-0000-0000-000051010000}"/>
    <cellStyle name="Comma 6 4" xfId="1231" xr:uid="{00000000-0005-0000-0000-00009E040000}"/>
    <cellStyle name="Comma 6 4 2" xfId="4895" xr:uid="{00000000-0005-0000-0000-000052010000}"/>
    <cellStyle name="Comma 6 5" xfId="1232" xr:uid="{00000000-0005-0000-0000-00009F040000}"/>
    <cellStyle name="Comma 6 5 2" xfId="4896" xr:uid="{00000000-0005-0000-0000-000053010000}"/>
    <cellStyle name="Comma 6 6" xfId="3920" xr:uid="{00000000-0005-0000-0000-0000A0040000}"/>
    <cellStyle name="Comma 6 6 2" xfId="4717" xr:uid="{00000000-0005-0000-0000-000054010000}"/>
    <cellStyle name="Comma 6 7" xfId="4161" xr:uid="{00000000-0005-0000-0000-00006C040000}"/>
    <cellStyle name="Comma 6 8" xfId="4512" xr:uid="{00000000-0005-0000-0000-00004C010000}"/>
    <cellStyle name="Comma 6 9" xfId="5286" xr:uid="{00000000-0005-0000-0000-00009F000000}"/>
    <cellStyle name="Comma 60" xfId="1233" xr:uid="{00000000-0005-0000-0000-0000A1040000}"/>
    <cellStyle name="Comma 61" xfId="1234" xr:uid="{00000000-0005-0000-0000-0000A2040000}"/>
    <cellStyle name="Comma 62" xfId="1235" xr:uid="{00000000-0005-0000-0000-0000A3040000}"/>
    <cellStyle name="Comma 63" xfId="1236" xr:uid="{00000000-0005-0000-0000-0000A4040000}"/>
    <cellStyle name="Comma 64" xfId="1237" xr:uid="{00000000-0005-0000-0000-0000A5040000}"/>
    <cellStyle name="Comma 65" xfId="1238" xr:uid="{00000000-0005-0000-0000-0000A6040000}"/>
    <cellStyle name="Comma 65 2" xfId="3921" xr:uid="{00000000-0005-0000-0000-0000A7040000}"/>
    <cellStyle name="Comma 66" xfId="1239" xr:uid="{00000000-0005-0000-0000-0000A8040000}"/>
    <cellStyle name="Comma 67" xfId="1240" xr:uid="{00000000-0005-0000-0000-0000A9040000}"/>
    <cellStyle name="Comma 68" xfId="1241" xr:uid="{00000000-0005-0000-0000-0000AA040000}"/>
    <cellStyle name="Comma 68 2" xfId="3922" xr:uid="{00000000-0005-0000-0000-0000AB040000}"/>
    <cellStyle name="Comma 69" xfId="1242" xr:uid="{00000000-0005-0000-0000-0000AC040000}"/>
    <cellStyle name="Comma 7" xfId="1243" xr:uid="{00000000-0005-0000-0000-0000AD040000}"/>
    <cellStyle name="Comma 7 2" xfId="1244" xr:uid="{00000000-0005-0000-0000-0000AE040000}"/>
    <cellStyle name="Comma 7 2 2" xfId="1245" xr:uid="{00000000-0005-0000-0000-0000AF040000}"/>
    <cellStyle name="Comma 7 2 2 2" xfId="4898" xr:uid="{00000000-0005-0000-0000-000057010000}"/>
    <cellStyle name="Comma 7 2 3" xfId="1246" xr:uid="{00000000-0005-0000-0000-0000B0040000}"/>
    <cellStyle name="Comma 7 2 3 2" xfId="4899" xr:uid="{00000000-0005-0000-0000-000058010000}"/>
    <cellStyle name="Comma 7 2 4" xfId="4900" xr:uid="{00000000-0005-0000-0000-000059010000}"/>
    <cellStyle name="Comma 7 2 5" xfId="4897" xr:uid="{00000000-0005-0000-0000-000056010000}"/>
    <cellStyle name="Comma 7 3" xfId="1247" xr:uid="{00000000-0005-0000-0000-0000B1040000}"/>
    <cellStyle name="Comma 7 4" xfId="1248" xr:uid="{00000000-0005-0000-0000-0000B2040000}"/>
    <cellStyle name="Comma 7 4 2" xfId="4901" xr:uid="{00000000-0005-0000-0000-00005B010000}"/>
    <cellStyle name="Comma 7 5" xfId="1249" xr:uid="{00000000-0005-0000-0000-0000B3040000}"/>
    <cellStyle name="Comma 7 5 2" xfId="1250" xr:uid="{00000000-0005-0000-0000-0000B4040000}"/>
    <cellStyle name="Comma 7 5 2 2" xfId="1251" xr:uid="{00000000-0005-0000-0000-0000B5040000}"/>
    <cellStyle name="Comma 7 5 3" xfId="1252" xr:uid="{00000000-0005-0000-0000-0000B6040000}"/>
    <cellStyle name="Comma 7 5 4" xfId="4902" xr:uid="{00000000-0005-0000-0000-00005C010000}"/>
    <cellStyle name="Comma 7 6" xfId="1253" xr:uid="{00000000-0005-0000-0000-0000B7040000}"/>
    <cellStyle name="Comma 7 6 2" xfId="1254" xr:uid="{00000000-0005-0000-0000-0000B8040000}"/>
    <cellStyle name="Comma 7 6 3" xfId="4903" xr:uid="{00000000-0005-0000-0000-00005D010000}"/>
    <cellStyle name="Comma 7 7" xfId="3923" xr:uid="{00000000-0005-0000-0000-0000B9040000}"/>
    <cellStyle name="Comma 7 7 2" xfId="7099" xr:uid="{00000000-0005-0000-0000-0000B9040000}"/>
    <cellStyle name="Comma 7 8" xfId="4595" xr:uid="{00000000-0005-0000-0000-000055010000}"/>
    <cellStyle name="Comma 7 9" xfId="5892" xr:uid="{00000000-0005-0000-0000-000019010000}"/>
    <cellStyle name="Comma 70" xfId="1255" xr:uid="{00000000-0005-0000-0000-0000BA040000}"/>
    <cellStyle name="Comma 71" xfId="1256" xr:uid="{00000000-0005-0000-0000-0000BB040000}"/>
    <cellStyle name="Comma 72" xfId="1257" xr:uid="{00000000-0005-0000-0000-0000BC040000}"/>
    <cellStyle name="Comma 73" xfId="1258" xr:uid="{00000000-0005-0000-0000-0000BD040000}"/>
    <cellStyle name="Comma 73 2" xfId="3924" xr:uid="{00000000-0005-0000-0000-0000BE040000}"/>
    <cellStyle name="Comma 74" xfId="1259" xr:uid="{00000000-0005-0000-0000-0000BF040000}"/>
    <cellStyle name="Comma 75" xfId="1260" xr:uid="{00000000-0005-0000-0000-0000C0040000}"/>
    <cellStyle name="Comma 76" xfId="1261" xr:uid="{00000000-0005-0000-0000-0000C1040000}"/>
    <cellStyle name="Comma 77" xfId="1262" xr:uid="{00000000-0005-0000-0000-0000C2040000}"/>
    <cellStyle name="Comma 78" xfId="1263" xr:uid="{00000000-0005-0000-0000-0000C3040000}"/>
    <cellStyle name="Comma 78 2" xfId="3925" xr:uid="{00000000-0005-0000-0000-0000C4040000}"/>
    <cellStyle name="Comma 79" xfId="1264" xr:uid="{00000000-0005-0000-0000-0000C5040000}"/>
    <cellStyle name="Comma 8" xfId="1265" xr:uid="{00000000-0005-0000-0000-0000C6040000}"/>
    <cellStyle name="Comma 8 2" xfId="1266" xr:uid="{00000000-0005-0000-0000-0000C7040000}"/>
    <cellStyle name="Comma 8 2 2" xfId="1267" xr:uid="{00000000-0005-0000-0000-0000C8040000}"/>
    <cellStyle name="Comma 8 2 2 2" xfId="1268" xr:uid="{00000000-0005-0000-0000-0000C9040000}"/>
    <cellStyle name="Comma 8 2 2 3" xfId="1269" xr:uid="{00000000-0005-0000-0000-0000CA040000}"/>
    <cellStyle name="Comma 8 2 3" xfId="1270" xr:uid="{00000000-0005-0000-0000-0000CB040000}"/>
    <cellStyle name="Comma 8 2 4" xfId="1271" xr:uid="{00000000-0005-0000-0000-0000CC040000}"/>
    <cellStyle name="Comma 8 2 5" xfId="5925" xr:uid="{00000000-0005-0000-0000-000023010000}"/>
    <cellStyle name="Comma 8 3" xfId="1272" xr:uid="{00000000-0005-0000-0000-0000CD040000}"/>
    <cellStyle name="Comma 8 3 2" xfId="1273" xr:uid="{00000000-0005-0000-0000-0000CE040000}"/>
    <cellStyle name="Comma 8 3 3" xfId="4904" xr:uid="{00000000-0005-0000-0000-000061010000}"/>
    <cellStyle name="Comma 8 4" xfId="1274" xr:uid="{00000000-0005-0000-0000-0000CF040000}"/>
    <cellStyle name="Comma 8 4 2" xfId="4905" xr:uid="{00000000-0005-0000-0000-000062010000}"/>
    <cellStyle name="Comma 8 4 2 2" xfId="7659" xr:uid="{00000000-0005-0000-0000-000062010000}"/>
    <cellStyle name="Comma 8 4 3" xfId="5926" xr:uid="{00000000-0005-0000-0000-000025010000}"/>
    <cellStyle name="Comma 8 4 3 2" xfId="8293" xr:uid="{00000000-0005-0000-0000-000025010000}"/>
    <cellStyle name="Comma 8 5" xfId="1275" xr:uid="{00000000-0005-0000-0000-0000D0040000}"/>
    <cellStyle name="Comma 8 5 2" xfId="4906" xr:uid="{00000000-0005-0000-0000-000063010000}"/>
    <cellStyle name="Comma 8 5 2 2" xfId="7660" xr:uid="{00000000-0005-0000-0000-000063010000}"/>
    <cellStyle name="Comma 8 5 3" xfId="5924" xr:uid="{00000000-0005-0000-0000-000026010000}"/>
    <cellStyle name="Comma 8 5 3 2" xfId="8292" xr:uid="{00000000-0005-0000-0000-000026010000}"/>
    <cellStyle name="Comma 8 6" xfId="4596" xr:uid="{00000000-0005-0000-0000-00005E010000}"/>
    <cellStyle name="Comma 8 7" xfId="5894" xr:uid="{00000000-0005-0000-0000-000022010000}"/>
    <cellStyle name="Comma 8 8" xfId="6678" xr:uid="{00000000-0005-0000-0000-000005000000}"/>
    <cellStyle name="Comma 8_Mind Dojo group TB" xfId="1276" xr:uid="{00000000-0005-0000-0000-0000D1040000}"/>
    <cellStyle name="Comma 80" xfId="1277" xr:uid="{00000000-0005-0000-0000-0000D2040000}"/>
    <cellStyle name="Comma 81" xfId="1278" xr:uid="{00000000-0005-0000-0000-0000D3040000}"/>
    <cellStyle name="Comma 82" xfId="1279" xr:uid="{00000000-0005-0000-0000-0000D4040000}"/>
    <cellStyle name="Comma 83" xfId="1280" xr:uid="{00000000-0005-0000-0000-0000D5040000}"/>
    <cellStyle name="Comma 84" xfId="1281" xr:uid="{00000000-0005-0000-0000-0000D6040000}"/>
    <cellStyle name="Comma 85" xfId="1282" xr:uid="{00000000-0005-0000-0000-0000D7040000}"/>
    <cellStyle name="Comma 86" xfId="1283" xr:uid="{00000000-0005-0000-0000-0000D8040000}"/>
    <cellStyle name="Comma 87" xfId="1284" xr:uid="{00000000-0005-0000-0000-0000D9040000}"/>
    <cellStyle name="Comma 88" xfId="1285" xr:uid="{00000000-0005-0000-0000-0000DA040000}"/>
    <cellStyle name="Comma 89" xfId="1286" xr:uid="{00000000-0005-0000-0000-0000DB040000}"/>
    <cellStyle name="Comma 9" xfId="1287" xr:uid="{00000000-0005-0000-0000-0000DC040000}"/>
    <cellStyle name="Comma 9 2" xfId="1288" xr:uid="{00000000-0005-0000-0000-0000DD040000}"/>
    <cellStyle name="Comma 9 2 2" xfId="1289" xr:uid="{00000000-0005-0000-0000-0000DE040000}"/>
    <cellStyle name="Comma 9 2 3" xfId="1290" xr:uid="{00000000-0005-0000-0000-0000DF040000}"/>
    <cellStyle name="Comma 9 2 4" xfId="4907" xr:uid="{00000000-0005-0000-0000-000066010000}"/>
    <cellStyle name="Comma 9 3" xfId="1291" xr:uid="{00000000-0005-0000-0000-0000E0040000}"/>
    <cellStyle name="Comma 9 3 2" xfId="1292" xr:uid="{00000000-0005-0000-0000-0000E1040000}"/>
    <cellStyle name="Comma 9 4" xfId="1293" xr:uid="{00000000-0005-0000-0000-0000E2040000}"/>
    <cellStyle name="Comma 9 5" xfId="4597" xr:uid="{00000000-0005-0000-0000-000065010000}"/>
    <cellStyle name="Comma 9 6" xfId="5927" xr:uid="{00000000-0005-0000-0000-000027010000}"/>
    <cellStyle name="Comma 90" xfId="1294" xr:uid="{00000000-0005-0000-0000-0000E3040000}"/>
    <cellStyle name="Comma 91" xfId="1295" xr:uid="{00000000-0005-0000-0000-0000E4040000}"/>
    <cellStyle name="Comma 92" xfId="1296" xr:uid="{00000000-0005-0000-0000-0000E5040000}"/>
    <cellStyle name="Comma 93" xfId="1297" xr:uid="{00000000-0005-0000-0000-0000E6040000}"/>
    <cellStyle name="Comma 94" xfId="1298" xr:uid="{00000000-0005-0000-0000-0000E7040000}"/>
    <cellStyle name="Comma 95" xfId="1299" xr:uid="{00000000-0005-0000-0000-0000E8040000}"/>
    <cellStyle name="Comma 96" xfId="1300" xr:uid="{00000000-0005-0000-0000-0000E9040000}"/>
    <cellStyle name="Comma 97" xfId="1301" xr:uid="{00000000-0005-0000-0000-0000EA040000}"/>
    <cellStyle name="Comma 98" xfId="1302" xr:uid="{00000000-0005-0000-0000-0000EB040000}"/>
    <cellStyle name="Comma 99" xfId="1303" xr:uid="{00000000-0005-0000-0000-0000EC040000}"/>
    <cellStyle name="comma zerodec" xfId="2" xr:uid="{00000000-0005-0000-0000-000001000000}"/>
    <cellStyle name="comma zerodec 2" xfId="1304" xr:uid="{00000000-0005-0000-0000-0000EE040000}"/>
    <cellStyle name="comma zerodec 2 2" xfId="1305" xr:uid="{00000000-0005-0000-0000-0000EF040000}"/>
    <cellStyle name="comma zerodec 2 2 2" xfId="1306" xr:uid="{00000000-0005-0000-0000-0000F0040000}"/>
    <cellStyle name="comma zerodec 2 2 3" xfId="1307" xr:uid="{00000000-0005-0000-0000-0000F1040000}"/>
    <cellStyle name="comma zerodec 2 3" xfId="1308" xr:uid="{00000000-0005-0000-0000-0000F2040000}"/>
    <cellStyle name="comma zerodec 2 4" xfId="4598" xr:uid="{00000000-0005-0000-0000-000068010000}"/>
    <cellStyle name="comma zerodec 3" xfId="1309" xr:uid="{00000000-0005-0000-0000-0000F3040000}"/>
    <cellStyle name="comma zerodec 3 2" xfId="1310" xr:uid="{00000000-0005-0000-0000-0000F4040000}"/>
    <cellStyle name="comma zerodec 3 3" xfId="4908" xr:uid="{00000000-0005-0000-0000-000069010000}"/>
    <cellStyle name="comma zerodec 4" xfId="1311" xr:uid="{00000000-0005-0000-0000-0000F5040000}"/>
    <cellStyle name="comma zerodec 4 2" xfId="1312" xr:uid="{00000000-0005-0000-0000-0000F6040000}"/>
    <cellStyle name="comma zerodec 5" xfId="1313" xr:uid="{00000000-0005-0000-0000-0000F7040000}"/>
    <cellStyle name="comma zerodec_DT_GMMB" xfId="1314" xr:uid="{00000000-0005-0000-0000-0000F8040000}"/>
    <cellStyle name="Comma0" xfId="1315" xr:uid="{00000000-0005-0000-0000-0000FB040000}"/>
    <cellStyle name="Comma1" xfId="1316" xr:uid="{00000000-0005-0000-0000-0000FC040000}"/>
    <cellStyle name="Comma2" xfId="1317" xr:uid="{00000000-0005-0000-0000-0000FD040000}"/>
    <cellStyle name="Commentaire" xfId="4909" xr:uid="{00000000-0005-0000-0000-000071010000}"/>
    <cellStyle name="Commentaire 2" xfId="7661" xr:uid="{00000000-0005-0000-0000-000071010000}"/>
    <cellStyle name="Commentaire 2 10" xfId="12871" xr:uid="{00000000-0005-0000-0000-000071010000}"/>
    <cellStyle name="Commentaire 2 11" xfId="15661" xr:uid="{00000000-0005-0000-0000-000071010000}"/>
    <cellStyle name="Commentaire 2 12" xfId="17146" xr:uid="{00000000-0005-0000-0000-000071010000}"/>
    <cellStyle name="Commentaire 2 13" xfId="19304" xr:uid="{00000000-0005-0000-0000-000071010000}"/>
    <cellStyle name="Commentaire 2 14" xfId="13256" xr:uid="{00000000-0005-0000-0000-000071010000}"/>
    <cellStyle name="Commentaire 2 15" xfId="18734" xr:uid="{00000000-0005-0000-0000-000071010000}"/>
    <cellStyle name="Commentaire 2 16" xfId="16667" xr:uid="{00000000-0005-0000-0000-000071010000}"/>
    <cellStyle name="Commentaire 2 17" xfId="19755" xr:uid="{00000000-0005-0000-0000-000071010000}"/>
    <cellStyle name="Commentaire 2 18" xfId="9291" xr:uid="{00000000-0005-0000-0000-000071010000}"/>
    <cellStyle name="Commentaire 2 19" xfId="8440" xr:uid="{00000000-0005-0000-0000-000071010000}"/>
    <cellStyle name="Commentaire 2 2" xfId="14712" xr:uid="{00000000-0005-0000-0000-000071010000}"/>
    <cellStyle name="Commentaire 2 20" xfId="20717" xr:uid="{00000000-0005-0000-0000-000071010000}"/>
    <cellStyle name="Commentaire 2 21" xfId="17490" xr:uid="{00000000-0005-0000-0000-000071010000}"/>
    <cellStyle name="Commentaire 2 22" xfId="19655" xr:uid="{00000000-0005-0000-0000-000071010000}"/>
    <cellStyle name="Commentaire 2 23" xfId="18658" xr:uid="{00000000-0005-0000-0000-000071010000}"/>
    <cellStyle name="Commentaire 2 24" xfId="21121" xr:uid="{00000000-0005-0000-0000-000071010000}"/>
    <cellStyle name="Commentaire 2 25" xfId="19218" xr:uid="{00000000-0005-0000-0000-000071010000}"/>
    <cellStyle name="Commentaire 2 26" xfId="11779" xr:uid="{00000000-0005-0000-0000-000071010000}"/>
    <cellStyle name="Commentaire 2 27" xfId="15173" xr:uid="{00000000-0005-0000-0000-000071010000}"/>
    <cellStyle name="Commentaire 2 28" xfId="21212" xr:uid="{00000000-0005-0000-0000-000071010000}"/>
    <cellStyle name="Commentaire 2 3" xfId="8556" xr:uid="{00000000-0005-0000-0000-000071010000}"/>
    <cellStyle name="Commentaire 2 4" xfId="11332" xr:uid="{00000000-0005-0000-0000-000071010000}"/>
    <cellStyle name="Commentaire 2 5" xfId="15060" xr:uid="{00000000-0005-0000-0000-000071010000}"/>
    <cellStyle name="Commentaire 2 6" xfId="15499" xr:uid="{00000000-0005-0000-0000-000071010000}"/>
    <cellStyle name="Commentaire 2 7" xfId="15948" xr:uid="{00000000-0005-0000-0000-000071010000}"/>
    <cellStyle name="Commentaire 2 8" xfId="16364" xr:uid="{00000000-0005-0000-0000-000071010000}"/>
    <cellStyle name="Commentaire 2 9" xfId="16779" xr:uid="{00000000-0005-0000-0000-000071010000}"/>
    <cellStyle name="CONTENT" xfId="1318" xr:uid="{00000000-0005-0000-0000-0000FE040000}"/>
    <cellStyle name="Copied" xfId="67" xr:uid="{00000000-0005-0000-0000-0000FF040000}"/>
    <cellStyle name="Copied 2" xfId="1319" xr:uid="{00000000-0005-0000-0000-000000050000}"/>
    <cellStyle name="Copied 2 2" xfId="1320" xr:uid="{00000000-0005-0000-0000-000001050000}"/>
    <cellStyle name="COST1" xfId="1321" xr:uid="{00000000-0005-0000-0000-000002050000}"/>
    <cellStyle name="Cover Date" xfId="1322" xr:uid="{00000000-0005-0000-0000-000003050000}"/>
    <cellStyle name="Cover Date 2" xfId="4599" xr:uid="{00000000-0005-0000-0000-000073010000}"/>
    <cellStyle name="Cover Subtitle" xfId="1323" xr:uid="{00000000-0005-0000-0000-000004050000}"/>
    <cellStyle name="Cover Subtitle 2" xfId="4600" xr:uid="{00000000-0005-0000-0000-000074010000}"/>
    <cellStyle name="Cover Title" xfId="1324" xr:uid="{00000000-0005-0000-0000-000005050000}"/>
    <cellStyle name="Cover Title 2" xfId="4601" xr:uid="{00000000-0005-0000-0000-000075010000}"/>
    <cellStyle name="Currency (hidden)" xfId="1325" xr:uid="{00000000-0005-0000-0000-000006050000}"/>
    <cellStyle name="Currency (hidden) 2" xfId="4602" xr:uid="{00000000-0005-0000-0000-000076010000}"/>
    <cellStyle name="Currency [00]" xfId="1326" xr:uid="{00000000-0005-0000-0000-000007050000}"/>
    <cellStyle name="Currency [00] 2" xfId="1327" xr:uid="{00000000-0005-0000-0000-000008050000}"/>
    <cellStyle name="Currency 0" xfId="1328" xr:uid="{00000000-0005-0000-0000-000009050000}"/>
    <cellStyle name="Currency 2" xfId="1329" xr:uid="{00000000-0005-0000-0000-00000A050000}"/>
    <cellStyle name="Currency 2 2" xfId="1330" xr:uid="{00000000-0005-0000-0000-00000B050000}"/>
    <cellStyle name="Currency 2 3" xfId="1331" xr:uid="{00000000-0005-0000-0000-00000C050000}"/>
    <cellStyle name="Currency 2 3 2" xfId="1332" xr:uid="{00000000-0005-0000-0000-00000D050000}"/>
    <cellStyle name="Currency 2 4" xfId="1333" xr:uid="{00000000-0005-0000-0000-00000E050000}"/>
    <cellStyle name="Currency 2 4 2" xfId="1334" xr:uid="{00000000-0005-0000-0000-00000F050000}"/>
    <cellStyle name="Currency 2 5" xfId="4603" xr:uid="{00000000-0005-0000-0000-000077010000}"/>
    <cellStyle name="Currency 2 6" xfId="5928" xr:uid="{00000000-0005-0000-0000-000033010000}"/>
    <cellStyle name="Currency 3" xfId="1335" xr:uid="{00000000-0005-0000-0000-000010050000}"/>
    <cellStyle name="Currency0" xfId="1336" xr:uid="{00000000-0005-0000-0000-000011050000}"/>
    <cellStyle name="Currency1" xfId="3" xr:uid="{00000000-0005-0000-0000-000002000000}"/>
    <cellStyle name="Currency1 2" xfId="1337" xr:uid="{00000000-0005-0000-0000-000013050000}"/>
    <cellStyle name="Currency1 2 2" xfId="1338" xr:uid="{00000000-0005-0000-0000-000014050000}"/>
    <cellStyle name="Currency1 2 2 2" xfId="1339" xr:uid="{00000000-0005-0000-0000-000015050000}"/>
    <cellStyle name="Currency1 2 2 3" xfId="1340" xr:uid="{00000000-0005-0000-0000-000016050000}"/>
    <cellStyle name="Currency1 2 3" xfId="1341" xr:uid="{00000000-0005-0000-0000-000017050000}"/>
    <cellStyle name="Currency1 2 4" xfId="4604" xr:uid="{00000000-0005-0000-0000-000079010000}"/>
    <cellStyle name="Currency1 3" xfId="1342" xr:uid="{00000000-0005-0000-0000-000018050000}"/>
    <cellStyle name="Currency1 3 2" xfId="1343" xr:uid="{00000000-0005-0000-0000-000019050000}"/>
    <cellStyle name="Currency1 3 3" xfId="4910" xr:uid="{00000000-0005-0000-0000-00007A010000}"/>
    <cellStyle name="Currency1 4" xfId="1344" xr:uid="{00000000-0005-0000-0000-00001A050000}"/>
    <cellStyle name="Currency1_DT_GMMB" xfId="1345" xr:uid="{00000000-0005-0000-0000-00001B050000}"/>
    <cellStyle name="Currency2" xfId="1346" xr:uid="{00000000-0005-0000-0000-00001C050000}"/>
    <cellStyle name="Custom" xfId="1347" xr:uid="{00000000-0005-0000-0000-00001D050000}"/>
    <cellStyle name="Custom - Style8" xfId="22395" xr:uid="{A7B02E73-1147-4BDD-963F-53B2430AA2C8}"/>
    <cellStyle name="Data Input" xfId="4911" xr:uid="{00000000-0005-0000-0000-00007D010000}"/>
    <cellStyle name="DataBases" xfId="1348" xr:uid="{00000000-0005-0000-0000-00001E050000}"/>
    <cellStyle name="DataToHide" xfId="1349" xr:uid="{00000000-0005-0000-0000-00001F050000}"/>
    <cellStyle name="Date" xfId="69" xr:uid="{00000000-0005-0000-0000-000020050000}"/>
    <cellStyle name="Date 2" xfId="1350" xr:uid="{00000000-0005-0000-0000-000021050000}"/>
    <cellStyle name="Date 3" xfId="1351" xr:uid="{00000000-0005-0000-0000-000022050000}"/>
    <cellStyle name="Date 4" xfId="1352" xr:uid="{00000000-0005-0000-0000-000023050000}"/>
    <cellStyle name="Date Aligned" xfId="1353" xr:uid="{00000000-0005-0000-0000-000024050000}"/>
    <cellStyle name="Date Short" xfId="1354" xr:uid="{00000000-0005-0000-0000-000025050000}"/>
    <cellStyle name="DATES" xfId="1355" xr:uid="{00000000-0005-0000-0000-000026050000}"/>
    <cellStyle name="DATES 2" xfId="1356" xr:uid="{00000000-0005-0000-0000-000027050000}"/>
    <cellStyle name="ddd" xfId="4912" xr:uid="{00000000-0005-0000-0000-000080010000}"/>
    <cellStyle name="ddmmmyy" xfId="1357" xr:uid="{00000000-0005-0000-0000-000028050000}"/>
    <cellStyle name="ddmmyy" xfId="1358" xr:uid="{00000000-0005-0000-0000-000029050000}"/>
    <cellStyle name="ddmmyy(白)" xfId="1359" xr:uid="{00000000-0005-0000-0000-00002A050000}"/>
    <cellStyle name="DELTA" xfId="1360" xr:uid="{00000000-0005-0000-0000-00002B050000}"/>
    <cellStyle name="Dezimal [0]_BASF_JP" xfId="1361" xr:uid="{00000000-0005-0000-0000-00002C050000}"/>
    <cellStyle name="Dezimal_BASF_JP" xfId="1362" xr:uid="{00000000-0005-0000-0000-00002D050000}"/>
    <cellStyle name="Dollar (zero dec)" xfId="4" xr:uid="{00000000-0005-0000-0000-000003000000}"/>
    <cellStyle name="Dollar (zero dec) 2" xfId="1363" xr:uid="{00000000-0005-0000-0000-00002F050000}"/>
    <cellStyle name="Dollar (zero dec) 2 2" xfId="1364" xr:uid="{00000000-0005-0000-0000-000030050000}"/>
    <cellStyle name="Dollar (zero dec) 2 2 2" xfId="1365" xr:uid="{00000000-0005-0000-0000-000031050000}"/>
    <cellStyle name="Dollar (zero dec) 2 2 3" xfId="1366" xr:uid="{00000000-0005-0000-0000-000032050000}"/>
    <cellStyle name="Dollar (zero dec) 2 3" xfId="1367" xr:uid="{00000000-0005-0000-0000-000033050000}"/>
    <cellStyle name="Dollar (zero dec) 2 4" xfId="4605" xr:uid="{00000000-0005-0000-0000-000082010000}"/>
    <cellStyle name="Dollar (zero dec) 3" xfId="1368" xr:uid="{00000000-0005-0000-0000-000034050000}"/>
    <cellStyle name="Dollar (zero dec) 3 2" xfId="1369" xr:uid="{00000000-0005-0000-0000-000035050000}"/>
    <cellStyle name="Dollar (zero dec) 3 3" xfId="4913" xr:uid="{00000000-0005-0000-0000-000083010000}"/>
    <cellStyle name="Dollar (zero dec) 4" xfId="1370" xr:uid="{00000000-0005-0000-0000-000036050000}"/>
    <cellStyle name="Dollar (zero dec)_DT_GMMB" xfId="1371" xr:uid="{00000000-0005-0000-0000-000037050000}"/>
    <cellStyle name="Dollars" xfId="1372" xr:uid="{00000000-0005-0000-0000-000038050000}"/>
    <cellStyle name="Dotted Line" xfId="1373" xr:uid="{00000000-0005-0000-0000-000039050000}"/>
    <cellStyle name="E&amp;Y House" xfId="71" xr:uid="{00000000-0005-0000-0000-00003A050000}"/>
    <cellStyle name="E&amp;Y House 2" xfId="1374" xr:uid="{00000000-0005-0000-0000-00003B050000}"/>
    <cellStyle name="E&amp;Y House 2 2" xfId="1375" xr:uid="{00000000-0005-0000-0000-00003C050000}"/>
    <cellStyle name="E&amp;Y House 2 3" xfId="1376" xr:uid="{00000000-0005-0000-0000-00003D050000}"/>
    <cellStyle name="E&amp;Y House 2 4" xfId="4606" xr:uid="{00000000-0005-0000-0000-000086010000}"/>
    <cellStyle name="E&amp;Y House_TPP LEAD Q3'2001" xfId="1377" xr:uid="{00000000-0005-0000-0000-00003E050000}"/>
    <cellStyle name="È­Æó±âÈ£" xfId="1378" xr:uid="{00000000-0005-0000-0000-00003F050000}"/>
    <cellStyle name="È­Æó±âÈ£0" xfId="1379" xr:uid="{00000000-0005-0000-0000-000040050000}"/>
    <cellStyle name="Enter Currency (0)" xfId="1380" xr:uid="{00000000-0005-0000-0000-000041050000}"/>
    <cellStyle name="Enter Currency (0) 2" xfId="1381" xr:uid="{00000000-0005-0000-0000-000042050000}"/>
    <cellStyle name="Enter Currency (2)" xfId="1382" xr:uid="{00000000-0005-0000-0000-000043050000}"/>
    <cellStyle name="Enter Currency (2) 2" xfId="1383" xr:uid="{00000000-0005-0000-0000-000044050000}"/>
    <cellStyle name="Enter Units (0)" xfId="1384" xr:uid="{00000000-0005-0000-0000-000045050000}"/>
    <cellStyle name="Enter Units (0) 2" xfId="1385" xr:uid="{00000000-0005-0000-0000-000046050000}"/>
    <cellStyle name="Enter Units (1)" xfId="1386" xr:uid="{00000000-0005-0000-0000-000047050000}"/>
    <cellStyle name="Enter Units (1) 2" xfId="1387" xr:uid="{00000000-0005-0000-0000-000048050000}"/>
    <cellStyle name="Enter Units (2)" xfId="1388" xr:uid="{00000000-0005-0000-0000-000049050000}"/>
    <cellStyle name="Enter Units (2) 2" xfId="1389" xr:uid="{00000000-0005-0000-0000-00004A050000}"/>
    <cellStyle name="Entered" xfId="72" xr:uid="{00000000-0005-0000-0000-00004B050000}"/>
    <cellStyle name="Entered 2" xfId="1390" xr:uid="{00000000-0005-0000-0000-00004C050000}"/>
    <cellStyle name="Entered 2 2" xfId="1391" xr:uid="{00000000-0005-0000-0000-00004D050000}"/>
    <cellStyle name="Entities" xfId="1392" xr:uid="{00000000-0005-0000-0000-00004E050000}"/>
    <cellStyle name="Entrée" xfId="4914" xr:uid="{00000000-0005-0000-0000-000088010000}"/>
    <cellStyle name="Entrée 2" xfId="7662" xr:uid="{00000000-0005-0000-0000-000088010000}"/>
    <cellStyle name="Entrée 2 10" xfId="16234" xr:uid="{00000000-0005-0000-0000-000088010000}"/>
    <cellStyle name="Entrée 2 11" xfId="17574" xr:uid="{00000000-0005-0000-0000-000088010000}"/>
    <cellStyle name="Entrée 2 12" xfId="13151" xr:uid="{00000000-0005-0000-0000-000088010000}"/>
    <cellStyle name="Entrée 2 13" xfId="11973" xr:uid="{00000000-0005-0000-0000-000088010000}"/>
    <cellStyle name="Entrée 2 14" xfId="17633" xr:uid="{00000000-0005-0000-0000-000088010000}"/>
    <cellStyle name="Entrée 2 15" xfId="10423" xr:uid="{00000000-0005-0000-0000-000088010000}"/>
    <cellStyle name="Entrée 2 16" xfId="18106" xr:uid="{00000000-0005-0000-0000-000088010000}"/>
    <cellStyle name="Entrée 2 17" xfId="14671" xr:uid="{00000000-0005-0000-0000-000088010000}"/>
    <cellStyle name="Entrée 2 18" xfId="10957" xr:uid="{00000000-0005-0000-0000-000088010000}"/>
    <cellStyle name="Entrée 2 19" xfId="20503" xr:uid="{00000000-0005-0000-0000-000088010000}"/>
    <cellStyle name="Entrée 2 2" xfId="14713" xr:uid="{00000000-0005-0000-0000-000088010000}"/>
    <cellStyle name="Entrée 2 20" xfId="20543" xr:uid="{00000000-0005-0000-0000-000088010000}"/>
    <cellStyle name="Entrée 2 21" xfId="18703" xr:uid="{00000000-0005-0000-0000-000088010000}"/>
    <cellStyle name="Entrée 2 22" xfId="15940" xr:uid="{00000000-0005-0000-0000-000088010000}"/>
    <cellStyle name="Entrée 2 23" xfId="21508" xr:uid="{00000000-0005-0000-0000-000088010000}"/>
    <cellStyle name="Entrée 2 24" xfId="20633" xr:uid="{00000000-0005-0000-0000-000088010000}"/>
    <cellStyle name="Entrée 2 25" xfId="20548" xr:uid="{00000000-0005-0000-0000-000088010000}"/>
    <cellStyle name="Entrée 2 26" xfId="20140" xr:uid="{00000000-0005-0000-0000-000088010000}"/>
    <cellStyle name="Entrée 2 27" xfId="16508" xr:uid="{00000000-0005-0000-0000-000088010000}"/>
    <cellStyle name="Entrée 2 28" xfId="22275" xr:uid="{00000000-0005-0000-0000-000088010000}"/>
    <cellStyle name="Entrée 2 3" xfId="8555" xr:uid="{00000000-0005-0000-0000-000088010000}"/>
    <cellStyle name="Entrée 2 4" xfId="12189" xr:uid="{00000000-0005-0000-0000-000088010000}"/>
    <cellStyle name="Entrée 2 5" xfId="9735" xr:uid="{00000000-0005-0000-0000-000088010000}"/>
    <cellStyle name="Entrée 2 6" xfId="10413" xr:uid="{00000000-0005-0000-0000-000088010000}"/>
    <cellStyle name="Entrée 2 7" xfId="8370" xr:uid="{00000000-0005-0000-0000-000088010000}"/>
    <cellStyle name="Entrée 2 8" xfId="11503" xr:uid="{00000000-0005-0000-0000-000088010000}"/>
    <cellStyle name="Entrée 2 9" xfId="13661" xr:uid="{00000000-0005-0000-0000-000088010000}"/>
    <cellStyle name="Euro" xfId="1393" xr:uid="{00000000-0005-0000-0000-00004F050000}"/>
    <cellStyle name="Euro 2" xfId="1394" xr:uid="{00000000-0005-0000-0000-000050050000}"/>
    <cellStyle name="Euro 2 2" xfId="1395" xr:uid="{00000000-0005-0000-0000-000051050000}"/>
    <cellStyle name="Euro 3" xfId="1396" xr:uid="{00000000-0005-0000-0000-000052050000}"/>
    <cellStyle name="Euro 3 2" xfId="1397" xr:uid="{00000000-0005-0000-0000-000053050000}"/>
    <cellStyle name="Euro 4" xfId="1398" xr:uid="{00000000-0005-0000-0000-000054050000}"/>
    <cellStyle name="Euro 4 2" xfId="1399" xr:uid="{00000000-0005-0000-0000-000055050000}"/>
    <cellStyle name="Euro 5" xfId="5287" xr:uid="{00000000-0005-0000-0000-0000CC000000}"/>
    <cellStyle name="Evidence" xfId="1400" xr:uid="{00000000-0005-0000-0000-000056050000}"/>
    <cellStyle name="Explanatory Text 2" xfId="1401" xr:uid="{00000000-0005-0000-0000-000057050000}"/>
    <cellStyle name="Explanatory Text 2 2" xfId="1402" xr:uid="{00000000-0005-0000-0000-000058050000}"/>
    <cellStyle name="Explanatory Text 2 2 2" xfId="1403" xr:uid="{00000000-0005-0000-0000-000059050000}"/>
    <cellStyle name="Explanatory Text 2 2 3" xfId="4915" xr:uid="{00000000-0005-0000-0000-00008B010000}"/>
    <cellStyle name="Explanatory Text 2 3" xfId="1404" xr:uid="{00000000-0005-0000-0000-00005A050000}"/>
    <cellStyle name="Explanatory Text 2 4" xfId="4607" xr:uid="{00000000-0005-0000-0000-00008A010000}"/>
    <cellStyle name="Explanatory Text 3" xfId="1405" xr:uid="{00000000-0005-0000-0000-00005B050000}"/>
    <cellStyle name="Explanatory Text 3 2" xfId="1406" xr:uid="{00000000-0005-0000-0000-00005C050000}"/>
    <cellStyle name="Explanatory Text 4" xfId="5265" xr:uid="{00000000-0005-0000-0000-0000B5140000}"/>
    <cellStyle name="EY House" xfId="1407" xr:uid="{00000000-0005-0000-0000-00005D050000}"/>
    <cellStyle name="Final_Data" xfId="1408" xr:uid="{00000000-0005-0000-0000-00005E050000}"/>
    <cellStyle name="Fixed" xfId="73" xr:uid="{00000000-0005-0000-0000-00005F050000}"/>
    <cellStyle name="Fixed 2" xfId="1409" xr:uid="{00000000-0005-0000-0000-000060050000}"/>
    <cellStyle name="Fixed 3" xfId="1410" xr:uid="{00000000-0005-0000-0000-000061050000}"/>
    <cellStyle name="Fixed 4" xfId="1411" xr:uid="{00000000-0005-0000-0000-000062050000}"/>
    <cellStyle name="Fixed0" xfId="1412" xr:uid="{00000000-0005-0000-0000-000063050000}"/>
    <cellStyle name="ƒnƒCƒp[ƒŠƒ“ƒN" xfId="1413" xr:uid="{00000000-0005-0000-0000-000064050000}"/>
    <cellStyle name="Footer SBILogo1" xfId="1414" xr:uid="{00000000-0005-0000-0000-000065050000}"/>
    <cellStyle name="Footer SBILogo1 2" xfId="4608" xr:uid="{00000000-0005-0000-0000-00008E010000}"/>
    <cellStyle name="Footer SBILogo2" xfId="1415" xr:uid="{00000000-0005-0000-0000-000066050000}"/>
    <cellStyle name="Footer SBILogo2 2" xfId="4609" xr:uid="{00000000-0005-0000-0000-00008F010000}"/>
    <cellStyle name="Footnote" xfId="1416" xr:uid="{00000000-0005-0000-0000-000067050000}"/>
    <cellStyle name="Footnote 2" xfId="1417" xr:uid="{00000000-0005-0000-0000-000068050000}"/>
    <cellStyle name="Footnote 3" xfId="4610" xr:uid="{00000000-0005-0000-0000-000090010000}"/>
    <cellStyle name="Footnote Reference" xfId="1418" xr:uid="{00000000-0005-0000-0000-000069050000}"/>
    <cellStyle name="Footnote Reference 2" xfId="4611" xr:uid="{00000000-0005-0000-0000-000091010000}"/>
    <cellStyle name="Footnote_A147_2008_Q3_LeadSheet_IBIS Patong_owner" xfId="1419" xr:uid="{00000000-0005-0000-0000-00006A050000}"/>
    <cellStyle name="Formule" xfId="1420" xr:uid="{00000000-0005-0000-0000-00006B050000}"/>
    <cellStyle name="Good 2" xfId="1421" xr:uid="{00000000-0005-0000-0000-00006C050000}"/>
    <cellStyle name="Good 2 2" xfId="1422" xr:uid="{00000000-0005-0000-0000-00006D050000}"/>
    <cellStyle name="Good 2 2 2" xfId="1423" xr:uid="{00000000-0005-0000-0000-00006E050000}"/>
    <cellStyle name="Good 2 2 3" xfId="4916" xr:uid="{00000000-0005-0000-0000-000094010000}"/>
    <cellStyle name="Good 2 3" xfId="1424" xr:uid="{00000000-0005-0000-0000-00006F050000}"/>
    <cellStyle name="Good 2 3 2" xfId="4917" xr:uid="{00000000-0005-0000-0000-000095010000}"/>
    <cellStyle name="Good 2 4" xfId="4918" xr:uid="{00000000-0005-0000-0000-000096010000}"/>
    <cellStyle name="Good 2 5" xfId="4612" xr:uid="{00000000-0005-0000-0000-000093010000}"/>
    <cellStyle name="Good 2 6" xfId="5893" xr:uid="{00000000-0005-0000-0000-000045010000}"/>
    <cellStyle name="Good 3" xfId="1425" xr:uid="{00000000-0005-0000-0000-000070050000}"/>
    <cellStyle name="Good 3 2" xfId="1426" xr:uid="{00000000-0005-0000-0000-000071050000}"/>
    <cellStyle name="Good 3 2 2" xfId="1427" xr:uid="{00000000-0005-0000-0000-000072050000}"/>
    <cellStyle name="Good 3 3" xfId="1428" xr:uid="{00000000-0005-0000-0000-000073050000}"/>
    <cellStyle name="Good 3 4" xfId="4613" xr:uid="{00000000-0005-0000-0000-000097010000}"/>
    <cellStyle name="Good 4" xfId="1429" xr:uid="{00000000-0005-0000-0000-000074050000}"/>
    <cellStyle name="Good 4 2" xfId="1430" xr:uid="{00000000-0005-0000-0000-000075050000}"/>
    <cellStyle name="Good 5" xfId="3926" xr:uid="{00000000-0005-0000-0000-000076050000}"/>
    <cellStyle name="Good 6" xfId="5266" xr:uid="{00000000-0005-0000-0000-0000B6140000}"/>
    <cellStyle name="Grey" xfId="5" xr:uid="{00000000-0005-0000-0000-000004000000}"/>
    <cellStyle name="Grey 2" xfId="1431" xr:uid="{00000000-0005-0000-0000-000078050000}"/>
    <cellStyle name="Hard Percent" xfId="1432" xr:uid="{00000000-0005-0000-0000-000079050000}"/>
    <cellStyle name="Header" xfId="1433" xr:uid="{00000000-0005-0000-0000-00007A050000}"/>
    <cellStyle name="HEADER 2" xfId="1434" xr:uid="{00000000-0005-0000-0000-00007B050000}"/>
    <cellStyle name="Header 3" xfId="4614" xr:uid="{00000000-0005-0000-0000-000099010000}"/>
    <cellStyle name="Header 4" xfId="5288" xr:uid="{00000000-0005-0000-0000-0000D7000000}"/>
    <cellStyle name="Header 5" xfId="5309" xr:uid="{00000000-0005-0000-0000-0000D7000000}"/>
    <cellStyle name="Header 6" xfId="5313" xr:uid="{00000000-0005-0000-0000-0000D7000000}"/>
    <cellStyle name="Header 7" xfId="5308" xr:uid="{00000000-0005-0000-0000-0000D7000000}"/>
    <cellStyle name="Header 8" xfId="5332" xr:uid="{00000000-0005-0000-0000-0000D7000000}"/>
    <cellStyle name="Header Draft Stamp" xfId="1435" xr:uid="{00000000-0005-0000-0000-00007C050000}"/>
    <cellStyle name="Header Draft Stamp 2" xfId="4615" xr:uid="{00000000-0005-0000-0000-00009A010000}"/>
    <cellStyle name="Header_A147_2008_Q3_LeadSheet_IBIS Patong_owner" xfId="1436" xr:uid="{00000000-0005-0000-0000-00007D050000}"/>
    <cellStyle name="Header1" xfId="75" xr:uid="{00000000-0005-0000-0000-00007E050000}"/>
    <cellStyle name="Header1 2" xfId="1437" xr:uid="{00000000-0005-0000-0000-00007F050000}"/>
    <cellStyle name="Header2" xfId="76" xr:uid="{00000000-0005-0000-0000-000080050000}"/>
    <cellStyle name="Header2 2" xfId="1438" xr:uid="{00000000-0005-0000-0000-000081050000}"/>
    <cellStyle name="Header2 2 2" xfId="1439" xr:uid="{00000000-0005-0000-0000-000082050000}"/>
    <cellStyle name="Header2 2 2 2" xfId="1440" xr:uid="{00000000-0005-0000-0000-000083050000}"/>
    <cellStyle name="Header2 2 2 2 2" xfId="6325" xr:uid="{00000000-0005-0000-0000-00005C050000}"/>
    <cellStyle name="Header2 2 2 2 2 10" xfId="17510" xr:uid="{00000000-0005-0000-0000-00005C050000}"/>
    <cellStyle name="Header2 2 2 2 2 11" xfId="16767" xr:uid="{00000000-0005-0000-0000-00005C050000}"/>
    <cellStyle name="Header2 2 2 2 2 12" xfId="13124" xr:uid="{00000000-0005-0000-0000-00005C050000}"/>
    <cellStyle name="Header2 2 2 2 2 13" xfId="10839" xr:uid="{00000000-0005-0000-0000-00005C050000}"/>
    <cellStyle name="Header2 2 2 2 2 14" xfId="15844" xr:uid="{00000000-0005-0000-0000-00005C050000}"/>
    <cellStyle name="Header2 2 2 2 2 15" xfId="12092" xr:uid="{00000000-0005-0000-0000-00005C050000}"/>
    <cellStyle name="Header2 2 2 2 2 16" xfId="10929" xr:uid="{00000000-0005-0000-0000-00005C050000}"/>
    <cellStyle name="Header2 2 2 2 2 17" xfId="18085" xr:uid="{00000000-0005-0000-0000-00005C050000}"/>
    <cellStyle name="Header2 2 2 2 2 18" xfId="20407" xr:uid="{00000000-0005-0000-0000-00005C050000}"/>
    <cellStyle name="Header2 2 2 2 2 19" xfId="19150" xr:uid="{00000000-0005-0000-0000-00005C050000}"/>
    <cellStyle name="Header2 2 2 2 2 2" xfId="13558" xr:uid="{00000000-0005-0000-0000-00005C050000}"/>
    <cellStyle name="Header2 2 2 2 2 20" xfId="20078" xr:uid="{00000000-0005-0000-0000-00005C050000}"/>
    <cellStyle name="Header2 2 2 2 2 21" xfId="20540" xr:uid="{00000000-0005-0000-0000-00005C050000}"/>
    <cellStyle name="Header2 2 2 2 2 22" xfId="17706" xr:uid="{00000000-0005-0000-0000-00005C050000}"/>
    <cellStyle name="Header2 2 2 2 2 23" xfId="14179" xr:uid="{00000000-0005-0000-0000-00005C050000}"/>
    <cellStyle name="Header2 2 2 2 2 24" xfId="21807" xr:uid="{00000000-0005-0000-0000-00005C050000}"/>
    <cellStyle name="Header2 2 2 2 2 25" xfId="16682" xr:uid="{00000000-0005-0000-0000-00005C050000}"/>
    <cellStyle name="Header2 2 2 2 2 26" xfId="20564" xr:uid="{00000000-0005-0000-0000-00005C050000}"/>
    <cellStyle name="Header2 2 2 2 2 27" xfId="22235" xr:uid="{00000000-0005-0000-0000-00005C050000}"/>
    <cellStyle name="Header2 2 2 2 2 28" xfId="17673" xr:uid="{00000000-0005-0000-0000-00005C050000}"/>
    <cellStyle name="Header2 2 2 2 2 3" xfId="14426" xr:uid="{00000000-0005-0000-0000-00005C050000}"/>
    <cellStyle name="Header2 2 2 2 2 4" xfId="13359" xr:uid="{00000000-0005-0000-0000-00005C050000}"/>
    <cellStyle name="Header2 2 2 2 2 5" xfId="8954" xr:uid="{00000000-0005-0000-0000-00005C050000}"/>
    <cellStyle name="Header2 2 2 2 2 6" xfId="12165" xr:uid="{00000000-0005-0000-0000-00005C050000}"/>
    <cellStyle name="Header2 2 2 2 2 7" xfId="9751" xr:uid="{00000000-0005-0000-0000-00005C050000}"/>
    <cellStyle name="Header2 2 2 2 2 8" xfId="11587" xr:uid="{00000000-0005-0000-0000-00005C050000}"/>
    <cellStyle name="Header2 2 2 2 2 9" xfId="15029" xr:uid="{00000000-0005-0000-0000-00005C050000}"/>
    <cellStyle name="Header2 2 2 2 3" xfId="6852" xr:uid="{00000000-0005-0000-0000-00005C050000}"/>
    <cellStyle name="Header2 2 2 2 3 10" xfId="15888" xr:uid="{00000000-0005-0000-0000-00005C050000}"/>
    <cellStyle name="Header2 2 2 2 3 11" xfId="11594" xr:uid="{00000000-0005-0000-0000-00005C050000}"/>
    <cellStyle name="Header2 2 2 2 3 12" xfId="16102" xr:uid="{00000000-0005-0000-0000-00005C050000}"/>
    <cellStyle name="Header2 2 2 2 3 13" xfId="8548" xr:uid="{00000000-0005-0000-0000-00005C050000}"/>
    <cellStyle name="Header2 2 2 2 3 14" xfId="8587" xr:uid="{00000000-0005-0000-0000-00005C050000}"/>
    <cellStyle name="Header2 2 2 2 3 15" xfId="9528" xr:uid="{00000000-0005-0000-0000-00005C050000}"/>
    <cellStyle name="Header2 2 2 2 3 16" xfId="19125" xr:uid="{00000000-0005-0000-0000-00005C050000}"/>
    <cellStyle name="Header2 2 2 2 3 17" xfId="15795" xr:uid="{00000000-0005-0000-0000-00005C050000}"/>
    <cellStyle name="Header2 2 2 2 3 18" xfId="20571" xr:uid="{00000000-0005-0000-0000-00005C050000}"/>
    <cellStyle name="Header2 2 2 2 3 19" xfId="19740" xr:uid="{00000000-0005-0000-0000-00005C050000}"/>
    <cellStyle name="Header2 2 2 2 3 2" xfId="14016" xr:uid="{00000000-0005-0000-0000-00005C050000}"/>
    <cellStyle name="Header2 2 2 2 3 20" xfId="15988" xr:uid="{00000000-0005-0000-0000-00005C050000}"/>
    <cellStyle name="Header2 2 2 2 3 21" xfId="19369" xr:uid="{00000000-0005-0000-0000-00005C050000}"/>
    <cellStyle name="Header2 2 2 2 3 22" xfId="9143" xr:uid="{00000000-0005-0000-0000-00005C050000}"/>
    <cellStyle name="Header2 2 2 2 3 23" xfId="21605" xr:uid="{00000000-0005-0000-0000-00005C050000}"/>
    <cellStyle name="Header2 2 2 2 3 24" xfId="20550" xr:uid="{00000000-0005-0000-0000-00005C050000}"/>
    <cellStyle name="Header2 2 2 2 3 25" xfId="15866" xr:uid="{00000000-0005-0000-0000-00005C050000}"/>
    <cellStyle name="Header2 2 2 2 3 26" xfId="19842" xr:uid="{00000000-0005-0000-0000-00005C050000}"/>
    <cellStyle name="Header2 2 2 2 3 27" xfId="22214" xr:uid="{00000000-0005-0000-0000-00005C050000}"/>
    <cellStyle name="Header2 2 2 2 3 28" xfId="18745" xr:uid="{00000000-0005-0000-0000-00005C050000}"/>
    <cellStyle name="Header2 2 2 2 3 3" xfId="8745" xr:uid="{00000000-0005-0000-0000-00005C050000}"/>
    <cellStyle name="Header2 2 2 2 3 4" xfId="11155" xr:uid="{00000000-0005-0000-0000-00005C050000}"/>
    <cellStyle name="Header2 2 2 2 3 5" xfId="13021" xr:uid="{00000000-0005-0000-0000-00005C050000}"/>
    <cellStyle name="Header2 2 2 2 3 6" xfId="8465" xr:uid="{00000000-0005-0000-0000-00005C050000}"/>
    <cellStyle name="Header2 2 2 2 3 7" xfId="11410" xr:uid="{00000000-0005-0000-0000-00005C050000}"/>
    <cellStyle name="Header2 2 2 2 3 8" xfId="11868" xr:uid="{00000000-0005-0000-0000-00005C050000}"/>
    <cellStyle name="Header2 2 2 2 3 9" xfId="12925" xr:uid="{00000000-0005-0000-0000-00005C050000}"/>
    <cellStyle name="Header2 2 2 2 4" xfId="6897" xr:uid="{00000000-0005-0000-0000-00005C050000}"/>
    <cellStyle name="Header2 2 2 2 4 10" xfId="11642" xr:uid="{00000000-0005-0000-0000-00005C050000}"/>
    <cellStyle name="Header2 2 2 2 4 11" xfId="12337" xr:uid="{00000000-0005-0000-0000-00005C050000}"/>
    <cellStyle name="Header2 2 2 2 4 12" xfId="10796" xr:uid="{00000000-0005-0000-0000-00005C050000}"/>
    <cellStyle name="Header2 2 2 2 4 13" xfId="10514" xr:uid="{00000000-0005-0000-0000-00005C050000}"/>
    <cellStyle name="Header2 2 2 2 4 14" xfId="9043" xr:uid="{00000000-0005-0000-0000-00005C050000}"/>
    <cellStyle name="Header2 2 2 2 4 15" xfId="12316" xr:uid="{00000000-0005-0000-0000-00005C050000}"/>
    <cellStyle name="Header2 2 2 2 4 16" xfId="10051" xr:uid="{00000000-0005-0000-0000-00005C050000}"/>
    <cellStyle name="Header2 2 2 2 4 17" xfId="9959" xr:uid="{00000000-0005-0000-0000-00005C050000}"/>
    <cellStyle name="Header2 2 2 2 4 18" xfId="19225" xr:uid="{00000000-0005-0000-0000-00005C050000}"/>
    <cellStyle name="Header2 2 2 2 4 19" xfId="9544" xr:uid="{00000000-0005-0000-0000-00005C050000}"/>
    <cellStyle name="Header2 2 2 2 4 2" xfId="14061" xr:uid="{00000000-0005-0000-0000-00005C050000}"/>
    <cellStyle name="Header2 2 2 2 4 20" xfId="20922" xr:uid="{00000000-0005-0000-0000-00005C050000}"/>
    <cellStyle name="Header2 2 2 2 4 21" xfId="12582" xr:uid="{00000000-0005-0000-0000-00005C050000}"/>
    <cellStyle name="Header2 2 2 2 4 22" xfId="17715" xr:uid="{00000000-0005-0000-0000-00005C050000}"/>
    <cellStyle name="Header2 2 2 2 4 23" xfId="21715" xr:uid="{00000000-0005-0000-0000-00005C050000}"/>
    <cellStyle name="Header2 2 2 2 4 24" xfId="14524" xr:uid="{00000000-0005-0000-0000-00005C050000}"/>
    <cellStyle name="Header2 2 2 2 4 25" xfId="16645" xr:uid="{00000000-0005-0000-0000-00005C050000}"/>
    <cellStyle name="Header2 2 2 2 4 26" xfId="11704" xr:uid="{00000000-0005-0000-0000-00005C050000}"/>
    <cellStyle name="Header2 2 2 2 4 27" xfId="19790" xr:uid="{00000000-0005-0000-0000-00005C050000}"/>
    <cellStyle name="Header2 2 2 2 4 28" xfId="22294" xr:uid="{00000000-0005-0000-0000-00005C050000}"/>
    <cellStyle name="Header2 2 2 2 4 3" xfId="14360" xr:uid="{00000000-0005-0000-0000-00005C050000}"/>
    <cellStyle name="Header2 2 2 2 4 4" xfId="14319" xr:uid="{00000000-0005-0000-0000-00005C050000}"/>
    <cellStyle name="Header2 2 2 2 4 5" xfId="14333" xr:uid="{00000000-0005-0000-0000-00005C050000}"/>
    <cellStyle name="Header2 2 2 2 4 6" xfId="13381" xr:uid="{00000000-0005-0000-0000-00005C050000}"/>
    <cellStyle name="Header2 2 2 2 4 7" xfId="12275" xr:uid="{00000000-0005-0000-0000-00005C050000}"/>
    <cellStyle name="Header2 2 2 2 4 8" xfId="9662" xr:uid="{00000000-0005-0000-0000-00005C050000}"/>
    <cellStyle name="Header2 2 2 2 4 9" xfId="10460" xr:uid="{00000000-0005-0000-0000-00005C050000}"/>
    <cellStyle name="Header2 2 2 3" xfId="6043" xr:uid="{00000000-0005-0000-0000-00005B050000}"/>
    <cellStyle name="Header2 2 2 3 10" xfId="10348" xr:uid="{00000000-0005-0000-0000-00005B050000}"/>
    <cellStyle name="Header2 2 2 3 11" xfId="10322" xr:uid="{00000000-0005-0000-0000-00005B050000}"/>
    <cellStyle name="Header2 2 2 3 12" xfId="17984" xr:uid="{00000000-0005-0000-0000-00005B050000}"/>
    <cellStyle name="Header2 2 2 3 13" xfId="17698" xr:uid="{00000000-0005-0000-0000-00005B050000}"/>
    <cellStyle name="Header2 2 2 3 14" xfId="9772" xr:uid="{00000000-0005-0000-0000-00005B050000}"/>
    <cellStyle name="Header2 2 2 3 15" xfId="15068" xr:uid="{00000000-0005-0000-0000-00005B050000}"/>
    <cellStyle name="Header2 2 2 3 16" xfId="17734" xr:uid="{00000000-0005-0000-0000-00005B050000}"/>
    <cellStyle name="Header2 2 2 3 17" xfId="19549" xr:uid="{00000000-0005-0000-0000-00005B050000}"/>
    <cellStyle name="Header2 2 2 3 18" xfId="15775" xr:uid="{00000000-0005-0000-0000-00005B050000}"/>
    <cellStyle name="Header2 2 2 3 19" xfId="8851" xr:uid="{00000000-0005-0000-0000-00005B050000}"/>
    <cellStyle name="Header2 2 2 3 2" xfId="13300" xr:uid="{00000000-0005-0000-0000-00005B050000}"/>
    <cellStyle name="Header2 2 2 3 20" xfId="20709" xr:uid="{00000000-0005-0000-0000-00005B050000}"/>
    <cellStyle name="Header2 2 2 3 21" xfId="9897" xr:uid="{00000000-0005-0000-0000-00005B050000}"/>
    <cellStyle name="Header2 2 2 3 22" xfId="21044" xr:uid="{00000000-0005-0000-0000-00005B050000}"/>
    <cellStyle name="Header2 2 2 3 23" xfId="19490" xr:uid="{00000000-0005-0000-0000-00005B050000}"/>
    <cellStyle name="Header2 2 2 3 24" xfId="18324" xr:uid="{00000000-0005-0000-0000-00005B050000}"/>
    <cellStyle name="Header2 2 2 3 25" xfId="12252" xr:uid="{00000000-0005-0000-0000-00005B050000}"/>
    <cellStyle name="Header2 2 2 3 26" xfId="17353" xr:uid="{00000000-0005-0000-0000-00005B050000}"/>
    <cellStyle name="Header2 2 2 3 27" xfId="21056" xr:uid="{00000000-0005-0000-0000-00005B050000}"/>
    <cellStyle name="Header2 2 2 3 28" xfId="12142" xr:uid="{00000000-0005-0000-0000-00005B050000}"/>
    <cellStyle name="Header2 2 2 3 3" xfId="8989" xr:uid="{00000000-0005-0000-0000-00005B050000}"/>
    <cellStyle name="Header2 2 2 3 4" xfId="11007" xr:uid="{00000000-0005-0000-0000-00005B050000}"/>
    <cellStyle name="Header2 2 2 3 5" xfId="13723" xr:uid="{00000000-0005-0000-0000-00005B050000}"/>
    <cellStyle name="Header2 2 2 3 6" xfId="13512" xr:uid="{00000000-0005-0000-0000-00005B050000}"/>
    <cellStyle name="Header2 2 2 3 7" xfId="8865" xr:uid="{00000000-0005-0000-0000-00005B050000}"/>
    <cellStyle name="Header2 2 2 3 8" xfId="11108" xr:uid="{00000000-0005-0000-0000-00005B050000}"/>
    <cellStyle name="Header2 2 2 3 9" xfId="12410" xr:uid="{00000000-0005-0000-0000-00005B050000}"/>
    <cellStyle name="Header2 2 2 4" xfId="6851" xr:uid="{00000000-0005-0000-0000-00005B050000}"/>
    <cellStyle name="Header2 2 2 4 10" xfId="8367" xr:uid="{00000000-0005-0000-0000-00005B050000}"/>
    <cellStyle name="Header2 2 2 4 11" xfId="17591" xr:uid="{00000000-0005-0000-0000-00005B050000}"/>
    <cellStyle name="Header2 2 2 4 12" xfId="15104" xr:uid="{00000000-0005-0000-0000-00005B050000}"/>
    <cellStyle name="Header2 2 2 4 13" xfId="19421" xr:uid="{00000000-0005-0000-0000-00005B050000}"/>
    <cellStyle name="Header2 2 2 4 14" xfId="18804" xr:uid="{00000000-0005-0000-0000-00005B050000}"/>
    <cellStyle name="Header2 2 2 4 15" xfId="18803" xr:uid="{00000000-0005-0000-0000-00005B050000}"/>
    <cellStyle name="Header2 2 2 4 16" xfId="11151" xr:uid="{00000000-0005-0000-0000-00005B050000}"/>
    <cellStyle name="Header2 2 2 4 17" xfId="8393" xr:uid="{00000000-0005-0000-0000-00005B050000}"/>
    <cellStyle name="Header2 2 2 4 18" xfId="8809" xr:uid="{00000000-0005-0000-0000-00005B050000}"/>
    <cellStyle name="Header2 2 2 4 19" xfId="14475" xr:uid="{00000000-0005-0000-0000-00005B050000}"/>
    <cellStyle name="Header2 2 2 4 2" xfId="14015" xr:uid="{00000000-0005-0000-0000-00005B050000}"/>
    <cellStyle name="Header2 2 2 4 20" xfId="18101" xr:uid="{00000000-0005-0000-0000-00005B050000}"/>
    <cellStyle name="Header2 2 2 4 21" xfId="9195" xr:uid="{00000000-0005-0000-0000-00005B050000}"/>
    <cellStyle name="Header2 2 2 4 22" xfId="21757" xr:uid="{00000000-0005-0000-0000-00005B050000}"/>
    <cellStyle name="Header2 2 2 4 23" xfId="17526" xr:uid="{00000000-0005-0000-0000-00005B050000}"/>
    <cellStyle name="Header2 2 2 4 24" xfId="19087" xr:uid="{00000000-0005-0000-0000-00005B050000}"/>
    <cellStyle name="Header2 2 2 4 25" xfId="21510" xr:uid="{00000000-0005-0000-0000-00005B050000}"/>
    <cellStyle name="Header2 2 2 4 26" xfId="18076" xr:uid="{00000000-0005-0000-0000-00005B050000}"/>
    <cellStyle name="Header2 2 2 4 27" xfId="22286" xr:uid="{00000000-0005-0000-0000-00005B050000}"/>
    <cellStyle name="Header2 2 2 4 28" xfId="15268" xr:uid="{00000000-0005-0000-0000-00005B050000}"/>
    <cellStyle name="Header2 2 2 4 3" xfId="8746" xr:uid="{00000000-0005-0000-0000-00005B050000}"/>
    <cellStyle name="Header2 2 2 4 4" xfId="8438" xr:uid="{00000000-0005-0000-0000-00005B050000}"/>
    <cellStyle name="Header2 2 2 4 5" xfId="11443" xr:uid="{00000000-0005-0000-0000-00005B050000}"/>
    <cellStyle name="Header2 2 2 4 6" xfId="13670" xr:uid="{00000000-0005-0000-0000-00005B050000}"/>
    <cellStyle name="Header2 2 2 4 7" xfId="14402" xr:uid="{00000000-0005-0000-0000-00005B050000}"/>
    <cellStyle name="Header2 2 2 4 8" xfId="8627" xr:uid="{00000000-0005-0000-0000-00005B050000}"/>
    <cellStyle name="Header2 2 2 4 9" xfId="11258" xr:uid="{00000000-0005-0000-0000-00005B050000}"/>
    <cellStyle name="Header2 2 2 5" xfId="6898" xr:uid="{00000000-0005-0000-0000-00005B050000}"/>
    <cellStyle name="Header2 2 2 5 10" xfId="11313" xr:uid="{00000000-0005-0000-0000-00005B050000}"/>
    <cellStyle name="Header2 2 2 5 11" xfId="17903" xr:uid="{00000000-0005-0000-0000-00005B050000}"/>
    <cellStyle name="Header2 2 2 5 12" xfId="11113" xr:uid="{00000000-0005-0000-0000-00005B050000}"/>
    <cellStyle name="Header2 2 2 5 13" xfId="19019" xr:uid="{00000000-0005-0000-0000-00005B050000}"/>
    <cellStyle name="Header2 2 2 5 14" xfId="18129" xr:uid="{00000000-0005-0000-0000-00005B050000}"/>
    <cellStyle name="Header2 2 2 5 15" xfId="17923" xr:uid="{00000000-0005-0000-0000-00005B050000}"/>
    <cellStyle name="Header2 2 2 5 16" xfId="18200" xr:uid="{00000000-0005-0000-0000-00005B050000}"/>
    <cellStyle name="Header2 2 2 5 17" xfId="11027" xr:uid="{00000000-0005-0000-0000-00005B050000}"/>
    <cellStyle name="Header2 2 2 5 18" xfId="16114" xr:uid="{00000000-0005-0000-0000-00005B050000}"/>
    <cellStyle name="Header2 2 2 5 19" xfId="19949" xr:uid="{00000000-0005-0000-0000-00005B050000}"/>
    <cellStyle name="Header2 2 2 5 2" xfId="14062" xr:uid="{00000000-0005-0000-0000-00005B050000}"/>
    <cellStyle name="Header2 2 2 5 20" xfId="18759" xr:uid="{00000000-0005-0000-0000-00005B050000}"/>
    <cellStyle name="Header2 2 2 5 21" xfId="20658" xr:uid="{00000000-0005-0000-0000-00005B050000}"/>
    <cellStyle name="Header2 2 2 5 22" xfId="18927" xr:uid="{00000000-0005-0000-0000-00005B050000}"/>
    <cellStyle name="Header2 2 2 5 23" xfId="18463" xr:uid="{00000000-0005-0000-0000-00005B050000}"/>
    <cellStyle name="Header2 2 2 5 24" xfId="10553" xr:uid="{00000000-0005-0000-0000-00005B050000}"/>
    <cellStyle name="Header2 2 2 5 25" xfId="16404" xr:uid="{00000000-0005-0000-0000-00005B050000}"/>
    <cellStyle name="Header2 2 2 5 26" xfId="21989" xr:uid="{00000000-0005-0000-0000-00005B050000}"/>
    <cellStyle name="Header2 2 2 5 27" xfId="21504" xr:uid="{00000000-0005-0000-0000-00005B050000}"/>
    <cellStyle name="Header2 2 2 5 28" xfId="21787" xr:uid="{00000000-0005-0000-0000-00005B050000}"/>
    <cellStyle name="Header2 2 2 5 3" xfId="11686" xr:uid="{00000000-0005-0000-0000-00005B050000}"/>
    <cellStyle name="Header2 2 2 5 4" xfId="13632" xr:uid="{00000000-0005-0000-0000-00005B050000}"/>
    <cellStyle name="Header2 2 2 5 5" xfId="11743" xr:uid="{00000000-0005-0000-0000-00005B050000}"/>
    <cellStyle name="Header2 2 2 5 6" xfId="12946" xr:uid="{00000000-0005-0000-0000-00005B050000}"/>
    <cellStyle name="Header2 2 2 5 7" xfId="13301" xr:uid="{00000000-0005-0000-0000-00005B050000}"/>
    <cellStyle name="Header2 2 2 5 8" xfId="12085" xr:uid="{00000000-0005-0000-0000-00005B050000}"/>
    <cellStyle name="Header2 2 2 5 9" xfId="14438" xr:uid="{00000000-0005-0000-0000-00005B050000}"/>
    <cellStyle name="Header2 2 3" xfId="1441" xr:uid="{00000000-0005-0000-0000-000084050000}"/>
    <cellStyle name="Header2 2 3 2" xfId="1442" xr:uid="{00000000-0005-0000-0000-000085050000}"/>
    <cellStyle name="Header2 2 3 2 2" xfId="6323" xr:uid="{00000000-0005-0000-0000-00005E050000}"/>
    <cellStyle name="Header2 2 3 2 2 10" xfId="10235" xr:uid="{00000000-0005-0000-0000-00005E050000}"/>
    <cellStyle name="Header2 2 3 2 2 11" xfId="18228" xr:uid="{00000000-0005-0000-0000-00005E050000}"/>
    <cellStyle name="Header2 2 3 2 2 12" xfId="18616" xr:uid="{00000000-0005-0000-0000-00005E050000}"/>
    <cellStyle name="Header2 2 3 2 2 13" xfId="14459" xr:uid="{00000000-0005-0000-0000-00005E050000}"/>
    <cellStyle name="Header2 2 3 2 2 14" xfId="10110" xr:uid="{00000000-0005-0000-0000-00005E050000}"/>
    <cellStyle name="Header2 2 3 2 2 15" xfId="19667" xr:uid="{00000000-0005-0000-0000-00005E050000}"/>
    <cellStyle name="Header2 2 3 2 2 16" xfId="19976" xr:uid="{00000000-0005-0000-0000-00005E050000}"/>
    <cellStyle name="Header2 2 3 2 2 17" xfId="20296" xr:uid="{00000000-0005-0000-0000-00005E050000}"/>
    <cellStyle name="Header2 2 3 2 2 18" xfId="15460" xr:uid="{00000000-0005-0000-0000-00005E050000}"/>
    <cellStyle name="Header2 2 3 2 2 19" xfId="20195" xr:uid="{00000000-0005-0000-0000-00005E050000}"/>
    <cellStyle name="Header2 2 3 2 2 2" xfId="13556" xr:uid="{00000000-0005-0000-0000-00005E050000}"/>
    <cellStyle name="Header2 2 3 2 2 20" xfId="21119" xr:uid="{00000000-0005-0000-0000-00005E050000}"/>
    <cellStyle name="Header2 2 3 2 2 21" xfId="21355" xr:uid="{00000000-0005-0000-0000-00005E050000}"/>
    <cellStyle name="Header2 2 3 2 2 22" xfId="21441" xr:uid="{00000000-0005-0000-0000-00005E050000}"/>
    <cellStyle name="Header2 2 3 2 2 23" xfId="10220" xr:uid="{00000000-0005-0000-0000-00005E050000}"/>
    <cellStyle name="Header2 2 3 2 2 24" xfId="21944" xr:uid="{00000000-0005-0000-0000-00005E050000}"/>
    <cellStyle name="Header2 2 3 2 2 25" xfId="22090" xr:uid="{00000000-0005-0000-0000-00005E050000}"/>
    <cellStyle name="Header2 2 3 2 2 26" xfId="22103" xr:uid="{00000000-0005-0000-0000-00005E050000}"/>
    <cellStyle name="Header2 2 3 2 2 27" xfId="16843" xr:uid="{00000000-0005-0000-0000-00005E050000}"/>
    <cellStyle name="Header2 2 3 2 2 28" xfId="21583" xr:uid="{00000000-0005-0000-0000-00005E050000}"/>
    <cellStyle name="Header2 2 3 2 2 3" xfId="14946" xr:uid="{00000000-0005-0000-0000-00005E050000}"/>
    <cellStyle name="Header2 2 3 2 2 4" xfId="15379" xr:uid="{00000000-0005-0000-0000-00005E050000}"/>
    <cellStyle name="Header2 2 3 2 2 5" xfId="15824" xr:uid="{00000000-0005-0000-0000-00005E050000}"/>
    <cellStyle name="Header2 2 3 2 2 6" xfId="16259" xr:uid="{00000000-0005-0000-0000-00005E050000}"/>
    <cellStyle name="Header2 2 3 2 2 7" xfId="16673" xr:uid="{00000000-0005-0000-0000-00005E050000}"/>
    <cellStyle name="Header2 2 3 2 2 8" xfId="17069" xr:uid="{00000000-0005-0000-0000-00005E050000}"/>
    <cellStyle name="Header2 2 3 2 2 9" xfId="17463" xr:uid="{00000000-0005-0000-0000-00005E050000}"/>
    <cellStyle name="Header2 2 3 2 3" xfId="6854" xr:uid="{00000000-0005-0000-0000-00005E050000}"/>
    <cellStyle name="Header2 2 3 2 3 10" xfId="14463" xr:uid="{00000000-0005-0000-0000-00005E050000}"/>
    <cellStyle name="Header2 2 3 2 3 11" xfId="16362" xr:uid="{00000000-0005-0000-0000-00005E050000}"/>
    <cellStyle name="Header2 2 3 2 3 12" xfId="10303" xr:uid="{00000000-0005-0000-0000-00005E050000}"/>
    <cellStyle name="Header2 2 3 2 3 13" xfId="16823" xr:uid="{00000000-0005-0000-0000-00005E050000}"/>
    <cellStyle name="Header2 2 3 2 3 14" xfId="17140" xr:uid="{00000000-0005-0000-0000-00005E050000}"/>
    <cellStyle name="Header2 2 3 2 3 15" xfId="12867" xr:uid="{00000000-0005-0000-0000-00005E050000}"/>
    <cellStyle name="Header2 2 3 2 3 16" xfId="17531" xr:uid="{00000000-0005-0000-0000-00005E050000}"/>
    <cellStyle name="Header2 2 3 2 3 17" xfId="18912" xr:uid="{00000000-0005-0000-0000-00005E050000}"/>
    <cellStyle name="Header2 2 3 2 3 18" xfId="18456" xr:uid="{00000000-0005-0000-0000-00005E050000}"/>
    <cellStyle name="Header2 2 3 2 3 19" xfId="19158" xr:uid="{00000000-0005-0000-0000-00005E050000}"/>
    <cellStyle name="Header2 2 3 2 3 2" xfId="14018" xr:uid="{00000000-0005-0000-0000-00005E050000}"/>
    <cellStyle name="Header2 2 3 2 3 20" xfId="9095" xr:uid="{00000000-0005-0000-0000-00005E050000}"/>
    <cellStyle name="Header2 2 3 2 3 21" xfId="19525" xr:uid="{00000000-0005-0000-0000-00005E050000}"/>
    <cellStyle name="Header2 2 3 2 3 22" xfId="21572" xr:uid="{00000000-0005-0000-0000-00005E050000}"/>
    <cellStyle name="Header2 2 3 2 3 23" xfId="20737" xr:uid="{00000000-0005-0000-0000-00005E050000}"/>
    <cellStyle name="Header2 2 3 2 3 24" xfId="11989" xr:uid="{00000000-0005-0000-0000-00005E050000}"/>
    <cellStyle name="Header2 2 3 2 3 25" xfId="21883" xr:uid="{00000000-0005-0000-0000-00005E050000}"/>
    <cellStyle name="Header2 2 3 2 3 26" xfId="21530" xr:uid="{00000000-0005-0000-0000-00005E050000}"/>
    <cellStyle name="Header2 2 3 2 3 27" xfId="20467" xr:uid="{00000000-0005-0000-0000-00005E050000}"/>
    <cellStyle name="Header2 2 3 2 3 28" xfId="22380" xr:uid="{00000000-0005-0000-0000-00005E050000}"/>
    <cellStyle name="Header2 2 3 2 3 3" xfId="11526" xr:uid="{00000000-0005-0000-0000-00005E050000}"/>
    <cellStyle name="Header2 2 3 2 3 4" xfId="9925" xr:uid="{00000000-0005-0000-0000-00005E050000}"/>
    <cellStyle name="Header2 2 3 2 3 5" xfId="12029" xr:uid="{00000000-0005-0000-0000-00005E050000}"/>
    <cellStyle name="Header2 2 3 2 3 6" xfId="14439" xr:uid="{00000000-0005-0000-0000-00005E050000}"/>
    <cellStyle name="Header2 2 3 2 3 7" xfId="13361" xr:uid="{00000000-0005-0000-0000-00005E050000}"/>
    <cellStyle name="Header2 2 3 2 3 8" xfId="12277" xr:uid="{00000000-0005-0000-0000-00005E050000}"/>
    <cellStyle name="Header2 2 3 2 3 9" xfId="9660" xr:uid="{00000000-0005-0000-0000-00005E050000}"/>
    <cellStyle name="Header2 2 3 2 4" xfId="6895" xr:uid="{00000000-0005-0000-0000-00005E050000}"/>
    <cellStyle name="Header2 2 3 2 4 10" xfId="13009" xr:uid="{00000000-0005-0000-0000-00005E050000}"/>
    <cellStyle name="Header2 2 3 2 4 11" xfId="18166" xr:uid="{00000000-0005-0000-0000-00005E050000}"/>
    <cellStyle name="Header2 2 3 2 4 12" xfId="18552" xr:uid="{00000000-0005-0000-0000-00005E050000}"/>
    <cellStyle name="Header2 2 3 2 4 13" xfId="12784" xr:uid="{00000000-0005-0000-0000-00005E050000}"/>
    <cellStyle name="Header2 2 3 2 4 14" xfId="18661" xr:uid="{00000000-0005-0000-0000-00005E050000}"/>
    <cellStyle name="Header2 2 3 2 4 15" xfId="19614" xr:uid="{00000000-0005-0000-0000-00005E050000}"/>
    <cellStyle name="Header2 2 3 2 4 16" xfId="19923" xr:uid="{00000000-0005-0000-0000-00005E050000}"/>
    <cellStyle name="Header2 2 3 2 4 17" xfId="20238" xr:uid="{00000000-0005-0000-0000-00005E050000}"/>
    <cellStyle name="Header2 2 3 2 4 18" xfId="20572" xr:uid="{00000000-0005-0000-0000-00005E050000}"/>
    <cellStyle name="Header2 2 3 2 4 19" xfId="9737" xr:uid="{00000000-0005-0000-0000-00005E050000}"/>
    <cellStyle name="Header2 2 3 2 4 2" xfId="14059" xr:uid="{00000000-0005-0000-0000-00005E050000}"/>
    <cellStyle name="Header2 2 3 2 4 20" xfId="21078" xr:uid="{00000000-0005-0000-0000-00005E050000}"/>
    <cellStyle name="Header2 2 3 2 4 21" xfId="21310" xr:uid="{00000000-0005-0000-0000-00005E050000}"/>
    <cellStyle name="Header2 2 3 2 4 22" xfId="17316" xr:uid="{00000000-0005-0000-0000-00005E050000}"/>
    <cellStyle name="Header2 2 3 2 4 23" xfId="21227" xr:uid="{00000000-0005-0000-0000-00005E050000}"/>
    <cellStyle name="Header2 2 3 2 4 24" xfId="21909" xr:uid="{00000000-0005-0000-0000-00005E050000}"/>
    <cellStyle name="Header2 2 3 2 4 25" xfId="22055" xr:uid="{00000000-0005-0000-0000-00005E050000}"/>
    <cellStyle name="Header2 2 3 2 4 26" xfId="21241" xr:uid="{00000000-0005-0000-0000-00005E050000}"/>
    <cellStyle name="Header2 2 3 2 4 27" xfId="18015" xr:uid="{00000000-0005-0000-0000-00005E050000}"/>
    <cellStyle name="Header2 2 3 2 4 28" xfId="13511" xr:uid="{00000000-0005-0000-0000-00005E050000}"/>
    <cellStyle name="Header2 2 3 2 4 3" xfId="14875" xr:uid="{00000000-0005-0000-0000-00005E050000}"/>
    <cellStyle name="Header2 2 3 2 4 4" xfId="15308" xr:uid="{00000000-0005-0000-0000-00005E050000}"/>
    <cellStyle name="Header2 2 3 2 4 5" xfId="15754" xr:uid="{00000000-0005-0000-0000-00005E050000}"/>
    <cellStyle name="Header2 2 3 2 4 6" xfId="16198" xr:uid="{00000000-0005-0000-0000-00005E050000}"/>
    <cellStyle name="Header2 2 3 2 4 7" xfId="16602" xr:uid="{00000000-0005-0000-0000-00005E050000}"/>
    <cellStyle name="Header2 2 3 2 4 8" xfId="17008" xr:uid="{00000000-0005-0000-0000-00005E050000}"/>
    <cellStyle name="Header2 2 3 2 4 9" xfId="17399" xr:uid="{00000000-0005-0000-0000-00005E050000}"/>
    <cellStyle name="Header2 2 3 3" xfId="6324" xr:uid="{00000000-0005-0000-0000-00005D050000}"/>
    <cellStyle name="Header2 2 3 3 10" xfId="15465" xr:uid="{00000000-0005-0000-0000-00005D050000}"/>
    <cellStyle name="Header2 2 3 3 11" xfId="9256" xr:uid="{00000000-0005-0000-0000-00005D050000}"/>
    <cellStyle name="Header2 2 3 3 12" xfId="17752" xr:uid="{00000000-0005-0000-0000-00005D050000}"/>
    <cellStyle name="Header2 2 3 3 13" xfId="17514" xr:uid="{00000000-0005-0000-0000-00005D050000}"/>
    <cellStyle name="Header2 2 3 3 14" xfId="10829" xr:uid="{00000000-0005-0000-0000-00005D050000}"/>
    <cellStyle name="Header2 2 3 3 15" xfId="18717" xr:uid="{00000000-0005-0000-0000-00005D050000}"/>
    <cellStyle name="Header2 2 3 3 16" xfId="9545" xr:uid="{00000000-0005-0000-0000-00005D050000}"/>
    <cellStyle name="Header2 2 3 3 17" xfId="13160" xr:uid="{00000000-0005-0000-0000-00005D050000}"/>
    <cellStyle name="Header2 2 3 3 18" xfId="19954" xr:uid="{00000000-0005-0000-0000-00005D050000}"/>
    <cellStyle name="Header2 2 3 3 19" xfId="20614" xr:uid="{00000000-0005-0000-0000-00005D050000}"/>
    <cellStyle name="Header2 2 3 3 2" xfId="13557" xr:uid="{00000000-0005-0000-0000-00005D050000}"/>
    <cellStyle name="Header2 2 3 3 20" xfId="11283" xr:uid="{00000000-0005-0000-0000-00005D050000}"/>
    <cellStyle name="Header2 2 3 3 21" xfId="19901" xr:uid="{00000000-0005-0000-0000-00005D050000}"/>
    <cellStyle name="Header2 2 3 3 22" xfId="9730" xr:uid="{00000000-0005-0000-0000-00005D050000}"/>
    <cellStyle name="Header2 2 3 3 23" xfId="20175" xr:uid="{00000000-0005-0000-0000-00005D050000}"/>
    <cellStyle name="Header2 2 3 3 24" xfId="18440" xr:uid="{00000000-0005-0000-0000-00005D050000}"/>
    <cellStyle name="Header2 2 3 3 25" xfId="20152" xr:uid="{00000000-0005-0000-0000-00005D050000}"/>
    <cellStyle name="Header2 2 3 3 26" xfId="19884" xr:uid="{00000000-0005-0000-0000-00005D050000}"/>
    <cellStyle name="Header2 2 3 3 27" xfId="22081" xr:uid="{00000000-0005-0000-0000-00005D050000}"/>
    <cellStyle name="Header2 2 3 3 28" xfId="16633" xr:uid="{00000000-0005-0000-0000-00005D050000}"/>
    <cellStyle name="Header2 2 3 3 3" xfId="12886" xr:uid="{00000000-0005-0000-0000-00005D050000}"/>
    <cellStyle name="Header2 2 3 3 4" xfId="12321" xr:uid="{00000000-0005-0000-0000-00005D050000}"/>
    <cellStyle name="Header2 2 3 3 5" xfId="9620" xr:uid="{00000000-0005-0000-0000-00005D050000}"/>
    <cellStyle name="Header2 2 3 3 6" xfId="13249" xr:uid="{00000000-0005-0000-0000-00005D050000}"/>
    <cellStyle name="Header2 2 3 3 7" xfId="9023" xr:uid="{00000000-0005-0000-0000-00005D050000}"/>
    <cellStyle name="Header2 2 3 3 8" xfId="10974" xr:uid="{00000000-0005-0000-0000-00005D050000}"/>
    <cellStyle name="Header2 2 3 3 9" xfId="10043" xr:uid="{00000000-0005-0000-0000-00005D050000}"/>
    <cellStyle name="Header2 2 3 4" xfId="6853" xr:uid="{00000000-0005-0000-0000-00005D050000}"/>
    <cellStyle name="Header2 2 3 4 10" xfId="10461" xr:uid="{00000000-0005-0000-0000-00005D050000}"/>
    <cellStyle name="Header2 2 3 4 11" xfId="17261" xr:uid="{00000000-0005-0000-0000-00005D050000}"/>
    <cellStyle name="Header2 2 3 4 12" xfId="10975" xr:uid="{00000000-0005-0000-0000-00005D050000}"/>
    <cellStyle name="Header2 2 3 4 13" xfId="15654" xr:uid="{00000000-0005-0000-0000-00005D050000}"/>
    <cellStyle name="Header2 2 3 4 14" xfId="13596" xr:uid="{00000000-0005-0000-0000-00005D050000}"/>
    <cellStyle name="Header2 2 3 4 15" xfId="18982" xr:uid="{00000000-0005-0000-0000-00005D050000}"/>
    <cellStyle name="Header2 2 3 4 16" xfId="18880" xr:uid="{00000000-0005-0000-0000-00005D050000}"/>
    <cellStyle name="Header2 2 3 4 17" xfId="8400" xr:uid="{00000000-0005-0000-0000-00005D050000}"/>
    <cellStyle name="Header2 2 3 4 18" xfId="20842" xr:uid="{00000000-0005-0000-0000-00005D050000}"/>
    <cellStyle name="Header2 2 3 4 19" xfId="20930" xr:uid="{00000000-0005-0000-0000-00005D050000}"/>
    <cellStyle name="Header2 2 3 4 2" xfId="14017" xr:uid="{00000000-0005-0000-0000-00005D050000}"/>
    <cellStyle name="Header2 2 3 4 20" xfId="13754" xr:uid="{00000000-0005-0000-0000-00005D050000}"/>
    <cellStyle name="Header2 2 3 4 21" xfId="21034" xr:uid="{00000000-0005-0000-0000-00005D050000}"/>
    <cellStyle name="Header2 2 3 4 22" xfId="12672" xr:uid="{00000000-0005-0000-0000-00005D050000}"/>
    <cellStyle name="Header2 2 3 4 23" xfId="20346" xr:uid="{00000000-0005-0000-0000-00005D050000}"/>
    <cellStyle name="Header2 2 3 4 24" xfId="21830" xr:uid="{00000000-0005-0000-0000-00005D050000}"/>
    <cellStyle name="Header2 2 3 4 25" xfId="20629" xr:uid="{00000000-0005-0000-0000-00005D050000}"/>
    <cellStyle name="Header2 2 3 4 26" xfId="22172" xr:uid="{00000000-0005-0000-0000-00005D050000}"/>
    <cellStyle name="Header2 2 3 4 27" xfId="22359" xr:uid="{00000000-0005-0000-0000-00005D050000}"/>
    <cellStyle name="Header2 2 3 4 28" xfId="12203" xr:uid="{00000000-0005-0000-0000-00005D050000}"/>
    <cellStyle name="Header2 2 3 4 3" xfId="12638" xr:uid="{00000000-0005-0000-0000-00005D050000}"/>
    <cellStyle name="Header2 2 3 4 4" xfId="9400" xr:uid="{00000000-0005-0000-0000-00005D050000}"/>
    <cellStyle name="Header2 2 3 4 5" xfId="10613" xr:uid="{00000000-0005-0000-0000-00005D050000}"/>
    <cellStyle name="Header2 2 3 4 6" xfId="13783" xr:uid="{00000000-0005-0000-0000-00005D050000}"/>
    <cellStyle name="Header2 2 3 4 7" xfId="11722" xr:uid="{00000000-0005-0000-0000-00005D050000}"/>
    <cellStyle name="Header2 2 3 4 8" xfId="15009" xr:uid="{00000000-0005-0000-0000-00005D050000}"/>
    <cellStyle name="Header2 2 3 4 9" xfId="15445" xr:uid="{00000000-0005-0000-0000-00005D050000}"/>
    <cellStyle name="Header2 2 3 5" xfId="6896" xr:uid="{00000000-0005-0000-0000-00005D050000}"/>
    <cellStyle name="Header2 2 3 5 10" xfId="13212" xr:uid="{00000000-0005-0000-0000-00005D050000}"/>
    <cellStyle name="Header2 2 3 5 11" xfId="14708" xr:uid="{00000000-0005-0000-0000-00005D050000}"/>
    <cellStyle name="Header2 2 3 5 12" xfId="15537" xr:uid="{00000000-0005-0000-0000-00005D050000}"/>
    <cellStyle name="Header2 2 3 5 13" xfId="18357" xr:uid="{00000000-0005-0000-0000-00005D050000}"/>
    <cellStyle name="Header2 2 3 5 14" xfId="17632" xr:uid="{00000000-0005-0000-0000-00005D050000}"/>
    <cellStyle name="Header2 2 3 5 15" xfId="10511" xr:uid="{00000000-0005-0000-0000-00005D050000}"/>
    <cellStyle name="Header2 2 3 5 16" xfId="10280" xr:uid="{00000000-0005-0000-0000-00005D050000}"/>
    <cellStyle name="Header2 2 3 5 17" xfId="19581" xr:uid="{00000000-0005-0000-0000-00005D050000}"/>
    <cellStyle name="Header2 2 3 5 18" xfId="20831" xr:uid="{00000000-0005-0000-0000-00005D050000}"/>
    <cellStyle name="Header2 2 3 5 19" xfId="19757" xr:uid="{00000000-0005-0000-0000-00005D050000}"/>
    <cellStyle name="Header2 2 3 5 2" xfId="14060" xr:uid="{00000000-0005-0000-0000-00005D050000}"/>
    <cellStyle name="Header2 2 3 5 20" xfId="17969" xr:uid="{00000000-0005-0000-0000-00005D050000}"/>
    <cellStyle name="Header2 2 3 5 21" xfId="8504" xr:uid="{00000000-0005-0000-0000-00005D050000}"/>
    <cellStyle name="Header2 2 3 5 22" xfId="18304" xr:uid="{00000000-0005-0000-0000-00005D050000}"/>
    <cellStyle name="Header2 2 3 5 23" xfId="20359" xr:uid="{00000000-0005-0000-0000-00005D050000}"/>
    <cellStyle name="Header2 2 3 5 24" xfId="19480" xr:uid="{00000000-0005-0000-0000-00005D050000}"/>
    <cellStyle name="Header2 2 3 5 25" xfId="19091" xr:uid="{00000000-0005-0000-0000-00005D050000}"/>
    <cellStyle name="Header2 2 3 5 26" xfId="9096" xr:uid="{00000000-0005-0000-0000-00005D050000}"/>
    <cellStyle name="Header2 2 3 5 27" xfId="22348" xr:uid="{00000000-0005-0000-0000-00005D050000}"/>
    <cellStyle name="Header2 2 3 5 28" xfId="14549" xr:uid="{00000000-0005-0000-0000-00005D050000}"/>
    <cellStyle name="Header2 2 3 5 3" xfId="12817" xr:uid="{00000000-0005-0000-0000-00005D050000}"/>
    <cellStyle name="Header2 2 3 5 4" xfId="9305" xr:uid="{00000000-0005-0000-0000-00005D050000}"/>
    <cellStyle name="Header2 2 3 5 5" xfId="10711" xr:uid="{00000000-0005-0000-0000-00005D050000}"/>
    <cellStyle name="Header2 2 3 5 6" xfId="11961" xr:uid="{00000000-0005-0000-0000-00005D050000}"/>
    <cellStyle name="Header2 2 3 5 7" xfId="14455" xr:uid="{00000000-0005-0000-0000-00005D050000}"/>
    <cellStyle name="Header2 2 3 5 8" xfId="8617" xr:uid="{00000000-0005-0000-0000-00005D050000}"/>
    <cellStyle name="Header2 2 3 5 9" xfId="11268" xr:uid="{00000000-0005-0000-0000-00005D050000}"/>
    <cellStyle name="Header2 2 4" xfId="1443" xr:uid="{00000000-0005-0000-0000-000086050000}"/>
    <cellStyle name="Header2 2 4 2" xfId="1444" xr:uid="{00000000-0005-0000-0000-000087050000}"/>
    <cellStyle name="Header2 2 4 2 2" xfId="6042" xr:uid="{00000000-0005-0000-0000-000060050000}"/>
    <cellStyle name="Header2 2 4 2 2 10" xfId="12121" xr:uid="{00000000-0005-0000-0000-000060050000}"/>
    <cellStyle name="Header2 2 4 2 2 11" xfId="12009" xr:uid="{00000000-0005-0000-0000-000060050000}"/>
    <cellStyle name="Header2 2 4 2 2 12" xfId="15384" xr:uid="{00000000-0005-0000-0000-000060050000}"/>
    <cellStyle name="Header2 2 4 2 2 13" xfId="9146" xr:uid="{00000000-0005-0000-0000-000060050000}"/>
    <cellStyle name="Header2 2 4 2 2 14" xfId="18315" xr:uid="{00000000-0005-0000-0000-000060050000}"/>
    <cellStyle name="Header2 2 4 2 2 15" xfId="19232" xr:uid="{00000000-0005-0000-0000-000060050000}"/>
    <cellStyle name="Header2 2 4 2 2 16" xfId="19527" xr:uid="{00000000-0005-0000-0000-000060050000}"/>
    <cellStyle name="Header2 2 4 2 2 17" xfId="11934" xr:uid="{00000000-0005-0000-0000-000060050000}"/>
    <cellStyle name="Header2 2 4 2 2 18" xfId="20421" xr:uid="{00000000-0005-0000-0000-000060050000}"/>
    <cellStyle name="Header2 2 4 2 2 19" xfId="14311" xr:uid="{00000000-0005-0000-0000-000060050000}"/>
    <cellStyle name="Header2 2 4 2 2 2" xfId="13299" xr:uid="{00000000-0005-0000-0000-000060050000}"/>
    <cellStyle name="Header2 2 4 2 2 20" xfId="8458" xr:uid="{00000000-0005-0000-0000-000060050000}"/>
    <cellStyle name="Header2 2 4 2 2 21" xfId="17917" xr:uid="{00000000-0005-0000-0000-000060050000}"/>
    <cellStyle name="Header2 2 4 2 2 22" xfId="17697" xr:uid="{00000000-0005-0000-0000-000060050000}"/>
    <cellStyle name="Header2 2 4 2 2 23" xfId="18481" xr:uid="{00000000-0005-0000-0000-000060050000}"/>
    <cellStyle name="Header2 2 4 2 2 24" xfId="20102" xr:uid="{00000000-0005-0000-0000-000060050000}"/>
    <cellStyle name="Header2 2 4 2 2 25" xfId="20391" xr:uid="{00000000-0005-0000-0000-000060050000}"/>
    <cellStyle name="Header2 2 4 2 2 26" xfId="20573" xr:uid="{00000000-0005-0000-0000-000060050000}"/>
    <cellStyle name="Header2 2 4 2 2 27" xfId="22248" xr:uid="{00000000-0005-0000-0000-000060050000}"/>
    <cellStyle name="Header2 2 4 2 2 28" xfId="20524" xr:uid="{00000000-0005-0000-0000-000060050000}"/>
    <cellStyle name="Header2 2 4 2 2 3" xfId="8990" xr:uid="{00000000-0005-0000-0000-000060050000}"/>
    <cellStyle name="Header2 2 4 2 2 4" xfId="11006" xr:uid="{00000000-0005-0000-0000-000060050000}"/>
    <cellStyle name="Header2 2 4 2 2 5" xfId="10038" xr:uid="{00000000-0005-0000-0000-000060050000}"/>
    <cellStyle name="Header2 2 4 2 2 6" xfId="13136" xr:uid="{00000000-0005-0000-0000-000060050000}"/>
    <cellStyle name="Header2 2 4 2 2 7" xfId="8399" xr:uid="{00000000-0005-0000-0000-000060050000}"/>
    <cellStyle name="Header2 2 4 2 2 8" xfId="11481" xr:uid="{00000000-0005-0000-0000-000060050000}"/>
    <cellStyle name="Header2 2 4 2 2 9" xfId="11862" xr:uid="{00000000-0005-0000-0000-000060050000}"/>
    <cellStyle name="Header2 2 4 2 3" xfId="6856" xr:uid="{00000000-0005-0000-0000-000060050000}"/>
    <cellStyle name="Header2 2 4 2 3 10" xfId="13273" xr:uid="{00000000-0005-0000-0000-000060050000}"/>
    <cellStyle name="Header2 2 4 2 3 11" xfId="18163" xr:uid="{00000000-0005-0000-0000-000060050000}"/>
    <cellStyle name="Header2 2 4 2 3 12" xfId="18549" xr:uid="{00000000-0005-0000-0000-000060050000}"/>
    <cellStyle name="Header2 2 4 2 3 13" xfId="12317" xr:uid="{00000000-0005-0000-0000-000060050000}"/>
    <cellStyle name="Header2 2 4 2 3 14" xfId="18074" xr:uid="{00000000-0005-0000-0000-000060050000}"/>
    <cellStyle name="Header2 2 4 2 3 15" xfId="19611" xr:uid="{00000000-0005-0000-0000-000060050000}"/>
    <cellStyle name="Header2 2 4 2 3 16" xfId="19920" xr:uid="{00000000-0005-0000-0000-000060050000}"/>
    <cellStyle name="Header2 2 4 2 3 17" xfId="20235" xr:uid="{00000000-0005-0000-0000-000060050000}"/>
    <cellStyle name="Header2 2 4 2 3 18" xfId="20599" xr:uid="{00000000-0005-0000-0000-000060050000}"/>
    <cellStyle name="Header2 2 4 2 3 19" xfId="19779" xr:uid="{00000000-0005-0000-0000-000060050000}"/>
    <cellStyle name="Header2 2 4 2 3 2" xfId="14020" xr:uid="{00000000-0005-0000-0000-000060050000}"/>
    <cellStyle name="Header2 2 4 2 3 20" xfId="21075" xr:uid="{00000000-0005-0000-0000-000060050000}"/>
    <cellStyle name="Header2 2 4 2 3 21" xfId="21307" xr:uid="{00000000-0005-0000-0000-000060050000}"/>
    <cellStyle name="Header2 2 4 2 3 22" xfId="16058" xr:uid="{00000000-0005-0000-0000-000060050000}"/>
    <cellStyle name="Header2 2 4 2 3 23" xfId="19380" xr:uid="{00000000-0005-0000-0000-000060050000}"/>
    <cellStyle name="Header2 2 4 2 3 24" xfId="9165" xr:uid="{00000000-0005-0000-0000-000060050000}"/>
    <cellStyle name="Header2 2 4 2 3 25" xfId="22052" xr:uid="{00000000-0005-0000-0000-000060050000}"/>
    <cellStyle name="Header2 2 4 2 3 26" xfId="9822" xr:uid="{00000000-0005-0000-0000-000060050000}"/>
    <cellStyle name="Header2 2 4 2 3 27" xfId="15880" xr:uid="{00000000-0005-0000-0000-000060050000}"/>
    <cellStyle name="Header2 2 4 2 3 28" xfId="22134" xr:uid="{00000000-0005-0000-0000-000060050000}"/>
    <cellStyle name="Header2 2 4 2 3 3" xfId="14872" xr:uid="{00000000-0005-0000-0000-000060050000}"/>
    <cellStyle name="Header2 2 4 2 3 4" xfId="15305" xr:uid="{00000000-0005-0000-0000-000060050000}"/>
    <cellStyle name="Header2 2 4 2 3 5" xfId="15751" xr:uid="{00000000-0005-0000-0000-000060050000}"/>
    <cellStyle name="Header2 2 4 2 3 6" xfId="16195" xr:uid="{00000000-0005-0000-0000-000060050000}"/>
    <cellStyle name="Header2 2 4 2 3 7" xfId="16599" xr:uid="{00000000-0005-0000-0000-000060050000}"/>
    <cellStyle name="Header2 2 4 2 3 8" xfId="17005" xr:uid="{00000000-0005-0000-0000-000060050000}"/>
    <cellStyle name="Header2 2 4 2 3 9" xfId="17396" xr:uid="{00000000-0005-0000-0000-000060050000}"/>
    <cellStyle name="Header2 2 4 2 4" xfId="6893" xr:uid="{00000000-0005-0000-0000-000060050000}"/>
    <cellStyle name="Header2 2 4 2 4 10" xfId="12930" xr:uid="{00000000-0005-0000-0000-000060050000}"/>
    <cellStyle name="Header2 2 4 2 4 11" xfId="9893" xr:uid="{00000000-0005-0000-0000-000060050000}"/>
    <cellStyle name="Header2 2 4 2 4 12" xfId="17885" xr:uid="{00000000-0005-0000-0000-000060050000}"/>
    <cellStyle name="Header2 2 4 2 4 13" xfId="12578" xr:uid="{00000000-0005-0000-0000-000060050000}"/>
    <cellStyle name="Header2 2 4 2 4 14" xfId="13790" xr:uid="{00000000-0005-0000-0000-000060050000}"/>
    <cellStyle name="Header2 2 4 2 4 15" xfId="17460" xr:uid="{00000000-0005-0000-0000-000060050000}"/>
    <cellStyle name="Header2 2 4 2 4 16" xfId="12310" xr:uid="{00000000-0005-0000-0000-000060050000}"/>
    <cellStyle name="Header2 2 4 2 4 17" xfId="16956" xr:uid="{00000000-0005-0000-0000-000060050000}"/>
    <cellStyle name="Header2 2 4 2 4 18" xfId="15396" xr:uid="{00000000-0005-0000-0000-000060050000}"/>
    <cellStyle name="Header2 2 4 2 4 19" xfId="20411" xr:uid="{00000000-0005-0000-0000-000060050000}"/>
    <cellStyle name="Header2 2 4 2 4 2" xfId="14057" xr:uid="{00000000-0005-0000-0000-000060050000}"/>
    <cellStyle name="Header2 2 4 2 4 20" xfId="14721" xr:uid="{00000000-0005-0000-0000-000060050000}"/>
    <cellStyle name="Header2 2 4 2 4 21" xfId="20625" xr:uid="{00000000-0005-0000-0000-000060050000}"/>
    <cellStyle name="Header2 2 4 2 4 22" xfId="21550" xr:uid="{00000000-0005-0000-0000-000060050000}"/>
    <cellStyle name="Header2 2 4 2 4 23" xfId="10361" xr:uid="{00000000-0005-0000-0000-000060050000}"/>
    <cellStyle name="Header2 2 4 2 4 24" xfId="11398" xr:uid="{00000000-0005-0000-0000-000060050000}"/>
    <cellStyle name="Header2 2 4 2 4 25" xfId="19683" xr:uid="{00000000-0005-0000-0000-000060050000}"/>
    <cellStyle name="Header2 2 4 2 4 26" xfId="18607" xr:uid="{00000000-0005-0000-0000-000060050000}"/>
    <cellStyle name="Header2 2 4 2 4 27" xfId="19706" xr:uid="{00000000-0005-0000-0000-000060050000}"/>
    <cellStyle name="Header2 2 4 2 4 28" xfId="16815" xr:uid="{00000000-0005-0000-0000-000060050000}"/>
    <cellStyle name="Header2 2 4 2 4 3" xfId="11685" xr:uid="{00000000-0005-0000-0000-000060050000}"/>
    <cellStyle name="Header2 2 4 2 4 4" xfId="11830" xr:uid="{00000000-0005-0000-0000-000060050000}"/>
    <cellStyle name="Header2 2 4 2 4 5" xfId="13612" xr:uid="{00000000-0005-0000-0000-000060050000}"/>
    <cellStyle name="Header2 2 4 2 4 6" xfId="8846" xr:uid="{00000000-0005-0000-0000-000060050000}"/>
    <cellStyle name="Header2 2 4 2 4 7" xfId="11122" xr:uid="{00000000-0005-0000-0000-000060050000}"/>
    <cellStyle name="Header2 2 4 2 4 8" xfId="15084" xr:uid="{00000000-0005-0000-0000-000060050000}"/>
    <cellStyle name="Header2 2 4 2 4 9" xfId="15521" xr:uid="{00000000-0005-0000-0000-000060050000}"/>
    <cellStyle name="Header2 2 4 3" xfId="6322" xr:uid="{00000000-0005-0000-0000-00005F050000}"/>
    <cellStyle name="Header2 2 4 3 10" xfId="17845" xr:uid="{00000000-0005-0000-0000-00005F050000}"/>
    <cellStyle name="Header2 2 4 3 11" xfId="12699" xr:uid="{00000000-0005-0000-0000-00005F050000}"/>
    <cellStyle name="Header2 2 4 3 12" xfId="18230" xr:uid="{00000000-0005-0000-0000-00005F050000}"/>
    <cellStyle name="Header2 2 4 3 13" xfId="18531" xr:uid="{00000000-0005-0000-0000-00005F050000}"/>
    <cellStyle name="Header2 2 4 3 14" xfId="9353" xr:uid="{00000000-0005-0000-0000-00005F050000}"/>
    <cellStyle name="Header2 2 4 3 15" xfId="18612" xr:uid="{00000000-0005-0000-0000-00005F050000}"/>
    <cellStyle name="Header2 2 4 3 16" xfId="19669" xr:uid="{00000000-0005-0000-0000-00005F050000}"/>
    <cellStyle name="Header2 2 4 3 17" xfId="19978" xr:uid="{00000000-0005-0000-0000-00005F050000}"/>
    <cellStyle name="Header2 2 4 3 18" xfId="17723" xr:uid="{00000000-0005-0000-0000-00005F050000}"/>
    <cellStyle name="Header2 2 4 3 19" xfId="14672" xr:uid="{00000000-0005-0000-0000-00005F050000}"/>
    <cellStyle name="Header2 2 4 3 2" xfId="13555" xr:uid="{00000000-0005-0000-0000-00005F050000}"/>
    <cellStyle name="Header2 2 4 3 20" xfId="12431" xr:uid="{00000000-0005-0000-0000-00005F050000}"/>
    <cellStyle name="Header2 2 4 3 21" xfId="21120" xr:uid="{00000000-0005-0000-0000-00005F050000}"/>
    <cellStyle name="Header2 2 4 3 22" xfId="21108" xr:uid="{00000000-0005-0000-0000-00005F050000}"/>
    <cellStyle name="Header2 2 4 3 23" xfId="12406" xr:uid="{00000000-0005-0000-0000-00005F050000}"/>
    <cellStyle name="Header2 2 4 3 24" xfId="13789" xr:uid="{00000000-0005-0000-0000-00005F050000}"/>
    <cellStyle name="Header2 2 4 3 25" xfId="21946" xr:uid="{00000000-0005-0000-0000-00005F050000}"/>
    <cellStyle name="Header2 2 4 3 26" xfId="12020" xr:uid="{00000000-0005-0000-0000-00005F050000}"/>
    <cellStyle name="Header2 2 4 3 27" xfId="21810" xr:uid="{00000000-0005-0000-0000-00005F050000}"/>
    <cellStyle name="Header2 2 4 3 28" xfId="20130" xr:uid="{00000000-0005-0000-0000-00005F050000}"/>
    <cellStyle name="Header2 2 4 3 3" xfId="13545" xr:uid="{00000000-0005-0000-0000-00005F050000}"/>
    <cellStyle name="Header2 2 4 3 4" xfId="14947" xr:uid="{00000000-0005-0000-0000-00005F050000}"/>
    <cellStyle name="Header2 2 4 3 5" xfId="15381" xr:uid="{00000000-0005-0000-0000-00005F050000}"/>
    <cellStyle name="Header2 2 4 3 6" xfId="15825" xr:uid="{00000000-0005-0000-0000-00005F050000}"/>
    <cellStyle name="Header2 2 4 3 7" xfId="16260" xr:uid="{00000000-0005-0000-0000-00005F050000}"/>
    <cellStyle name="Header2 2 4 3 8" xfId="16674" xr:uid="{00000000-0005-0000-0000-00005F050000}"/>
    <cellStyle name="Header2 2 4 3 9" xfId="17070" xr:uid="{00000000-0005-0000-0000-00005F050000}"/>
    <cellStyle name="Header2 2 4 4" xfId="6855" xr:uid="{00000000-0005-0000-0000-00005F050000}"/>
    <cellStyle name="Header2 2 4 4 10" xfId="17784" xr:uid="{00000000-0005-0000-0000-00005F050000}"/>
    <cellStyle name="Header2 2 4 4 11" xfId="15938" xr:uid="{00000000-0005-0000-0000-00005F050000}"/>
    <cellStyle name="Header2 2 4 4 12" xfId="15092" xr:uid="{00000000-0005-0000-0000-00005F050000}"/>
    <cellStyle name="Header2 2 4 4 13" xfId="18606" xr:uid="{00000000-0005-0000-0000-00005F050000}"/>
    <cellStyle name="Header2 2 4 4 14" xfId="15831" xr:uid="{00000000-0005-0000-0000-00005F050000}"/>
    <cellStyle name="Header2 2 4 4 15" xfId="13334" xr:uid="{00000000-0005-0000-0000-00005F050000}"/>
    <cellStyle name="Header2 2 4 4 16" xfId="18735" xr:uid="{00000000-0005-0000-0000-00005F050000}"/>
    <cellStyle name="Header2 2 4 4 17" xfId="17464" xr:uid="{00000000-0005-0000-0000-00005F050000}"/>
    <cellStyle name="Header2 2 4 4 18" xfId="19400" xr:uid="{00000000-0005-0000-0000-00005F050000}"/>
    <cellStyle name="Header2 2 4 4 19" xfId="19045" xr:uid="{00000000-0005-0000-0000-00005F050000}"/>
    <cellStyle name="Header2 2 4 4 2" xfId="14019" xr:uid="{00000000-0005-0000-0000-00005F050000}"/>
    <cellStyle name="Header2 2 4 4 20" xfId="18647" xr:uid="{00000000-0005-0000-0000-00005F050000}"/>
    <cellStyle name="Header2 2 4 4 21" xfId="13925" xr:uid="{00000000-0005-0000-0000-00005F050000}"/>
    <cellStyle name="Header2 2 4 4 22" xfId="9815" xr:uid="{00000000-0005-0000-0000-00005F050000}"/>
    <cellStyle name="Header2 2 4 4 23" xfId="15493" xr:uid="{00000000-0005-0000-0000-00005F050000}"/>
    <cellStyle name="Header2 2 4 4 24" xfId="8557" xr:uid="{00000000-0005-0000-0000-00005F050000}"/>
    <cellStyle name="Header2 2 4 4 25" xfId="20628" xr:uid="{00000000-0005-0000-0000-00005F050000}"/>
    <cellStyle name="Header2 2 4 4 26" xfId="18755" xr:uid="{00000000-0005-0000-0000-00005F050000}"/>
    <cellStyle name="Header2 2 4 4 27" xfId="13360" xr:uid="{00000000-0005-0000-0000-00005F050000}"/>
    <cellStyle name="Header2 2 4 4 28" xfId="21221" xr:uid="{00000000-0005-0000-0000-00005F050000}"/>
    <cellStyle name="Header2 2 4 4 3" xfId="13469" xr:uid="{00000000-0005-0000-0000-00005F050000}"/>
    <cellStyle name="Header2 2 4 4 4" xfId="8888" xr:uid="{00000000-0005-0000-0000-00005F050000}"/>
    <cellStyle name="Header2 2 4 4 5" xfId="11072" xr:uid="{00000000-0005-0000-0000-00005F050000}"/>
    <cellStyle name="Header2 2 4 4 6" xfId="13712" xr:uid="{00000000-0005-0000-0000-00005F050000}"/>
    <cellStyle name="Header2 2 4 4 7" xfId="8819" xr:uid="{00000000-0005-0000-0000-00005F050000}"/>
    <cellStyle name="Header2 2 4 4 8" xfId="11147" xr:uid="{00000000-0005-0000-0000-00005F050000}"/>
    <cellStyle name="Header2 2 4 4 9" xfId="11900" xr:uid="{00000000-0005-0000-0000-00005F050000}"/>
    <cellStyle name="Header2 2 4 5" xfId="6894" xr:uid="{00000000-0005-0000-0000-00005F050000}"/>
    <cellStyle name="Header2 2 4 5 10" xfId="17787" xr:uid="{00000000-0005-0000-0000-00005F050000}"/>
    <cellStyle name="Header2 2 4 5 11" xfId="15409" xr:uid="{00000000-0005-0000-0000-00005F050000}"/>
    <cellStyle name="Header2 2 4 5 12" xfId="15372" xr:uid="{00000000-0005-0000-0000-00005F050000}"/>
    <cellStyle name="Header2 2 4 5 13" xfId="10813" xr:uid="{00000000-0005-0000-0000-00005F050000}"/>
    <cellStyle name="Header2 2 4 5 14" xfId="11087" xr:uid="{00000000-0005-0000-0000-00005F050000}"/>
    <cellStyle name="Header2 2 4 5 15" xfId="16745" xr:uid="{00000000-0005-0000-0000-00005F050000}"/>
    <cellStyle name="Header2 2 4 5 16" xfId="10960" xr:uid="{00000000-0005-0000-0000-00005F050000}"/>
    <cellStyle name="Header2 2 4 5 17" xfId="13355" xr:uid="{00000000-0005-0000-0000-00005F050000}"/>
    <cellStyle name="Header2 2 4 5 18" xfId="15920" xr:uid="{00000000-0005-0000-0000-00005F050000}"/>
    <cellStyle name="Header2 2 4 5 19" xfId="20734" xr:uid="{00000000-0005-0000-0000-00005F050000}"/>
    <cellStyle name="Header2 2 4 5 2" xfId="14058" xr:uid="{00000000-0005-0000-0000-00005F050000}"/>
    <cellStyle name="Header2 2 4 5 20" xfId="20280" xr:uid="{00000000-0005-0000-0000-00005F050000}"/>
    <cellStyle name="Header2 2 4 5 21" xfId="16864" xr:uid="{00000000-0005-0000-0000-00005F050000}"/>
    <cellStyle name="Header2 2 4 5 22" xfId="21746" xr:uid="{00000000-0005-0000-0000-00005F050000}"/>
    <cellStyle name="Header2 2 4 5 23" xfId="18090" xr:uid="{00000000-0005-0000-0000-00005F050000}"/>
    <cellStyle name="Header2 2 4 5 24" xfId="18341" xr:uid="{00000000-0005-0000-0000-00005F050000}"/>
    <cellStyle name="Header2 2 4 5 25" xfId="20433" xr:uid="{00000000-0005-0000-0000-00005F050000}"/>
    <cellStyle name="Header2 2 4 5 26" xfId="16307" xr:uid="{00000000-0005-0000-0000-00005F050000}"/>
    <cellStyle name="Header2 2 4 5 27" xfId="17147" xr:uid="{00000000-0005-0000-0000-00005F050000}"/>
    <cellStyle name="Header2 2 4 5 28" xfId="22238" xr:uid="{00000000-0005-0000-0000-00005F050000}"/>
    <cellStyle name="Header2 2 4 5 3" xfId="13472" xr:uid="{00000000-0005-0000-0000-00005F050000}"/>
    <cellStyle name="Header2 2 4 5 4" xfId="12258" xr:uid="{00000000-0005-0000-0000-00005F050000}"/>
    <cellStyle name="Header2 2 4 5 5" xfId="12381" xr:uid="{00000000-0005-0000-0000-00005F050000}"/>
    <cellStyle name="Header2 2 4 5 6" xfId="9577" xr:uid="{00000000-0005-0000-0000-00005F050000}"/>
    <cellStyle name="Header2 2 4 5 7" xfId="12689" xr:uid="{00000000-0005-0000-0000-00005F050000}"/>
    <cellStyle name="Header2 2 4 5 8" xfId="11554" xr:uid="{00000000-0005-0000-0000-00005F050000}"/>
    <cellStyle name="Header2 2 4 5 9" xfId="11852" xr:uid="{00000000-0005-0000-0000-00005F050000}"/>
    <cellStyle name="Header2 2 5" xfId="1445" xr:uid="{00000000-0005-0000-0000-000088050000}"/>
    <cellStyle name="Header2 2 5 2" xfId="1446" xr:uid="{00000000-0005-0000-0000-000089050000}"/>
    <cellStyle name="Header2 2 5 2 2" xfId="6320" xr:uid="{00000000-0005-0000-0000-000062050000}"/>
    <cellStyle name="Header2 2 5 2 2 10" xfId="10416" xr:uid="{00000000-0005-0000-0000-000062050000}"/>
    <cellStyle name="Header2 2 5 2 2 11" xfId="17178" xr:uid="{00000000-0005-0000-0000-000062050000}"/>
    <cellStyle name="Header2 2 5 2 2 12" xfId="8811" xr:uid="{00000000-0005-0000-0000-000062050000}"/>
    <cellStyle name="Header2 2 5 2 2 13" xfId="19093" xr:uid="{00000000-0005-0000-0000-000062050000}"/>
    <cellStyle name="Header2 2 5 2 2 14" xfId="13259" xr:uid="{00000000-0005-0000-0000-000062050000}"/>
    <cellStyle name="Header2 2 5 2 2 15" xfId="13255" xr:uid="{00000000-0005-0000-0000-000062050000}"/>
    <cellStyle name="Header2 2 5 2 2 16" xfId="14781" xr:uid="{00000000-0005-0000-0000-000062050000}"/>
    <cellStyle name="Header2 2 5 2 2 17" xfId="19722" xr:uid="{00000000-0005-0000-0000-000062050000}"/>
    <cellStyle name="Header2 2 5 2 2 18" xfId="20406" xr:uid="{00000000-0005-0000-0000-000062050000}"/>
    <cellStyle name="Header2 2 5 2 2 19" xfId="20909" xr:uid="{00000000-0005-0000-0000-000062050000}"/>
    <cellStyle name="Header2 2 5 2 2 2" xfId="13553" xr:uid="{00000000-0005-0000-0000-000062050000}"/>
    <cellStyle name="Header2 2 5 2 2 20" xfId="18530" xr:uid="{00000000-0005-0000-0000-000062050000}"/>
    <cellStyle name="Header2 2 5 2 2 21" xfId="18597" xr:uid="{00000000-0005-0000-0000-000062050000}"/>
    <cellStyle name="Header2 2 5 2 2 22" xfId="19966" xr:uid="{00000000-0005-0000-0000-000062050000}"/>
    <cellStyle name="Header2 2 5 2 2 23" xfId="16246" xr:uid="{00000000-0005-0000-0000-000062050000}"/>
    <cellStyle name="Header2 2 5 2 2 24" xfId="16150" xr:uid="{00000000-0005-0000-0000-000062050000}"/>
    <cellStyle name="Header2 2 5 2 2 25" xfId="17124" xr:uid="{00000000-0005-0000-0000-000062050000}"/>
    <cellStyle name="Header2 2 5 2 2 26" xfId="22203" xr:uid="{00000000-0005-0000-0000-000062050000}"/>
    <cellStyle name="Header2 2 5 2 2 27" xfId="22234" xr:uid="{00000000-0005-0000-0000-000062050000}"/>
    <cellStyle name="Header2 2 5 2 2 28" xfId="22317" xr:uid="{00000000-0005-0000-0000-000062050000}"/>
    <cellStyle name="Header2 2 5 2 2 3" xfId="14423" xr:uid="{00000000-0005-0000-0000-000062050000}"/>
    <cellStyle name="Header2 2 5 2 2 4" xfId="11645" xr:uid="{00000000-0005-0000-0000-000062050000}"/>
    <cellStyle name="Header2 2 5 2 2 5" xfId="15018" xr:uid="{00000000-0005-0000-0000-000062050000}"/>
    <cellStyle name="Header2 2 5 2 2 6" xfId="15454" xr:uid="{00000000-0005-0000-0000-000062050000}"/>
    <cellStyle name="Header2 2 5 2 2 7" xfId="15897" xr:uid="{00000000-0005-0000-0000-000062050000}"/>
    <cellStyle name="Header2 2 5 2 2 8" xfId="16325" xr:uid="{00000000-0005-0000-0000-000062050000}"/>
    <cellStyle name="Header2 2 5 2 2 9" xfId="16733" xr:uid="{00000000-0005-0000-0000-000062050000}"/>
    <cellStyle name="Header2 2 5 2 3" xfId="6858" xr:uid="{00000000-0005-0000-0000-000062050000}"/>
    <cellStyle name="Header2 2 5 2 3 10" xfId="12762" xr:uid="{00000000-0005-0000-0000-000062050000}"/>
    <cellStyle name="Header2 2 5 2 3 11" xfId="12538" xr:uid="{00000000-0005-0000-0000-000062050000}"/>
    <cellStyle name="Header2 2 5 2 3 12" xfId="14956" xr:uid="{00000000-0005-0000-0000-000062050000}"/>
    <cellStyle name="Header2 2 5 2 3 13" xfId="11585" xr:uid="{00000000-0005-0000-0000-000062050000}"/>
    <cellStyle name="Header2 2 5 2 3 14" xfId="10421" xr:uid="{00000000-0005-0000-0000-000062050000}"/>
    <cellStyle name="Header2 2 5 2 3 15" xfId="10323" xr:uid="{00000000-0005-0000-0000-000062050000}"/>
    <cellStyle name="Header2 2 5 2 3 16" xfId="16898" xr:uid="{00000000-0005-0000-0000-000062050000}"/>
    <cellStyle name="Header2 2 5 2 3 17" xfId="8422" xr:uid="{00000000-0005-0000-0000-000062050000}"/>
    <cellStyle name="Header2 2 5 2 3 18" xfId="17330" xr:uid="{00000000-0005-0000-0000-000062050000}"/>
    <cellStyle name="Header2 2 5 2 3 19" xfId="20436" xr:uid="{00000000-0005-0000-0000-000062050000}"/>
    <cellStyle name="Header2 2 5 2 3 2" xfId="14022" xr:uid="{00000000-0005-0000-0000-000062050000}"/>
    <cellStyle name="Header2 2 5 2 3 20" xfId="19698" xr:uid="{00000000-0005-0000-0000-000062050000}"/>
    <cellStyle name="Header2 2 5 2 3 21" xfId="19132" xr:uid="{00000000-0005-0000-0000-000062050000}"/>
    <cellStyle name="Header2 2 5 2 3 22" xfId="19960" xr:uid="{00000000-0005-0000-0000-000062050000}"/>
    <cellStyle name="Header2 2 5 2 3 23" xfId="20685" xr:uid="{00000000-0005-0000-0000-000062050000}"/>
    <cellStyle name="Header2 2 5 2 3 24" xfId="21628" xr:uid="{00000000-0005-0000-0000-000062050000}"/>
    <cellStyle name="Header2 2 5 2 3 25" xfId="13738" xr:uid="{00000000-0005-0000-0000-000062050000}"/>
    <cellStyle name="Header2 2 5 2 3 26" xfId="22179" xr:uid="{00000000-0005-0000-0000-000062050000}"/>
    <cellStyle name="Header2 2 5 2 3 27" xfId="17645" xr:uid="{00000000-0005-0000-0000-000062050000}"/>
    <cellStyle name="Header2 2 5 2 3 28" xfId="22318" xr:uid="{00000000-0005-0000-0000-000062050000}"/>
    <cellStyle name="Header2 2 5 2 3 3" xfId="14357" xr:uid="{00000000-0005-0000-0000-000062050000}"/>
    <cellStyle name="Header2 2 5 2 3 4" xfId="13373" xr:uid="{00000000-0005-0000-0000-000062050000}"/>
    <cellStyle name="Header2 2 5 2 3 5" xfId="8948" xr:uid="{00000000-0005-0000-0000-000062050000}"/>
    <cellStyle name="Header2 2 5 2 3 6" xfId="11038" xr:uid="{00000000-0005-0000-0000-000062050000}"/>
    <cellStyle name="Header2 2 5 2 3 7" xfId="13718" xr:uid="{00000000-0005-0000-0000-000062050000}"/>
    <cellStyle name="Header2 2 5 2 3 8" xfId="8814" xr:uid="{00000000-0005-0000-0000-000062050000}"/>
    <cellStyle name="Header2 2 5 2 3 9" xfId="11150" xr:uid="{00000000-0005-0000-0000-000062050000}"/>
    <cellStyle name="Header2 2 5 2 4" xfId="6891" xr:uid="{00000000-0005-0000-0000-000062050000}"/>
    <cellStyle name="Header2 2 5 2 4 10" xfId="16448" xr:uid="{00000000-0005-0000-0000-000062050000}"/>
    <cellStyle name="Header2 2 5 2 4 11" xfId="11515" xr:uid="{00000000-0005-0000-0000-000062050000}"/>
    <cellStyle name="Header2 2 5 2 4 12" xfId="15800" xr:uid="{00000000-0005-0000-0000-000062050000}"/>
    <cellStyle name="Header2 2 5 2 4 13" xfId="16298" xr:uid="{00000000-0005-0000-0000-000062050000}"/>
    <cellStyle name="Header2 2 5 2 4 14" xfId="18750" xr:uid="{00000000-0005-0000-0000-000062050000}"/>
    <cellStyle name="Header2 2 5 2 4 15" xfId="18529" xr:uid="{00000000-0005-0000-0000-000062050000}"/>
    <cellStyle name="Header2 2 5 2 4 16" xfId="9796" xr:uid="{00000000-0005-0000-0000-000062050000}"/>
    <cellStyle name="Header2 2 5 2 4 17" xfId="10618" xr:uid="{00000000-0005-0000-0000-000062050000}"/>
    <cellStyle name="Header2 2 5 2 4 18" xfId="11627" xr:uid="{00000000-0005-0000-0000-000062050000}"/>
    <cellStyle name="Header2 2 5 2 4 19" xfId="13254" xr:uid="{00000000-0005-0000-0000-000062050000}"/>
    <cellStyle name="Header2 2 5 2 4 2" xfId="14055" xr:uid="{00000000-0005-0000-0000-000062050000}"/>
    <cellStyle name="Header2 2 5 2 4 20" xfId="20676" xr:uid="{00000000-0005-0000-0000-000062050000}"/>
    <cellStyle name="Header2 2 5 2 4 21" xfId="20307" xr:uid="{00000000-0005-0000-0000-000062050000}"/>
    <cellStyle name="Header2 2 5 2 4 22" xfId="19196" xr:uid="{00000000-0005-0000-0000-000062050000}"/>
    <cellStyle name="Header2 2 5 2 4 23" xfId="21518" xr:uid="{00000000-0005-0000-0000-000062050000}"/>
    <cellStyle name="Header2 2 5 2 4 24" xfId="16087" xr:uid="{00000000-0005-0000-0000-000062050000}"/>
    <cellStyle name="Header2 2 5 2 4 25" xfId="21366" xr:uid="{00000000-0005-0000-0000-000062050000}"/>
    <cellStyle name="Header2 2 5 2 4 26" xfId="10359" xr:uid="{00000000-0005-0000-0000-000062050000}"/>
    <cellStyle name="Header2 2 5 2 4 27" xfId="20004" xr:uid="{00000000-0005-0000-0000-000062050000}"/>
    <cellStyle name="Header2 2 5 2 4 28" xfId="22213" xr:uid="{00000000-0005-0000-0000-000062050000}"/>
    <cellStyle name="Header2 2 5 2 4 3" xfId="12816" xr:uid="{00000000-0005-0000-0000-000062050000}"/>
    <cellStyle name="Header2 2 5 2 4 4" xfId="9306" xr:uid="{00000000-0005-0000-0000-000062050000}"/>
    <cellStyle name="Header2 2 5 2 4 5" xfId="10710" xr:uid="{00000000-0005-0000-0000-000062050000}"/>
    <cellStyle name="Header2 2 5 2 4 6" xfId="14626" xr:uid="{00000000-0005-0000-0000-000062050000}"/>
    <cellStyle name="Header2 2 5 2 4 7" xfId="8578" xr:uid="{00000000-0005-0000-0000-000062050000}"/>
    <cellStyle name="Header2 2 5 2 4 8" xfId="13270" xr:uid="{00000000-0005-0000-0000-000062050000}"/>
    <cellStyle name="Header2 2 5 2 4 9" xfId="9008" xr:uid="{00000000-0005-0000-0000-000062050000}"/>
    <cellStyle name="Header2 2 5 3" xfId="6321" xr:uid="{00000000-0005-0000-0000-000061050000}"/>
    <cellStyle name="Header2 2 5 3 10" xfId="17465" xr:uid="{00000000-0005-0000-0000-000061050000}"/>
    <cellStyle name="Header2 2 5 3 11" xfId="12432" xr:uid="{00000000-0005-0000-0000-000061050000}"/>
    <cellStyle name="Header2 2 5 3 12" xfId="10772" xr:uid="{00000000-0005-0000-0000-000061050000}"/>
    <cellStyle name="Header2 2 5 3 13" xfId="11020" xr:uid="{00000000-0005-0000-0000-000061050000}"/>
    <cellStyle name="Header2 2 5 3 14" xfId="10763" xr:uid="{00000000-0005-0000-0000-000061050000}"/>
    <cellStyle name="Header2 2 5 3 15" xfId="17298" xr:uid="{00000000-0005-0000-0000-000061050000}"/>
    <cellStyle name="Header2 2 5 3 16" xfId="10523" xr:uid="{00000000-0005-0000-0000-000061050000}"/>
    <cellStyle name="Header2 2 5 3 17" xfId="9402" xr:uid="{00000000-0005-0000-0000-000061050000}"/>
    <cellStyle name="Header2 2 5 3 18" xfId="17171" xr:uid="{00000000-0005-0000-0000-000061050000}"/>
    <cellStyle name="Header2 2 5 3 19" xfId="12647" xr:uid="{00000000-0005-0000-0000-000061050000}"/>
    <cellStyle name="Header2 2 5 3 2" xfId="13554" xr:uid="{00000000-0005-0000-0000-000061050000}"/>
    <cellStyle name="Header2 2 5 3 20" xfId="14605" xr:uid="{00000000-0005-0000-0000-000061050000}"/>
    <cellStyle name="Header2 2 5 3 21" xfId="19529" xr:uid="{00000000-0005-0000-0000-000061050000}"/>
    <cellStyle name="Header2 2 5 3 22" xfId="20088" xr:uid="{00000000-0005-0000-0000-000061050000}"/>
    <cellStyle name="Header2 2 5 3 23" xfId="10332" xr:uid="{00000000-0005-0000-0000-000061050000}"/>
    <cellStyle name="Header2 2 5 3 24" xfId="19568" xr:uid="{00000000-0005-0000-0000-000061050000}"/>
    <cellStyle name="Header2 2 5 3 25" xfId="8550" xr:uid="{00000000-0005-0000-0000-000061050000}"/>
    <cellStyle name="Header2 2 5 3 26" xfId="17430" xr:uid="{00000000-0005-0000-0000-000061050000}"/>
    <cellStyle name="Header2 2 5 3 27" xfId="11016" xr:uid="{00000000-0005-0000-0000-000061050000}"/>
    <cellStyle name="Header2 2 5 3 28" xfId="22373" xr:uid="{00000000-0005-0000-0000-000061050000}"/>
    <cellStyle name="Header2 2 5 3 3" xfId="11753" xr:uid="{00000000-0005-0000-0000-000061050000}"/>
    <cellStyle name="Header2 2 5 3 4" xfId="9871" xr:uid="{00000000-0005-0000-0000-000061050000}"/>
    <cellStyle name="Header2 2 5 3 5" xfId="10298" xr:uid="{00000000-0005-0000-0000-000061050000}"/>
    <cellStyle name="Header2 2 5 3 6" xfId="14782" xr:uid="{00000000-0005-0000-0000-000061050000}"/>
    <cellStyle name="Header2 2 5 3 7" xfId="8522" xr:uid="{00000000-0005-0000-0000-000061050000}"/>
    <cellStyle name="Header2 2 5 3 8" xfId="12192" xr:uid="{00000000-0005-0000-0000-000061050000}"/>
    <cellStyle name="Header2 2 5 3 9" xfId="9732" xr:uid="{00000000-0005-0000-0000-000061050000}"/>
    <cellStyle name="Header2 2 5 4" xfId="6857" xr:uid="{00000000-0005-0000-0000-000061050000}"/>
    <cellStyle name="Header2 2 5 4 10" xfId="13023" xr:uid="{00000000-0005-0000-0000-000061050000}"/>
    <cellStyle name="Header2 2 5 4 11" xfId="17471" xr:uid="{00000000-0005-0000-0000-000061050000}"/>
    <cellStyle name="Header2 2 5 4 12" xfId="10201" xr:uid="{00000000-0005-0000-0000-000061050000}"/>
    <cellStyle name="Header2 2 5 4 13" xfId="13566" xr:uid="{00000000-0005-0000-0000-000061050000}"/>
    <cellStyle name="Header2 2 5 4 14" xfId="19323" xr:uid="{00000000-0005-0000-0000-000061050000}"/>
    <cellStyle name="Header2 2 5 4 15" xfId="13621" xr:uid="{00000000-0005-0000-0000-000061050000}"/>
    <cellStyle name="Header2 2 5 4 16" xfId="16276" xr:uid="{00000000-0005-0000-0000-000061050000}"/>
    <cellStyle name="Header2 2 5 4 17" xfId="9971" xr:uid="{00000000-0005-0000-0000-000061050000}"/>
    <cellStyle name="Header2 2 5 4 18" xfId="16835" xr:uid="{00000000-0005-0000-0000-000061050000}"/>
    <cellStyle name="Header2 2 5 4 19" xfId="20792" xr:uid="{00000000-0005-0000-0000-000061050000}"/>
    <cellStyle name="Header2 2 5 4 2" xfId="14021" xr:uid="{00000000-0005-0000-0000-000061050000}"/>
    <cellStyle name="Header2 2 5 4 20" xfId="8456" xr:uid="{00000000-0005-0000-0000-000061050000}"/>
    <cellStyle name="Header2 2 5 4 21" xfId="15903" xr:uid="{00000000-0005-0000-0000-000061050000}"/>
    <cellStyle name="Header2 2 5 4 22" xfId="21755" xr:uid="{00000000-0005-0000-0000-000061050000}"/>
    <cellStyle name="Header2 2 5 4 23" xfId="21546" xr:uid="{00000000-0005-0000-0000-000061050000}"/>
    <cellStyle name="Header2 2 5 4 24" xfId="10794" xr:uid="{00000000-0005-0000-0000-000061050000}"/>
    <cellStyle name="Header2 2 5 4 25" xfId="18709" xr:uid="{00000000-0005-0000-0000-000061050000}"/>
    <cellStyle name="Header2 2 5 4 26" xfId="19033" xr:uid="{00000000-0005-0000-0000-000061050000}"/>
    <cellStyle name="Header2 2 5 4 27" xfId="21630" xr:uid="{00000000-0005-0000-0000-000061050000}"/>
    <cellStyle name="Header2 2 5 4 28" xfId="21234" xr:uid="{00000000-0005-0000-0000-000061050000}"/>
    <cellStyle name="Header2 2 5 4 3" xfId="12814" xr:uid="{00000000-0005-0000-0000-000061050000}"/>
    <cellStyle name="Header2 2 5 4 4" xfId="13171" xr:uid="{00000000-0005-0000-0000-000061050000}"/>
    <cellStyle name="Header2 2 5 4 5" xfId="12294" xr:uid="{00000000-0005-0000-0000-000061050000}"/>
    <cellStyle name="Header2 2 5 4 6" xfId="9642" xr:uid="{00000000-0005-0000-0000-000061050000}"/>
    <cellStyle name="Header2 2 5 4 7" xfId="10471" xr:uid="{00000000-0005-0000-0000-000061050000}"/>
    <cellStyle name="Header2 2 5 4 8" xfId="14724" xr:uid="{00000000-0005-0000-0000-000061050000}"/>
    <cellStyle name="Header2 2 5 4 9" xfId="8554" xr:uid="{00000000-0005-0000-0000-000061050000}"/>
    <cellStyle name="Header2 2 5 5" xfId="6892" xr:uid="{00000000-0005-0000-0000-000061050000}"/>
    <cellStyle name="Header2 2 5 5 10" xfId="15971" xr:uid="{00000000-0005-0000-0000-000061050000}"/>
    <cellStyle name="Header2 2 5 5 11" xfId="12293" xr:uid="{00000000-0005-0000-0000-000061050000}"/>
    <cellStyle name="Header2 2 5 5 12" xfId="15628" xr:uid="{00000000-0005-0000-0000-000061050000}"/>
    <cellStyle name="Header2 2 5 5 13" xfId="9155" xr:uid="{00000000-0005-0000-0000-000061050000}"/>
    <cellStyle name="Header2 2 5 5 14" xfId="12736" xr:uid="{00000000-0005-0000-0000-000061050000}"/>
    <cellStyle name="Header2 2 5 5 15" xfId="16759" xr:uid="{00000000-0005-0000-0000-000061050000}"/>
    <cellStyle name="Header2 2 5 5 16" xfId="10872" xr:uid="{00000000-0005-0000-0000-000061050000}"/>
    <cellStyle name="Header2 2 5 5 17" xfId="10226" xr:uid="{00000000-0005-0000-0000-000061050000}"/>
    <cellStyle name="Header2 2 5 5 18" xfId="20323" xr:uid="{00000000-0005-0000-0000-000061050000}"/>
    <cellStyle name="Header2 2 5 5 19" xfId="16923" xr:uid="{00000000-0005-0000-0000-000061050000}"/>
    <cellStyle name="Header2 2 5 5 2" xfId="14056" xr:uid="{00000000-0005-0000-0000-000061050000}"/>
    <cellStyle name="Header2 2 5 5 20" xfId="11431" xr:uid="{00000000-0005-0000-0000-000061050000}"/>
    <cellStyle name="Header2 2 5 5 21" xfId="19762" xr:uid="{00000000-0005-0000-0000-000061050000}"/>
    <cellStyle name="Header2 2 5 5 22" xfId="12568" xr:uid="{00000000-0005-0000-0000-000061050000}"/>
    <cellStyle name="Header2 2 5 5 23" xfId="21164" xr:uid="{00000000-0005-0000-0000-000061050000}"/>
    <cellStyle name="Header2 2 5 5 24" xfId="9214" xr:uid="{00000000-0005-0000-0000-000061050000}"/>
    <cellStyle name="Header2 2 5 5 25" xfId="21205" xr:uid="{00000000-0005-0000-0000-000061050000}"/>
    <cellStyle name="Header2 2 5 5 26" xfId="22175" xr:uid="{00000000-0005-0000-0000-000061050000}"/>
    <cellStyle name="Header2 2 5 5 27" xfId="11414" xr:uid="{00000000-0005-0000-0000-000061050000}"/>
    <cellStyle name="Header2 2 5 5 28" xfId="17652" xr:uid="{00000000-0005-0000-0000-000061050000}"/>
    <cellStyle name="Header2 2 5 5 3" xfId="14359" xr:uid="{00000000-0005-0000-0000-000061050000}"/>
    <cellStyle name="Header2 2 5 5 4" xfId="12775" xr:uid="{00000000-0005-0000-0000-000061050000}"/>
    <cellStyle name="Header2 2 5 5 5" xfId="9331" xr:uid="{00000000-0005-0000-0000-000061050000}"/>
    <cellStyle name="Header2 2 5 5 6" xfId="10681" xr:uid="{00000000-0005-0000-0000-000061050000}"/>
    <cellStyle name="Header2 2 5 5 7" xfId="15150" xr:uid="{00000000-0005-0000-0000-000061050000}"/>
    <cellStyle name="Header2 2 5 5 8" xfId="15590" xr:uid="{00000000-0005-0000-0000-000061050000}"/>
    <cellStyle name="Header2 2 5 5 9" xfId="16034" xr:uid="{00000000-0005-0000-0000-000061050000}"/>
    <cellStyle name="Header2 2 6" xfId="1447" xr:uid="{00000000-0005-0000-0000-00008A050000}"/>
    <cellStyle name="Header2 2 6 2" xfId="6319" xr:uid="{00000000-0005-0000-0000-000063050000}"/>
    <cellStyle name="Header2 2 6 2 10" xfId="17132" xr:uid="{00000000-0005-0000-0000-000063050000}"/>
    <cellStyle name="Header2 2 6 2 11" xfId="11622" xr:uid="{00000000-0005-0000-0000-000063050000}"/>
    <cellStyle name="Header2 2 6 2 12" xfId="18468" xr:uid="{00000000-0005-0000-0000-000063050000}"/>
    <cellStyle name="Header2 2 6 2 13" xfId="12674" xr:uid="{00000000-0005-0000-0000-000063050000}"/>
    <cellStyle name="Header2 2 6 2 14" xfId="18005" xr:uid="{00000000-0005-0000-0000-000063050000}"/>
    <cellStyle name="Header2 2 6 2 15" xfId="18096" xr:uid="{00000000-0005-0000-0000-000063050000}"/>
    <cellStyle name="Header2 2 6 2 16" xfId="19866" xr:uid="{00000000-0005-0000-0000-000063050000}"/>
    <cellStyle name="Header2 2 6 2 17" xfId="20161" xr:uid="{00000000-0005-0000-0000-000063050000}"/>
    <cellStyle name="Header2 2 6 2 18" xfId="18069" xr:uid="{00000000-0005-0000-0000-000063050000}"/>
    <cellStyle name="Header2 2 6 2 19" xfId="20790" xr:uid="{00000000-0005-0000-0000-000063050000}"/>
    <cellStyle name="Header2 2 6 2 2" xfId="13552" xr:uid="{00000000-0005-0000-0000-000063050000}"/>
    <cellStyle name="Header2 2 6 2 20" xfId="17179" xr:uid="{00000000-0005-0000-0000-000063050000}"/>
    <cellStyle name="Header2 2 6 2 21" xfId="21245" xr:uid="{00000000-0005-0000-0000-000063050000}"/>
    <cellStyle name="Header2 2 6 2 22" xfId="9754" xr:uid="{00000000-0005-0000-0000-000063050000}"/>
    <cellStyle name="Header2 2 6 2 23" xfId="21155" xr:uid="{00000000-0005-0000-0000-000063050000}"/>
    <cellStyle name="Header2 2 6 2 24" xfId="21149" xr:uid="{00000000-0005-0000-0000-000063050000}"/>
    <cellStyle name="Header2 2 6 2 25" xfId="17071" xr:uid="{00000000-0005-0000-0000-000063050000}"/>
    <cellStyle name="Header2 2 6 2 26" xfId="22091" xr:uid="{00000000-0005-0000-0000-000063050000}"/>
    <cellStyle name="Header2 2 6 2 27" xfId="21562" xr:uid="{00000000-0005-0000-0000-000063050000}"/>
    <cellStyle name="Header2 2 6 2 28" xfId="9100" xr:uid="{00000000-0005-0000-0000-000063050000}"/>
    <cellStyle name="Header2 2 6 2 3" xfId="12883" xr:uid="{00000000-0005-0000-0000-000063050000}"/>
    <cellStyle name="Header2 2 6 2 4" xfId="15218" xr:uid="{00000000-0005-0000-0000-000063050000}"/>
    <cellStyle name="Header2 2 6 2 5" xfId="15657" xr:uid="{00000000-0005-0000-0000-000063050000}"/>
    <cellStyle name="Header2 2 6 2 6" xfId="16103" xr:uid="{00000000-0005-0000-0000-000063050000}"/>
    <cellStyle name="Header2 2 6 2 7" xfId="16507" xr:uid="{00000000-0005-0000-0000-000063050000}"/>
    <cellStyle name="Header2 2 6 2 8" xfId="16919" xr:uid="{00000000-0005-0000-0000-000063050000}"/>
    <cellStyle name="Header2 2 6 2 9" xfId="17317" xr:uid="{00000000-0005-0000-0000-000063050000}"/>
    <cellStyle name="Header2 2 6 3" xfId="6859" xr:uid="{00000000-0005-0000-0000-000063050000}"/>
    <cellStyle name="Header2 2 6 3 10" xfId="15421" xr:uid="{00000000-0005-0000-0000-000063050000}"/>
    <cellStyle name="Header2 2 6 3 11" xfId="9475" xr:uid="{00000000-0005-0000-0000-000063050000}"/>
    <cellStyle name="Header2 2 6 3 12" xfId="15810" xr:uid="{00000000-0005-0000-0000-000063050000}"/>
    <cellStyle name="Header2 2 6 3 13" xfId="12906" xr:uid="{00000000-0005-0000-0000-000063050000}"/>
    <cellStyle name="Header2 2 6 3 14" xfId="17287" xr:uid="{00000000-0005-0000-0000-000063050000}"/>
    <cellStyle name="Header2 2 6 3 15" xfId="18811" xr:uid="{00000000-0005-0000-0000-000063050000}"/>
    <cellStyle name="Header2 2 6 3 16" xfId="18384" xr:uid="{00000000-0005-0000-0000-000063050000}"/>
    <cellStyle name="Header2 2 6 3 17" xfId="10641" xr:uid="{00000000-0005-0000-0000-000063050000}"/>
    <cellStyle name="Header2 2 6 3 18" xfId="20840" xr:uid="{00000000-0005-0000-0000-000063050000}"/>
    <cellStyle name="Header2 2 6 3 19" xfId="14919" xr:uid="{00000000-0005-0000-0000-000063050000}"/>
    <cellStyle name="Header2 2 6 3 2" xfId="14023" xr:uid="{00000000-0005-0000-0000-000063050000}"/>
    <cellStyle name="Header2 2 6 3 20" xfId="9706" xr:uid="{00000000-0005-0000-0000-000063050000}"/>
    <cellStyle name="Header2 2 6 3 21" xfId="14998" xr:uid="{00000000-0005-0000-0000-000063050000}"/>
    <cellStyle name="Header2 2 6 3 22" xfId="21178" xr:uid="{00000000-0005-0000-0000-000063050000}"/>
    <cellStyle name="Header2 2 6 3 23" xfId="20556" xr:uid="{00000000-0005-0000-0000-000063050000}"/>
    <cellStyle name="Header2 2 6 3 24" xfId="21680" xr:uid="{00000000-0005-0000-0000-000063050000}"/>
    <cellStyle name="Header2 2 6 3 25" xfId="16368" xr:uid="{00000000-0005-0000-0000-000063050000}"/>
    <cellStyle name="Header2 2 6 3 26" xfId="18906" xr:uid="{00000000-0005-0000-0000-000063050000}"/>
    <cellStyle name="Header2 2 6 3 27" xfId="22357" xr:uid="{00000000-0005-0000-0000-000063050000}"/>
    <cellStyle name="Header2 2 6 3 28" xfId="22250" xr:uid="{00000000-0005-0000-0000-000063050000}"/>
    <cellStyle name="Header2 2 6 3 3" xfId="11683" xr:uid="{00000000-0005-0000-0000-000063050000}"/>
    <cellStyle name="Header2 2 6 3 4" xfId="12957" xr:uid="{00000000-0005-0000-0000-000063050000}"/>
    <cellStyle name="Header2 2 6 3 5" xfId="9219" xr:uid="{00000000-0005-0000-0000-000063050000}"/>
    <cellStyle name="Header2 2 6 3 6" xfId="10788" xr:uid="{00000000-0005-0000-0000-000063050000}"/>
    <cellStyle name="Header2 2 6 3 7" xfId="10083" xr:uid="{00000000-0005-0000-0000-000063050000}"/>
    <cellStyle name="Header2 2 6 3 8" xfId="12016" xr:uid="{00000000-0005-0000-0000-000063050000}"/>
    <cellStyle name="Header2 2 6 3 9" xfId="14449" xr:uid="{00000000-0005-0000-0000-000063050000}"/>
    <cellStyle name="Header2 2 6 4" xfId="6890" xr:uid="{00000000-0005-0000-0000-000063050000}"/>
    <cellStyle name="Header2 2 6 4 10" xfId="10988" xr:uid="{00000000-0005-0000-0000-000063050000}"/>
    <cellStyle name="Header2 2 6 4 11" xfId="18165" xr:uid="{00000000-0005-0000-0000-000063050000}"/>
    <cellStyle name="Header2 2 6 4 12" xfId="18551" xr:uid="{00000000-0005-0000-0000-000063050000}"/>
    <cellStyle name="Header2 2 6 4 13" xfId="16251" xr:uid="{00000000-0005-0000-0000-000063050000}"/>
    <cellStyle name="Header2 2 6 4 14" xfId="18217" xr:uid="{00000000-0005-0000-0000-000063050000}"/>
    <cellStyle name="Header2 2 6 4 15" xfId="19613" xr:uid="{00000000-0005-0000-0000-000063050000}"/>
    <cellStyle name="Header2 2 6 4 16" xfId="19922" xr:uid="{00000000-0005-0000-0000-000063050000}"/>
    <cellStyle name="Header2 2 6 4 17" xfId="20237" xr:uid="{00000000-0005-0000-0000-000063050000}"/>
    <cellStyle name="Header2 2 6 4 18" xfId="10097" xr:uid="{00000000-0005-0000-0000-000063050000}"/>
    <cellStyle name="Header2 2 6 4 19" xfId="20568" xr:uid="{00000000-0005-0000-0000-000063050000}"/>
    <cellStyle name="Header2 2 6 4 2" xfId="14054" xr:uid="{00000000-0005-0000-0000-000063050000}"/>
    <cellStyle name="Header2 2 6 4 20" xfId="21077" xr:uid="{00000000-0005-0000-0000-000063050000}"/>
    <cellStyle name="Header2 2 6 4 21" xfId="21309" xr:uid="{00000000-0005-0000-0000-000063050000}"/>
    <cellStyle name="Header2 2 6 4 22" xfId="21378" xr:uid="{00000000-0005-0000-0000-000063050000}"/>
    <cellStyle name="Header2 2 6 4 23" xfId="15220" xr:uid="{00000000-0005-0000-0000-000063050000}"/>
    <cellStyle name="Header2 2 6 4 24" xfId="9394" xr:uid="{00000000-0005-0000-0000-000063050000}"/>
    <cellStyle name="Header2 2 6 4 25" xfId="22054" xr:uid="{00000000-0005-0000-0000-000063050000}"/>
    <cellStyle name="Header2 2 6 4 26" xfId="20582" xr:uid="{00000000-0005-0000-0000-000063050000}"/>
    <cellStyle name="Header2 2 6 4 27" xfId="22307" xr:uid="{00000000-0005-0000-0000-000063050000}"/>
    <cellStyle name="Header2 2 6 4 28" xfId="20318" xr:uid="{00000000-0005-0000-0000-000063050000}"/>
    <cellStyle name="Header2 2 6 4 3" xfId="14874" xr:uid="{00000000-0005-0000-0000-000063050000}"/>
    <cellStyle name="Header2 2 6 4 4" xfId="15307" xr:uid="{00000000-0005-0000-0000-000063050000}"/>
    <cellStyle name="Header2 2 6 4 5" xfId="15753" xr:uid="{00000000-0005-0000-0000-000063050000}"/>
    <cellStyle name="Header2 2 6 4 6" xfId="16197" xr:uid="{00000000-0005-0000-0000-000063050000}"/>
    <cellStyle name="Header2 2 6 4 7" xfId="16601" xr:uid="{00000000-0005-0000-0000-000063050000}"/>
    <cellStyle name="Header2 2 6 4 8" xfId="17007" xr:uid="{00000000-0005-0000-0000-000063050000}"/>
    <cellStyle name="Header2 2 6 4 9" xfId="17398" xr:uid="{00000000-0005-0000-0000-000063050000}"/>
    <cellStyle name="Header2 2 7" xfId="6326" xr:uid="{00000000-0005-0000-0000-00005A050000}"/>
    <cellStyle name="Header2 2 7 10" xfId="10296" xr:uid="{00000000-0005-0000-0000-00005A050000}"/>
    <cellStyle name="Header2 2 7 11" xfId="11732" xr:uid="{00000000-0005-0000-0000-00005A050000}"/>
    <cellStyle name="Header2 2 7 12" xfId="18269" xr:uid="{00000000-0005-0000-0000-00005A050000}"/>
    <cellStyle name="Header2 2 7 13" xfId="18874" xr:uid="{00000000-0005-0000-0000-00005A050000}"/>
    <cellStyle name="Header2 2 7 14" xfId="9158" xr:uid="{00000000-0005-0000-0000-00005A050000}"/>
    <cellStyle name="Header2 2 7 15" xfId="15859" xr:uid="{00000000-0005-0000-0000-00005A050000}"/>
    <cellStyle name="Header2 2 7 16" xfId="19705" xr:uid="{00000000-0005-0000-0000-00005A050000}"/>
    <cellStyle name="Header2 2 7 17" xfId="20013" xr:uid="{00000000-0005-0000-0000-00005A050000}"/>
    <cellStyle name="Header2 2 7 18" xfId="13046" xr:uid="{00000000-0005-0000-0000-00005A050000}"/>
    <cellStyle name="Header2 2 7 19" xfId="20660" xr:uid="{00000000-0005-0000-0000-00005A050000}"/>
    <cellStyle name="Header2 2 7 2" xfId="13559" xr:uid="{00000000-0005-0000-0000-00005A050000}"/>
    <cellStyle name="Header2 2 7 20" xfId="16780" xr:uid="{00000000-0005-0000-0000-00005A050000}"/>
    <cellStyle name="Header2 2 7 21" xfId="21145" xr:uid="{00000000-0005-0000-0000-00005A050000}"/>
    <cellStyle name="Header2 2 7 22" xfId="20989" xr:uid="{00000000-0005-0000-0000-00005A050000}"/>
    <cellStyle name="Header2 2 7 23" xfId="20944" xr:uid="{00000000-0005-0000-0000-00005A050000}"/>
    <cellStyle name="Header2 2 7 24" xfId="9491" xr:uid="{00000000-0005-0000-0000-00005A050000}"/>
    <cellStyle name="Header2 2 7 25" xfId="11718" xr:uid="{00000000-0005-0000-0000-00005A050000}"/>
    <cellStyle name="Header2 2 7 26" xfId="22202" xr:uid="{00000000-0005-0000-0000-00005A050000}"/>
    <cellStyle name="Header2 2 7 27" xfId="21961" xr:uid="{00000000-0005-0000-0000-00005A050000}"/>
    <cellStyle name="Header2 2 7 28" xfId="20707" xr:uid="{00000000-0005-0000-0000-00005A050000}"/>
    <cellStyle name="Header2 2 7 3" xfId="11756" xr:uid="{00000000-0005-0000-0000-00005A050000}"/>
    <cellStyle name="Header2 2 7 4" xfId="14997" xr:uid="{00000000-0005-0000-0000-00005A050000}"/>
    <cellStyle name="Header2 2 7 5" xfId="15430" xr:uid="{00000000-0005-0000-0000-00005A050000}"/>
    <cellStyle name="Header2 2 7 6" xfId="15876" xr:uid="{00000000-0005-0000-0000-00005A050000}"/>
    <cellStyle name="Header2 2 7 7" xfId="16304" xr:uid="{00000000-0005-0000-0000-00005A050000}"/>
    <cellStyle name="Header2 2 7 8" xfId="16714" xr:uid="{00000000-0005-0000-0000-00005A050000}"/>
    <cellStyle name="Header2 2 7 9" xfId="17112" xr:uid="{00000000-0005-0000-0000-00005A050000}"/>
    <cellStyle name="Header2 2 8" xfId="6850" xr:uid="{00000000-0005-0000-0000-00005A050000}"/>
    <cellStyle name="Header2 2 8 10" xfId="13006" xr:uid="{00000000-0005-0000-0000-00005A050000}"/>
    <cellStyle name="Header2 2 8 11" xfId="16382" xr:uid="{00000000-0005-0000-0000-00005A050000}"/>
    <cellStyle name="Header2 2 8 12" xfId="14521" xr:uid="{00000000-0005-0000-0000-00005A050000}"/>
    <cellStyle name="Header2 2 8 13" xfId="19293" xr:uid="{00000000-0005-0000-0000-00005A050000}"/>
    <cellStyle name="Header2 2 8 14" xfId="17216" xr:uid="{00000000-0005-0000-0000-00005A050000}"/>
    <cellStyle name="Header2 2 8 15" xfId="17624" xr:uid="{00000000-0005-0000-0000-00005A050000}"/>
    <cellStyle name="Header2 2 8 16" xfId="9887" xr:uid="{00000000-0005-0000-0000-00005A050000}"/>
    <cellStyle name="Header2 2 8 17" xfId="19771" xr:uid="{00000000-0005-0000-0000-00005A050000}"/>
    <cellStyle name="Header2 2 8 18" xfId="20339" xr:uid="{00000000-0005-0000-0000-00005A050000}"/>
    <cellStyle name="Header2 2 8 19" xfId="15404" xr:uid="{00000000-0005-0000-0000-00005A050000}"/>
    <cellStyle name="Header2 2 8 2" xfId="14014" xr:uid="{00000000-0005-0000-0000-00005A050000}"/>
    <cellStyle name="Header2 2 8 20" xfId="20708" xr:uid="{00000000-0005-0000-0000-00005A050000}"/>
    <cellStyle name="Header2 2 8 21" xfId="20428" xr:uid="{00000000-0005-0000-0000-00005A050000}"/>
    <cellStyle name="Header2 2 8 22" xfId="21549" xr:uid="{00000000-0005-0000-0000-00005A050000}"/>
    <cellStyle name="Header2 2 8 23" xfId="19385" xr:uid="{00000000-0005-0000-0000-00005A050000}"/>
    <cellStyle name="Header2 2 8 24" xfId="21023" xr:uid="{00000000-0005-0000-0000-00005A050000}"/>
    <cellStyle name="Header2 2 8 25" xfId="15124" xr:uid="{00000000-0005-0000-0000-00005A050000}"/>
    <cellStyle name="Header2 2 8 26" xfId="19362" xr:uid="{00000000-0005-0000-0000-00005A050000}"/>
    <cellStyle name="Header2 2 8 27" xfId="21357" xr:uid="{00000000-0005-0000-0000-00005A050000}"/>
    <cellStyle name="Header2 2 8 28" xfId="22208" xr:uid="{00000000-0005-0000-0000-00005A050000}"/>
    <cellStyle name="Header2 2 8 3" xfId="8747" xr:uid="{00000000-0005-0000-0000-00005A050000}"/>
    <cellStyle name="Header2 2 8 4" xfId="11154" xr:uid="{00000000-0005-0000-0000-00005A050000}"/>
    <cellStyle name="Header2 2 8 5" xfId="15080" xr:uid="{00000000-0005-0000-0000-00005A050000}"/>
    <cellStyle name="Header2 2 8 6" xfId="15517" xr:uid="{00000000-0005-0000-0000-00005A050000}"/>
    <cellStyle name="Header2 2 8 7" xfId="15967" xr:uid="{00000000-0005-0000-0000-00005A050000}"/>
    <cellStyle name="Header2 2 8 8" xfId="16383" xr:uid="{00000000-0005-0000-0000-00005A050000}"/>
    <cellStyle name="Header2 2 8 9" xfId="16797" xr:uid="{00000000-0005-0000-0000-00005A050000}"/>
    <cellStyle name="Header2 2 9" xfId="6735" xr:uid="{00000000-0005-0000-0000-00005A050000}"/>
    <cellStyle name="Header2 2 9 10" xfId="13207" xr:uid="{00000000-0005-0000-0000-00005A050000}"/>
    <cellStyle name="Header2 2 9 11" xfId="17511" xr:uid="{00000000-0005-0000-0000-00005A050000}"/>
    <cellStyle name="Header2 2 9 12" xfId="11321" xr:uid="{00000000-0005-0000-0000-00005A050000}"/>
    <cellStyle name="Header2 2 9 13" xfId="17890" xr:uid="{00000000-0005-0000-0000-00005A050000}"/>
    <cellStyle name="Header2 2 9 14" xfId="14629" xr:uid="{00000000-0005-0000-0000-00005A050000}"/>
    <cellStyle name="Header2 2 9 15" xfId="18207" xr:uid="{00000000-0005-0000-0000-00005A050000}"/>
    <cellStyle name="Header2 2 9 16" xfId="18999" xr:uid="{00000000-0005-0000-0000-00005A050000}"/>
    <cellStyle name="Header2 2 9 17" xfId="10042" xr:uid="{00000000-0005-0000-0000-00005A050000}"/>
    <cellStyle name="Header2 2 9 18" xfId="14840" xr:uid="{00000000-0005-0000-0000-00005A050000}"/>
    <cellStyle name="Header2 2 9 19" xfId="20654" xr:uid="{00000000-0005-0000-0000-00005A050000}"/>
    <cellStyle name="Header2 2 9 2" xfId="13903" xr:uid="{00000000-0005-0000-0000-00005A050000}"/>
    <cellStyle name="Header2 2 9 20" xfId="16783" xr:uid="{00000000-0005-0000-0000-00005A050000}"/>
    <cellStyle name="Header2 2 9 21" xfId="20916" xr:uid="{00000000-0005-0000-0000-00005A050000}"/>
    <cellStyle name="Header2 2 9 22" xfId="10491" xr:uid="{00000000-0005-0000-0000-00005A050000}"/>
    <cellStyle name="Header2 2 9 23" xfId="16249" xr:uid="{00000000-0005-0000-0000-00005A050000}"/>
    <cellStyle name="Header2 2 9 24" xfId="20874" xr:uid="{00000000-0005-0000-0000-00005A050000}"/>
    <cellStyle name="Header2 2 9 25" xfId="20696" xr:uid="{00000000-0005-0000-0000-00005A050000}"/>
    <cellStyle name="Header2 2 9 26" xfId="9603" xr:uid="{00000000-0005-0000-0000-00005A050000}"/>
    <cellStyle name="Header2 2 9 27" xfId="22231" xr:uid="{00000000-0005-0000-0000-00005A050000}"/>
    <cellStyle name="Header2 2 9 28" xfId="22371" xr:uid="{00000000-0005-0000-0000-00005A050000}"/>
    <cellStyle name="Header2 2 9 3" xfId="12058" xr:uid="{00000000-0005-0000-0000-00005A050000}"/>
    <cellStyle name="Header2 2 9 4" xfId="14441" xr:uid="{00000000-0005-0000-0000-00005A050000}"/>
    <cellStyle name="Header2 2 9 5" xfId="14315" xr:uid="{00000000-0005-0000-0000-00005A050000}"/>
    <cellStyle name="Header2 2 9 6" xfId="14327" xr:uid="{00000000-0005-0000-0000-00005A050000}"/>
    <cellStyle name="Header2 2 9 7" xfId="13385" xr:uid="{00000000-0005-0000-0000-00005A050000}"/>
    <cellStyle name="Header2 2 9 8" xfId="8939" xr:uid="{00000000-0005-0000-0000-00005A050000}"/>
    <cellStyle name="Header2 2 9 9" xfId="11044" xr:uid="{00000000-0005-0000-0000-00005A050000}"/>
    <cellStyle name="Header2 3" xfId="1448" xr:uid="{00000000-0005-0000-0000-00008B050000}"/>
    <cellStyle name="Header2 3 2" xfId="1449" xr:uid="{00000000-0005-0000-0000-00008C050000}"/>
    <cellStyle name="Header2 3 2 2" xfId="6317" xr:uid="{00000000-0005-0000-0000-000065050000}"/>
    <cellStyle name="Header2 3 2 2 10" xfId="17843" xr:uid="{00000000-0005-0000-0000-000065050000}"/>
    <cellStyle name="Header2 3 2 2 11" xfId="13749" xr:uid="{00000000-0005-0000-0000-000065050000}"/>
    <cellStyle name="Header2 3 2 2 12" xfId="9731" xr:uid="{00000000-0005-0000-0000-000065050000}"/>
    <cellStyle name="Header2 3 2 2 13" xfId="18911" xr:uid="{00000000-0005-0000-0000-000065050000}"/>
    <cellStyle name="Header2 3 2 2 14" xfId="18140" xr:uid="{00000000-0005-0000-0000-000065050000}"/>
    <cellStyle name="Header2 3 2 2 15" xfId="18672" xr:uid="{00000000-0005-0000-0000-000065050000}"/>
    <cellStyle name="Header2 3 2 2 16" xfId="13741" xr:uid="{00000000-0005-0000-0000-000065050000}"/>
    <cellStyle name="Header2 3 2 2 17" xfId="9914" xr:uid="{00000000-0005-0000-0000-000065050000}"/>
    <cellStyle name="Header2 3 2 2 18" xfId="13494" xr:uid="{00000000-0005-0000-0000-000065050000}"/>
    <cellStyle name="Header2 3 2 2 19" xfId="19269" xr:uid="{00000000-0005-0000-0000-000065050000}"/>
    <cellStyle name="Header2 3 2 2 2" xfId="13550" xr:uid="{00000000-0005-0000-0000-000065050000}"/>
    <cellStyle name="Header2 3 2 2 20" xfId="11133" xr:uid="{00000000-0005-0000-0000-000065050000}"/>
    <cellStyle name="Header2 3 2 2 21" xfId="13322" xr:uid="{00000000-0005-0000-0000-000065050000}"/>
    <cellStyle name="Header2 3 2 2 22" xfId="17155" xr:uid="{00000000-0005-0000-0000-000065050000}"/>
    <cellStyle name="Header2 3 2 2 23" xfId="17092" xr:uid="{00000000-0005-0000-0000-000065050000}"/>
    <cellStyle name="Header2 3 2 2 24" xfId="18930" xr:uid="{00000000-0005-0000-0000-000065050000}"/>
    <cellStyle name="Header2 3 2 2 25" xfId="12675" xr:uid="{00000000-0005-0000-0000-000065050000}"/>
    <cellStyle name="Header2 3 2 2 26" xfId="19236" xr:uid="{00000000-0005-0000-0000-000065050000}"/>
    <cellStyle name="Header2 3 2 2 27" xfId="15620" xr:uid="{00000000-0005-0000-0000-000065050000}"/>
    <cellStyle name="Header2 3 2 2 28" xfId="22284" xr:uid="{00000000-0005-0000-0000-000065050000}"/>
    <cellStyle name="Header2 3 2 2 3" xfId="13542" xr:uid="{00000000-0005-0000-0000-000065050000}"/>
    <cellStyle name="Header2 3 2 2 4" xfId="14427" xr:uid="{00000000-0005-0000-0000-000065050000}"/>
    <cellStyle name="Header2 3 2 2 5" xfId="14828" xr:uid="{00000000-0005-0000-0000-000065050000}"/>
    <cellStyle name="Header2 3 2 2 6" xfId="8483" xr:uid="{00000000-0005-0000-0000-000065050000}"/>
    <cellStyle name="Header2 3 2 2 7" xfId="11396" xr:uid="{00000000-0005-0000-0000-000065050000}"/>
    <cellStyle name="Header2 3 2 2 8" xfId="15050" xr:uid="{00000000-0005-0000-0000-000065050000}"/>
    <cellStyle name="Header2 3 2 2 9" xfId="15489" xr:uid="{00000000-0005-0000-0000-000065050000}"/>
    <cellStyle name="Header2 3 2 3" xfId="6861" xr:uid="{00000000-0005-0000-0000-000065050000}"/>
    <cellStyle name="Header2 3 2 3 10" xfId="14486" xr:uid="{00000000-0005-0000-0000-000065050000}"/>
    <cellStyle name="Header2 3 2 3 11" xfId="18170" xr:uid="{00000000-0005-0000-0000-000065050000}"/>
    <cellStyle name="Header2 3 2 3 12" xfId="18556" xr:uid="{00000000-0005-0000-0000-000065050000}"/>
    <cellStyle name="Header2 3 2 3 13" xfId="18402" xr:uid="{00000000-0005-0000-0000-000065050000}"/>
    <cellStyle name="Header2 3 2 3 14" xfId="10152" xr:uid="{00000000-0005-0000-0000-000065050000}"/>
    <cellStyle name="Header2 3 2 3 15" xfId="19618" xr:uid="{00000000-0005-0000-0000-000065050000}"/>
    <cellStyle name="Header2 3 2 3 16" xfId="19927" xr:uid="{00000000-0005-0000-0000-000065050000}"/>
    <cellStyle name="Header2 3 2 3 17" xfId="20242" xr:uid="{00000000-0005-0000-0000-000065050000}"/>
    <cellStyle name="Header2 3 2 3 18" xfId="20061" xr:uid="{00000000-0005-0000-0000-000065050000}"/>
    <cellStyle name="Header2 3 2 3 19" xfId="10318" xr:uid="{00000000-0005-0000-0000-000065050000}"/>
    <cellStyle name="Header2 3 2 3 2" xfId="14025" xr:uid="{00000000-0005-0000-0000-000065050000}"/>
    <cellStyle name="Header2 3 2 3 20" xfId="21082" xr:uid="{00000000-0005-0000-0000-000065050000}"/>
    <cellStyle name="Header2 3 2 3 21" xfId="21314" xr:uid="{00000000-0005-0000-0000-000065050000}"/>
    <cellStyle name="Header2 3 2 3 22" xfId="14906" xr:uid="{00000000-0005-0000-0000-000065050000}"/>
    <cellStyle name="Header2 3 2 3 23" xfId="9904" xr:uid="{00000000-0005-0000-0000-000065050000}"/>
    <cellStyle name="Header2 3 2 3 24" xfId="21907" xr:uid="{00000000-0005-0000-0000-000065050000}"/>
    <cellStyle name="Header2 3 2 3 25" xfId="22059" xr:uid="{00000000-0005-0000-0000-000065050000}"/>
    <cellStyle name="Header2 3 2 3 26" xfId="21955" xr:uid="{00000000-0005-0000-0000-000065050000}"/>
    <cellStyle name="Header2 3 2 3 27" xfId="9812" xr:uid="{00000000-0005-0000-0000-000065050000}"/>
    <cellStyle name="Header2 3 2 3 28" xfId="18470" xr:uid="{00000000-0005-0000-0000-000065050000}"/>
    <cellStyle name="Header2 3 2 3 3" xfId="14879" xr:uid="{00000000-0005-0000-0000-000065050000}"/>
    <cellStyle name="Header2 3 2 3 4" xfId="15312" xr:uid="{00000000-0005-0000-0000-000065050000}"/>
    <cellStyle name="Header2 3 2 3 5" xfId="15758" xr:uid="{00000000-0005-0000-0000-000065050000}"/>
    <cellStyle name="Header2 3 2 3 6" xfId="16202" xr:uid="{00000000-0005-0000-0000-000065050000}"/>
    <cellStyle name="Header2 3 2 3 7" xfId="16606" xr:uid="{00000000-0005-0000-0000-000065050000}"/>
    <cellStyle name="Header2 3 2 3 8" xfId="17012" xr:uid="{00000000-0005-0000-0000-000065050000}"/>
    <cellStyle name="Header2 3 2 3 9" xfId="17403" xr:uid="{00000000-0005-0000-0000-000065050000}"/>
    <cellStyle name="Header2 3 2 4" xfId="6888" xr:uid="{00000000-0005-0000-0000-000065050000}"/>
    <cellStyle name="Header2 3 2 4 10" xfId="16805" xr:uid="{00000000-0005-0000-0000-000065050000}"/>
    <cellStyle name="Header2 3 2 4 11" xfId="11621" xr:uid="{00000000-0005-0000-0000-000065050000}"/>
    <cellStyle name="Header2 3 2 4 12" xfId="8552" xr:uid="{00000000-0005-0000-0000-000065050000}"/>
    <cellStyle name="Header2 3 2 4 13" xfId="9275" xr:uid="{00000000-0005-0000-0000-000065050000}"/>
    <cellStyle name="Header2 3 2 4 14" xfId="13047" xr:uid="{00000000-0005-0000-0000-000065050000}"/>
    <cellStyle name="Header2 3 2 4 15" xfId="9224" xr:uid="{00000000-0005-0000-0000-000065050000}"/>
    <cellStyle name="Header2 3 2 4 16" xfId="15341" xr:uid="{00000000-0005-0000-0000-000065050000}"/>
    <cellStyle name="Header2 3 2 4 17" xfId="17045" xr:uid="{00000000-0005-0000-0000-000065050000}"/>
    <cellStyle name="Header2 3 2 4 18" xfId="18080" xr:uid="{00000000-0005-0000-0000-000065050000}"/>
    <cellStyle name="Header2 3 2 4 19" xfId="11649" xr:uid="{00000000-0005-0000-0000-000065050000}"/>
    <cellStyle name="Header2 3 2 4 2" xfId="14052" xr:uid="{00000000-0005-0000-0000-000065050000}"/>
    <cellStyle name="Header2 3 2 4 20" xfId="18876" xr:uid="{00000000-0005-0000-0000-000065050000}"/>
    <cellStyle name="Header2 3 2 4 21" xfId="20394" xr:uid="{00000000-0005-0000-0000-000065050000}"/>
    <cellStyle name="Header2 3 2 4 22" xfId="20925" xr:uid="{00000000-0005-0000-0000-000065050000}"/>
    <cellStyle name="Header2 3 2 4 23" xfId="21020" xr:uid="{00000000-0005-0000-0000-000065050000}"/>
    <cellStyle name="Header2 3 2 4 24" xfId="18425" xr:uid="{00000000-0005-0000-0000-000065050000}"/>
    <cellStyle name="Header2 3 2 4 25" xfId="11842" xr:uid="{00000000-0005-0000-0000-000065050000}"/>
    <cellStyle name="Header2 3 2 4 26" xfId="21434" xr:uid="{00000000-0005-0000-0000-000065050000}"/>
    <cellStyle name="Header2 3 2 4 27" xfId="20317" xr:uid="{00000000-0005-0000-0000-000065050000}"/>
    <cellStyle name="Header2 3 2 4 28" xfId="10465" xr:uid="{00000000-0005-0000-0000-000065050000}"/>
    <cellStyle name="Header2 3 2 4 3" xfId="8741" xr:uid="{00000000-0005-0000-0000-000065050000}"/>
    <cellStyle name="Header2 3 2 4 4" xfId="11157" xr:uid="{00000000-0005-0000-0000-000065050000}"/>
    <cellStyle name="Header2 3 2 4 5" xfId="11901" xr:uid="{00000000-0005-0000-0000-000065050000}"/>
    <cellStyle name="Header2 3 2 4 6" xfId="11796" xr:uid="{00000000-0005-0000-0000-000065050000}"/>
    <cellStyle name="Header2 3 2 4 7" xfId="13613" xr:uid="{00000000-0005-0000-0000-000065050000}"/>
    <cellStyle name="Header2 3 2 4 8" xfId="8844" xr:uid="{00000000-0005-0000-0000-000065050000}"/>
    <cellStyle name="Header2 3 2 4 9" xfId="11124" xr:uid="{00000000-0005-0000-0000-000065050000}"/>
    <cellStyle name="Header2 3 3" xfId="6318" xr:uid="{00000000-0005-0000-0000-000064050000}"/>
    <cellStyle name="Header2 3 3 10" xfId="17708" xr:uid="{00000000-0005-0000-0000-000064050000}"/>
    <cellStyle name="Header2 3 3 11" xfId="18225" xr:uid="{00000000-0005-0000-0000-000064050000}"/>
    <cellStyle name="Header2 3 3 12" xfId="18614" xr:uid="{00000000-0005-0000-0000-000064050000}"/>
    <cellStyle name="Header2 3 3 13" xfId="16799" xr:uid="{00000000-0005-0000-0000-000064050000}"/>
    <cellStyle name="Header2 3 3 14" xfId="12283" xr:uid="{00000000-0005-0000-0000-000064050000}"/>
    <cellStyle name="Header2 3 3 15" xfId="19665" xr:uid="{00000000-0005-0000-0000-000064050000}"/>
    <cellStyle name="Header2 3 3 16" xfId="19973" xr:uid="{00000000-0005-0000-0000-000064050000}"/>
    <cellStyle name="Header2 3 3 17" xfId="20293" xr:uid="{00000000-0005-0000-0000-000064050000}"/>
    <cellStyle name="Header2 3 3 18" xfId="16771" xr:uid="{00000000-0005-0000-0000-000064050000}"/>
    <cellStyle name="Header2 3 3 19" xfId="14656" xr:uid="{00000000-0005-0000-0000-000064050000}"/>
    <cellStyle name="Header2 3 3 2" xfId="13551" xr:uid="{00000000-0005-0000-0000-000064050000}"/>
    <cellStyle name="Header2 3 3 20" xfId="21117" xr:uid="{00000000-0005-0000-0000-000064050000}"/>
    <cellStyle name="Header2 3 3 21" xfId="21353" xr:uid="{00000000-0005-0000-0000-000064050000}"/>
    <cellStyle name="Header2 3 3 22" xfId="21440" xr:uid="{00000000-0005-0000-0000-000064050000}"/>
    <cellStyle name="Header2 3 3 23" xfId="21413" xr:uid="{00000000-0005-0000-0000-000064050000}"/>
    <cellStyle name="Header2 3 3 24" xfId="10549" xr:uid="{00000000-0005-0000-0000-000064050000}"/>
    <cellStyle name="Header2 3 3 25" xfId="22088" xr:uid="{00000000-0005-0000-0000-000064050000}"/>
    <cellStyle name="Header2 3 3 26" xfId="18246" xr:uid="{00000000-0005-0000-0000-000064050000}"/>
    <cellStyle name="Header2 3 3 27" xfId="10026" xr:uid="{00000000-0005-0000-0000-000064050000}"/>
    <cellStyle name="Header2 3 3 28" xfId="18114" xr:uid="{00000000-0005-0000-0000-000064050000}"/>
    <cellStyle name="Header2 3 3 3" xfId="14943" xr:uid="{00000000-0005-0000-0000-000064050000}"/>
    <cellStyle name="Header2 3 3 4" xfId="15377" xr:uid="{00000000-0005-0000-0000-000064050000}"/>
    <cellStyle name="Header2 3 3 5" xfId="15821" xr:uid="{00000000-0005-0000-0000-000064050000}"/>
    <cellStyle name="Header2 3 3 6" xfId="16256" xr:uid="{00000000-0005-0000-0000-000064050000}"/>
    <cellStyle name="Header2 3 3 7" xfId="16670" xr:uid="{00000000-0005-0000-0000-000064050000}"/>
    <cellStyle name="Header2 3 3 8" xfId="17066" xr:uid="{00000000-0005-0000-0000-000064050000}"/>
    <cellStyle name="Header2 3 3 9" xfId="17461" xr:uid="{00000000-0005-0000-0000-000064050000}"/>
    <cellStyle name="Header2 3 4" xfId="6860" xr:uid="{00000000-0005-0000-0000-000064050000}"/>
    <cellStyle name="Header2 3 4 10" xfId="17791" xr:uid="{00000000-0005-0000-0000-000064050000}"/>
    <cellStyle name="Header2 3 4 11" xfId="11810" xr:uid="{00000000-0005-0000-0000-000064050000}"/>
    <cellStyle name="Header2 3 4 12" xfId="15856" xr:uid="{00000000-0005-0000-0000-000064050000}"/>
    <cellStyle name="Header2 3 4 13" xfId="15545" xr:uid="{00000000-0005-0000-0000-000064050000}"/>
    <cellStyle name="Header2 3 4 14" xfId="17175" xr:uid="{00000000-0005-0000-0000-000064050000}"/>
    <cellStyle name="Header2 3 4 15" xfId="19475" xr:uid="{00000000-0005-0000-0000-000064050000}"/>
    <cellStyle name="Header2 3 4 16" xfId="12388" xr:uid="{00000000-0005-0000-0000-000064050000}"/>
    <cellStyle name="Header2 3 4 17" xfId="13814" xr:uid="{00000000-0005-0000-0000-000064050000}"/>
    <cellStyle name="Header2 3 4 18" xfId="17143" xr:uid="{00000000-0005-0000-0000-000064050000}"/>
    <cellStyle name="Header2 3 4 19" xfId="18828" xr:uid="{00000000-0005-0000-0000-000064050000}"/>
    <cellStyle name="Header2 3 4 2" xfId="14024" xr:uid="{00000000-0005-0000-0000-000064050000}"/>
    <cellStyle name="Header2 3 4 20" xfId="19113" xr:uid="{00000000-0005-0000-0000-000064050000}"/>
    <cellStyle name="Header2 3 4 21" xfId="20097" xr:uid="{00000000-0005-0000-0000-000064050000}"/>
    <cellStyle name="Header2 3 4 22" xfId="12007" xr:uid="{00000000-0005-0000-0000-000064050000}"/>
    <cellStyle name="Header2 3 4 23" xfId="20522" xr:uid="{00000000-0005-0000-0000-000064050000}"/>
    <cellStyle name="Header2 3 4 24" xfId="21611" xr:uid="{00000000-0005-0000-0000-000064050000}"/>
    <cellStyle name="Header2 3 4 25" xfId="12685" xr:uid="{00000000-0005-0000-0000-000064050000}"/>
    <cellStyle name="Header2 3 4 26" xfId="21359" xr:uid="{00000000-0005-0000-0000-000064050000}"/>
    <cellStyle name="Header2 3 4 27" xfId="22130" xr:uid="{00000000-0005-0000-0000-000064050000}"/>
    <cellStyle name="Header2 3 4 28" xfId="21970" xr:uid="{00000000-0005-0000-0000-000064050000}"/>
    <cellStyle name="Header2 3 4 3" xfId="13476" xr:uid="{00000000-0005-0000-0000-000064050000}"/>
    <cellStyle name="Header2 3 4 4" xfId="8884" xr:uid="{00000000-0005-0000-0000-000064050000}"/>
    <cellStyle name="Header2 3 4 5" xfId="11075" xr:uid="{00000000-0005-0000-0000-000064050000}"/>
    <cellStyle name="Header2 3 4 6" xfId="14567" xr:uid="{00000000-0005-0000-0000-000064050000}"/>
    <cellStyle name="Header2 3 4 7" xfId="11625" xr:uid="{00000000-0005-0000-0000-000064050000}"/>
    <cellStyle name="Header2 3 4 8" xfId="11838" xr:uid="{00000000-0005-0000-0000-000064050000}"/>
    <cellStyle name="Header2 3 4 9" xfId="14987" xr:uid="{00000000-0005-0000-0000-000064050000}"/>
    <cellStyle name="Header2 3 5" xfId="6889" xr:uid="{00000000-0005-0000-0000-000064050000}"/>
    <cellStyle name="Header2 3 5 10" xfId="17786" xr:uid="{00000000-0005-0000-0000-000064050000}"/>
    <cellStyle name="Header2 3 5 11" xfId="12307" xr:uid="{00000000-0005-0000-0000-000064050000}"/>
    <cellStyle name="Header2 3 5 12" xfId="16357" xr:uid="{00000000-0005-0000-0000-000064050000}"/>
    <cellStyle name="Header2 3 5 13" xfId="10741" xr:uid="{00000000-0005-0000-0000-000064050000}"/>
    <cellStyle name="Header2 3 5 14" xfId="9140" xr:uid="{00000000-0005-0000-0000-000064050000}"/>
    <cellStyle name="Header2 3 5 15" xfId="19173" xr:uid="{00000000-0005-0000-0000-000064050000}"/>
    <cellStyle name="Header2 3 5 16" xfId="16457" xr:uid="{00000000-0005-0000-0000-000064050000}"/>
    <cellStyle name="Header2 3 5 17" xfId="9600" xr:uid="{00000000-0005-0000-0000-000064050000}"/>
    <cellStyle name="Header2 3 5 18" xfId="20836" xr:uid="{00000000-0005-0000-0000-000064050000}"/>
    <cellStyle name="Header2 3 5 19" xfId="13100" xr:uid="{00000000-0005-0000-0000-000064050000}"/>
    <cellStyle name="Header2 3 5 2" xfId="14053" xr:uid="{00000000-0005-0000-0000-000064050000}"/>
    <cellStyle name="Header2 3 5 20" xfId="20565" xr:uid="{00000000-0005-0000-0000-000064050000}"/>
    <cellStyle name="Header2 3 5 21" xfId="16061" xr:uid="{00000000-0005-0000-0000-000064050000}"/>
    <cellStyle name="Header2 3 5 22" xfId="18807" xr:uid="{00000000-0005-0000-0000-000064050000}"/>
    <cellStyle name="Header2 3 5 23" xfId="18689" xr:uid="{00000000-0005-0000-0000-000064050000}"/>
    <cellStyle name="Header2 3 5 24" xfId="21911" xr:uid="{00000000-0005-0000-0000-000064050000}"/>
    <cellStyle name="Header2 3 5 25" xfId="20372" xr:uid="{00000000-0005-0000-0000-000064050000}"/>
    <cellStyle name="Header2 3 5 26" xfId="22020" xr:uid="{00000000-0005-0000-0000-000064050000}"/>
    <cellStyle name="Header2 3 5 27" xfId="22353" xr:uid="{00000000-0005-0000-0000-000064050000}"/>
    <cellStyle name="Header2 3 5 28" xfId="21868" xr:uid="{00000000-0005-0000-0000-000064050000}"/>
    <cellStyle name="Header2 3 5 3" xfId="13471" xr:uid="{00000000-0005-0000-0000-000064050000}"/>
    <cellStyle name="Header2 3 5 4" xfId="8886" xr:uid="{00000000-0005-0000-0000-000064050000}"/>
    <cellStyle name="Header2 3 5 5" xfId="11073" xr:uid="{00000000-0005-0000-0000-000064050000}"/>
    <cellStyle name="Header2 3 5 6" xfId="15086" xr:uid="{00000000-0005-0000-0000-000064050000}"/>
    <cellStyle name="Header2 3 5 7" xfId="15524" xr:uid="{00000000-0005-0000-0000-000064050000}"/>
    <cellStyle name="Header2 3 5 8" xfId="15975" xr:uid="{00000000-0005-0000-0000-000064050000}"/>
    <cellStyle name="Header2 3 5 9" xfId="16391" xr:uid="{00000000-0005-0000-0000-000064050000}"/>
    <cellStyle name="Header2 4" xfId="1450" xr:uid="{00000000-0005-0000-0000-00008D050000}"/>
    <cellStyle name="Header2 4 2" xfId="1451" xr:uid="{00000000-0005-0000-0000-00008E050000}"/>
    <cellStyle name="Header2 4 2 2" xfId="6315" xr:uid="{00000000-0005-0000-0000-000067050000}"/>
    <cellStyle name="Header2 4 2 2 10" xfId="15621" xr:uid="{00000000-0005-0000-0000-000067050000}"/>
    <cellStyle name="Header2 4 2 2 11" xfId="8849" xr:uid="{00000000-0005-0000-0000-000067050000}"/>
    <cellStyle name="Header2 4 2 2 12" xfId="10207" xr:uid="{00000000-0005-0000-0000-000067050000}"/>
    <cellStyle name="Header2 4 2 2 13" xfId="15115" xr:uid="{00000000-0005-0000-0000-000067050000}"/>
    <cellStyle name="Header2 4 2 2 14" xfId="19358" xr:uid="{00000000-0005-0000-0000-000067050000}"/>
    <cellStyle name="Header2 4 2 2 15" xfId="16646" xr:uid="{00000000-0005-0000-0000-000067050000}"/>
    <cellStyle name="Header2 4 2 2 16" xfId="8840" xr:uid="{00000000-0005-0000-0000-000067050000}"/>
    <cellStyle name="Header2 4 2 2 17" xfId="19774" xr:uid="{00000000-0005-0000-0000-000067050000}"/>
    <cellStyle name="Header2 4 2 2 18" xfId="13516" xr:uid="{00000000-0005-0000-0000-000067050000}"/>
    <cellStyle name="Header2 4 2 2 19" xfId="16493" xr:uid="{00000000-0005-0000-0000-000067050000}"/>
    <cellStyle name="Header2 4 2 2 2" xfId="13548" xr:uid="{00000000-0005-0000-0000-000067050000}"/>
    <cellStyle name="Header2 4 2 2 20" xfId="20964" xr:uid="{00000000-0005-0000-0000-000067050000}"/>
    <cellStyle name="Header2 4 2 2 21" xfId="15814" xr:uid="{00000000-0005-0000-0000-000067050000}"/>
    <cellStyle name="Header2 4 2 2 22" xfId="11885" xr:uid="{00000000-0005-0000-0000-000067050000}"/>
    <cellStyle name="Header2 4 2 2 23" xfId="12081" xr:uid="{00000000-0005-0000-0000-000067050000}"/>
    <cellStyle name="Header2 4 2 2 24" xfId="21707" xr:uid="{00000000-0005-0000-0000-000067050000}"/>
    <cellStyle name="Header2 4 2 2 25" xfId="20332" xr:uid="{00000000-0005-0000-0000-000067050000}"/>
    <cellStyle name="Header2 4 2 2 26" xfId="22201" xr:uid="{00000000-0005-0000-0000-000067050000}"/>
    <cellStyle name="Header2 4 2 2 27" xfId="16557" xr:uid="{00000000-0005-0000-0000-000067050000}"/>
    <cellStyle name="Header2 4 2 2 28" xfId="18680" xr:uid="{00000000-0005-0000-0000-000067050000}"/>
    <cellStyle name="Header2 4 2 2 3" xfId="8856" xr:uid="{00000000-0005-0000-0000-000067050000}"/>
    <cellStyle name="Header2 4 2 2 4" xfId="11114" xr:uid="{00000000-0005-0000-0000-000067050000}"/>
    <cellStyle name="Header2 4 2 2 5" xfId="15083" xr:uid="{00000000-0005-0000-0000-000067050000}"/>
    <cellStyle name="Header2 4 2 2 6" xfId="15520" xr:uid="{00000000-0005-0000-0000-000067050000}"/>
    <cellStyle name="Header2 4 2 2 7" xfId="15970" xr:uid="{00000000-0005-0000-0000-000067050000}"/>
    <cellStyle name="Header2 4 2 2 8" xfId="16386" xr:uid="{00000000-0005-0000-0000-000067050000}"/>
    <cellStyle name="Header2 4 2 2 9" xfId="16800" xr:uid="{00000000-0005-0000-0000-000067050000}"/>
    <cellStyle name="Header2 4 2 3" xfId="6863" xr:uid="{00000000-0005-0000-0000-000067050000}"/>
    <cellStyle name="Header2 4 2 3 10" xfId="17108" xr:uid="{00000000-0005-0000-0000-000067050000}"/>
    <cellStyle name="Header2 4 2 3 11" xfId="9144" xr:uid="{00000000-0005-0000-0000-000067050000}"/>
    <cellStyle name="Header2 4 2 3 12" xfId="12966" xr:uid="{00000000-0005-0000-0000-000067050000}"/>
    <cellStyle name="Header2 4 2 3 13" xfId="16359" xr:uid="{00000000-0005-0000-0000-000067050000}"/>
    <cellStyle name="Header2 4 2 3 14" xfId="9350" xr:uid="{00000000-0005-0000-0000-000067050000}"/>
    <cellStyle name="Header2 4 2 3 15" xfId="19143" xr:uid="{00000000-0005-0000-0000-000067050000}"/>
    <cellStyle name="Header2 4 2 3 16" xfId="17722" xr:uid="{00000000-0005-0000-0000-000067050000}"/>
    <cellStyle name="Header2 4 2 3 17" xfId="18903" xr:uid="{00000000-0005-0000-0000-000067050000}"/>
    <cellStyle name="Header2 4 2 3 18" xfId="16466" xr:uid="{00000000-0005-0000-0000-000067050000}"/>
    <cellStyle name="Header2 4 2 3 19" xfId="11869" xr:uid="{00000000-0005-0000-0000-000067050000}"/>
    <cellStyle name="Header2 4 2 3 2" xfId="14027" xr:uid="{00000000-0005-0000-0000-000067050000}"/>
    <cellStyle name="Header2 4 2 3 20" xfId="14815" xr:uid="{00000000-0005-0000-0000-000067050000}"/>
    <cellStyle name="Header2 4 2 3 21" xfId="20682" xr:uid="{00000000-0005-0000-0000-000067050000}"/>
    <cellStyle name="Header2 4 2 3 22" xfId="20036" xr:uid="{00000000-0005-0000-0000-000067050000}"/>
    <cellStyle name="Header2 4 2 3 23" xfId="14180" xr:uid="{00000000-0005-0000-0000-000067050000}"/>
    <cellStyle name="Header2 4 2 3 24" xfId="20759" xr:uid="{00000000-0005-0000-0000-000067050000}"/>
    <cellStyle name="Header2 4 2 3 25" xfId="19390" xr:uid="{00000000-0005-0000-0000-000067050000}"/>
    <cellStyle name="Header2 4 2 3 26" xfId="21850" xr:uid="{00000000-0005-0000-0000-000067050000}"/>
    <cellStyle name="Header2 4 2 3 27" xfId="19573" xr:uid="{00000000-0005-0000-0000-000067050000}"/>
    <cellStyle name="Header2 4 2 3 28" xfId="12143" xr:uid="{00000000-0005-0000-0000-000067050000}"/>
    <cellStyle name="Header2 4 2 3 3" xfId="14363" xr:uid="{00000000-0005-0000-0000-000067050000}"/>
    <cellStyle name="Header2 4 2 3 4" xfId="12782" xr:uid="{00000000-0005-0000-0000-000067050000}"/>
    <cellStyle name="Header2 4 2 3 5" xfId="9326" xr:uid="{00000000-0005-0000-0000-000067050000}"/>
    <cellStyle name="Header2 4 2 3 6" xfId="10686" xr:uid="{00000000-0005-0000-0000-000067050000}"/>
    <cellStyle name="Header2 4 2 3 7" xfId="10107" xr:uid="{00000000-0005-0000-0000-000067050000}"/>
    <cellStyle name="Header2 4 2 3 8" xfId="12510" xr:uid="{00000000-0005-0000-0000-000067050000}"/>
    <cellStyle name="Header2 4 2 3 9" xfId="9489" xr:uid="{00000000-0005-0000-0000-000067050000}"/>
    <cellStyle name="Header2 4 2 4" xfId="6886" xr:uid="{00000000-0005-0000-0000-000067050000}"/>
    <cellStyle name="Header2 4 2 4 10" xfId="17523" xr:uid="{00000000-0005-0000-0000-000067050000}"/>
    <cellStyle name="Header2 4 2 4 11" xfId="12379" xr:uid="{00000000-0005-0000-0000-000067050000}"/>
    <cellStyle name="Header2 4 2 4 12" xfId="15807" xr:uid="{00000000-0005-0000-0000-000067050000}"/>
    <cellStyle name="Header2 4 2 4 13" xfId="16335" xr:uid="{00000000-0005-0000-0000-000067050000}"/>
    <cellStyle name="Header2 4 2 4 14" xfId="16476" xr:uid="{00000000-0005-0000-0000-000067050000}"/>
    <cellStyle name="Header2 4 2 4 15" xfId="13084" xr:uid="{00000000-0005-0000-0000-000067050000}"/>
    <cellStyle name="Header2 4 2 4 16" xfId="19442" xr:uid="{00000000-0005-0000-0000-000067050000}"/>
    <cellStyle name="Header2 4 2 4 17" xfId="13335" xr:uid="{00000000-0005-0000-0000-000067050000}"/>
    <cellStyle name="Header2 4 2 4 18" xfId="13179" xr:uid="{00000000-0005-0000-0000-000067050000}"/>
    <cellStyle name="Header2 4 2 4 19" xfId="15386" xr:uid="{00000000-0005-0000-0000-000067050000}"/>
    <cellStyle name="Header2 4 2 4 2" xfId="14050" xr:uid="{00000000-0005-0000-0000-000067050000}"/>
    <cellStyle name="Header2 4 2 4 20" xfId="8871" xr:uid="{00000000-0005-0000-0000-000067050000}"/>
    <cellStyle name="Header2 4 2 4 21" xfId="19360" xr:uid="{00000000-0005-0000-0000-000067050000}"/>
    <cellStyle name="Header2 4 2 4 22" xfId="20158" xr:uid="{00000000-0005-0000-0000-000067050000}"/>
    <cellStyle name="Header2 4 2 4 23" xfId="21213" xr:uid="{00000000-0005-0000-0000-000067050000}"/>
    <cellStyle name="Header2 4 2 4 24" xfId="20894" xr:uid="{00000000-0005-0000-0000-000067050000}"/>
    <cellStyle name="Header2 4 2 4 25" xfId="17322" xr:uid="{00000000-0005-0000-0000-000067050000}"/>
    <cellStyle name="Header2 4 2 4 26" xfId="20942" xr:uid="{00000000-0005-0000-0000-000067050000}"/>
    <cellStyle name="Header2 4 2 4 27" xfId="20400" xr:uid="{00000000-0005-0000-0000-000067050000}"/>
    <cellStyle name="Header2 4 2 4 28" xfId="19592" xr:uid="{00000000-0005-0000-0000-000067050000}"/>
    <cellStyle name="Header2 4 2 4 3" xfId="14361" xr:uid="{00000000-0005-0000-0000-000067050000}"/>
    <cellStyle name="Header2 4 2 4 4" xfId="11647" xr:uid="{00000000-0005-0000-0000-000067050000}"/>
    <cellStyle name="Header2 4 2 4 5" xfId="14498" xr:uid="{00000000-0005-0000-0000-000067050000}"/>
    <cellStyle name="Header2 4 2 4 6" xfId="8603" xr:uid="{00000000-0005-0000-0000-000067050000}"/>
    <cellStyle name="Header2 4 2 4 7" xfId="11280" xr:uid="{00000000-0005-0000-0000-000067050000}"/>
    <cellStyle name="Header2 4 2 4 8" xfId="11883" xr:uid="{00000000-0005-0000-0000-000067050000}"/>
    <cellStyle name="Header2 4 2 4 9" xfId="14467" xr:uid="{00000000-0005-0000-0000-000067050000}"/>
    <cellStyle name="Header2 4 3" xfId="6316" xr:uid="{00000000-0005-0000-0000-000066050000}"/>
    <cellStyle name="Header2 4 3 10" xfId="15934" xr:uid="{00000000-0005-0000-0000-000066050000}"/>
    <cellStyle name="Header2 4 3 11" xfId="17593" xr:uid="{00000000-0005-0000-0000-000066050000}"/>
    <cellStyle name="Header2 4 3 12" xfId="9891" xr:uid="{00000000-0005-0000-0000-000066050000}"/>
    <cellStyle name="Header2 4 3 13" xfId="9830" xr:uid="{00000000-0005-0000-0000-000066050000}"/>
    <cellStyle name="Header2 4 3 14" xfId="15383" xr:uid="{00000000-0005-0000-0000-000066050000}"/>
    <cellStyle name="Header2 4 3 15" xfId="17480" xr:uid="{00000000-0005-0000-0000-000066050000}"/>
    <cellStyle name="Header2 4 3 16" xfId="19465" xr:uid="{00000000-0005-0000-0000-000066050000}"/>
    <cellStyle name="Header2 4 3 17" xfId="14924" xr:uid="{00000000-0005-0000-0000-000066050000}"/>
    <cellStyle name="Header2 4 3 18" xfId="11337" xr:uid="{00000000-0005-0000-0000-000066050000}"/>
    <cellStyle name="Header2 4 3 19" xfId="8448" xr:uid="{00000000-0005-0000-0000-000066050000}"/>
    <cellStyle name="Header2 4 3 2" xfId="13549" xr:uid="{00000000-0005-0000-0000-000066050000}"/>
    <cellStyle name="Header2 4 3 20" xfId="16312" xr:uid="{00000000-0005-0000-0000-000066050000}"/>
    <cellStyle name="Header2 4 3 21" xfId="18309" xr:uid="{00000000-0005-0000-0000-000066050000}"/>
    <cellStyle name="Header2 4 3 22" xfId="11775" xr:uid="{00000000-0005-0000-0000-000066050000}"/>
    <cellStyle name="Header2 4 3 23" xfId="21374" xr:uid="{00000000-0005-0000-0000-000066050000}"/>
    <cellStyle name="Header2 4 3 24" xfId="21947" xr:uid="{00000000-0005-0000-0000-000066050000}"/>
    <cellStyle name="Header2 4 3 25" xfId="18882" xr:uid="{00000000-0005-0000-0000-000066050000}"/>
    <cellStyle name="Header2 4 3 26" xfId="22140" xr:uid="{00000000-0005-0000-0000-000066050000}"/>
    <cellStyle name="Header2 4 3 27" xfId="15417" xr:uid="{00000000-0005-0000-0000-000066050000}"/>
    <cellStyle name="Header2 4 3 28" xfId="20738" xr:uid="{00000000-0005-0000-0000-000066050000}"/>
    <cellStyle name="Header2 4 3 3" xfId="8855" xr:uid="{00000000-0005-0000-0000-000066050000}"/>
    <cellStyle name="Header2 4 3 4" xfId="13252" xr:uid="{00000000-0005-0000-0000-000066050000}"/>
    <cellStyle name="Header2 4 3 5" xfId="9021" xr:uid="{00000000-0005-0000-0000-000066050000}"/>
    <cellStyle name="Header2 4 3 6" xfId="10976" xr:uid="{00000000-0005-0000-0000-000066050000}"/>
    <cellStyle name="Header2 4 3 7" xfId="10041" xr:uid="{00000000-0005-0000-0000-000066050000}"/>
    <cellStyle name="Header2 4 3 8" xfId="10237" xr:uid="{00000000-0005-0000-0000-000066050000}"/>
    <cellStyle name="Header2 4 3 9" xfId="15178" xr:uid="{00000000-0005-0000-0000-000066050000}"/>
    <cellStyle name="Header2 4 4" xfId="6862" xr:uid="{00000000-0005-0000-0000-000066050000}"/>
    <cellStyle name="Header2 4 4 10" xfId="10535" xr:uid="{00000000-0005-0000-0000-000066050000}"/>
    <cellStyle name="Header2 4 4 11" xfId="17366" xr:uid="{00000000-0005-0000-0000-000066050000}"/>
    <cellStyle name="Header2 4 4 12" xfId="10545" xr:uid="{00000000-0005-0000-0000-000066050000}"/>
    <cellStyle name="Header2 4 4 13" xfId="8869" xr:uid="{00000000-0005-0000-0000-000066050000}"/>
    <cellStyle name="Header2 4 4 14" xfId="12885" xr:uid="{00000000-0005-0000-0000-000066050000}"/>
    <cellStyle name="Header2 4 4 15" xfId="18668" xr:uid="{00000000-0005-0000-0000-000066050000}"/>
    <cellStyle name="Header2 4 4 16" xfId="9644" xr:uid="{00000000-0005-0000-0000-000066050000}"/>
    <cellStyle name="Header2 4 4 17" xfId="19531" xr:uid="{00000000-0005-0000-0000-000066050000}"/>
    <cellStyle name="Header2 4 4 18" xfId="10336" xr:uid="{00000000-0005-0000-0000-000066050000}"/>
    <cellStyle name="Header2 4 4 19" xfId="14638" xr:uid="{00000000-0005-0000-0000-000066050000}"/>
    <cellStyle name="Header2 4 4 2" xfId="14026" xr:uid="{00000000-0005-0000-0000-000066050000}"/>
    <cellStyle name="Header2 4 4 20" xfId="13043" xr:uid="{00000000-0005-0000-0000-000066050000}"/>
    <cellStyle name="Header2 4 4 21" xfId="18863" xr:uid="{00000000-0005-0000-0000-000066050000}"/>
    <cellStyle name="Header2 4 4 22" xfId="21756" xr:uid="{00000000-0005-0000-0000-000066050000}"/>
    <cellStyle name="Header2 4 4 23" xfId="21185" xr:uid="{00000000-0005-0000-0000-000066050000}"/>
    <cellStyle name="Header2 4 4 24" xfId="21865" xr:uid="{00000000-0005-0000-0000-000066050000}"/>
    <cellStyle name="Header2 4 4 25" xfId="8626" xr:uid="{00000000-0005-0000-0000-000066050000}"/>
    <cellStyle name="Header2 4 4 26" xfId="21411" xr:uid="{00000000-0005-0000-0000-000066050000}"/>
    <cellStyle name="Header2 4 4 27" xfId="20055" xr:uid="{00000000-0005-0000-0000-000066050000}"/>
    <cellStyle name="Header2 4 4 28" xfId="19825" xr:uid="{00000000-0005-0000-0000-000066050000}"/>
    <cellStyle name="Header2 4 4 3" xfId="12821" xr:uid="{00000000-0005-0000-0000-000066050000}"/>
    <cellStyle name="Header2 4 4 4" xfId="9303" xr:uid="{00000000-0005-0000-0000-000066050000}"/>
    <cellStyle name="Header2 4 4 5" xfId="10713" xr:uid="{00000000-0005-0000-0000-000066050000}"/>
    <cellStyle name="Header2 4 4 6" xfId="10102" xr:uid="{00000000-0005-0000-0000-000066050000}"/>
    <cellStyle name="Header2 4 4 7" xfId="12014" xr:uid="{00000000-0005-0000-0000-000066050000}"/>
    <cellStyle name="Header2 4 4 8" xfId="13582" xr:uid="{00000000-0005-0000-0000-000066050000}"/>
    <cellStyle name="Header2 4 4 9" xfId="11749" xr:uid="{00000000-0005-0000-0000-000066050000}"/>
    <cellStyle name="Header2 4 5" xfId="6887" xr:uid="{00000000-0005-0000-0000-000066050000}"/>
    <cellStyle name="Header2 4 5 10" xfId="14563" xr:uid="{00000000-0005-0000-0000-000066050000}"/>
    <cellStyle name="Header2 4 5 11" xfId="15361" xr:uid="{00000000-0005-0000-0000-000066050000}"/>
    <cellStyle name="Header2 4 5 12" xfId="18285" xr:uid="{00000000-0005-0000-0000-000066050000}"/>
    <cellStyle name="Header2 4 5 13" xfId="15882" xr:uid="{00000000-0005-0000-0000-000066050000}"/>
    <cellStyle name="Header2 4 5 14" xfId="16830" xr:uid="{00000000-0005-0000-0000-000066050000}"/>
    <cellStyle name="Header2 4 5 15" xfId="18871" xr:uid="{00000000-0005-0000-0000-000066050000}"/>
    <cellStyle name="Header2 4 5 16" xfId="19720" xr:uid="{00000000-0005-0000-0000-000066050000}"/>
    <cellStyle name="Header2 4 5 17" xfId="20027" xr:uid="{00000000-0005-0000-0000-000066050000}"/>
    <cellStyle name="Header2 4 5 18" xfId="16014" xr:uid="{00000000-0005-0000-0000-000066050000}"/>
    <cellStyle name="Header2 4 5 19" xfId="13215" xr:uid="{00000000-0005-0000-0000-000066050000}"/>
    <cellStyle name="Header2 4 5 2" xfId="14051" xr:uid="{00000000-0005-0000-0000-000066050000}"/>
    <cellStyle name="Header2 4 5 20" xfId="10759" xr:uid="{00000000-0005-0000-0000-000066050000}"/>
    <cellStyle name="Header2 4 5 21" xfId="21157" xr:uid="{00000000-0005-0000-0000-000066050000}"/>
    <cellStyle name="Header2 4 5 22" xfId="21751" xr:uid="{00000000-0005-0000-0000-000066050000}"/>
    <cellStyle name="Header2 4 5 23" xfId="21219" xr:uid="{00000000-0005-0000-0000-000066050000}"/>
    <cellStyle name="Header2 4 5 24" xfId="19493" xr:uid="{00000000-0005-0000-0000-000066050000}"/>
    <cellStyle name="Header2 4 5 25" xfId="21965" xr:uid="{00000000-0005-0000-0000-000066050000}"/>
    <cellStyle name="Header2 4 5 26" xfId="22174" xr:uid="{00000000-0005-0000-0000-000066050000}"/>
    <cellStyle name="Header2 4 5 27" xfId="20776" xr:uid="{00000000-0005-0000-0000-000066050000}"/>
    <cellStyle name="Header2 4 5 28" xfId="22132" xr:uid="{00000000-0005-0000-0000-000066050000}"/>
    <cellStyle name="Header2 4 5 3" xfId="11687" xr:uid="{00000000-0005-0000-0000-000066050000}"/>
    <cellStyle name="Header2 4 5 4" xfId="15016" xr:uid="{00000000-0005-0000-0000-000066050000}"/>
    <cellStyle name="Header2 4 5 5" xfId="15452" xr:uid="{00000000-0005-0000-0000-000066050000}"/>
    <cellStyle name="Header2 4 5 6" xfId="15895" xr:uid="{00000000-0005-0000-0000-000066050000}"/>
    <cellStyle name="Header2 4 5 7" xfId="16323" xr:uid="{00000000-0005-0000-0000-000066050000}"/>
    <cellStyle name="Header2 4 5 8" xfId="16731" xr:uid="{00000000-0005-0000-0000-000066050000}"/>
    <cellStyle name="Header2 4 5 9" xfId="17130" xr:uid="{00000000-0005-0000-0000-000066050000}"/>
    <cellStyle name="Header2 5" xfId="1452" xr:uid="{00000000-0005-0000-0000-00008F050000}"/>
    <cellStyle name="Header2 5 2" xfId="1453" xr:uid="{00000000-0005-0000-0000-000090050000}"/>
    <cellStyle name="Header2 5 2 2" xfId="6299" xr:uid="{00000000-0005-0000-0000-000069050000}"/>
    <cellStyle name="Header2 5 2 2 10" xfId="17847" xr:uid="{00000000-0005-0000-0000-000069050000}"/>
    <cellStyle name="Header2 5 2 2 11" xfId="17192" xr:uid="{00000000-0005-0000-0000-000069050000}"/>
    <cellStyle name="Header2 5 2 2 12" xfId="12945" xr:uid="{00000000-0005-0000-0000-000069050000}"/>
    <cellStyle name="Header2 5 2 2 13" xfId="8482" xr:uid="{00000000-0005-0000-0000-000069050000}"/>
    <cellStyle name="Header2 5 2 2 14" xfId="17881" xr:uid="{00000000-0005-0000-0000-000069050000}"/>
    <cellStyle name="Header2 5 2 2 15" xfId="16528" xr:uid="{00000000-0005-0000-0000-000069050000}"/>
    <cellStyle name="Header2 5 2 2 16" xfId="17616" xr:uid="{00000000-0005-0000-0000-000069050000}"/>
    <cellStyle name="Header2 5 2 2 17" xfId="19101" xr:uid="{00000000-0005-0000-0000-000069050000}"/>
    <cellStyle name="Header2 5 2 2 18" xfId="20409" xr:uid="{00000000-0005-0000-0000-000069050000}"/>
    <cellStyle name="Header2 5 2 2 19" xfId="12733" xr:uid="{00000000-0005-0000-0000-000069050000}"/>
    <cellStyle name="Header2 5 2 2 2" xfId="13535" xr:uid="{00000000-0005-0000-0000-000069050000}"/>
    <cellStyle name="Header2 5 2 2 20" xfId="18052" xr:uid="{00000000-0005-0000-0000-000069050000}"/>
    <cellStyle name="Header2 5 2 2 21" xfId="20902" xr:uid="{00000000-0005-0000-0000-000069050000}"/>
    <cellStyle name="Header2 5 2 2 22" xfId="19170" xr:uid="{00000000-0005-0000-0000-000069050000}"/>
    <cellStyle name="Header2 5 2 2 23" xfId="19418" xr:uid="{00000000-0005-0000-0000-000069050000}"/>
    <cellStyle name="Header2 5 2 2 24" xfId="21553" xr:uid="{00000000-0005-0000-0000-000069050000}"/>
    <cellStyle name="Header2 5 2 2 25" xfId="16360" xr:uid="{00000000-0005-0000-0000-000069050000}"/>
    <cellStyle name="Header2 5 2 2 26" xfId="20200" xr:uid="{00000000-0005-0000-0000-000069050000}"/>
    <cellStyle name="Header2 5 2 2 27" xfId="22237" xr:uid="{00000000-0005-0000-0000-000069050000}"/>
    <cellStyle name="Header2 5 2 2 28" xfId="22236" xr:uid="{00000000-0005-0000-0000-000069050000}"/>
    <cellStyle name="Header2 5 2 2 3" xfId="13547" xr:uid="{00000000-0005-0000-0000-000069050000}"/>
    <cellStyle name="Header2 5 2 2 4" xfId="11758" xr:uid="{00000000-0005-0000-0000-000069050000}"/>
    <cellStyle name="Header2 5 2 2 5" xfId="14477" xr:uid="{00000000-0005-0000-0000-000069050000}"/>
    <cellStyle name="Header2 5 2 2 6" xfId="13354" xr:uid="{00000000-0005-0000-0000-000069050000}"/>
    <cellStyle name="Header2 5 2 2 7" xfId="13175" xr:uid="{00000000-0005-0000-0000-000069050000}"/>
    <cellStyle name="Header2 5 2 2 8" xfId="9074" xr:uid="{00000000-0005-0000-0000-000069050000}"/>
    <cellStyle name="Header2 5 2 2 9" xfId="10923" xr:uid="{00000000-0005-0000-0000-000069050000}"/>
    <cellStyle name="Header2 5 2 3" xfId="6865" xr:uid="{00000000-0005-0000-0000-000069050000}"/>
    <cellStyle name="Header2 5 2 3 10" xfId="11501" xr:uid="{00000000-0005-0000-0000-000069050000}"/>
    <cellStyle name="Header2 5 2 3 11" xfId="11506" xr:uid="{00000000-0005-0000-0000-000069050000}"/>
    <cellStyle name="Header2 5 2 3 12" xfId="8966" xr:uid="{00000000-0005-0000-0000-000069050000}"/>
    <cellStyle name="Header2 5 2 3 13" xfId="12152" xr:uid="{00000000-0005-0000-0000-000069050000}"/>
    <cellStyle name="Header2 5 2 3 14" xfId="8569" xr:uid="{00000000-0005-0000-0000-000069050000}"/>
    <cellStyle name="Header2 5 2 3 15" xfId="18650" xr:uid="{00000000-0005-0000-0000-000069050000}"/>
    <cellStyle name="Header2 5 2 3 16" xfId="14994" xr:uid="{00000000-0005-0000-0000-000069050000}"/>
    <cellStyle name="Header2 5 2 3 17" xfId="19338" xr:uid="{00000000-0005-0000-0000-000069050000}"/>
    <cellStyle name="Header2 5 2 3 18" xfId="17765" xr:uid="{00000000-0005-0000-0000-000069050000}"/>
    <cellStyle name="Header2 5 2 3 19" xfId="18974" xr:uid="{00000000-0005-0000-0000-000069050000}"/>
    <cellStyle name="Header2 5 2 3 2" xfId="14029" xr:uid="{00000000-0005-0000-0000-000069050000}"/>
    <cellStyle name="Header2 5 2 3 20" xfId="20958" xr:uid="{00000000-0005-0000-0000-000069050000}"/>
    <cellStyle name="Header2 5 2 3 21" xfId="9268" xr:uid="{00000000-0005-0000-0000-000069050000}"/>
    <cellStyle name="Header2 5 2 3 22" xfId="19162" xr:uid="{00000000-0005-0000-0000-000069050000}"/>
    <cellStyle name="Header2 5 2 3 23" xfId="20143" xr:uid="{00000000-0005-0000-0000-000069050000}"/>
    <cellStyle name="Header2 5 2 3 24" xfId="9497" xr:uid="{00000000-0005-0000-0000-000069050000}"/>
    <cellStyle name="Header2 5 2 3 25" xfId="20260" xr:uid="{00000000-0005-0000-0000-000069050000}"/>
    <cellStyle name="Header2 5 2 3 26" xfId="21480" xr:uid="{00000000-0005-0000-0000-000069050000}"/>
    <cellStyle name="Header2 5 2 3 27" xfId="21844" xr:uid="{00000000-0005-0000-0000-000069050000}"/>
    <cellStyle name="Header2 5 2 3 28" xfId="16157" xr:uid="{00000000-0005-0000-0000-000069050000}"/>
    <cellStyle name="Header2 5 2 3 3" xfId="8744" xr:uid="{00000000-0005-0000-0000-000069050000}"/>
    <cellStyle name="Header2 5 2 3 4" xfId="11156" xr:uid="{00000000-0005-0000-0000-000069050000}"/>
    <cellStyle name="Header2 5 2 3 5" xfId="14559" xr:uid="{00000000-0005-0000-0000-000069050000}"/>
    <cellStyle name="Header2 5 2 3 6" xfId="12751" xr:uid="{00000000-0005-0000-0000-000069050000}"/>
    <cellStyle name="Header2 5 2 3 7" xfId="9336" xr:uid="{00000000-0005-0000-0000-000069050000}"/>
    <cellStyle name="Header2 5 2 3 8" xfId="10677" xr:uid="{00000000-0005-0000-0000-000069050000}"/>
    <cellStyle name="Header2 5 2 3 9" xfId="10109" xr:uid="{00000000-0005-0000-0000-000069050000}"/>
    <cellStyle name="Header2 5 2 4" xfId="6884" xr:uid="{00000000-0005-0000-0000-000069050000}"/>
    <cellStyle name="Header2 5 2 4 10" xfId="12754" xr:uid="{00000000-0005-0000-0000-000069050000}"/>
    <cellStyle name="Header2 5 2 4 11" xfId="18167" xr:uid="{00000000-0005-0000-0000-000069050000}"/>
    <cellStyle name="Header2 5 2 4 12" xfId="18553" xr:uid="{00000000-0005-0000-0000-000069050000}"/>
    <cellStyle name="Header2 5 2 4 13" xfId="13285" xr:uid="{00000000-0005-0000-0000-000069050000}"/>
    <cellStyle name="Header2 5 2 4 14" xfId="17191" xr:uid="{00000000-0005-0000-0000-000069050000}"/>
    <cellStyle name="Header2 5 2 4 15" xfId="19615" xr:uid="{00000000-0005-0000-0000-000069050000}"/>
    <cellStyle name="Header2 5 2 4 16" xfId="19924" xr:uid="{00000000-0005-0000-0000-000069050000}"/>
    <cellStyle name="Header2 5 2 4 17" xfId="20239" xr:uid="{00000000-0005-0000-0000-000069050000}"/>
    <cellStyle name="Header2 5 2 4 18" xfId="20835" xr:uid="{00000000-0005-0000-0000-000069050000}"/>
    <cellStyle name="Header2 5 2 4 19" xfId="20532" xr:uid="{00000000-0005-0000-0000-000069050000}"/>
    <cellStyle name="Header2 5 2 4 2" xfId="14048" xr:uid="{00000000-0005-0000-0000-000069050000}"/>
    <cellStyle name="Header2 5 2 4 20" xfId="21079" xr:uid="{00000000-0005-0000-0000-000069050000}"/>
    <cellStyle name="Header2 5 2 4 21" xfId="21311" xr:uid="{00000000-0005-0000-0000-000069050000}"/>
    <cellStyle name="Header2 5 2 4 22" xfId="16859" xr:uid="{00000000-0005-0000-0000-000069050000}"/>
    <cellStyle name="Header2 5 2 4 23" xfId="19144" xr:uid="{00000000-0005-0000-0000-000069050000}"/>
    <cellStyle name="Header2 5 2 4 24" xfId="21908" xr:uid="{00000000-0005-0000-0000-000069050000}"/>
    <cellStyle name="Header2 5 2 4 25" xfId="22056" xr:uid="{00000000-0005-0000-0000-000069050000}"/>
    <cellStyle name="Header2 5 2 4 26" xfId="22110" xr:uid="{00000000-0005-0000-0000-000069050000}"/>
    <cellStyle name="Header2 5 2 4 27" xfId="22352" xr:uid="{00000000-0005-0000-0000-000069050000}"/>
    <cellStyle name="Header2 5 2 4 28" xfId="21561" xr:uid="{00000000-0005-0000-0000-000069050000}"/>
    <cellStyle name="Header2 5 2 4 3" xfId="14876" xr:uid="{00000000-0005-0000-0000-000069050000}"/>
    <cellStyle name="Header2 5 2 4 4" xfId="15309" xr:uid="{00000000-0005-0000-0000-000069050000}"/>
    <cellStyle name="Header2 5 2 4 5" xfId="15755" xr:uid="{00000000-0005-0000-0000-000069050000}"/>
    <cellStyle name="Header2 5 2 4 6" xfId="16199" xr:uid="{00000000-0005-0000-0000-000069050000}"/>
    <cellStyle name="Header2 5 2 4 7" xfId="16603" xr:uid="{00000000-0005-0000-0000-000069050000}"/>
    <cellStyle name="Header2 5 2 4 8" xfId="17009" xr:uid="{00000000-0005-0000-0000-000069050000}"/>
    <cellStyle name="Header2 5 2 4 9" xfId="17400" xr:uid="{00000000-0005-0000-0000-000069050000}"/>
    <cellStyle name="Header2 5 3" xfId="6041" xr:uid="{00000000-0005-0000-0000-000068050000}"/>
    <cellStyle name="Header2 5 3 10" xfId="9853" xr:uid="{00000000-0005-0000-0000-000068050000}"/>
    <cellStyle name="Header2 5 3 11" xfId="15339" xr:uid="{00000000-0005-0000-0000-000068050000}"/>
    <cellStyle name="Header2 5 3 12" xfId="15255" xr:uid="{00000000-0005-0000-0000-000068050000}"/>
    <cellStyle name="Header2 5 3 13" xfId="19104" xr:uid="{00000000-0005-0000-0000-000068050000}"/>
    <cellStyle name="Header2 5 3 14" xfId="17908" xr:uid="{00000000-0005-0000-0000-000068050000}"/>
    <cellStyle name="Header2 5 3 15" xfId="13601" xr:uid="{00000000-0005-0000-0000-000068050000}"/>
    <cellStyle name="Header2 5 3 16" xfId="10340" xr:uid="{00000000-0005-0000-0000-000068050000}"/>
    <cellStyle name="Header2 5 3 17" xfId="13164" xr:uid="{00000000-0005-0000-0000-000068050000}"/>
    <cellStyle name="Header2 5 3 18" xfId="12553" xr:uid="{00000000-0005-0000-0000-000068050000}"/>
    <cellStyle name="Header2 5 3 19" xfId="18197" xr:uid="{00000000-0005-0000-0000-000068050000}"/>
    <cellStyle name="Header2 5 3 2" xfId="13298" xr:uid="{00000000-0005-0000-0000-000068050000}"/>
    <cellStyle name="Header2 5 3 20" xfId="17895" xr:uid="{00000000-0005-0000-0000-000068050000}"/>
    <cellStyle name="Header2 5 3 21" xfId="20746" xr:uid="{00000000-0005-0000-0000-000068050000}"/>
    <cellStyle name="Header2 5 3 22" xfId="15561" xr:uid="{00000000-0005-0000-0000-000068050000}"/>
    <cellStyle name="Header2 5 3 23" xfId="18943" xr:uid="{00000000-0005-0000-0000-000068050000}"/>
    <cellStyle name="Header2 5 3 24" xfId="21461" xr:uid="{00000000-0005-0000-0000-000068050000}"/>
    <cellStyle name="Header2 5 3 25" xfId="10717" xr:uid="{00000000-0005-0000-0000-000068050000}"/>
    <cellStyle name="Header2 5 3 26" xfId="21521" xr:uid="{00000000-0005-0000-0000-000068050000}"/>
    <cellStyle name="Header2 5 3 27" xfId="20020" xr:uid="{00000000-0005-0000-0000-000068050000}"/>
    <cellStyle name="Header2 5 3 28" xfId="22101" xr:uid="{00000000-0005-0000-0000-000068050000}"/>
    <cellStyle name="Header2 5 3 3" xfId="8991" xr:uid="{00000000-0005-0000-0000-000068050000}"/>
    <cellStyle name="Header2 5 3 4" xfId="11005" xr:uid="{00000000-0005-0000-0000-000068050000}"/>
    <cellStyle name="Header2 5 3 5" xfId="11917" xr:uid="{00000000-0005-0000-0000-000068050000}"/>
    <cellStyle name="Header2 5 3 6" xfId="11793" xr:uid="{00000000-0005-0000-0000-000068050000}"/>
    <cellStyle name="Header2 5 3 7" xfId="9865" xr:uid="{00000000-0005-0000-0000-000068050000}"/>
    <cellStyle name="Header2 5 3 8" xfId="10306" xr:uid="{00000000-0005-0000-0000-000068050000}"/>
    <cellStyle name="Header2 5 3 9" xfId="10176" xr:uid="{00000000-0005-0000-0000-000068050000}"/>
    <cellStyle name="Header2 5 4" xfId="6864" xr:uid="{00000000-0005-0000-0000-000068050000}"/>
    <cellStyle name="Header2 5 4 10" xfId="15217" xr:uid="{00000000-0005-0000-0000-000068050000}"/>
    <cellStyle name="Header2 5 4 11" xfId="10127" xr:uid="{00000000-0005-0000-0000-000068050000}"/>
    <cellStyle name="Header2 5 4 12" xfId="13353" xr:uid="{00000000-0005-0000-0000-000068050000}"/>
    <cellStyle name="Header2 5 4 13" xfId="8491" xr:uid="{00000000-0005-0000-0000-000068050000}"/>
    <cellStyle name="Header2 5 4 14" xfId="16496" xr:uid="{00000000-0005-0000-0000-000068050000}"/>
    <cellStyle name="Header2 5 4 15" xfId="19215" xr:uid="{00000000-0005-0000-0000-000068050000}"/>
    <cellStyle name="Header2 5 4 16" xfId="17219" xr:uid="{00000000-0005-0000-0000-000068050000}"/>
    <cellStyle name="Header2 5 4 17" xfId="19703" xr:uid="{00000000-0005-0000-0000-000068050000}"/>
    <cellStyle name="Header2 5 4 18" xfId="20841" xr:uid="{00000000-0005-0000-0000-000068050000}"/>
    <cellStyle name="Header2 5 4 19" xfId="18011" xr:uid="{00000000-0005-0000-0000-000068050000}"/>
    <cellStyle name="Header2 5 4 2" xfId="14028" xr:uid="{00000000-0005-0000-0000-000068050000}"/>
    <cellStyle name="Header2 5 4 20" xfId="20636" xr:uid="{00000000-0005-0000-0000-000068050000}"/>
    <cellStyle name="Header2 5 4 21" xfId="19991" xr:uid="{00000000-0005-0000-0000-000068050000}"/>
    <cellStyle name="Header2 5 4 22" xfId="12047" xr:uid="{00000000-0005-0000-0000-000068050000}"/>
    <cellStyle name="Header2 5 4 23" xfId="16688" xr:uid="{00000000-0005-0000-0000-000068050000}"/>
    <cellStyle name="Header2 5 4 24" xfId="18721" xr:uid="{00000000-0005-0000-0000-000068050000}"/>
    <cellStyle name="Header2 5 4 25" xfId="20791" xr:uid="{00000000-0005-0000-0000-000068050000}"/>
    <cellStyle name="Header2 5 4 26" xfId="22177" xr:uid="{00000000-0005-0000-0000-000068050000}"/>
    <cellStyle name="Header2 5 4 27" xfId="22358" xr:uid="{00000000-0005-0000-0000-000068050000}"/>
    <cellStyle name="Header2 5 4 28" xfId="21880" xr:uid="{00000000-0005-0000-0000-000068050000}"/>
    <cellStyle name="Header2 5 4 3" xfId="11690" xr:uid="{00000000-0005-0000-0000-000068050000}"/>
    <cellStyle name="Header2 5 4 4" xfId="11831" xr:uid="{00000000-0005-0000-0000-000068050000}"/>
    <cellStyle name="Header2 5 4 5" xfId="14992" xr:uid="{00000000-0005-0000-0000-000068050000}"/>
    <cellStyle name="Header2 5 4 6" xfId="15426" xr:uid="{00000000-0005-0000-0000-000068050000}"/>
    <cellStyle name="Header2 5 4 7" xfId="15873" xr:uid="{00000000-0005-0000-0000-000068050000}"/>
    <cellStyle name="Header2 5 4 8" xfId="16301" xr:uid="{00000000-0005-0000-0000-000068050000}"/>
    <cellStyle name="Header2 5 4 9" xfId="16711" xr:uid="{00000000-0005-0000-0000-000068050000}"/>
    <cellStyle name="Header2 5 5" xfId="6885" xr:uid="{00000000-0005-0000-0000-000068050000}"/>
    <cellStyle name="Header2 5 5 10" xfId="12763" xr:uid="{00000000-0005-0000-0000-000068050000}"/>
    <cellStyle name="Header2 5 5 11" xfId="9478" xr:uid="{00000000-0005-0000-0000-000068050000}"/>
    <cellStyle name="Header2 5 5 12" xfId="9713" xr:uid="{00000000-0005-0000-0000-000068050000}"/>
    <cellStyle name="Header2 5 5 13" xfId="17661" xr:uid="{00000000-0005-0000-0000-000068050000}"/>
    <cellStyle name="Header2 5 5 14" xfId="9632" xr:uid="{00000000-0005-0000-0000-000068050000}"/>
    <cellStyle name="Header2 5 5 15" xfId="12671" xr:uid="{00000000-0005-0000-0000-000068050000}"/>
    <cellStyle name="Header2 5 5 16" xfId="18431" xr:uid="{00000000-0005-0000-0000-000068050000}"/>
    <cellStyle name="Header2 5 5 17" xfId="14658" xr:uid="{00000000-0005-0000-0000-000068050000}"/>
    <cellStyle name="Header2 5 5 18" xfId="18622" xr:uid="{00000000-0005-0000-0000-000068050000}"/>
    <cellStyle name="Header2 5 5 19" xfId="20039" xr:uid="{00000000-0005-0000-0000-000068050000}"/>
    <cellStyle name="Header2 5 5 2" xfId="14049" xr:uid="{00000000-0005-0000-0000-000068050000}"/>
    <cellStyle name="Header2 5 5 20" xfId="17503" xr:uid="{00000000-0005-0000-0000-000068050000}"/>
    <cellStyle name="Header2 5 5 21" xfId="19734" xr:uid="{00000000-0005-0000-0000-000068050000}"/>
    <cellStyle name="Header2 5 5 22" xfId="11583" xr:uid="{00000000-0005-0000-0000-000068050000}"/>
    <cellStyle name="Header2 5 5 23" xfId="17377" xr:uid="{00000000-0005-0000-0000-000068050000}"/>
    <cellStyle name="Header2 5 5 24" xfId="20274" xr:uid="{00000000-0005-0000-0000-000068050000}"/>
    <cellStyle name="Header2 5 5 25" xfId="20515" xr:uid="{00000000-0005-0000-0000-000068050000}"/>
    <cellStyle name="Header2 5 5 26" xfId="21809" xr:uid="{00000000-0005-0000-0000-000068050000}"/>
    <cellStyle name="Header2 5 5 27" xfId="20113" xr:uid="{00000000-0005-0000-0000-000068050000}"/>
    <cellStyle name="Header2 5 5 28" xfId="21960" xr:uid="{00000000-0005-0000-0000-000068050000}"/>
    <cellStyle name="Header2 5 5 3" xfId="12818" xr:uid="{00000000-0005-0000-0000-000068050000}"/>
    <cellStyle name="Header2 5 5 4" xfId="12326" xr:uid="{00000000-0005-0000-0000-000068050000}"/>
    <cellStyle name="Header2 5 5 5" xfId="9615" xr:uid="{00000000-0005-0000-0000-000068050000}"/>
    <cellStyle name="Header2 5 5 6" xfId="14766" xr:uid="{00000000-0005-0000-0000-000068050000}"/>
    <cellStyle name="Header2 5 5 7" xfId="8537" xr:uid="{00000000-0005-0000-0000-000068050000}"/>
    <cellStyle name="Header2 5 5 8" xfId="11343" xr:uid="{00000000-0005-0000-0000-000068050000}"/>
    <cellStyle name="Header2 5 5 9" xfId="14538" xr:uid="{00000000-0005-0000-0000-000068050000}"/>
    <cellStyle name="Header2 6" xfId="1454" xr:uid="{00000000-0005-0000-0000-000091050000}"/>
    <cellStyle name="Header2 6 2" xfId="6297" xr:uid="{00000000-0005-0000-0000-00006A050000}"/>
    <cellStyle name="Header2 6 2 10" xfId="12920" xr:uid="{00000000-0005-0000-0000-00006A050000}"/>
    <cellStyle name="Header2 6 2 11" xfId="17525" xr:uid="{00000000-0005-0000-0000-00006A050000}"/>
    <cellStyle name="Header2 6 2 12" xfId="15424" xr:uid="{00000000-0005-0000-0000-00006A050000}"/>
    <cellStyle name="Header2 6 2 13" xfId="10231" xr:uid="{00000000-0005-0000-0000-00006A050000}"/>
    <cellStyle name="Header2 6 2 14" xfId="17909" xr:uid="{00000000-0005-0000-0000-00006A050000}"/>
    <cellStyle name="Header2 6 2 15" xfId="16644" xr:uid="{00000000-0005-0000-0000-00006A050000}"/>
    <cellStyle name="Header2 6 2 16" xfId="17913" xr:uid="{00000000-0005-0000-0000-00006A050000}"/>
    <cellStyle name="Header2 6 2 17" xfId="11857" xr:uid="{00000000-0005-0000-0000-00006A050000}"/>
    <cellStyle name="Header2 6 2 18" xfId="19343" xr:uid="{00000000-0005-0000-0000-00006A050000}"/>
    <cellStyle name="Header2 6 2 19" xfId="17062" xr:uid="{00000000-0005-0000-0000-00006A050000}"/>
    <cellStyle name="Header2 6 2 2" xfId="13533" xr:uid="{00000000-0005-0000-0000-00006A050000}"/>
    <cellStyle name="Header2 6 2 20" xfId="20592" xr:uid="{00000000-0005-0000-0000-00006A050000}"/>
    <cellStyle name="Header2 6 2 21" xfId="15188" xr:uid="{00000000-0005-0000-0000-00006A050000}"/>
    <cellStyle name="Header2 6 2 22" xfId="21442" xr:uid="{00000000-0005-0000-0000-00006A050000}"/>
    <cellStyle name="Header2 6 2 23" xfId="9058" xr:uid="{00000000-0005-0000-0000-00006A050000}"/>
    <cellStyle name="Header2 6 2 24" xfId="15185" xr:uid="{00000000-0005-0000-0000-00006A050000}"/>
    <cellStyle name="Header2 6 2 25" xfId="14403" xr:uid="{00000000-0005-0000-0000-00006A050000}"/>
    <cellStyle name="Header2 6 2 26" xfId="22206" xr:uid="{00000000-0005-0000-0000-00006A050000}"/>
    <cellStyle name="Header2 6 2 27" xfId="13067" xr:uid="{00000000-0005-0000-0000-00006A050000}"/>
    <cellStyle name="Header2 6 2 28" xfId="10059" xr:uid="{00000000-0005-0000-0000-00006A050000}"/>
    <cellStyle name="Header2 6 2 3" xfId="14422" xr:uid="{00000000-0005-0000-0000-00006A050000}"/>
    <cellStyle name="Header2 6 2 4" xfId="14317" xr:uid="{00000000-0005-0000-0000-00006A050000}"/>
    <cellStyle name="Header2 6 2 5" xfId="14847" xr:uid="{00000000-0005-0000-0000-00006A050000}"/>
    <cellStyle name="Header2 6 2 6" xfId="8470" xr:uid="{00000000-0005-0000-0000-00006A050000}"/>
    <cellStyle name="Header2 6 2 7" xfId="13282" xr:uid="{00000000-0005-0000-0000-00006A050000}"/>
    <cellStyle name="Header2 6 2 8" xfId="9003" xr:uid="{00000000-0005-0000-0000-00006A050000}"/>
    <cellStyle name="Header2 6 2 9" xfId="10993" xr:uid="{00000000-0005-0000-0000-00006A050000}"/>
    <cellStyle name="Header2 6 3" xfId="6866" xr:uid="{00000000-0005-0000-0000-00006A050000}"/>
    <cellStyle name="Header2 6 3 10" xfId="17789" xr:uid="{00000000-0005-0000-0000-00006A050000}"/>
    <cellStyle name="Header2 6 3 11" xfId="11848" xr:uid="{00000000-0005-0000-0000-00006A050000}"/>
    <cellStyle name="Header2 6 3 12" xfId="9180" xr:uid="{00000000-0005-0000-0000-00006A050000}"/>
    <cellStyle name="Header2 6 3 13" xfId="12773" xr:uid="{00000000-0005-0000-0000-00006A050000}"/>
    <cellStyle name="Header2 6 3 14" xfId="8484" xr:uid="{00000000-0005-0000-0000-00006A050000}"/>
    <cellStyle name="Header2 6 3 15" xfId="8863" xr:uid="{00000000-0005-0000-0000-00006A050000}"/>
    <cellStyle name="Header2 6 3 16" xfId="14458" xr:uid="{00000000-0005-0000-0000-00006A050000}"/>
    <cellStyle name="Header2 6 3 17" xfId="18587" xr:uid="{00000000-0005-0000-0000-00006A050000}"/>
    <cellStyle name="Header2 6 3 18" xfId="19867" xr:uid="{00000000-0005-0000-0000-00006A050000}"/>
    <cellStyle name="Header2 6 3 19" xfId="20131" xr:uid="{00000000-0005-0000-0000-00006A050000}"/>
    <cellStyle name="Header2 6 3 2" xfId="14030" xr:uid="{00000000-0005-0000-0000-00006A050000}"/>
    <cellStyle name="Header2 6 3 20" xfId="20489" xr:uid="{00000000-0005-0000-0000-00006A050000}"/>
    <cellStyle name="Header2 6 3 21" xfId="17701" xr:uid="{00000000-0005-0000-0000-00006A050000}"/>
    <cellStyle name="Header2 6 3 22" xfId="19827" xr:uid="{00000000-0005-0000-0000-00006A050000}"/>
    <cellStyle name="Header2 6 3 23" xfId="18289" xr:uid="{00000000-0005-0000-0000-00006A050000}"/>
    <cellStyle name="Header2 6 3 24" xfId="21914" xr:uid="{00000000-0005-0000-0000-00006A050000}"/>
    <cellStyle name="Header2 6 3 25" xfId="21203" xr:uid="{00000000-0005-0000-0000-00006A050000}"/>
    <cellStyle name="Header2 6 3 26" xfId="10528" xr:uid="{00000000-0005-0000-0000-00006A050000}"/>
    <cellStyle name="Header2 6 3 27" xfId="17172" xr:uid="{00000000-0005-0000-0000-00006A050000}"/>
    <cellStyle name="Header2 6 3 28" xfId="20516" xr:uid="{00000000-0005-0000-0000-00006A050000}"/>
    <cellStyle name="Header2 6 3 3" xfId="13474" xr:uid="{00000000-0005-0000-0000-00006A050000}"/>
    <cellStyle name="Header2 6 3 4" xfId="12068" xr:uid="{00000000-0005-0000-0000-00006A050000}"/>
    <cellStyle name="Header2 6 3 5" xfId="9793" xr:uid="{00000000-0005-0000-0000-00006A050000}"/>
    <cellStyle name="Header2 6 3 6" xfId="12527" xr:uid="{00000000-0005-0000-0000-00006A050000}"/>
    <cellStyle name="Header2 6 3 7" xfId="8408" xr:uid="{00000000-0005-0000-0000-00006A050000}"/>
    <cellStyle name="Header2 6 3 8" xfId="11470" xr:uid="{00000000-0005-0000-0000-00006A050000}"/>
    <cellStyle name="Header2 6 3 9" xfId="8372" xr:uid="{00000000-0005-0000-0000-00006A050000}"/>
    <cellStyle name="Header2 6 4" xfId="6883" xr:uid="{00000000-0005-0000-0000-00006A050000}"/>
    <cellStyle name="Header2 6 4 10" xfId="17788" xr:uid="{00000000-0005-0000-0000-00006A050000}"/>
    <cellStyle name="Header2 6 4 11" xfId="14520" xr:uid="{00000000-0005-0000-0000-00006A050000}"/>
    <cellStyle name="Header2 6 4 12" xfId="17596" xr:uid="{00000000-0005-0000-0000-00006A050000}"/>
    <cellStyle name="Header2 6 4 13" xfId="8957" xr:uid="{00000000-0005-0000-0000-00006A050000}"/>
    <cellStyle name="Header2 6 4 14" xfId="17101" xr:uid="{00000000-0005-0000-0000-00006A050000}"/>
    <cellStyle name="Header2 6 4 15" xfId="11152" xr:uid="{00000000-0005-0000-0000-00006A050000}"/>
    <cellStyle name="Header2 6 4 16" xfId="14786" xr:uid="{00000000-0005-0000-0000-00006A050000}"/>
    <cellStyle name="Header2 6 4 17" xfId="9370" xr:uid="{00000000-0005-0000-0000-00006A050000}"/>
    <cellStyle name="Header2 6 4 18" xfId="18738" xr:uid="{00000000-0005-0000-0000-00006A050000}"/>
    <cellStyle name="Header2 6 4 19" xfId="19135" xr:uid="{00000000-0005-0000-0000-00006A050000}"/>
    <cellStyle name="Header2 6 4 2" xfId="14047" xr:uid="{00000000-0005-0000-0000-00006A050000}"/>
    <cellStyle name="Header2 6 4 20" xfId="17311" xr:uid="{00000000-0005-0000-0000-00006A050000}"/>
    <cellStyle name="Header2 6 4 21" xfId="20970" xr:uid="{00000000-0005-0000-0000-00006A050000}"/>
    <cellStyle name="Header2 6 4 22" xfId="18608" xr:uid="{00000000-0005-0000-0000-00006A050000}"/>
    <cellStyle name="Header2 6 4 23" xfId="20440" xr:uid="{00000000-0005-0000-0000-00006A050000}"/>
    <cellStyle name="Header2 6 4 24" xfId="11381" xr:uid="{00000000-0005-0000-0000-00006A050000}"/>
    <cellStyle name="Header2 6 4 25" xfId="19211" xr:uid="{00000000-0005-0000-0000-00006A050000}"/>
    <cellStyle name="Header2 6 4 26" xfId="9317" xr:uid="{00000000-0005-0000-0000-00006A050000}"/>
    <cellStyle name="Header2 6 4 27" xfId="17039" xr:uid="{00000000-0005-0000-0000-00006A050000}"/>
    <cellStyle name="Header2 6 4 28" xfId="20132" xr:uid="{00000000-0005-0000-0000-00006A050000}"/>
    <cellStyle name="Header2 6 4 3" xfId="13473" xr:uid="{00000000-0005-0000-0000-00006A050000}"/>
    <cellStyle name="Header2 6 4 4" xfId="8885" xr:uid="{00000000-0005-0000-0000-00006A050000}"/>
    <cellStyle name="Header2 6 4 5" xfId="11074" xr:uid="{00000000-0005-0000-0000-00006A050000}"/>
    <cellStyle name="Header2 6 4 6" xfId="13029" xr:uid="{00000000-0005-0000-0000-00006A050000}"/>
    <cellStyle name="Header2 6 4 7" xfId="9193" xr:uid="{00000000-0005-0000-0000-00006A050000}"/>
    <cellStyle name="Header2 6 4 8" xfId="10812" xr:uid="{00000000-0005-0000-0000-00006A050000}"/>
    <cellStyle name="Header2 6 4 9" xfId="11944" xr:uid="{00000000-0005-0000-0000-00006A050000}"/>
    <cellStyle name="Header2 7" xfId="6619" xr:uid="{00000000-0005-0000-0000-000059050000}"/>
    <cellStyle name="Header2 7 10" xfId="16909" xr:uid="{00000000-0005-0000-0000-000059050000}"/>
    <cellStyle name="Header2 7 11" xfId="8428" xr:uid="{00000000-0005-0000-0000-000059050000}"/>
    <cellStyle name="Header2 7 12" xfId="17700" xr:uid="{00000000-0005-0000-0000-000059050000}"/>
    <cellStyle name="Header2 7 13" xfId="8377" xr:uid="{00000000-0005-0000-0000-000059050000}"/>
    <cellStyle name="Header2 7 14" xfId="14590" xr:uid="{00000000-0005-0000-0000-000059050000}"/>
    <cellStyle name="Header2 7 15" xfId="9406" xr:uid="{00000000-0005-0000-0000-000059050000}"/>
    <cellStyle name="Header2 7 16" xfId="15921" xr:uid="{00000000-0005-0000-0000-000059050000}"/>
    <cellStyle name="Header2 7 17" xfId="15216" xr:uid="{00000000-0005-0000-0000-000059050000}"/>
    <cellStyle name="Header2 7 18" xfId="14533" xr:uid="{00000000-0005-0000-0000-000059050000}"/>
    <cellStyle name="Header2 7 19" xfId="16452" xr:uid="{00000000-0005-0000-0000-000059050000}"/>
    <cellStyle name="Header2 7 2" xfId="13806" xr:uid="{00000000-0005-0000-0000-000059050000}"/>
    <cellStyle name="Header2 7 20" xfId="16232" xr:uid="{00000000-0005-0000-0000-000059050000}"/>
    <cellStyle name="Header2 7 21" xfId="17683" xr:uid="{00000000-0005-0000-0000-000059050000}"/>
    <cellStyle name="Header2 7 22" xfId="18633" xr:uid="{00000000-0005-0000-0000-000059050000}"/>
    <cellStyle name="Header2 7 23" xfId="18393" xr:uid="{00000000-0005-0000-0000-000059050000}"/>
    <cellStyle name="Header2 7 24" xfId="21817" xr:uid="{00000000-0005-0000-0000-000059050000}"/>
    <cellStyle name="Header2 7 25" xfId="16828" xr:uid="{00000000-0005-0000-0000-000059050000}"/>
    <cellStyle name="Header2 7 26" xfId="15788" xr:uid="{00000000-0005-0000-0000-000059050000}"/>
    <cellStyle name="Header2 7 27" xfId="20397" xr:uid="{00000000-0005-0000-0000-000059050000}"/>
    <cellStyle name="Header2 7 28" xfId="20115" xr:uid="{00000000-0005-0000-0000-000059050000}"/>
    <cellStyle name="Header2 7 3" xfId="8800" xr:uid="{00000000-0005-0000-0000-000059050000}"/>
    <cellStyle name="Header2 7 4" xfId="11301" xr:uid="{00000000-0005-0000-0000-000059050000}"/>
    <cellStyle name="Header2 7 5" xfId="12394" xr:uid="{00000000-0005-0000-0000-000059050000}"/>
    <cellStyle name="Header2 7 6" xfId="9567" xr:uid="{00000000-0005-0000-0000-000059050000}"/>
    <cellStyle name="Header2 7 7" xfId="12688" xr:uid="{00000000-0005-0000-0000-000059050000}"/>
    <cellStyle name="Header2 7 8" xfId="9375" xr:uid="{00000000-0005-0000-0000-000059050000}"/>
    <cellStyle name="Header2 7 9" xfId="10637" xr:uid="{00000000-0005-0000-0000-000059050000}"/>
    <cellStyle name="Header2 8" xfId="6732" xr:uid="{00000000-0005-0000-0000-000042000000}"/>
    <cellStyle name="Header2 8 10" xfId="17328" xr:uid="{00000000-0005-0000-0000-000042000000}"/>
    <cellStyle name="Header2 8 11" xfId="12423" xr:uid="{00000000-0005-0000-0000-000042000000}"/>
    <cellStyle name="Header2 8 12" xfId="15935" xr:uid="{00000000-0005-0000-0000-000042000000}"/>
    <cellStyle name="Header2 8 13" xfId="10782" xr:uid="{00000000-0005-0000-0000-000042000000}"/>
    <cellStyle name="Header2 8 14" xfId="13904" xr:uid="{00000000-0005-0000-0000-000042000000}"/>
    <cellStyle name="Header2 8 15" xfId="18785" xr:uid="{00000000-0005-0000-0000-000042000000}"/>
    <cellStyle name="Header2 8 16" xfId="18840" xr:uid="{00000000-0005-0000-0000-000042000000}"/>
    <cellStyle name="Header2 8 17" xfId="12126" xr:uid="{00000000-0005-0000-0000-000042000000}"/>
    <cellStyle name="Header2 8 18" xfId="20046" xr:uid="{00000000-0005-0000-0000-000042000000}"/>
    <cellStyle name="Header2 8 19" xfId="19070" xr:uid="{00000000-0005-0000-0000-000042000000}"/>
    <cellStyle name="Header2 8 2" xfId="13901" xr:uid="{00000000-0005-0000-0000-000042000000}"/>
    <cellStyle name="Header2 8 20" xfId="14799" xr:uid="{00000000-0005-0000-0000-000042000000}"/>
    <cellStyle name="Header2 8 21" xfId="16133" xr:uid="{00000000-0005-0000-0000-000042000000}"/>
    <cellStyle name="Header2 8 22" xfId="19679" xr:uid="{00000000-0005-0000-0000-000042000000}"/>
    <cellStyle name="Header2 8 23" xfId="21884" xr:uid="{00000000-0005-0000-0000-000042000000}"/>
    <cellStyle name="Header2 8 24" xfId="17630" xr:uid="{00000000-0005-0000-0000-000042000000}"/>
    <cellStyle name="Header2 8 25" xfId="9360" xr:uid="{00000000-0005-0000-0000-000042000000}"/>
    <cellStyle name="Header2 8 26" xfId="21552" xr:uid="{00000000-0005-0000-0000-000042000000}"/>
    <cellStyle name="Header2 8 27" xfId="11270" xr:uid="{00000000-0005-0000-0000-000042000000}"/>
    <cellStyle name="Header2 8 28" xfId="21650" xr:uid="{00000000-0005-0000-0000-000042000000}"/>
    <cellStyle name="Header2 8 3" xfId="8776" xr:uid="{00000000-0005-0000-0000-000042000000}"/>
    <cellStyle name="Header2 8 4" xfId="11096" xr:uid="{00000000-0005-0000-0000-000042000000}"/>
    <cellStyle name="Header2 8 5" xfId="10021" xr:uid="{00000000-0005-0000-0000-000042000000}"/>
    <cellStyle name="Header2 8 6" xfId="11581" xr:uid="{00000000-0005-0000-0000-000042000000}"/>
    <cellStyle name="Header2 8 7" xfId="9906" xr:uid="{00000000-0005-0000-0000-000042000000}"/>
    <cellStyle name="Header2 8 8" xfId="12028" xr:uid="{00000000-0005-0000-0000-000042000000}"/>
    <cellStyle name="Header2 8 9" xfId="12898" xr:uid="{00000000-0005-0000-0000-000042000000}"/>
    <cellStyle name="Header2 9" xfId="7013" xr:uid="{00000000-0005-0000-0000-000059050000}"/>
    <cellStyle name="Header2 9 10" xfId="11390" xr:uid="{00000000-0005-0000-0000-000059050000}"/>
    <cellStyle name="Header2 9 11" xfId="17054" xr:uid="{00000000-0005-0000-0000-000059050000}"/>
    <cellStyle name="Header2 9 12" xfId="16840" xr:uid="{00000000-0005-0000-0000-000059050000}"/>
    <cellStyle name="Header2 9 13" xfId="10762" xr:uid="{00000000-0005-0000-0000-000059050000}"/>
    <cellStyle name="Header2 9 14" xfId="11983" xr:uid="{00000000-0005-0000-0000-000059050000}"/>
    <cellStyle name="Header2 9 15" xfId="8956" xr:uid="{00000000-0005-0000-0000-000059050000}"/>
    <cellStyle name="Header2 9 16" xfId="10956" xr:uid="{00000000-0005-0000-0000-000059050000}"/>
    <cellStyle name="Header2 9 17" xfId="19736" xr:uid="{00000000-0005-0000-0000-000059050000}"/>
    <cellStyle name="Header2 9 18" xfId="19883" xr:uid="{00000000-0005-0000-0000-000059050000}"/>
    <cellStyle name="Header2 9 19" xfId="18789" xr:uid="{00000000-0005-0000-0000-000059050000}"/>
    <cellStyle name="Header2 9 2" xfId="14177" xr:uid="{00000000-0005-0000-0000-000059050000}"/>
    <cellStyle name="Header2 9 20" xfId="14552" xr:uid="{00000000-0005-0000-0000-000059050000}"/>
    <cellStyle name="Header2 9 21" xfId="17942" xr:uid="{00000000-0005-0000-0000-000059050000}"/>
    <cellStyle name="Header2 9 22" xfId="18853" xr:uid="{00000000-0005-0000-0000-000059050000}"/>
    <cellStyle name="Header2 9 23" xfId="17093" xr:uid="{00000000-0005-0000-0000-000059050000}"/>
    <cellStyle name="Header2 9 24" xfId="16227" xr:uid="{00000000-0005-0000-0000-000059050000}"/>
    <cellStyle name="Header2 9 25" xfId="9340" xr:uid="{00000000-0005-0000-0000-000059050000}"/>
    <cellStyle name="Header2 9 26" xfId="12437" xr:uid="{00000000-0005-0000-0000-000059050000}"/>
    <cellStyle name="Header2 9 27" xfId="13302" xr:uid="{00000000-0005-0000-0000-000059050000}"/>
    <cellStyle name="Header2 9 28" xfId="16879" xr:uid="{00000000-0005-0000-0000-000059050000}"/>
    <cellStyle name="Header2 9 3" xfId="8384" xr:uid="{00000000-0005-0000-0000-000059050000}"/>
    <cellStyle name="Header2 9 4" xfId="11493" xr:uid="{00000000-0005-0000-0000-000059050000}"/>
    <cellStyle name="Header2 9 5" xfId="15037" xr:uid="{00000000-0005-0000-0000-000059050000}"/>
    <cellStyle name="Header2 9 6" xfId="15472" xr:uid="{00000000-0005-0000-0000-000059050000}"/>
    <cellStyle name="Header2 9 7" xfId="15917" xr:uid="{00000000-0005-0000-0000-000059050000}"/>
    <cellStyle name="Header2 9 8" xfId="16340" xr:uid="{00000000-0005-0000-0000-000059050000}"/>
    <cellStyle name="Header2 9 9" xfId="16752" xr:uid="{00000000-0005-0000-0000-000059050000}"/>
    <cellStyle name="Heading 1 2" xfId="1455" xr:uid="{00000000-0005-0000-0000-000092050000}"/>
    <cellStyle name="Heading 1 2 2" xfId="1456" xr:uid="{00000000-0005-0000-0000-000093050000}"/>
    <cellStyle name="Heading 1 2 2 2" xfId="4919" xr:uid="{00000000-0005-0000-0000-00009F010000}"/>
    <cellStyle name="Heading 1 2 3" xfId="1457" xr:uid="{00000000-0005-0000-0000-000094050000}"/>
    <cellStyle name="Heading 1 2 3 2" xfId="4920" xr:uid="{00000000-0005-0000-0000-0000A0010000}"/>
    <cellStyle name="Heading 1 2 4" xfId="1458" xr:uid="{00000000-0005-0000-0000-000095050000}"/>
    <cellStyle name="Heading 1 2 5" xfId="4616" xr:uid="{00000000-0005-0000-0000-00009E010000}"/>
    <cellStyle name="Heading 1 3" xfId="1459" xr:uid="{00000000-0005-0000-0000-000096050000}"/>
    <cellStyle name="Heading 1 3 2" xfId="1460" xr:uid="{00000000-0005-0000-0000-000097050000}"/>
    <cellStyle name="Heading 1 3 3" xfId="1461" xr:uid="{00000000-0005-0000-0000-000098050000}"/>
    <cellStyle name="Heading 1 3 4" xfId="4617" xr:uid="{00000000-0005-0000-0000-0000A1010000}"/>
    <cellStyle name="Heading 1 4" xfId="1462" xr:uid="{00000000-0005-0000-0000-000099050000}"/>
    <cellStyle name="Heading 1 4 2" xfId="1463" xr:uid="{00000000-0005-0000-0000-00009A050000}"/>
    <cellStyle name="Heading 1 5" xfId="3927" xr:uid="{00000000-0005-0000-0000-00009B050000}"/>
    <cellStyle name="Heading 1 6" xfId="5267" xr:uid="{00000000-0005-0000-0000-0000B7140000}"/>
    <cellStyle name="Heading 1 Above" xfId="1464" xr:uid="{00000000-0005-0000-0000-00009C050000}"/>
    <cellStyle name="Heading 1 Above 2" xfId="4618" xr:uid="{00000000-0005-0000-0000-0000A2010000}"/>
    <cellStyle name="Heading 1+" xfId="1465" xr:uid="{00000000-0005-0000-0000-00009D050000}"/>
    <cellStyle name="Heading 1+ 2" xfId="4619" xr:uid="{00000000-0005-0000-0000-0000A3010000}"/>
    <cellStyle name="Heading 2 2" xfId="1466" xr:uid="{00000000-0005-0000-0000-00009E050000}"/>
    <cellStyle name="Heading 2 2 2" xfId="1467" xr:uid="{00000000-0005-0000-0000-00009F050000}"/>
    <cellStyle name="Heading 2 2 2 2" xfId="4921" xr:uid="{00000000-0005-0000-0000-0000A5010000}"/>
    <cellStyle name="Heading 2 2 3" xfId="1468" xr:uid="{00000000-0005-0000-0000-0000A0050000}"/>
    <cellStyle name="Heading 2 2 3 2" xfId="4922" xr:uid="{00000000-0005-0000-0000-0000A6010000}"/>
    <cellStyle name="Heading 2 2 4" xfId="1469" xr:uid="{00000000-0005-0000-0000-0000A1050000}"/>
    <cellStyle name="Heading 2 2 5" xfId="4620" xr:uid="{00000000-0005-0000-0000-0000A4010000}"/>
    <cellStyle name="Heading 2 3" xfId="1470" xr:uid="{00000000-0005-0000-0000-0000A2050000}"/>
    <cellStyle name="Heading 2 3 2" xfId="1471" xr:uid="{00000000-0005-0000-0000-0000A3050000}"/>
    <cellStyle name="Heading 2 3 3" xfId="1472" xr:uid="{00000000-0005-0000-0000-0000A4050000}"/>
    <cellStyle name="Heading 2 3 4" xfId="4621" xr:uid="{00000000-0005-0000-0000-0000A7010000}"/>
    <cellStyle name="Heading 2 4" xfId="1473" xr:uid="{00000000-0005-0000-0000-0000A5050000}"/>
    <cellStyle name="Heading 2 4 2" xfId="1474" xr:uid="{00000000-0005-0000-0000-0000A6050000}"/>
    <cellStyle name="Heading 2 5" xfId="3928" xr:uid="{00000000-0005-0000-0000-0000A7050000}"/>
    <cellStyle name="Heading 2 6" xfId="5268" xr:uid="{00000000-0005-0000-0000-0000B8140000}"/>
    <cellStyle name="Heading 2 Below" xfId="1475" xr:uid="{00000000-0005-0000-0000-0000A8050000}"/>
    <cellStyle name="Heading 2 Below 2" xfId="1476" xr:uid="{00000000-0005-0000-0000-0000A9050000}"/>
    <cellStyle name="Heading 2 Below 3" xfId="4622" xr:uid="{00000000-0005-0000-0000-0000A8010000}"/>
    <cellStyle name="Heading 2+" xfId="1477" xr:uid="{00000000-0005-0000-0000-0000AA050000}"/>
    <cellStyle name="Heading 2+ 2" xfId="4623" xr:uid="{00000000-0005-0000-0000-0000A9010000}"/>
    <cellStyle name="Heading 3 2" xfId="1478" xr:uid="{00000000-0005-0000-0000-0000AB050000}"/>
    <cellStyle name="Heading 3 2 2" xfId="1479" xr:uid="{00000000-0005-0000-0000-0000AC050000}"/>
    <cellStyle name="Heading 3 2 2 2" xfId="1480" xr:uid="{00000000-0005-0000-0000-0000AD050000}"/>
    <cellStyle name="Heading 3 2 2 3" xfId="4923" xr:uid="{00000000-0005-0000-0000-0000AB010000}"/>
    <cellStyle name="Heading 3 2 3" xfId="1481" xr:uid="{00000000-0005-0000-0000-0000AE050000}"/>
    <cellStyle name="Heading 3 2 3 2" xfId="4924" xr:uid="{00000000-0005-0000-0000-0000AC010000}"/>
    <cellStyle name="Heading 3 2 4" xfId="4624" xr:uid="{00000000-0005-0000-0000-0000AA010000}"/>
    <cellStyle name="Heading 3 3" xfId="1482" xr:uid="{00000000-0005-0000-0000-0000AF050000}"/>
    <cellStyle name="Heading 3 3 2" xfId="1483" xr:uid="{00000000-0005-0000-0000-0000B0050000}"/>
    <cellStyle name="Heading 3 3 3" xfId="1484" xr:uid="{00000000-0005-0000-0000-0000B1050000}"/>
    <cellStyle name="Heading 3 3 4" xfId="4625" xr:uid="{00000000-0005-0000-0000-0000AD010000}"/>
    <cellStyle name="Heading 3 4" xfId="1485" xr:uid="{00000000-0005-0000-0000-0000B2050000}"/>
    <cellStyle name="Heading 3 4 2" xfId="1486" xr:uid="{00000000-0005-0000-0000-0000B3050000}"/>
    <cellStyle name="Heading 3 5" xfId="3929" xr:uid="{00000000-0005-0000-0000-0000B4050000}"/>
    <cellStyle name="Heading 3 6" xfId="5269" xr:uid="{00000000-0005-0000-0000-0000B9140000}"/>
    <cellStyle name="Heading 3+" xfId="1487" xr:uid="{00000000-0005-0000-0000-0000B5050000}"/>
    <cellStyle name="Heading 3+ 2" xfId="4626" xr:uid="{00000000-0005-0000-0000-0000AE010000}"/>
    <cellStyle name="Heading 4 2" xfId="1488" xr:uid="{00000000-0005-0000-0000-0000B6050000}"/>
    <cellStyle name="Heading 4 2 2" xfId="1489" xr:uid="{00000000-0005-0000-0000-0000B7050000}"/>
    <cellStyle name="Heading 4 2 2 2" xfId="1490" xr:uid="{00000000-0005-0000-0000-0000B8050000}"/>
    <cellStyle name="Heading 4 2 2 3" xfId="4925" xr:uid="{00000000-0005-0000-0000-0000B0010000}"/>
    <cellStyle name="Heading 4 2 3" xfId="1491" xr:uid="{00000000-0005-0000-0000-0000B9050000}"/>
    <cellStyle name="Heading 4 2 3 2" xfId="4926" xr:uid="{00000000-0005-0000-0000-0000B1010000}"/>
    <cellStyle name="Heading 4 2 4" xfId="4627" xr:uid="{00000000-0005-0000-0000-0000AF010000}"/>
    <cellStyle name="Heading 4 3" xfId="1492" xr:uid="{00000000-0005-0000-0000-0000BA050000}"/>
    <cellStyle name="Heading 4 3 2" xfId="1493" xr:uid="{00000000-0005-0000-0000-0000BB050000}"/>
    <cellStyle name="Heading 4 3 3" xfId="1494" xr:uid="{00000000-0005-0000-0000-0000BC050000}"/>
    <cellStyle name="Heading 4 3 4" xfId="4628" xr:uid="{00000000-0005-0000-0000-0000B2010000}"/>
    <cellStyle name="Heading 4 4" xfId="1495" xr:uid="{00000000-0005-0000-0000-0000BD050000}"/>
    <cellStyle name="Heading 4 4 2" xfId="1496" xr:uid="{00000000-0005-0000-0000-0000BE050000}"/>
    <cellStyle name="Heading 4 5" xfId="3930" xr:uid="{00000000-0005-0000-0000-0000BF050000}"/>
    <cellStyle name="Heading 4 6" xfId="5270" xr:uid="{00000000-0005-0000-0000-0000BA140000}"/>
    <cellStyle name="HEADING1" xfId="77" xr:uid="{00000000-0005-0000-0000-0000C0050000}"/>
    <cellStyle name="HEADING1 2" xfId="1497" xr:uid="{00000000-0005-0000-0000-0000C1050000}"/>
    <cellStyle name="Heading1 3" xfId="1498" xr:uid="{00000000-0005-0000-0000-0000C2050000}"/>
    <cellStyle name="Heading1 4" xfId="1499" xr:uid="{00000000-0005-0000-0000-0000C3050000}"/>
    <cellStyle name="Heading1 5" xfId="1500" xr:uid="{00000000-0005-0000-0000-0000C4050000}"/>
    <cellStyle name="HEADING2" xfId="78" xr:uid="{00000000-0005-0000-0000-0000C5050000}"/>
    <cellStyle name="HEADING2 2" xfId="79" xr:uid="{00000000-0005-0000-0000-0000C6050000}"/>
    <cellStyle name="HEADING2 2 2" xfId="1501" xr:uid="{00000000-0005-0000-0000-0000C7050000}"/>
    <cellStyle name="HEADING2 3" xfId="1502" xr:uid="{00000000-0005-0000-0000-0000C8050000}"/>
    <cellStyle name="Heading2 3 2" xfId="1503" xr:uid="{00000000-0005-0000-0000-0000C9050000}"/>
    <cellStyle name="Heading2 4" xfId="1504" xr:uid="{00000000-0005-0000-0000-0000CA050000}"/>
    <cellStyle name="Heading2 5" xfId="1505" xr:uid="{00000000-0005-0000-0000-0000CB050000}"/>
    <cellStyle name="HEADING2_DT_GMMB" xfId="1506" xr:uid="{00000000-0005-0000-0000-0000CC050000}"/>
    <cellStyle name="heading3" xfId="4927" xr:uid="{00000000-0005-0000-0000-0000B7010000}"/>
    <cellStyle name="HEADINGS" xfId="1507" xr:uid="{00000000-0005-0000-0000-0000CD050000}"/>
    <cellStyle name="HEADINGSTOP" xfId="1508" xr:uid="{00000000-0005-0000-0000-0000CE050000}"/>
    <cellStyle name="HEADINGTEXT" xfId="1509" xr:uid="{00000000-0005-0000-0000-0000CF050000}"/>
    <cellStyle name="HEADINGTEXT 2" xfId="1510" xr:uid="{00000000-0005-0000-0000-0000D0050000}"/>
    <cellStyle name="Hidden" xfId="1511" xr:uid="{00000000-0005-0000-0000-0000D1050000}"/>
    <cellStyle name="Hidden 2" xfId="1512" xr:uid="{00000000-0005-0000-0000-0000D2050000}"/>
    <cellStyle name="Highlight" xfId="1513" xr:uid="{00000000-0005-0000-0000-0000D3050000}"/>
    <cellStyle name="Hyperlink 2" xfId="1514" xr:uid="{00000000-0005-0000-0000-0000D4050000}"/>
    <cellStyle name="Hyperlink 2 2" xfId="5289" xr:uid="{00000000-0005-0000-0000-0000EF000000}"/>
    <cellStyle name="Î¡Ýá [0]_95" xfId="1515" xr:uid="{00000000-0005-0000-0000-0000D5050000}"/>
    <cellStyle name="Î¡Ýá_95" xfId="1516" xr:uid="{00000000-0005-0000-0000-0000D6050000}"/>
    <cellStyle name="Input [yellow]" xfId="6" xr:uid="{00000000-0005-0000-0000-000005000000}"/>
    <cellStyle name="Input [yellow] 2" xfId="1517" xr:uid="{00000000-0005-0000-0000-0000D8050000}"/>
    <cellStyle name="Input [yellow] 2 10" xfId="1518" xr:uid="{00000000-0005-0000-0000-0000D9050000}"/>
    <cellStyle name="Input [yellow] 2 10 2" xfId="1519" xr:uid="{00000000-0005-0000-0000-0000DA050000}"/>
    <cellStyle name="Input [yellow] 2 10 2 2" xfId="6214" xr:uid="{00000000-0005-0000-0000-0000AF050000}"/>
    <cellStyle name="Input [yellow] 2 10 2 2 10" xfId="14545" xr:uid="{00000000-0005-0000-0000-0000AF050000}"/>
    <cellStyle name="Input [yellow] 2 10 2 2 11" xfId="13569" xr:uid="{00000000-0005-0000-0000-0000AF050000}"/>
    <cellStyle name="Input [yellow] 2 10 2 2 12" xfId="11914" xr:uid="{00000000-0005-0000-0000-0000AF050000}"/>
    <cellStyle name="Input [yellow] 2 10 2 2 13" xfId="14630" xr:uid="{00000000-0005-0000-0000-0000AF050000}"/>
    <cellStyle name="Input [yellow] 2 10 2 2 14" xfId="14723" xr:uid="{00000000-0005-0000-0000-0000AF050000}"/>
    <cellStyle name="Input [yellow] 2 10 2 2 15" xfId="19031" xr:uid="{00000000-0005-0000-0000-0000AF050000}"/>
    <cellStyle name="Input [yellow] 2 10 2 2 16" xfId="16398" xr:uid="{00000000-0005-0000-0000-0000AF050000}"/>
    <cellStyle name="Input [yellow] 2 10 2 2 17" xfId="17649" xr:uid="{00000000-0005-0000-0000-0000AF050000}"/>
    <cellStyle name="Input [yellow] 2 10 2 2 18" xfId="19997" xr:uid="{00000000-0005-0000-0000-0000AF050000}"/>
    <cellStyle name="Input [yellow] 2 10 2 2 19" xfId="19642" xr:uid="{00000000-0005-0000-0000-0000AF050000}"/>
    <cellStyle name="Input [yellow] 2 10 2 2 2" xfId="13458" xr:uid="{00000000-0005-0000-0000-0000AF050000}"/>
    <cellStyle name="Input [yellow] 2 10 2 2 20" xfId="19963" xr:uid="{00000000-0005-0000-0000-0000AF050000}"/>
    <cellStyle name="Input [yellow] 2 10 2 2 21" xfId="19090" xr:uid="{00000000-0005-0000-0000-0000AF050000}"/>
    <cellStyle name="Input [yellow] 2 10 2 2 22" xfId="21449" xr:uid="{00000000-0005-0000-0000-0000AF050000}"/>
    <cellStyle name="Input [yellow] 2 10 2 2 23" xfId="11252" xr:uid="{00000000-0005-0000-0000-0000AF050000}"/>
    <cellStyle name="Input [yellow] 2 10 2 2 24" xfId="10234" xr:uid="{00000000-0005-0000-0000-0000AF050000}"/>
    <cellStyle name="Input [yellow] 2 10 2 2 25" xfId="19657" xr:uid="{00000000-0005-0000-0000-0000AF050000}"/>
    <cellStyle name="Input [yellow] 2 10 2 2 26" xfId="21776" xr:uid="{00000000-0005-0000-0000-0000AF050000}"/>
    <cellStyle name="Input [yellow] 2 10 2 2 27" xfId="22094" xr:uid="{00000000-0005-0000-0000-0000AF050000}"/>
    <cellStyle name="Input [yellow] 2 10 2 2 28" xfId="10831" xr:uid="{00000000-0005-0000-0000-0000AF050000}"/>
    <cellStyle name="Input [yellow] 2 10 2 2 3" xfId="8892" xr:uid="{00000000-0005-0000-0000-0000AF050000}"/>
    <cellStyle name="Input [yellow] 2 10 2 2 4" xfId="11068" xr:uid="{00000000-0005-0000-0000-0000AF050000}"/>
    <cellStyle name="Input [yellow] 2 10 2 2 5" xfId="14572" xr:uid="{00000000-0005-0000-0000-0000AF050000}"/>
    <cellStyle name="Input [yellow] 2 10 2 2 6" xfId="11626" xr:uid="{00000000-0005-0000-0000-0000AF050000}"/>
    <cellStyle name="Input [yellow] 2 10 2 2 7" xfId="13640" xr:uid="{00000000-0005-0000-0000-0000AF050000}"/>
    <cellStyle name="Input [yellow] 2 10 2 2 8" xfId="14415" xr:uid="{00000000-0005-0000-0000-0000AF050000}"/>
    <cellStyle name="Input [yellow] 2 10 2 2 9" xfId="11646" xr:uid="{00000000-0005-0000-0000-0000AF050000}"/>
    <cellStyle name="Input [yellow] 2 10 3" xfId="6215" xr:uid="{00000000-0005-0000-0000-0000AE050000}"/>
    <cellStyle name="Input [yellow] 2 10 3 10" xfId="8995" xr:uid="{00000000-0005-0000-0000-0000AE050000}"/>
    <cellStyle name="Input [yellow] 2 10 3 11" xfId="14966" xr:uid="{00000000-0005-0000-0000-0000AE050000}"/>
    <cellStyle name="Input [yellow] 2 10 3 12" xfId="9873" xr:uid="{00000000-0005-0000-0000-0000AE050000}"/>
    <cellStyle name="Input [yellow] 2 10 3 13" xfId="9042" xr:uid="{00000000-0005-0000-0000-0000AE050000}"/>
    <cellStyle name="Input [yellow] 2 10 3 14" xfId="18039" xr:uid="{00000000-0005-0000-0000-0000AE050000}"/>
    <cellStyle name="Input [yellow] 2 10 3 15" xfId="16630" xr:uid="{00000000-0005-0000-0000-0000AE050000}"/>
    <cellStyle name="Input [yellow] 2 10 3 16" xfId="16434" xr:uid="{00000000-0005-0000-0000-0000AE050000}"/>
    <cellStyle name="Input [yellow] 2 10 3 17" xfId="13587" xr:uid="{00000000-0005-0000-0000-0000AE050000}"/>
    <cellStyle name="Input [yellow] 2 10 3 18" xfId="10536" xr:uid="{00000000-0005-0000-0000-0000AE050000}"/>
    <cellStyle name="Input [yellow] 2 10 3 19" xfId="14598" xr:uid="{00000000-0005-0000-0000-0000AE050000}"/>
    <cellStyle name="Input [yellow] 2 10 3 2" xfId="13459" xr:uid="{00000000-0005-0000-0000-0000AE050000}"/>
    <cellStyle name="Input [yellow] 2 10 3 20" xfId="16481" xr:uid="{00000000-0005-0000-0000-0000AE050000}"/>
    <cellStyle name="Input [yellow] 2 10 3 21" xfId="20706" xr:uid="{00000000-0005-0000-0000-0000AE050000}"/>
    <cellStyle name="Input [yellow] 2 10 3 22" xfId="20768" xr:uid="{00000000-0005-0000-0000-0000AE050000}"/>
    <cellStyle name="Input [yellow] 2 10 3 23" xfId="21029" xr:uid="{00000000-0005-0000-0000-0000AE050000}"/>
    <cellStyle name="Input [yellow] 2 10 3 24" xfId="21836" xr:uid="{00000000-0005-0000-0000-0000AE050000}"/>
    <cellStyle name="Input [yellow] 2 10 3 25" xfId="20893" xr:uid="{00000000-0005-0000-0000-0000AE050000}"/>
    <cellStyle name="Input [yellow] 2 10 3 26" xfId="21996" xr:uid="{00000000-0005-0000-0000-0000AE050000}"/>
    <cellStyle name="Input [yellow] 2 10 3 27" xfId="16932" xr:uid="{00000000-0005-0000-0000-0000AE050000}"/>
    <cellStyle name="Input [yellow] 2 10 3 28" xfId="21267" xr:uid="{00000000-0005-0000-0000-0000AE050000}"/>
    <cellStyle name="Input [yellow] 2 10 3 3" xfId="12265" xr:uid="{00000000-0005-0000-0000-0000AE050000}"/>
    <cellStyle name="Input [yellow] 2 10 3 4" xfId="9672" xr:uid="{00000000-0005-0000-0000-0000AE050000}"/>
    <cellStyle name="Input [yellow] 2 10 3 5" xfId="12558" xr:uid="{00000000-0005-0000-0000-0000AE050000}"/>
    <cellStyle name="Input [yellow] 2 10 3 6" xfId="12109" xr:uid="{00000000-0005-0000-0000-0000AE050000}"/>
    <cellStyle name="Input [yellow] 2 10 3 7" xfId="14434" xr:uid="{00000000-0005-0000-0000-0000AE050000}"/>
    <cellStyle name="Input [yellow] 2 10 3 8" xfId="8622" xr:uid="{00000000-0005-0000-0000-0000AE050000}"/>
    <cellStyle name="Input [yellow] 2 10 3 9" xfId="11264" xr:uid="{00000000-0005-0000-0000-0000AE050000}"/>
    <cellStyle name="Input [yellow] 2 11" xfId="1520" xr:uid="{00000000-0005-0000-0000-0000DB050000}"/>
    <cellStyle name="Input [yellow] 2 11 2" xfId="1521" xr:uid="{00000000-0005-0000-0000-0000DC050000}"/>
    <cellStyle name="Input [yellow] 2 11 2 2" xfId="6212" xr:uid="{00000000-0005-0000-0000-0000B1050000}"/>
    <cellStyle name="Input [yellow] 2 11 2 2 10" xfId="11975" xr:uid="{00000000-0005-0000-0000-0000B1050000}"/>
    <cellStyle name="Input [yellow] 2 11 2 2 11" xfId="8547" xr:uid="{00000000-0005-0000-0000-0000B1050000}"/>
    <cellStyle name="Input [yellow] 2 11 2 2 12" xfId="12049" xr:uid="{00000000-0005-0000-0000-0000B1050000}"/>
    <cellStyle name="Input [yellow] 2 11 2 2 13" xfId="18819" xr:uid="{00000000-0005-0000-0000-0000B1050000}"/>
    <cellStyle name="Input [yellow] 2 11 2 2 14" xfId="19285" xr:uid="{00000000-0005-0000-0000-0000B1050000}"/>
    <cellStyle name="Input [yellow] 2 11 2 2 15" xfId="10767" xr:uid="{00000000-0005-0000-0000-0000B1050000}"/>
    <cellStyle name="Input [yellow] 2 11 2 2 16" xfId="19268" xr:uid="{00000000-0005-0000-0000-0000B1050000}"/>
    <cellStyle name="Input [yellow] 2 11 2 2 17" xfId="11292" xr:uid="{00000000-0005-0000-0000-0000B1050000}"/>
    <cellStyle name="Input [yellow] 2 11 2 2 18" xfId="10760" xr:uid="{00000000-0005-0000-0000-0000B1050000}"/>
    <cellStyle name="Input [yellow] 2 11 2 2 19" xfId="20469" xr:uid="{00000000-0005-0000-0000-0000B1050000}"/>
    <cellStyle name="Input [yellow] 2 11 2 2 2" xfId="13456" xr:uid="{00000000-0005-0000-0000-0000B1050000}"/>
    <cellStyle name="Input [yellow] 2 11 2 2 20" xfId="17211" xr:uid="{00000000-0005-0000-0000-0000B1050000}"/>
    <cellStyle name="Input [yellow] 2 11 2 2 21" xfId="20480" xr:uid="{00000000-0005-0000-0000-0000B1050000}"/>
    <cellStyle name="Input [yellow] 2 11 2 2 22" xfId="21132" xr:uid="{00000000-0005-0000-0000-0000B1050000}"/>
    <cellStyle name="Input [yellow] 2 11 2 2 23" xfId="9768" xr:uid="{00000000-0005-0000-0000-0000B1050000}"/>
    <cellStyle name="Input [yellow] 2 11 2 2 24" xfId="13106" xr:uid="{00000000-0005-0000-0000-0000B1050000}"/>
    <cellStyle name="Input [yellow] 2 11 2 2 25" xfId="8397" xr:uid="{00000000-0005-0000-0000-0000B1050000}"/>
    <cellStyle name="Input [yellow] 2 11 2 2 26" xfId="11863" xr:uid="{00000000-0005-0000-0000-0000B1050000}"/>
    <cellStyle name="Input [yellow] 2 11 2 2 27" xfId="12455" xr:uid="{00000000-0005-0000-0000-0000B1050000}"/>
    <cellStyle name="Input [yellow] 2 11 2 2 28" xfId="21939" xr:uid="{00000000-0005-0000-0000-0000B1050000}"/>
    <cellStyle name="Input [yellow] 2 11 2 2 3" xfId="12069" xr:uid="{00000000-0005-0000-0000-0000B1050000}"/>
    <cellStyle name="Input [yellow] 2 11 2 2 4" xfId="9792" xr:uid="{00000000-0005-0000-0000-0000B1050000}"/>
    <cellStyle name="Input [yellow] 2 11 2 2 5" xfId="10371" xr:uid="{00000000-0005-0000-0000-0000B1050000}"/>
    <cellStyle name="Input [yellow] 2 11 2 2 6" xfId="14738" xr:uid="{00000000-0005-0000-0000-0000B1050000}"/>
    <cellStyle name="Input [yellow] 2 11 2 2 7" xfId="13311" xr:uid="{00000000-0005-0000-0000-0000B1050000}"/>
    <cellStyle name="Input [yellow] 2 11 2 2 8" xfId="8984" xr:uid="{00000000-0005-0000-0000-0000B1050000}"/>
    <cellStyle name="Input [yellow] 2 11 2 2 9" xfId="11011" xr:uid="{00000000-0005-0000-0000-0000B1050000}"/>
    <cellStyle name="Input [yellow] 2 11 3" xfId="6213" xr:uid="{00000000-0005-0000-0000-0000B0050000}"/>
    <cellStyle name="Input [yellow] 2 11 3 10" xfId="12960" xr:uid="{00000000-0005-0000-0000-0000B0050000}"/>
    <cellStyle name="Input [yellow] 2 11 3 11" xfId="15791" xr:uid="{00000000-0005-0000-0000-0000B0050000}"/>
    <cellStyle name="Input [yellow] 2 11 3 12" xfId="8963" xr:uid="{00000000-0005-0000-0000-0000B0050000}"/>
    <cellStyle name="Input [yellow] 2 11 3 13" xfId="13001" xr:uid="{00000000-0005-0000-0000-0000B0050000}"/>
    <cellStyle name="Input [yellow] 2 11 3 14" xfId="14953" xr:uid="{00000000-0005-0000-0000-0000B0050000}"/>
    <cellStyle name="Input [yellow] 2 11 3 15" xfId="18358" xr:uid="{00000000-0005-0000-0000-0000B0050000}"/>
    <cellStyle name="Input [yellow] 2 11 3 16" xfId="17119" xr:uid="{00000000-0005-0000-0000-0000B0050000}"/>
    <cellStyle name="Input [yellow] 2 11 3 17" xfId="18479" xr:uid="{00000000-0005-0000-0000-0000B0050000}"/>
    <cellStyle name="Input [yellow] 2 11 3 18" xfId="18774" xr:uid="{00000000-0005-0000-0000-0000B0050000}"/>
    <cellStyle name="Input [yellow] 2 11 3 19" xfId="13008" xr:uid="{00000000-0005-0000-0000-0000B0050000}"/>
    <cellStyle name="Input [yellow] 2 11 3 2" xfId="13457" xr:uid="{00000000-0005-0000-0000-0000B0050000}"/>
    <cellStyle name="Input [yellow] 2 11 3 20" xfId="16636" xr:uid="{00000000-0005-0000-0000-0000B0050000}"/>
    <cellStyle name="Input [yellow] 2 11 3 21" xfId="20517" xr:uid="{00000000-0005-0000-0000-0000B0050000}"/>
    <cellStyle name="Input [yellow] 2 11 3 22" xfId="17849" xr:uid="{00000000-0005-0000-0000-0000B0050000}"/>
    <cellStyle name="Input [yellow] 2 11 3 23" xfId="10606" xr:uid="{00000000-0005-0000-0000-0000B0050000}"/>
    <cellStyle name="Input [yellow] 2 11 3 24" xfId="14908" xr:uid="{00000000-0005-0000-0000-0000B0050000}"/>
    <cellStyle name="Input [yellow] 2 11 3 25" xfId="18466" xr:uid="{00000000-0005-0000-0000-0000B0050000}"/>
    <cellStyle name="Input [yellow] 2 11 3 26" xfId="21176" xr:uid="{00000000-0005-0000-0000-0000B0050000}"/>
    <cellStyle name="Input [yellow] 2 11 3 27" xfId="21637" xr:uid="{00000000-0005-0000-0000-0000B0050000}"/>
    <cellStyle name="Input [yellow] 2 11 3 28" xfId="11922" xr:uid="{00000000-0005-0000-0000-0000B0050000}"/>
    <cellStyle name="Input [yellow] 2 11 3 3" xfId="12266" xr:uid="{00000000-0005-0000-0000-0000B0050000}"/>
    <cellStyle name="Input [yellow] 2 11 3 4" xfId="9671" xr:uid="{00000000-0005-0000-0000-0000B0050000}"/>
    <cellStyle name="Input [yellow] 2 11 3 5" xfId="10454" xr:uid="{00000000-0005-0000-0000-0000B0050000}"/>
    <cellStyle name="Input [yellow] 2 11 3 6" xfId="12439" xr:uid="{00000000-0005-0000-0000-0000B0050000}"/>
    <cellStyle name="Input [yellow] 2 11 3 7" xfId="12659" xr:uid="{00000000-0005-0000-0000-0000B0050000}"/>
    <cellStyle name="Input [yellow] 2 11 3 8" xfId="9389" xr:uid="{00000000-0005-0000-0000-0000B0050000}"/>
    <cellStyle name="Input [yellow] 2 11 3 9" xfId="10621" xr:uid="{00000000-0005-0000-0000-0000B0050000}"/>
    <cellStyle name="Input [yellow] 2 12" xfId="1522" xr:uid="{00000000-0005-0000-0000-0000DD050000}"/>
    <cellStyle name="Input [yellow] 2 12 2" xfId="1523" xr:uid="{00000000-0005-0000-0000-0000DE050000}"/>
    <cellStyle name="Input [yellow] 2 12 2 2" xfId="6210" xr:uid="{00000000-0005-0000-0000-0000B3050000}"/>
    <cellStyle name="Input [yellow] 2 12 2 2 10" xfId="12104" xr:uid="{00000000-0005-0000-0000-0000B3050000}"/>
    <cellStyle name="Input [yellow] 2 12 2 2 11" xfId="11464" xr:uid="{00000000-0005-0000-0000-0000B3050000}"/>
    <cellStyle name="Input [yellow] 2 12 2 2 12" xfId="8852" xr:uid="{00000000-0005-0000-0000-0000B3050000}"/>
    <cellStyle name="Input [yellow] 2 12 2 2 13" xfId="11634" xr:uid="{00000000-0005-0000-0000-0000B3050000}"/>
    <cellStyle name="Input [yellow] 2 12 2 2 14" xfId="18386" xr:uid="{00000000-0005-0000-0000-0000B3050000}"/>
    <cellStyle name="Input [yellow] 2 12 2 2 15" xfId="19233" xr:uid="{00000000-0005-0000-0000-0000B3050000}"/>
    <cellStyle name="Input [yellow] 2 12 2 2 16" xfId="19309" xr:uid="{00000000-0005-0000-0000-0000B3050000}"/>
    <cellStyle name="Input [yellow] 2 12 2 2 17" xfId="19783" xr:uid="{00000000-0005-0000-0000-0000B3050000}"/>
    <cellStyle name="Input [yellow] 2 12 2 2 18" xfId="13835" xr:uid="{00000000-0005-0000-0000-0000B3050000}"/>
    <cellStyle name="Input [yellow] 2 12 2 2 19" xfId="15610" xr:uid="{00000000-0005-0000-0000-0000B3050000}"/>
    <cellStyle name="Input [yellow] 2 12 2 2 2" xfId="13454" xr:uid="{00000000-0005-0000-0000-0000B3050000}"/>
    <cellStyle name="Input [yellow] 2 12 2 2 20" xfId="15353" xr:uid="{00000000-0005-0000-0000-0000B3050000}"/>
    <cellStyle name="Input [yellow] 2 12 2 2 21" xfId="16310" xr:uid="{00000000-0005-0000-0000-0000B3050000}"/>
    <cellStyle name="Input [yellow] 2 12 2 2 22" xfId="19788" xr:uid="{00000000-0005-0000-0000-0000B3050000}"/>
    <cellStyle name="Input [yellow] 2 12 2 2 23" xfId="21608" xr:uid="{00000000-0005-0000-0000-0000B3050000}"/>
    <cellStyle name="Input [yellow] 2 12 2 2 24" xfId="9269" xr:uid="{00000000-0005-0000-0000-0000B3050000}"/>
    <cellStyle name="Input [yellow] 2 12 2 2 25" xfId="19537" xr:uid="{00000000-0005-0000-0000-0000B3050000}"/>
    <cellStyle name="Input [yellow] 2 12 2 2 26" xfId="20279" xr:uid="{00000000-0005-0000-0000-0000B3050000}"/>
    <cellStyle name="Input [yellow] 2 12 2 2 27" xfId="20549" xr:uid="{00000000-0005-0000-0000-0000B3050000}"/>
    <cellStyle name="Input [yellow] 2 12 2 2 28" xfId="21346" xr:uid="{00000000-0005-0000-0000-0000B3050000}"/>
    <cellStyle name="Input [yellow] 2 12 2 2 3" xfId="8894" xr:uid="{00000000-0005-0000-0000-0000B3050000}"/>
    <cellStyle name="Input [yellow] 2 12 2 2 4" xfId="11066" xr:uid="{00000000-0005-0000-0000-0000B3050000}"/>
    <cellStyle name="Input [yellow] 2 12 2 2 5" xfId="15090" xr:uid="{00000000-0005-0000-0000-0000B3050000}"/>
    <cellStyle name="Input [yellow] 2 12 2 2 6" xfId="15529" xr:uid="{00000000-0005-0000-0000-0000B3050000}"/>
    <cellStyle name="Input [yellow] 2 12 2 2 7" xfId="15979" xr:uid="{00000000-0005-0000-0000-0000B3050000}"/>
    <cellStyle name="Input [yellow] 2 12 2 2 8" xfId="16396" xr:uid="{00000000-0005-0000-0000-0000B3050000}"/>
    <cellStyle name="Input [yellow] 2 12 2 2 9" xfId="16810" xr:uid="{00000000-0005-0000-0000-0000B3050000}"/>
    <cellStyle name="Input [yellow] 2 12 3" xfId="6211" xr:uid="{00000000-0005-0000-0000-0000B2050000}"/>
    <cellStyle name="Input [yellow] 2 12 3 10" xfId="13041" xr:uid="{00000000-0005-0000-0000-0000B2050000}"/>
    <cellStyle name="Input [yellow] 2 12 3 11" xfId="17599" xr:uid="{00000000-0005-0000-0000-0000B2050000}"/>
    <cellStyle name="Input [yellow] 2 12 3 12" xfId="10791" xr:uid="{00000000-0005-0000-0000-0000B2050000}"/>
    <cellStyle name="Input [yellow] 2 12 3 13" xfId="14741" xr:uid="{00000000-0005-0000-0000-0000B2050000}"/>
    <cellStyle name="Input [yellow] 2 12 3 14" xfId="13837" xr:uid="{00000000-0005-0000-0000-0000B2050000}"/>
    <cellStyle name="Input [yellow] 2 12 3 15" xfId="17703" xr:uid="{00000000-0005-0000-0000-0000B2050000}"/>
    <cellStyle name="Input [yellow] 2 12 3 16" xfId="19116" xr:uid="{00000000-0005-0000-0000-0000B2050000}"/>
    <cellStyle name="Input [yellow] 2 12 3 17" xfId="19361" xr:uid="{00000000-0005-0000-0000-0000B2050000}"/>
    <cellStyle name="Input [yellow] 2 12 3 18" xfId="20416" xr:uid="{00000000-0005-0000-0000-0000B2050000}"/>
    <cellStyle name="Input [yellow] 2 12 3 19" xfId="9123" xr:uid="{00000000-0005-0000-0000-0000B2050000}"/>
    <cellStyle name="Input [yellow] 2 12 3 2" xfId="13455" xr:uid="{00000000-0005-0000-0000-0000B2050000}"/>
    <cellStyle name="Input [yellow] 2 12 3 20" xfId="14975" xr:uid="{00000000-0005-0000-0000-0000B2050000}"/>
    <cellStyle name="Input [yellow] 2 12 3 21" xfId="10745" xr:uid="{00000000-0005-0000-0000-0000B2050000}"/>
    <cellStyle name="Input [yellow] 2 12 3 22" xfId="20850" xr:uid="{00000000-0005-0000-0000-0000B2050000}"/>
    <cellStyle name="Input [yellow] 2 12 3 23" xfId="17117" xr:uid="{00000000-0005-0000-0000-0000B2050000}"/>
    <cellStyle name="Input [yellow] 2 12 3 24" xfId="21113" xr:uid="{00000000-0005-0000-0000-0000B2050000}"/>
    <cellStyle name="Input [yellow] 2 12 3 25" xfId="21438" xr:uid="{00000000-0005-0000-0000-0000B2050000}"/>
    <cellStyle name="Input [yellow] 2 12 3 26" xfId="11100" xr:uid="{00000000-0005-0000-0000-0000B2050000}"/>
    <cellStyle name="Input [yellow] 2 12 3 27" xfId="22243" xr:uid="{00000000-0005-0000-0000-0000B2050000}"/>
    <cellStyle name="Input [yellow] 2 12 3 28" xfId="22305" xr:uid="{00000000-0005-0000-0000-0000B2050000}"/>
    <cellStyle name="Input [yellow] 2 12 3 3" xfId="8893" xr:uid="{00000000-0005-0000-0000-0000B2050000}"/>
    <cellStyle name="Input [yellow] 2 12 3 4" xfId="11067" xr:uid="{00000000-0005-0000-0000-0000B2050000}"/>
    <cellStyle name="Input [yellow] 2 12 3 5" xfId="13034" xr:uid="{00000000-0005-0000-0000-0000B2050000}"/>
    <cellStyle name="Input [yellow] 2 12 3 6" xfId="9189" xr:uid="{00000000-0005-0000-0000-0000B2050000}"/>
    <cellStyle name="Input [yellow] 2 12 3 7" xfId="10817" xr:uid="{00000000-0005-0000-0000-0000B2050000}"/>
    <cellStyle name="Input [yellow] 2 12 3 8" xfId="11945" xr:uid="{00000000-0005-0000-0000-0000B2050000}"/>
    <cellStyle name="Input [yellow] 2 12 3 9" xfId="12915" xr:uid="{00000000-0005-0000-0000-0000B2050000}"/>
    <cellStyle name="Input [yellow] 2 13" xfId="1524" xr:uid="{00000000-0005-0000-0000-0000DF050000}"/>
    <cellStyle name="Input [yellow] 2 13 2" xfId="6209" xr:uid="{00000000-0005-0000-0000-0000B4050000}"/>
    <cellStyle name="Input [yellow] 2 13 2 10" xfId="17200" xr:uid="{00000000-0005-0000-0000-0000B4050000}"/>
    <cellStyle name="Input [yellow] 2 13 2 11" xfId="9262" xr:uid="{00000000-0005-0000-0000-0000B4050000}"/>
    <cellStyle name="Input [yellow] 2 13 2 12" xfId="16770" xr:uid="{00000000-0005-0000-0000-0000B4050000}"/>
    <cellStyle name="Input [yellow] 2 13 2 13" xfId="18955" xr:uid="{00000000-0005-0000-0000-0000B4050000}"/>
    <cellStyle name="Input [yellow] 2 13 2 14" xfId="19474" xr:uid="{00000000-0005-0000-0000-0000B4050000}"/>
    <cellStyle name="Input [yellow] 2 13 2 15" xfId="10123" xr:uid="{00000000-0005-0000-0000-0000B4050000}"/>
    <cellStyle name="Input [yellow] 2 13 2 16" xfId="11344" xr:uid="{00000000-0005-0000-0000-0000B4050000}"/>
    <cellStyle name="Input [yellow] 2 13 2 17" xfId="12881" xr:uid="{00000000-0005-0000-0000-0000B4050000}"/>
    <cellStyle name="Input [yellow] 2 13 2 18" xfId="17762" xr:uid="{00000000-0005-0000-0000-0000B4050000}"/>
    <cellStyle name="Input [yellow] 2 13 2 19" xfId="15941" xr:uid="{00000000-0005-0000-0000-0000B4050000}"/>
    <cellStyle name="Input [yellow] 2 13 2 2" xfId="13453" xr:uid="{00000000-0005-0000-0000-0000B4050000}"/>
    <cellStyle name="Input [yellow] 2 13 2 20" xfId="13747" xr:uid="{00000000-0005-0000-0000-0000B4050000}"/>
    <cellStyle name="Input [yellow] 2 13 2 21" xfId="19684" xr:uid="{00000000-0005-0000-0000-0000B4050000}"/>
    <cellStyle name="Input [yellow] 2 13 2 22" xfId="21448" xr:uid="{00000000-0005-0000-0000-0000B4050000}"/>
    <cellStyle name="Input [yellow] 2 13 2 23" xfId="17225" xr:uid="{00000000-0005-0000-0000-0000B4050000}"/>
    <cellStyle name="Input [yellow] 2 13 2 24" xfId="19117" xr:uid="{00000000-0005-0000-0000-0000B4050000}"/>
    <cellStyle name="Input [yellow] 2 13 2 25" xfId="10994" xr:uid="{00000000-0005-0000-0000-0000B4050000}"/>
    <cellStyle name="Input [yellow] 2 13 2 26" xfId="14821" xr:uid="{00000000-0005-0000-0000-0000B4050000}"/>
    <cellStyle name="Input [yellow] 2 13 2 27" xfId="16623" xr:uid="{00000000-0005-0000-0000-0000B4050000}"/>
    <cellStyle name="Input [yellow] 2 13 2 28" xfId="18579" xr:uid="{00000000-0005-0000-0000-0000B4050000}"/>
    <cellStyle name="Input [yellow] 2 13 2 3" xfId="8895" xr:uid="{00000000-0005-0000-0000-0000B4050000}"/>
    <cellStyle name="Input [yellow] 2 13 2 4" xfId="12611" xr:uid="{00000000-0005-0000-0000-0000B4050000}"/>
    <cellStyle name="Input [yellow] 2 13 2 5" xfId="9414" xr:uid="{00000000-0005-0000-0000-0000B4050000}"/>
    <cellStyle name="Input [yellow] 2 13 2 6" xfId="10598" xr:uid="{00000000-0005-0000-0000-0000B4050000}"/>
    <cellStyle name="Input [yellow] 2 13 2 7" xfId="13202" xr:uid="{00000000-0005-0000-0000-0000B4050000}"/>
    <cellStyle name="Input [yellow] 2 13 2 8" xfId="12654" xr:uid="{00000000-0005-0000-0000-0000B4050000}"/>
    <cellStyle name="Input [yellow] 2 13 2 9" xfId="12355" xr:uid="{00000000-0005-0000-0000-0000B4050000}"/>
    <cellStyle name="Input [yellow] 2 14" xfId="6216" xr:uid="{00000000-0005-0000-0000-0000AD050000}"/>
    <cellStyle name="Input [yellow] 2 14 10" xfId="14568" xr:uid="{00000000-0005-0000-0000-0000AD050000}"/>
    <cellStyle name="Input [yellow] 2 14 11" xfId="9216" xr:uid="{00000000-0005-0000-0000-0000AD050000}"/>
    <cellStyle name="Input [yellow] 2 14 12" xfId="8965" xr:uid="{00000000-0005-0000-0000-0000AD050000}"/>
    <cellStyle name="Input [yellow] 2 14 13" xfId="13113" xr:uid="{00000000-0005-0000-0000-0000AD050000}"/>
    <cellStyle name="Input [yellow] 2 14 14" xfId="18945" xr:uid="{00000000-0005-0000-0000-0000AD050000}"/>
    <cellStyle name="Input [yellow] 2 14 15" xfId="17834" xr:uid="{00000000-0005-0000-0000-0000AD050000}"/>
    <cellStyle name="Input [yellow] 2 14 16" xfId="16720" xr:uid="{00000000-0005-0000-0000-0000AD050000}"/>
    <cellStyle name="Input [yellow] 2 14 17" xfId="17655" xr:uid="{00000000-0005-0000-0000-0000AD050000}"/>
    <cellStyle name="Input [yellow] 2 14 18" xfId="20417" xr:uid="{00000000-0005-0000-0000-0000AD050000}"/>
    <cellStyle name="Input [yellow] 2 14 19" xfId="20664" xr:uid="{00000000-0005-0000-0000-0000AD050000}"/>
    <cellStyle name="Input [yellow] 2 14 2" xfId="13460" xr:uid="{00000000-0005-0000-0000-0000AD050000}"/>
    <cellStyle name="Input [yellow] 2 14 20" xfId="20969" xr:uid="{00000000-0005-0000-0000-0000AD050000}"/>
    <cellStyle name="Input [yellow] 2 14 21" xfId="18210" xr:uid="{00000000-0005-0000-0000-0000AD050000}"/>
    <cellStyle name="Input [yellow] 2 14 22" xfId="19643" xr:uid="{00000000-0005-0000-0000-0000AD050000}"/>
    <cellStyle name="Input [yellow] 2 14 23" xfId="16062" xr:uid="{00000000-0005-0000-0000-0000AD050000}"/>
    <cellStyle name="Input [yellow] 2 14 24" xfId="18697" xr:uid="{00000000-0005-0000-0000-0000AD050000}"/>
    <cellStyle name="Input [yellow] 2 14 25" xfId="15930" xr:uid="{00000000-0005-0000-0000-0000AD050000}"/>
    <cellStyle name="Input [yellow] 2 14 26" xfId="18433" xr:uid="{00000000-0005-0000-0000-0000AD050000}"/>
    <cellStyle name="Input [yellow] 2 14 27" xfId="22244" xr:uid="{00000000-0005-0000-0000-0000AD050000}"/>
    <cellStyle name="Input [yellow] 2 14 28" xfId="8820" xr:uid="{00000000-0005-0000-0000-0000AD050000}"/>
    <cellStyle name="Input [yellow] 2 14 3" xfId="8891" xr:uid="{00000000-0005-0000-0000-0000AD050000}"/>
    <cellStyle name="Input [yellow] 2 14 4" xfId="11069" xr:uid="{00000000-0005-0000-0000-0000AD050000}"/>
    <cellStyle name="Input [yellow] 2 14 5" xfId="11909" xr:uid="{00000000-0005-0000-0000-0000AD050000}"/>
    <cellStyle name="Input [yellow] 2 14 6" xfId="13598" xr:uid="{00000000-0005-0000-0000-0000AD050000}"/>
    <cellStyle name="Input [yellow] 2 14 7" xfId="11748" xr:uid="{00000000-0005-0000-0000-0000AD050000}"/>
    <cellStyle name="Input [yellow] 2 14 8" xfId="12947" xr:uid="{00000000-0005-0000-0000-0000AD050000}"/>
    <cellStyle name="Input [yellow] 2 14 9" xfId="13290" xr:uid="{00000000-0005-0000-0000-0000AD050000}"/>
    <cellStyle name="Input [yellow] 2 2" xfId="1525" xr:uid="{00000000-0005-0000-0000-0000E0050000}"/>
    <cellStyle name="Input [yellow] 2 2 2" xfId="1526" xr:uid="{00000000-0005-0000-0000-0000E1050000}"/>
    <cellStyle name="Input [yellow] 2 2 2 2" xfId="1527" xr:uid="{00000000-0005-0000-0000-0000E2050000}"/>
    <cellStyle name="Input [yellow] 2 2 2 2 2" xfId="6206" xr:uid="{00000000-0005-0000-0000-0000B7050000}"/>
    <cellStyle name="Input [yellow] 2 2 2 2 2 10" xfId="14753" xr:uid="{00000000-0005-0000-0000-0000B7050000}"/>
    <cellStyle name="Input [yellow] 2 2 2 2 2 11" xfId="12417" xr:uid="{00000000-0005-0000-0000-0000B7050000}"/>
    <cellStyle name="Input [yellow] 2 2 2 2 2 12" xfId="17977" xr:uid="{00000000-0005-0000-0000-0000B7050000}"/>
    <cellStyle name="Input [yellow] 2 2 2 2 2 13" xfId="15054" xr:uid="{00000000-0005-0000-0000-0000B7050000}"/>
    <cellStyle name="Input [yellow] 2 2 2 2 2 14" xfId="14301" xr:uid="{00000000-0005-0000-0000-0000B7050000}"/>
    <cellStyle name="Input [yellow] 2 2 2 2 2 15" xfId="17489" xr:uid="{00000000-0005-0000-0000-0000B7050000}"/>
    <cellStyle name="Input [yellow] 2 2 2 2 2 16" xfId="15922" xr:uid="{00000000-0005-0000-0000-0000B7050000}"/>
    <cellStyle name="Input [yellow] 2 2 2 2 2 17" xfId="19416" xr:uid="{00000000-0005-0000-0000-0000B7050000}"/>
    <cellStyle name="Input [yellow] 2 2 2 2 2 18" xfId="16677" xr:uid="{00000000-0005-0000-0000-0000B7050000}"/>
    <cellStyle name="Input [yellow] 2 2 2 2 2 19" xfId="18769" xr:uid="{00000000-0005-0000-0000-0000B7050000}"/>
    <cellStyle name="Input [yellow] 2 2 2 2 2 2" xfId="13450" xr:uid="{00000000-0005-0000-0000-0000B7050000}"/>
    <cellStyle name="Input [yellow] 2 2 2 2 2 20" xfId="20758" xr:uid="{00000000-0005-0000-0000-0000B7050000}"/>
    <cellStyle name="Input [yellow] 2 2 2 2 2 21" xfId="10747" xr:uid="{00000000-0005-0000-0000-0000B7050000}"/>
    <cellStyle name="Input [yellow] 2 2 2 2 2 22" xfId="21110" xr:uid="{00000000-0005-0000-0000-0000B7050000}"/>
    <cellStyle name="Input [yellow] 2 2 2 2 2 23" xfId="19583" xr:uid="{00000000-0005-0000-0000-0000B7050000}"/>
    <cellStyle name="Input [yellow] 2 2 2 2 2 24" xfId="19109" xr:uid="{00000000-0005-0000-0000-0000B7050000}"/>
    <cellStyle name="Input [yellow] 2 2 2 2 2 25" xfId="11090" xr:uid="{00000000-0005-0000-0000-0000B7050000}"/>
    <cellStyle name="Input [yellow] 2 2 2 2 2 26" xfId="15504" xr:uid="{00000000-0005-0000-0000-0000B7050000}"/>
    <cellStyle name="Input [yellow] 2 2 2 2 2 27" xfId="15613" xr:uid="{00000000-0005-0000-0000-0000B7050000}"/>
    <cellStyle name="Input [yellow] 2 2 2 2 2 28" xfId="21116" xr:uid="{00000000-0005-0000-0000-0000B7050000}"/>
    <cellStyle name="Input [yellow] 2 2 2 2 2 3" xfId="8897" xr:uid="{00000000-0005-0000-0000-0000B7050000}"/>
    <cellStyle name="Input [yellow] 2 2 2 2 2 4" xfId="11065" xr:uid="{00000000-0005-0000-0000-0000B7050000}"/>
    <cellStyle name="Input [yellow] 2 2 2 2 2 5" xfId="13716" xr:uid="{00000000-0005-0000-0000-0000B7050000}"/>
    <cellStyle name="Input [yellow] 2 2 2 2 2 6" xfId="12243" xr:uid="{00000000-0005-0000-0000-0000B7050000}"/>
    <cellStyle name="Input [yellow] 2 2 2 2 2 7" xfId="9688" xr:uid="{00000000-0005-0000-0000-0000B7050000}"/>
    <cellStyle name="Input [yellow] 2 2 2 2 2 8" xfId="10445" xr:uid="{00000000-0005-0000-0000-0000B7050000}"/>
    <cellStyle name="Input [yellow] 2 2 2 2 2 9" xfId="15242" xr:uid="{00000000-0005-0000-0000-0000B7050000}"/>
    <cellStyle name="Input [yellow] 2 2 2 3" xfId="6207" xr:uid="{00000000-0005-0000-0000-0000B6050000}"/>
    <cellStyle name="Input [yellow] 2 2 2 3 10" xfId="12870" xr:uid="{00000000-0005-0000-0000-0000B6050000}"/>
    <cellStyle name="Input [yellow] 2 2 2 3 11" xfId="17347" xr:uid="{00000000-0005-0000-0000-0000B6050000}"/>
    <cellStyle name="Input [yellow] 2 2 2 3 12" xfId="10826" xr:uid="{00000000-0005-0000-0000-0000B6050000}"/>
    <cellStyle name="Input [yellow] 2 2 2 3 13" xfId="9885" xr:uid="{00000000-0005-0000-0000-0000B6050000}"/>
    <cellStyle name="Input [yellow] 2 2 2 3 14" xfId="16826" xr:uid="{00000000-0005-0000-0000-0000B6050000}"/>
    <cellStyle name="Input [yellow] 2 2 2 3 15" xfId="18808" xr:uid="{00000000-0005-0000-0000-0000B6050000}"/>
    <cellStyle name="Input [yellow] 2 2 2 3 16" xfId="11012" xr:uid="{00000000-0005-0000-0000-0000B6050000}"/>
    <cellStyle name="Input [yellow] 2 2 2 3 17" xfId="13739" xr:uid="{00000000-0005-0000-0000-0000B6050000}"/>
    <cellStyle name="Input [yellow] 2 2 2 3 18" xfId="20149" xr:uid="{00000000-0005-0000-0000-0000B6050000}"/>
    <cellStyle name="Input [yellow] 2 2 2 3 19" xfId="20661" xr:uid="{00000000-0005-0000-0000-0000B6050000}"/>
    <cellStyle name="Input [yellow] 2 2 2 3 2" xfId="13451" xr:uid="{00000000-0005-0000-0000-0000B6050000}"/>
    <cellStyle name="Input [yellow] 2 2 2 3 20" xfId="18360" xr:uid="{00000000-0005-0000-0000-0000B6050000}"/>
    <cellStyle name="Input [yellow] 2 2 2 3 21" xfId="16420" xr:uid="{00000000-0005-0000-0000-0000B6050000}"/>
    <cellStyle name="Input [yellow] 2 2 2 3 22" xfId="10809" xr:uid="{00000000-0005-0000-0000-0000B6050000}"/>
    <cellStyle name="Input [yellow] 2 2 2 3 23" xfId="17919" xr:uid="{00000000-0005-0000-0000-0000B6050000}"/>
    <cellStyle name="Input [yellow] 2 2 2 3 24" xfId="16228" xr:uid="{00000000-0005-0000-0000-0000B6050000}"/>
    <cellStyle name="Input [yellow] 2 2 2 3 25" xfId="12515" xr:uid="{00000000-0005-0000-0000-0000B6050000}"/>
    <cellStyle name="Input [yellow] 2 2 2 3 26" xfId="21995" xr:uid="{00000000-0005-0000-0000-0000B6050000}"/>
    <cellStyle name="Input [yellow] 2 2 2 3 27" xfId="22137" xr:uid="{00000000-0005-0000-0000-0000B6050000}"/>
    <cellStyle name="Input [yellow] 2 2 2 3 28" xfId="21631" xr:uid="{00000000-0005-0000-0000-0000B6050000}"/>
    <cellStyle name="Input [yellow] 2 2 2 3 3" xfId="12070" xr:uid="{00000000-0005-0000-0000-0000B6050000}"/>
    <cellStyle name="Input [yellow] 2 2 2 3 4" xfId="9791" xr:uid="{00000000-0005-0000-0000-0000B6050000}"/>
    <cellStyle name="Input [yellow] 2 2 2 3 5" xfId="10372" xr:uid="{00000000-0005-0000-0000-0000B6050000}"/>
    <cellStyle name="Input [yellow] 2 2 2 3 6" xfId="12464" xr:uid="{00000000-0005-0000-0000-0000B6050000}"/>
    <cellStyle name="Input [yellow] 2 2 2 3 7" xfId="9523" xr:uid="{00000000-0005-0000-0000-0000B6050000}"/>
    <cellStyle name="Input [yellow] 2 2 2 3 8" xfId="10505" xr:uid="{00000000-0005-0000-0000-0000B6050000}"/>
    <cellStyle name="Input [yellow] 2 2 2 3 9" xfId="10144" xr:uid="{00000000-0005-0000-0000-0000B6050000}"/>
    <cellStyle name="Input [yellow] 2 2 3" xfId="1528" xr:uid="{00000000-0005-0000-0000-0000E3050000}"/>
    <cellStyle name="Input [yellow] 2 2 3 2" xfId="1529" xr:uid="{00000000-0005-0000-0000-0000E4050000}"/>
    <cellStyle name="Input [yellow] 2 2 3 2 2" xfId="6204" xr:uid="{00000000-0005-0000-0000-0000B9050000}"/>
    <cellStyle name="Input [yellow] 2 2 3 2 2 10" xfId="10740" xr:uid="{00000000-0005-0000-0000-0000B9050000}"/>
    <cellStyle name="Input [yellow] 2 2 3 2 2 11" xfId="12063" xr:uid="{00000000-0005-0000-0000-0000B9050000}"/>
    <cellStyle name="Input [yellow] 2 2 3 2 2 12" xfId="14183" xr:uid="{00000000-0005-0000-0000-0000B9050000}"/>
    <cellStyle name="Input [yellow] 2 2 3 2 2 13" xfId="19099" xr:uid="{00000000-0005-0000-0000-0000B9050000}"/>
    <cellStyle name="Input [yellow] 2 2 3 2 2 14" xfId="14922" xr:uid="{00000000-0005-0000-0000-0000B9050000}"/>
    <cellStyle name="Input [yellow] 2 2 3 2 2 15" xfId="15375" xr:uid="{00000000-0005-0000-0000-0000B9050000}"/>
    <cellStyle name="Input [yellow] 2 2 3 2 2 16" xfId="16432" xr:uid="{00000000-0005-0000-0000-0000B9050000}"/>
    <cellStyle name="Input [yellow] 2 2 3 2 2 17" xfId="19191" xr:uid="{00000000-0005-0000-0000-0000B9050000}"/>
    <cellStyle name="Input [yellow] 2 2 3 2 2 18" xfId="19185" xr:uid="{00000000-0005-0000-0000-0000B9050000}"/>
    <cellStyle name="Input [yellow] 2 2 3 2 2 19" xfId="19844" xr:uid="{00000000-0005-0000-0000-0000B9050000}"/>
    <cellStyle name="Input [yellow] 2 2 3 2 2 2" xfId="13448" xr:uid="{00000000-0005-0000-0000-0000B9050000}"/>
    <cellStyle name="Input [yellow] 2 2 3 2 2 20" xfId="17313" xr:uid="{00000000-0005-0000-0000-0000B9050000}"/>
    <cellStyle name="Input [yellow] 2 2 3 2 2 21" xfId="18798" xr:uid="{00000000-0005-0000-0000-0000B9050000}"/>
    <cellStyle name="Input [yellow] 2 2 3 2 2 22" xfId="19151" xr:uid="{00000000-0005-0000-0000-0000B9050000}"/>
    <cellStyle name="Input [yellow] 2 2 3 2 2 23" xfId="16921" xr:uid="{00000000-0005-0000-0000-0000B9050000}"/>
    <cellStyle name="Input [yellow] 2 2 3 2 2 24" xfId="11770" xr:uid="{00000000-0005-0000-0000-0000B9050000}"/>
    <cellStyle name="Input [yellow] 2 2 3 2 2 25" xfId="21418" xr:uid="{00000000-0005-0000-0000-0000B9050000}"/>
    <cellStyle name="Input [yellow] 2 2 3 2 2 26" xfId="18429" xr:uid="{00000000-0005-0000-0000-0000B9050000}"/>
    <cellStyle name="Input [yellow] 2 2 3 2 2 27" xfId="21247" xr:uid="{00000000-0005-0000-0000-0000B9050000}"/>
    <cellStyle name="Input [yellow] 2 2 3 2 2 28" xfId="22378" xr:uid="{00000000-0005-0000-0000-0000B9050000}"/>
    <cellStyle name="Input [yellow] 2 2 3 2 2 3" xfId="11530" xr:uid="{00000000-0005-0000-0000-0000B9050000}"/>
    <cellStyle name="Input [yellow] 2 2 3 2 2 4" xfId="9919" xr:uid="{00000000-0005-0000-0000-0000B9050000}"/>
    <cellStyle name="Input [yellow] 2 2 3 2 2 5" xfId="10276" xr:uid="{00000000-0005-0000-0000-0000B9050000}"/>
    <cellStyle name="Input [yellow] 2 2 3 2 2 6" xfId="11997" xr:uid="{00000000-0005-0000-0000-0000B9050000}"/>
    <cellStyle name="Input [yellow] 2 2 3 2 2 7" xfId="9816" xr:uid="{00000000-0005-0000-0000-0000B9050000}"/>
    <cellStyle name="Input [yellow] 2 2 3 2 2 8" xfId="12521" xr:uid="{00000000-0005-0000-0000-0000B9050000}"/>
    <cellStyle name="Input [yellow] 2 2 3 2 2 9" xfId="9480" xr:uid="{00000000-0005-0000-0000-0000B9050000}"/>
    <cellStyle name="Input [yellow] 2 2 3 3" xfId="6205" xr:uid="{00000000-0005-0000-0000-0000B8050000}"/>
    <cellStyle name="Input [yellow] 2 2 3 3 10" xfId="15684" xr:uid="{00000000-0005-0000-0000-0000B8050000}"/>
    <cellStyle name="Input [yellow] 2 2 3 3 11" xfId="17159" xr:uid="{00000000-0005-0000-0000-0000B8050000}"/>
    <cellStyle name="Input [yellow] 2 2 3 3 12" xfId="17260" xr:uid="{00000000-0005-0000-0000-0000B8050000}"/>
    <cellStyle name="Input [yellow] 2 2 3 3 13" xfId="17899" xr:uid="{00000000-0005-0000-0000-0000B8050000}"/>
    <cellStyle name="Input [yellow] 2 2 3 3 14" xfId="9517" xr:uid="{00000000-0005-0000-0000-0000B8050000}"/>
    <cellStyle name="Input [yellow] 2 2 3 3 15" xfId="17059" xr:uid="{00000000-0005-0000-0000-0000B8050000}"/>
    <cellStyle name="Input [yellow] 2 2 3 3 16" xfId="17608" xr:uid="{00000000-0005-0000-0000-0000B8050000}"/>
    <cellStyle name="Input [yellow] 2 2 3 3 17" xfId="16117" xr:uid="{00000000-0005-0000-0000-0000B8050000}"/>
    <cellStyle name="Input [yellow] 2 2 3 3 18" xfId="19777" xr:uid="{00000000-0005-0000-0000-0000B8050000}"/>
    <cellStyle name="Input [yellow] 2 2 3 3 19" xfId="10620" xr:uid="{00000000-0005-0000-0000-0000B8050000}"/>
    <cellStyle name="Input [yellow] 2 2 3 3 2" xfId="13449" xr:uid="{00000000-0005-0000-0000-0000B8050000}"/>
    <cellStyle name="Input [yellow] 2 2 3 3 20" xfId="20642" xr:uid="{00000000-0005-0000-0000-0000B8050000}"/>
    <cellStyle name="Input [yellow] 2 2 3 3 21" xfId="19804" xr:uid="{00000000-0005-0000-0000-0000B8050000}"/>
    <cellStyle name="Input [yellow] 2 2 3 3 22" xfId="21237" xr:uid="{00000000-0005-0000-0000-0000B8050000}"/>
    <cellStyle name="Input [yellow] 2 2 3 3 23" xfId="19708" xr:uid="{00000000-0005-0000-0000-0000B8050000}"/>
    <cellStyle name="Input [yellow] 2 2 3 3 24" xfId="21563" xr:uid="{00000000-0005-0000-0000-0000B8050000}"/>
    <cellStyle name="Input [yellow] 2 2 3 3 25" xfId="18299" xr:uid="{00000000-0005-0000-0000-0000B8050000}"/>
    <cellStyle name="Input [yellow] 2 2 3 3 26" xfId="19992" xr:uid="{00000000-0005-0000-0000-0000B8050000}"/>
    <cellStyle name="Input [yellow] 2 2 3 3 27" xfId="20978" xr:uid="{00000000-0005-0000-0000-0000B8050000}"/>
    <cellStyle name="Input [yellow] 2 2 3 3 28" xfId="20988" xr:uid="{00000000-0005-0000-0000-0000B8050000}"/>
    <cellStyle name="Input [yellow] 2 2 3 3 3" xfId="8898" xr:uid="{00000000-0005-0000-0000-0000B8050000}"/>
    <cellStyle name="Input [yellow] 2 2 3 3 4" xfId="12669" xr:uid="{00000000-0005-0000-0000-0000B8050000}"/>
    <cellStyle name="Input [yellow] 2 2 3 3 5" xfId="9382" xr:uid="{00000000-0005-0000-0000-0000B8050000}"/>
    <cellStyle name="Input [yellow] 2 2 3 3 6" xfId="10629" xr:uid="{00000000-0005-0000-0000-0000B8050000}"/>
    <cellStyle name="Input [yellow] 2 2 3 3 7" xfId="13781" xr:uid="{00000000-0005-0000-0000-0000B8050000}"/>
    <cellStyle name="Input [yellow] 2 2 3 3 8" xfId="12853" xr:uid="{00000000-0005-0000-0000-0000B8050000}"/>
    <cellStyle name="Input [yellow] 2 2 3 3 9" xfId="9277" xr:uid="{00000000-0005-0000-0000-0000B8050000}"/>
    <cellStyle name="Input [yellow] 2 2 4" xfId="1530" xr:uid="{00000000-0005-0000-0000-0000E5050000}"/>
    <cellStyle name="Input [yellow] 2 2 4 2" xfId="1531" xr:uid="{00000000-0005-0000-0000-0000E6050000}"/>
    <cellStyle name="Input [yellow] 2 2 4 2 2" xfId="6202" xr:uid="{00000000-0005-0000-0000-0000BB050000}"/>
    <cellStyle name="Input [yellow] 2 2 4 2 2 10" xfId="11614" xr:uid="{00000000-0005-0000-0000-0000BB050000}"/>
    <cellStyle name="Input [yellow] 2 2 4 2 2 11" xfId="13089" xr:uid="{00000000-0005-0000-0000-0000BB050000}"/>
    <cellStyle name="Input [yellow] 2 2 4 2 2 12" xfId="17050" xr:uid="{00000000-0005-0000-0000-0000BB050000}"/>
    <cellStyle name="Input [yellow] 2 2 4 2 2 13" xfId="16632" xr:uid="{00000000-0005-0000-0000-0000BB050000}"/>
    <cellStyle name="Input [yellow] 2 2 4 2 2 14" xfId="12687" xr:uid="{00000000-0005-0000-0000-0000BB050000}"/>
    <cellStyle name="Input [yellow] 2 2 4 2 2 15" xfId="16262" xr:uid="{00000000-0005-0000-0000-0000BB050000}"/>
    <cellStyle name="Input [yellow] 2 2 4 2 2 16" xfId="14749" xr:uid="{00000000-0005-0000-0000-0000BB050000}"/>
    <cellStyle name="Input [yellow] 2 2 4 2 2 17" xfId="18768" xr:uid="{00000000-0005-0000-0000-0000BB050000}"/>
    <cellStyle name="Input [yellow] 2 2 4 2 2 18" xfId="19578" xr:uid="{00000000-0005-0000-0000-0000BB050000}"/>
    <cellStyle name="Input [yellow] 2 2 4 2 2 19" xfId="10901" xr:uid="{00000000-0005-0000-0000-0000BB050000}"/>
    <cellStyle name="Input [yellow] 2 2 4 2 2 2" xfId="13446" xr:uid="{00000000-0005-0000-0000-0000BB050000}"/>
    <cellStyle name="Input [yellow] 2 2 4 2 2 20" xfId="12868" xr:uid="{00000000-0005-0000-0000-0000BB050000}"/>
    <cellStyle name="Input [yellow] 2 2 4 2 2 21" xfId="19437" xr:uid="{00000000-0005-0000-0000-0000BB050000}"/>
    <cellStyle name="Input [yellow] 2 2 4 2 2 22" xfId="18641" xr:uid="{00000000-0005-0000-0000-0000BB050000}"/>
    <cellStyle name="Input [yellow] 2 2 4 2 2 23" xfId="9819" xr:uid="{00000000-0005-0000-0000-0000BB050000}"/>
    <cellStyle name="Input [yellow] 2 2 4 2 2 24" xfId="17257" xr:uid="{00000000-0005-0000-0000-0000BB050000}"/>
    <cellStyle name="Input [yellow] 2 2 4 2 2 25" xfId="21031" xr:uid="{00000000-0005-0000-0000-0000BB050000}"/>
    <cellStyle name="Input [yellow] 2 2 4 2 2 26" xfId="21886" xr:uid="{00000000-0005-0000-0000-0000BB050000}"/>
    <cellStyle name="Input [yellow] 2 2 4 2 2 27" xfId="11740" xr:uid="{00000000-0005-0000-0000-0000BB050000}"/>
    <cellStyle name="Input [yellow] 2 2 4 2 2 28" xfId="22304" xr:uid="{00000000-0005-0000-0000-0000BB050000}"/>
    <cellStyle name="Input [yellow] 2 2 4 2 2 3" xfId="8899" xr:uid="{00000000-0005-0000-0000-0000BB050000}"/>
    <cellStyle name="Input [yellow] 2 2 4 2 2 4" xfId="8432" xr:uid="{00000000-0005-0000-0000-0000BB050000}"/>
    <cellStyle name="Input [yellow] 2 2 4 2 2 5" xfId="11450" xr:uid="{00000000-0005-0000-0000-0000BB050000}"/>
    <cellStyle name="Input [yellow] 2 2 4 2 2 6" xfId="15045" xr:uid="{00000000-0005-0000-0000-0000BB050000}"/>
    <cellStyle name="Input [yellow] 2 2 4 2 2 7" xfId="15484" xr:uid="{00000000-0005-0000-0000-0000BB050000}"/>
    <cellStyle name="Input [yellow] 2 2 4 2 2 8" xfId="15929" xr:uid="{00000000-0005-0000-0000-0000BB050000}"/>
    <cellStyle name="Input [yellow] 2 2 4 2 2 9" xfId="16349" xr:uid="{00000000-0005-0000-0000-0000BB050000}"/>
    <cellStyle name="Input [yellow] 2 2 4 3" xfId="6203" xr:uid="{00000000-0005-0000-0000-0000BA050000}"/>
    <cellStyle name="Input [yellow] 2 2 4 3 10" xfId="10543" xr:uid="{00000000-0005-0000-0000-0000BA050000}"/>
    <cellStyle name="Input [yellow] 2 2 4 3 11" xfId="15912" xr:uid="{00000000-0005-0000-0000-0000BA050000}"/>
    <cellStyle name="Input [yellow] 2 2 4 3 12" xfId="10551" xr:uid="{00000000-0005-0000-0000-0000BA050000}"/>
    <cellStyle name="Input [yellow] 2 2 4 3 13" xfId="18590" xr:uid="{00000000-0005-0000-0000-0000BA050000}"/>
    <cellStyle name="Input [yellow] 2 2 4 3 14" xfId="11479" xr:uid="{00000000-0005-0000-0000-0000BA050000}"/>
    <cellStyle name="Input [yellow] 2 2 4 3 15" xfId="10895" xr:uid="{00000000-0005-0000-0000-0000BA050000}"/>
    <cellStyle name="Input [yellow] 2 2 4 3 16" xfId="15111" xr:uid="{00000000-0005-0000-0000-0000BA050000}"/>
    <cellStyle name="Input [yellow] 2 2 4 3 17" xfId="12737" xr:uid="{00000000-0005-0000-0000-0000BA050000}"/>
    <cellStyle name="Input [yellow] 2 2 4 3 18" xfId="13618" xr:uid="{00000000-0005-0000-0000-0000BA050000}"/>
    <cellStyle name="Input [yellow] 2 2 4 3 19" xfId="20928" xr:uid="{00000000-0005-0000-0000-0000BA050000}"/>
    <cellStyle name="Input [yellow] 2 2 4 3 2" xfId="13447" xr:uid="{00000000-0005-0000-0000-0000BA050000}"/>
    <cellStyle name="Input [yellow] 2 2 4 3 20" xfId="16284" xr:uid="{00000000-0005-0000-0000-0000BA050000}"/>
    <cellStyle name="Input [yellow] 2 2 4 3 21" xfId="19803" xr:uid="{00000000-0005-0000-0000-0000BA050000}"/>
    <cellStyle name="Input [yellow] 2 2 4 3 22" xfId="8796" xr:uid="{00000000-0005-0000-0000-0000BA050000}"/>
    <cellStyle name="Input [yellow] 2 2 4 3 23" xfId="18618" xr:uid="{00000000-0005-0000-0000-0000BA050000}"/>
    <cellStyle name="Input [yellow] 2 2 4 3 24" xfId="19311" xr:uid="{00000000-0005-0000-0000-0000BA050000}"/>
    <cellStyle name="Input [yellow] 2 2 4 3 25" xfId="9174" xr:uid="{00000000-0005-0000-0000-0000BA050000}"/>
    <cellStyle name="Input [yellow] 2 2 4 3 26" xfId="18967" xr:uid="{00000000-0005-0000-0000-0000BA050000}"/>
    <cellStyle name="Input [yellow] 2 2 4 3 27" xfId="19313" xr:uid="{00000000-0005-0000-0000-0000BA050000}"/>
    <cellStyle name="Input [yellow] 2 2 4 3 28" xfId="21647" xr:uid="{00000000-0005-0000-0000-0000BA050000}"/>
    <cellStyle name="Input [yellow] 2 2 4 3 3" xfId="12644" xr:uid="{00000000-0005-0000-0000-0000BA050000}"/>
    <cellStyle name="Input [yellow] 2 2 4 3 4" xfId="12358" xr:uid="{00000000-0005-0000-0000-0000BA050000}"/>
    <cellStyle name="Input [yellow] 2 2 4 3 5" xfId="9590" xr:uid="{00000000-0005-0000-0000-0000BA050000}"/>
    <cellStyle name="Input [yellow] 2 2 4 3 6" xfId="12585" xr:uid="{00000000-0005-0000-0000-0000BA050000}"/>
    <cellStyle name="Input [yellow] 2 2 4 3 7" xfId="9439" xr:uid="{00000000-0005-0000-0000-0000BA050000}"/>
    <cellStyle name="Input [yellow] 2 2 4 3 8" xfId="10577" xr:uid="{00000000-0005-0000-0000-0000BA050000}"/>
    <cellStyle name="Input [yellow] 2 2 4 3 9" xfId="14640" xr:uid="{00000000-0005-0000-0000-0000BA050000}"/>
    <cellStyle name="Input [yellow] 2 2 5" xfId="1532" xr:uid="{00000000-0005-0000-0000-0000E7050000}"/>
    <cellStyle name="Input [yellow] 2 2 5 2" xfId="1533" xr:uid="{00000000-0005-0000-0000-0000E8050000}"/>
    <cellStyle name="Input [yellow] 2 2 5 2 2" xfId="6200" xr:uid="{00000000-0005-0000-0000-0000BD050000}"/>
    <cellStyle name="Input [yellow] 2 2 5 2 2 10" xfId="10627" xr:uid="{00000000-0005-0000-0000-0000BD050000}"/>
    <cellStyle name="Input [yellow] 2 2 5 2 2 11" xfId="15034" xr:uid="{00000000-0005-0000-0000-0000BD050000}"/>
    <cellStyle name="Input [yellow] 2 2 5 2 2 12" xfId="9129" xr:uid="{00000000-0005-0000-0000-0000BD050000}"/>
    <cellStyle name="Input [yellow] 2 2 5 2 2 13" xfId="18006" xr:uid="{00000000-0005-0000-0000-0000BD050000}"/>
    <cellStyle name="Input [yellow] 2 2 5 2 2 14" xfId="13851" xr:uid="{00000000-0005-0000-0000-0000BD050000}"/>
    <cellStyle name="Input [yellow] 2 2 5 2 2 15" xfId="9273" xr:uid="{00000000-0005-0000-0000-0000BD050000}"/>
    <cellStyle name="Input [yellow] 2 2 5 2 2 16" xfId="18922" xr:uid="{00000000-0005-0000-0000-0000BD050000}"/>
    <cellStyle name="Input [yellow] 2 2 5 2 2 17" xfId="15354" xr:uid="{00000000-0005-0000-0000-0000BD050000}"/>
    <cellStyle name="Input [yellow] 2 2 5 2 2 18" xfId="9640" xr:uid="{00000000-0005-0000-0000-0000BD050000}"/>
    <cellStyle name="Input [yellow] 2 2 5 2 2 19" xfId="16945" xr:uid="{00000000-0005-0000-0000-0000BD050000}"/>
    <cellStyle name="Input [yellow] 2 2 5 2 2 2" xfId="13444" xr:uid="{00000000-0005-0000-0000-0000BD050000}"/>
    <cellStyle name="Input [yellow] 2 2 5 2 2 20" xfId="20563" xr:uid="{00000000-0005-0000-0000-0000BD050000}"/>
    <cellStyle name="Input [yellow] 2 2 5 2 2 21" xfId="19320" xr:uid="{00000000-0005-0000-0000-0000BD050000}"/>
    <cellStyle name="Input [yellow] 2 2 5 2 2 22" xfId="13798" xr:uid="{00000000-0005-0000-0000-0000BD050000}"/>
    <cellStyle name="Input [yellow] 2 2 5 2 2 23" xfId="20432" xr:uid="{00000000-0005-0000-0000-0000BD050000}"/>
    <cellStyle name="Input [yellow] 2 2 5 2 2 24" xfId="12749" xr:uid="{00000000-0005-0000-0000-0000BD050000}"/>
    <cellStyle name="Input [yellow] 2 2 5 2 2 25" xfId="21472" xr:uid="{00000000-0005-0000-0000-0000BD050000}"/>
    <cellStyle name="Input [yellow] 2 2 5 2 2 26" xfId="21783" xr:uid="{00000000-0005-0000-0000-0000BD050000}"/>
    <cellStyle name="Input [yellow] 2 2 5 2 2 27" xfId="19308" xr:uid="{00000000-0005-0000-0000-0000BD050000}"/>
    <cellStyle name="Input [yellow] 2 2 5 2 2 28" xfId="22112" xr:uid="{00000000-0005-0000-0000-0000BD050000}"/>
    <cellStyle name="Input [yellow] 2 2 5 2 2 3" xfId="8901" xr:uid="{00000000-0005-0000-0000-0000BD050000}"/>
    <cellStyle name="Input [yellow] 2 2 5 2 2 4" xfId="11063" xr:uid="{00000000-0005-0000-0000-0000BD050000}"/>
    <cellStyle name="Input [yellow] 2 2 5 2 2 5" xfId="14571" xr:uid="{00000000-0005-0000-0000-0000BD050000}"/>
    <cellStyle name="Input [yellow] 2 2 5 2 2 6" xfId="14297" xr:uid="{00000000-0005-0000-0000-0000BD050000}"/>
    <cellStyle name="Input [yellow] 2 2 5 2 2 7" xfId="11663" xr:uid="{00000000-0005-0000-0000-0000BD050000}"/>
    <cellStyle name="Input [yellow] 2 2 5 2 2 8" xfId="9889" xr:uid="{00000000-0005-0000-0000-0000BD050000}"/>
    <cellStyle name="Input [yellow] 2 2 5 2 2 9" xfId="13289" xr:uid="{00000000-0005-0000-0000-0000BD050000}"/>
    <cellStyle name="Input [yellow] 2 2 5 3" xfId="6201" xr:uid="{00000000-0005-0000-0000-0000BC050000}"/>
    <cellStyle name="Input [yellow] 2 2 5 3 10" xfId="16763" xr:uid="{00000000-0005-0000-0000-0000BC050000}"/>
    <cellStyle name="Input [yellow] 2 2 5 3 11" xfId="10999" xr:uid="{00000000-0005-0000-0000-0000BC050000}"/>
    <cellStyle name="Input [yellow] 2 2 5 3 12" xfId="16534" xr:uid="{00000000-0005-0000-0000-0000BC050000}"/>
    <cellStyle name="Input [yellow] 2 2 5 3 13" xfId="10228" xr:uid="{00000000-0005-0000-0000-0000BC050000}"/>
    <cellStyle name="Input [yellow] 2 2 5 3 14" xfId="11008" xr:uid="{00000000-0005-0000-0000-0000BC050000}"/>
    <cellStyle name="Input [yellow] 2 2 5 3 15" xfId="15403" xr:uid="{00000000-0005-0000-0000-0000BC050000}"/>
    <cellStyle name="Input [yellow] 2 2 5 3 16" xfId="16858" xr:uid="{00000000-0005-0000-0000-0000BC050000}"/>
    <cellStyle name="Input [yellow] 2 2 5 3 17" xfId="18649" xr:uid="{00000000-0005-0000-0000-0000BC050000}"/>
    <cellStyle name="Input [yellow] 2 2 5 3 18" xfId="20418" xr:uid="{00000000-0005-0000-0000-0000BC050000}"/>
    <cellStyle name="Input [yellow] 2 2 5 3 19" xfId="16739" xr:uid="{00000000-0005-0000-0000-0000BC050000}"/>
    <cellStyle name="Input [yellow] 2 2 5 3 2" xfId="13445" xr:uid="{00000000-0005-0000-0000-0000BC050000}"/>
    <cellStyle name="Input [yellow] 2 2 5 3 20" xfId="18908" xr:uid="{00000000-0005-0000-0000-0000BC050000}"/>
    <cellStyle name="Input [yellow] 2 2 5 3 21" xfId="16885" xr:uid="{00000000-0005-0000-0000-0000BC050000}"/>
    <cellStyle name="Input [yellow] 2 2 5 3 22" xfId="20322" xr:uid="{00000000-0005-0000-0000-0000BC050000}"/>
    <cellStyle name="Input [yellow] 2 2 5 3 23" xfId="12306" xr:uid="{00000000-0005-0000-0000-0000BC050000}"/>
    <cellStyle name="Input [yellow] 2 2 5 3 24" xfId="20309" xr:uid="{00000000-0005-0000-0000-0000BC050000}"/>
    <cellStyle name="Input [yellow] 2 2 5 3 25" xfId="17931" xr:uid="{00000000-0005-0000-0000-0000BC050000}"/>
    <cellStyle name="Input [yellow] 2 2 5 3 26" xfId="18830" xr:uid="{00000000-0005-0000-0000-0000BC050000}"/>
    <cellStyle name="Input [yellow] 2 2 5 3 27" xfId="22245" xr:uid="{00000000-0005-0000-0000-0000BC050000}"/>
    <cellStyle name="Input [yellow] 2 2 5 3 28" xfId="21194" xr:uid="{00000000-0005-0000-0000-0000BC050000}"/>
    <cellStyle name="Input [yellow] 2 2 5 3 3" xfId="8900" xr:uid="{00000000-0005-0000-0000-0000BC050000}"/>
    <cellStyle name="Input [yellow] 2 2 5 3 4" xfId="11064" xr:uid="{00000000-0005-0000-0000-0000BC050000}"/>
    <cellStyle name="Input [yellow] 2 2 5 3 5" xfId="11908" xr:uid="{00000000-0005-0000-0000-0000BC050000}"/>
    <cellStyle name="Input [yellow] 2 2 5 3 6" xfId="11792" xr:uid="{00000000-0005-0000-0000-0000BC050000}"/>
    <cellStyle name="Input [yellow] 2 2 5 3 7" xfId="9866" xr:uid="{00000000-0005-0000-0000-0000BC050000}"/>
    <cellStyle name="Input [yellow] 2 2 5 3 8" xfId="12666" xr:uid="{00000000-0005-0000-0000-0000BC050000}"/>
    <cellStyle name="Input [yellow] 2 2 5 3 9" xfId="9385" xr:uid="{00000000-0005-0000-0000-0000BC050000}"/>
    <cellStyle name="Input [yellow] 2 2 6" xfId="1534" xr:uid="{00000000-0005-0000-0000-0000E9050000}"/>
    <cellStyle name="Input [yellow] 2 2 6 2" xfId="6040" xr:uid="{00000000-0005-0000-0000-0000BE050000}"/>
    <cellStyle name="Input [yellow] 2 2 6 2 10" xfId="10208" xr:uid="{00000000-0005-0000-0000-0000BE050000}"/>
    <cellStyle name="Input [yellow] 2 2 6 2 11" xfId="9652" xr:uid="{00000000-0005-0000-0000-0000BE050000}"/>
    <cellStyle name="Input [yellow] 2 2 6 2 12" xfId="12137" xr:uid="{00000000-0005-0000-0000-0000BE050000}"/>
    <cellStyle name="Input [yellow] 2 2 6 2 13" xfId="18594" xr:uid="{00000000-0005-0000-0000-0000BE050000}"/>
    <cellStyle name="Input [yellow] 2 2 6 2 14" xfId="8791" xr:uid="{00000000-0005-0000-0000-0000BE050000}"/>
    <cellStyle name="Input [yellow] 2 2 6 2 15" xfId="12783" xr:uid="{00000000-0005-0000-0000-0000BE050000}"/>
    <cellStyle name="Input [yellow] 2 2 6 2 16" xfId="19586" xr:uid="{00000000-0005-0000-0000-0000BE050000}"/>
    <cellStyle name="Input [yellow] 2 2 6 2 17" xfId="13178" xr:uid="{00000000-0005-0000-0000-0000BE050000}"/>
    <cellStyle name="Input [yellow] 2 2 6 2 18" xfId="10941" xr:uid="{00000000-0005-0000-0000-0000BE050000}"/>
    <cellStyle name="Input [yellow] 2 2 6 2 19" xfId="19555" xr:uid="{00000000-0005-0000-0000-0000BE050000}"/>
    <cellStyle name="Input [yellow] 2 2 6 2 2" xfId="13297" xr:uid="{00000000-0005-0000-0000-0000BE050000}"/>
    <cellStyle name="Input [yellow] 2 2 6 2 20" xfId="20016" xr:uid="{00000000-0005-0000-0000-0000BE050000}"/>
    <cellStyle name="Input [yellow] 2 2 6 2 21" xfId="13226" xr:uid="{00000000-0005-0000-0000-0000BE050000}"/>
    <cellStyle name="Input [yellow] 2 2 6 2 22" xfId="21453" xr:uid="{00000000-0005-0000-0000-0000BE050000}"/>
    <cellStyle name="Input [yellow] 2 2 6 2 23" xfId="12141" xr:uid="{00000000-0005-0000-0000-0000BE050000}"/>
    <cellStyle name="Input [yellow] 2 2 6 2 24" xfId="19649" xr:uid="{00000000-0005-0000-0000-0000BE050000}"/>
    <cellStyle name="Input [yellow] 2 2 6 2 25" xfId="16111" xr:uid="{00000000-0005-0000-0000-0000BE050000}"/>
    <cellStyle name="Input [yellow] 2 2 6 2 26" xfId="22002" xr:uid="{00000000-0005-0000-0000-0000BE050000}"/>
    <cellStyle name="Input [yellow] 2 2 6 2 27" xfId="9845" xr:uid="{00000000-0005-0000-0000-0000BE050000}"/>
    <cellStyle name="Input [yellow] 2 2 6 2 28" xfId="14974" xr:uid="{00000000-0005-0000-0000-0000BE050000}"/>
    <cellStyle name="Input [yellow] 2 2 6 2 3" xfId="8992" xr:uid="{00000000-0005-0000-0000-0000BE050000}"/>
    <cellStyle name="Input [yellow] 2 2 6 2 4" xfId="11004" xr:uid="{00000000-0005-0000-0000-0000BE050000}"/>
    <cellStyle name="Input [yellow] 2 2 6 2 5" xfId="14581" xr:uid="{00000000-0005-0000-0000-0000BE050000}"/>
    <cellStyle name="Input [yellow] 2 2 6 2 6" xfId="8585" xr:uid="{00000000-0005-0000-0000-0000BE050000}"/>
    <cellStyle name="Input [yellow] 2 2 6 2 7" xfId="11305" xr:uid="{00000000-0005-0000-0000-0000BE050000}"/>
    <cellStyle name="Input [yellow] 2 2 6 2 8" xfId="9974" xr:uid="{00000000-0005-0000-0000-0000BE050000}"/>
    <cellStyle name="Input [yellow] 2 2 6 2 9" xfId="13838" xr:uid="{00000000-0005-0000-0000-0000BE050000}"/>
    <cellStyle name="Input [yellow] 2 2 7" xfId="6208" xr:uid="{00000000-0005-0000-0000-0000B5050000}"/>
    <cellStyle name="Input [yellow] 2 2 7 10" xfId="8416" xr:uid="{00000000-0005-0000-0000-0000B5050000}"/>
    <cellStyle name="Input [yellow] 2 2 7 11" xfId="16128" xr:uid="{00000000-0005-0000-0000-0000B5050000}"/>
    <cellStyle name="Input [yellow] 2 2 7 12" xfId="11595" xr:uid="{00000000-0005-0000-0000-0000B5050000}"/>
    <cellStyle name="Input [yellow] 2 2 7 13" xfId="17038" xr:uid="{00000000-0005-0000-0000-0000B5050000}"/>
    <cellStyle name="Input [yellow] 2 2 7 14" xfId="15939" xr:uid="{00000000-0005-0000-0000-0000B5050000}"/>
    <cellStyle name="Input [yellow] 2 2 7 15" xfId="18884" xr:uid="{00000000-0005-0000-0000-0000B5050000}"/>
    <cellStyle name="Input [yellow] 2 2 7 16" xfId="19512" xr:uid="{00000000-0005-0000-0000-0000B5050000}"/>
    <cellStyle name="Input [yellow] 2 2 7 17" xfId="11964" xr:uid="{00000000-0005-0000-0000-0000B5050000}"/>
    <cellStyle name="Input [yellow] 2 2 7 18" xfId="19956" xr:uid="{00000000-0005-0000-0000-0000B5050000}"/>
    <cellStyle name="Input [yellow] 2 2 7 19" xfId="19809" xr:uid="{00000000-0005-0000-0000-0000B5050000}"/>
    <cellStyle name="Input [yellow] 2 2 7 2" xfId="13452" xr:uid="{00000000-0005-0000-0000-0000B5050000}"/>
    <cellStyle name="Input [yellow] 2 2 7 20" xfId="20586" xr:uid="{00000000-0005-0000-0000-0000B5050000}"/>
    <cellStyle name="Input [yellow] 2 2 7 21" xfId="19118" xr:uid="{00000000-0005-0000-0000-0000B5050000}"/>
    <cellStyle name="Input [yellow] 2 2 7 22" xfId="17829" xr:uid="{00000000-0005-0000-0000-0000B5050000}"/>
    <cellStyle name="Input [yellow] 2 2 7 23" xfId="15102" xr:uid="{00000000-0005-0000-0000-0000B5050000}"/>
    <cellStyle name="Input [yellow] 2 2 7 24" xfId="19849" xr:uid="{00000000-0005-0000-0000-0000B5050000}"/>
    <cellStyle name="Input [yellow] 2 2 7 25" xfId="10877" xr:uid="{00000000-0005-0000-0000-0000B5050000}"/>
    <cellStyle name="Input [yellow] 2 2 7 26" xfId="11432" xr:uid="{00000000-0005-0000-0000-0000B5050000}"/>
    <cellStyle name="Input [yellow] 2 2 7 27" xfId="22083" xr:uid="{00000000-0005-0000-0000-0000B5050000}"/>
    <cellStyle name="Input [yellow] 2 2 7 28" xfId="15569" xr:uid="{00000000-0005-0000-0000-0000B5050000}"/>
    <cellStyle name="Input [yellow] 2 2 7 3" xfId="8896" xr:uid="{00000000-0005-0000-0000-0000B5050000}"/>
    <cellStyle name="Input [yellow] 2 2 7 4" xfId="12610" xr:uid="{00000000-0005-0000-0000-0000B5050000}"/>
    <cellStyle name="Input [yellow] 2 2 7 5" xfId="9415" xr:uid="{00000000-0005-0000-0000-0000B5050000}"/>
    <cellStyle name="Input [yellow] 2 2 7 6" xfId="10597" xr:uid="{00000000-0005-0000-0000-0000B5050000}"/>
    <cellStyle name="Input [yellow] 2 2 7 7" xfId="13" xr:uid="{00000000-0005-0000-0000-0000B5050000}"/>
    <cellStyle name="Input [yellow] 2 2 7 8" xfId="11509" xr:uid="{00000000-0005-0000-0000-0000B5050000}"/>
    <cellStyle name="Input [yellow] 2 2 7 9" xfId="13656" xr:uid="{00000000-0005-0000-0000-0000B5050000}"/>
    <cellStyle name="Input [yellow] 2 3" xfId="1535" xr:uid="{00000000-0005-0000-0000-0000EA050000}"/>
    <cellStyle name="Input [yellow] 2 3 2" xfId="1536" xr:uid="{00000000-0005-0000-0000-0000EB050000}"/>
    <cellStyle name="Input [yellow] 2 3 2 2" xfId="1537" xr:uid="{00000000-0005-0000-0000-0000EC050000}"/>
    <cellStyle name="Input [yellow] 2 3 2 2 2" xfId="6197" xr:uid="{00000000-0005-0000-0000-0000C1050000}"/>
    <cellStyle name="Input [yellow] 2 3 2 2 2 10" xfId="11547" xr:uid="{00000000-0005-0000-0000-0000C1050000}"/>
    <cellStyle name="Input [yellow] 2 3 2 2 2 11" xfId="17336" xr:uid="{00000000-0005-0000-0000-0000C1050000}"/>
    <cellStyle name="Input [yellow] 2 3 2 2 2 12" xfId="16229" xr:uid="{00000000-0005-0000-0000-0000C1050000}"/>
    <cellStyle name="Input [yellow] 2 3 2 2 2 13" xfId="13092" xr:uid="{00000000-0005-0000-0000-0000C1050000}"/>
    <cellStyle name="Input [yellow] 2 3 2 2 2 14" xfId="16552" xr:uid="{00000000-0005-0000-0000-0000C1050000}"/>
    <cellStyle name="Input [yellow] 2 3 2 2 2 15" xfId="11996" xr:uid="{00000000-0005-0000-0000-0000C1050000}"/>
    <cellStyle name="Input [yellow] 2 3 2 2 2 16" xfId="16052" xr:uid="{00000000-0005-0000-0000-0000C1050000}"/>
    <cellStyle name="Input [yellow] 2 3 2 2 2 17" xfId="19064" xr:uid="{00000000-0005-0000-0000-0000C1050000}"/>
    <cellStyle name="Input [yellow] 2 3 2 2 2 18" xfId="15106" xr:uid="{00000000-0005-0000-0000-0000C1050000}"/>
    <cellStyle name="Input [yellow] 2 3 2 2 2 19" xfId="8497" xr:uid="{00000000-0005-0000-0000-0000C1050000}"/>
    <cellStyle name="Input [yellow] 2 3 2 2 2 2" xfId="13441" xr:uid="{00000000-0005-0000-0000-0000C1050000}"/>
    <cellStyle name="Input [yellow] 2 3 2 2 2 20" xfId="9442" xr:uid="{00000000-0005-0000-0000-0000C1050000}"/>
    <cellStyle name="Input [yellow] 2 3 2 2 2 21" xfId="10171" xr:uid="{00000000-0005-0000-0000-0000C1050000}"/>
    <cellStyle name="Input [yellow] 2 3 2 2 2 22" xfId="20328" xr:uid="{00000000-0005-0000-0000-0000C1050000}"/>
    <cellStyle name="Input [yellow] 2 3 2 2 2 23" xfId="21772" xr:uid="{00000000-0005-0000-0000-0000C1050000}"/>
    <cellStyle name="Input [yellow] 2 3 2 2 2 24" xfId="15281" xr:uid="{00000000-0005-0000-0000-0000C1050000}"/>
    <cellStyle name="Input [yellow] 2 3 2 2 2 25" xfId="12690" xr:uid="{00000000-0005-0000-0000-0000C1050000}"/>
    <cellStyle name="Input [yellow] 2 3 2 2 2 26" xfId="13514" xr:uid="{00000000-0005-0000-0000-0000C1050000}"/>
    <cellStyle name="Input [yellow] 2 3 2 2 2 27" xfId="21937" xr:uid="{00000000-0005-0000-0000-0000C1050000}"/>
    <cellStyle name="Input [yellow] 2 3 2 2 2 28" xfId="18392" xr:uid="{00000000-0005-0000-0000-0000C1050000}"/>
    <cellStyle name="Input [yellow] 2 3 2 2 2 3" xfId="12268" xr:uid="{00000000-0005-0000-0000-0000C1050000}"/>
    <cellStyle name="Input [yellow] 2 3 2 2 2 4" xfId="9669" xr:uid="{00000000-0005-0000-0000-0000C1050000}"/>
    <cellStyle name="Input [yellow] 2 3 2 2 2 5" xfId="10455" xr:uid="{00000000-0005-0000-0000-0000C1050000}"/>
    <cellStyle name="Input [yellow] 2 3 2 2 2 6" xfId="14728" xr:uid="{00000000-0005-0000-0000-0000C1050000}"/>
    <cellStyle name="Input [yellow] 2 3 2 2 2 7" xfId="14273" xr:uid="{00000000-0005-0000-0000-0000C1050000}"/>
    <cellStyle name="Input [yellow] 2 3 2 2 2 8" xfId="12795" xr:uid="{00000000-0005-0000-0000-0000C1050000}"/>
    <cellStyle name="Input [yellow] 2 3 2 2 2 9" xfId="9318" xr:uid="{00000000-0005-0000-0000-0000C1050000}"/>
    <cellStyle name="Input [yellow] 2 3 2 3" xfId="6198" xr:uid="{00000000-0005-0000-0000-0000C0050000}"/>
    <cellStyle name="Input [yellow] 2 3 2 3 10" xfId="15344" xr:uid="{00000000-0005-0000-0000-0000C0050000}"/>
    <cellStyle name="Input [yellow] 2 3 2 3 11" xfId="11227" xr:uid="{00000000-0005-0000-0000-0000C0050000}"/>
    <cellStyle name="Input [yellow] 2 3 2 3 12" xfId="9656" xr:uid="{00000000-0005-0000-0000-0000C0050000}"/>
    <cellStyle name="Input [yellow] 2 3 2 3 13" xfId="12931" xr:uid="{00000000-0005-0000-0000-0000C0050000}"/>
    <cellStyle name="Input [yellow] 2 3 2 3 14" xfId="18767" xr:uid="{00000000-0005-0000-0000-0000C0050000}"/>
    <cellStyle name="Input [yellow] 2 3 2 3 15" xfId="10527" xr:uid="{00000000-0005-0000-0000-0000C0050000}"/>
    <cellStyle name="Input [yellow] 2 3 2 3 16" xfId="19278" xr:uid="{00000000-0005-0000-0000-0000C0050000}"/>
    <cellStyle name="Input [yellow] 2 3 2 3 17" xfId="8612" xr:uid="{00000000-0005-0000-0000-0000C0050000}"/>
    <cellStyle name="Input [yellow] 2 3 2 3 18" xfId="10908" xr:uid="{00000000-0005-0000-0000-0000C0050000}"/>
    <cellStyle name="Input [yellow] 2 3 2 3 19" xfId="18812" xr:uid="{00000000-0005-0000-0000-0000C0050000}"/>
    <cellStyle name="Input [yellow] 2 3 2 3 2" xfId="13442" xr:uid="{00000000-0005-0000-0000-0000C0050000}"/>
    <cellStyle name="Input [yellow] 2 3 2 3 20" xfId="20971" xr:uid="{00000000-0005-0000-0000-0000C0050000}"/>
    <cellStyle name="Input [yellow] 2 3 2 3 21" xfId="20337" xr:uid="{00000000-0005-0000-0000-0000C0050000}"/>
    <cellStyle name="Input [yellow] 2 3 2 3 22" xfId="9923" xr:uid="{00000000-0005-0000-0000-0000C0050000}"/>
    <cellStyle name="Input [yellow] 2 3 2 3 23" xfId="9847" xr:uid="{00000000-0005-0000-0000-0000C0050000}"/>
    <cellStyle name="Input [yellow] 2 3 2 3 24" xfId="21838" xr:uid="{00000000-0005-0000-0000-0000C0050000}"/>
    <cellStyle name="Input [yellow] 2 3 2 3 25" xfId="18278" xr:uid="{00000000-0005-0000-0000-0000C0050000}"/>
    <cellStyle name="Input [yellow] 2 3 2 3 26" xfId="13676" xr:uid="{00000000-0005-0000-0000-0000C0050000}"/>
    <cellStyle name="Input [yellow] 2 3 2 3 27" xfId="16264" xr:uid="{00000000-0005-0000-0000-0000C0050000}"/>
    <cellStyle name="Input [yellow] 2 3 2 3 28" xfId="22126" xr:uid="{00000000-0005-0000-0000-0000C0050000}"/>
    <cellStyle name="Input [yellow] 2 3 2 3 3" xfId="8902" xr:uid="{00000000-0005-0000-0000-0000C0050000}"/>
    <cellStyle name="Input [yellow] 2 3 2 3 4" xfId="12171" xr:uid="{00000000-0005-0000-0000-0000C0050000}"/>
    <cellStyle name="Input [yellow] 2 3 2 3 5" xfId="11565" xr:uid="{00000000-0005-0000-0000-0000C0050000}"/>
    <cellStyle name="Input [yellow] 2 3 2 3 6" xfId="11849" xr:uid="{00000000-0005-0000-0000-0000C0050000}"/>
    <cellStyle name="Input [yellow] 2 3 2 3 7" xfId="11802" xr:uid="{00000000-0005-0000-0000-0000C0050000}"/>
    <cellStyle name="Input [yellow] 2 3 2 3 8" xfId="11811" xr:uid="{00000000-0005-0000-0000-0000C0050000}"/>
    <cellStyle name="Input [yellow] 2 3 2 3 9" xfId="12937" xr:uid="{00000000-0005-0000-0000-0000C0050000}"/>
    <cellStyle name="Input [yellow] 2 3 3" xfId="1538" xr:uid="{00000000-0005-0000-0000-0000ED050000}"/>
    <cellStyle name="Input [yellow] 2 3 3 2" xfId="1539" xr:uid="{00000000-0005-0000-0000-0000EE050000}"/>
    <cellStyle name="Input [yellow] 2 3 3 2 2" xfId="6039" xr:uid="{00000000-0005-0000-0000-0000C3050000}"/>
    <cellStyle name="Input [yellow] 2 3 3 2 2 10" xfId="14907" xr:uid="{00000000-0005-0000-0000-0000C3050000}"/>
    <cellStyle name="Input [yellow] 2 3 3 2 2 11" xfId="11610" xr:uid="{00000000-0005-0000-0000-0000C3050000}"/>
    <cellStyle name="Input [yellow] 2 3 3 2 2 12" xfId="16037" xr:uid="{00000000-0005-0000-0000-0000C3050000}"/>
    <cellStyle name="Input [yellow] 2 3 3 2 2 13" xfId="8634" xr:uid="{00000000-0005-0000-0000-0000C3050000}"/>
    <cellStyle name="Input [yellow] 2 3 3 2 2 14" xfId="19038" xr:uid="{00000000-0005-0000-0000-0000C3050000}"/>
    <cellStyle name="Input [yellow] 2 3 3 2 2 15" xfId="13309" xr:uid="{00000000-0005-0000-0000-0000C3050000}"/>
    <cellStyle name="Input [yellow] 2 3 3 2 2 16" xfId="10874" xr:uid="{00000000-0005-0000-0000-0000C3050000}"/>
    <cellStyle name="Input [yellow] 2 3 3 2 2 17" xfId="19017" xr:uid="{00000000-0005-0000-0000-0000C3050000}"/>
    <cellStyle name="Input [yellow] 2 3 3 2 2 18" xfId="17944" xr:uid="{00000000-0005-0000-0000-0000C3050000}"/>
    <cellStyle name="Input [yellow] 2 3 3 2 2 19" xfId="12210" xr:uid="{00000000-0005-0000-0000-0000C3050000}"/>
    <cellStyle name="Input [yellow] 2 3 3 2 2 2" xfId="13296" xr:uid="{00000000-0005-0000-0000-0000C3050000}"/>
    <cellStyle name="Input [yellow] 2 3 3 2 2 20" xfId="15197" xr:uid="{00000000-0005-0000-0000-0000C3050000}"/>
    <cellStyle name="Input [yellow] 2 3 3 2 2 21" xfId="20740" xr:uid="{00000000-0005-0000-0000-0000C3050000}"/>
    <cellStyle name="Input [yellow] 2 3 3 2 2 22" xfId="20186" xr:uid="{00000000-0005-0000-0000-0000C3050000}"/>
    <cellStyle name="Input [yellow] 2 3 3 2 2 23" xfId="20427" xr:uid="{00000000-0005-0000-0000-0000C3050000}"/>
    <cellStyle name="Input [yellow] 2 3 3 2 2 24" xfId="21146" xr:uid="{00000000-0005-0000-0000-0000C3050000}"/>
    <cellStyle name="Input [yellow] 2 3 3 2 2 25" xfId="18316" xr:uid="{00000000-0005-0000-0000-0000C3050000}"/>
    <cellStyle name="Input [yellow] 2 3 3 2 2 26" xfId="14038" xr:uid="{00000000-0005-0000-0000-0000C3050000}"/>
    <cellStyle name="Input [yellow] 2 3 3 2 2 27" xfId="17648" xr:uid="{00000000-0005-0000-0000-0000C3050000}"/>
    <cellStyle name="Input [yellow] 2 3 3 2 2 28" xfId="20127" xr:uid="{00000000-0005-0000-0000-0000C3050000}"/>
    <cellStyle name="Input [yellow] 2 3 3 2 2 3" xfId="12086" xr:uid="{00000000-0005-0000-0000-0000C3050000}"/>
    <cellStyle name="Input [yellow] 2 3 3 2 2 4" xfId="11771" xr:uid="{00000000-0005-0000-0000-0000C3050000}"/>
    <cellStyle name="Input [yellow] 2 3 3 2 2 5" xfId="11817" xr:uid="{00000000-0005-0000-0000-0000C3050000}"/>
    <cellStyle name="Input [yellow] 2 3 3 2 2 6" xfId="14986" xr:uid="{00000000-0005-0000-0000-0000C3050000}"/>
    <cellStyle name="Input [yellow] 2 3 3 2 2 7" xfId="15420" xr:uid="{00000000-0005-0000-0000-0000C3050000}"/>
    <cellStyle name="Input [yellow] 2 3 3 2 2 8" xfId="15867" xr:uid="{00000000-0005-0000-0000-0000C3050000}"/>
    <cellStyle name="Input [yellow] 2 3 3 2 2 9" xfId="16295" xr:uid="{00000000-0005-0000-0000-0000C3050000}"/>
    <cellStyle name="Input [yellow] 2 3 3 3" xfId="6196" xr:uid="{00000000-0005-0000-0000-0000C2050000}"/>
    <cellStyle name="Input [yellow] 2 3 3 3 10" xfId="10698" xr:uid="{00000000-0005-0000-0000-0000C2050000}"/>
    <cellStyle name="Input [yellow] 2 3 3 3 11" xfId="9085" xr:uid="{00000000-0005-0000-0000-0000C2050000}"/>
    <cellStyle name="Input [yellow] 2 3 3 3 12" xfId="13274" xr:uid="{00000000-0005-0000-0000-0000C2050000}"/>
    <cellStyle name="Input [yellow] 2 3 3 3 13" xfId="15691" xr:uid="{00000000-0005-0000-0000-0000C2050000}"/>
    <cellStyle name="Input [yellow] 2 3 3 3 14" xfId="9438" xr:uid="{00000000-0005-0000-0000-0000C2050000}"/>
    <cellStyle name="Input [yellow] 2 3 3 3 15" xfId="10054" xr:uid="{00000000-0005-0000-0000-0000C2050000}"/>
    <cellStyle name="Input [yellow] 2 3 3 3 16" xfId="17953" xr:uid="{00000000-0005-0000-0000-0000C2050000}"/>
    <cellStyle name="Input [yellow] 2 3 3 3 17" xfId="19043" xr:uid="{00000000-0005-0000-0000-0000C2050000}"/>
    <cellStyle name="Input [yellow] 2 3 3 3 18" xfId="21013" xr:uid="{00000000-0005-0000-0000-0000C2050000}"/>
    <cellStyle name="Input [yellow] 2 3 3 3 19" xfId="11986" xr:uid="{00000000-0005-0000-0000-0000C2050000}"/>
    <cellStyle name="Input [yellow] 2 3 3 3 2" xfId="13440" xr:uid="{00000000-0005-0000-0000-0000C2050000}"/>
    <cellStyle name="Input [yellow] 2 3 3 3 20" xfId="20705" xr:uid="{00000000-0005-0000-0000-0000C2050000}"/>
    <cellStyle name="Input [yellow] 2 3 3 3 21" xfId="9411" xr:uid="{00000000-0005-0000-0000-0000C2050000}"/>
    <cellStyle name="Input [yellow] 2 3 3 3 22" xfId="8859" xr:uid="{00000000-0005-0000-0000-0000C2050000}"/>
    <cellStyle name="Input [yellow] 2 3 3 3 23" xfId="21788" xr:uid="{00000000-0005-0000-0000-0000C2050000}"/>
    <cellStyle name="Input [yellow] 2 3 3 3 24" xfId="19731" xr:uid="{00000000-0005-0000-0000-0000C2050000}"/>
    <cellStyle name="Input [yellow] 2 3 3 3 25" xfId="11915" xr:uid="{00000000-0005-0000-0000-0000C2050000}"/>
    <cellStyle name="Input [yellow] 2 3 3 3 26" xfId="19509" xr:uid="{00000000-0005-0000-0000-0000C2050000}"/>
    <cellStyle name="Input [yellow] 2 3 3 3 27" xfId="22382" xr:uid="{00000000-0005-0000-0000-0000C2050000}"/>
    <cellStyle name="Input [yellow] 2 3 3 3 28" xfId="18503" xr:uid="{00000000-0005-0000-0000-0000C2050000}"/>
    <cellStyle name="Input [yellow] 2 3 3 3 3" xfId="12071" xr:uid="{00000000-0005-0000-0000-0000C2050000}"/>
    <cellStyle name="Input [yellow] 2 3 3 3 4" xfId="9790" xr:uid="{00000000-0005-0000-0000-0000C2050000}"/>
    <cellStyle name="Input [yellow] 2 3 3 3 5" xfId="10373" xr:uid="{00000000-0005-0000-0000-0000C2050000}"/>
    <cellStyle name="Input [yellow] 2 3 3 3 6" xfId="15249" xr:uid="{00000000-0005-0000-0000-0000C2050000}"/>
    <cellStyle name="Input [yellow] 2 3 3 3 7" xfId="15693" xr:uid="{00000000-0005-0000-0000-0000C2050000}"/>
    <cellStyle name="Input [yellow] 2 3 3 3 8" xfId="16138" xr:uid="{00000000-0005-0000-0000-0000C2050000}"/>
    <cellStyle name="Input [yellow] 2 3 3 3 9" xfId="16544" xr:uid="{00000000-0005-0000-0000-0000C2050000}"/>
    <cellStyle name="Input [yellow] 2 3 4" xfId="1540" xr:uid="{00000000-0005-0000-0000-0000EF050000}"/>
    <cellStyle name="Input [yellow] 2 3 4 2" xfId="1541" xr:uid="{00000000-0005-0000-0000-0000F0050000}"/>
    <cellStyle name="Input [yellow] 2 3 4 2 2" xfId="6194" xr:uid="{00000000-0005-0000-0000-0000C5050000}"/>
    <cellStyle name="Input [yellow] 2 3 4 2 2 10" xfId="8660" xr:uid="{00000000-0005-0000-0000-0000C5050000}"/>
    <cellStyle name="Input [yellow] 2 3 4 2 2 11" xfId="12430" xr:uid="{00000000-0005-0000-0000-0000C5050000}"/>
    <cellStyle name="Input [yellow] 2 3 4 2 2 12" xfId="9993" xr:uid="{00000000-0005-0000-0000-0000C5050000}"/>
    <cellStyle name="Input [yellow] 2 3 4 2 2 13" xfId="16410" xr:uid="{00000000-0005-0000-0000-0000C5050000}"/>
    <cellStyle name="Input [yellow] 2 3 4 2 2 14" xfId="17825" xr:uid="{00000000-0005-0000-0000-0000C5050000}"/>
    <cellStyle name="Input [yellow] 2 3 4 2 2 15" xfId="18419" xr:uid="{00000000-0005-0000-0000-0000C5050000}"/>
    <cellStyle name="Input [yellow] 2 3 4 2 2 16" xfId="14435" xr:uid="{00000000-0005-0000-0000-0000C5050000}"/>
    <cellStyle name="Input [yellow] 2 3 4 2 2 17" xfId="19782" xr:uid="{00000000-0005-0000-0000-0000C5050000}"/>
    <cellStyle name="Input [yellow] 2 3 4 2 2 18" xfId="12451" xr:uid="{00000000-0005-0000-0000-0000C5050000}"/>
    <cellStyle name="Input [yellow] 2 3 4 2 2 19" xfId="19701" xr:uid="{00000000-0005-0000-0000-0000C5050000}"/>
    <cellStyle name="Input [yellow] 2 3 4 2 2 2" xfId="13438" xr:uid="{00000000-0005-0000-0000-0000C5050000}"/>
    <cellStyle name="Input [yellow] 2 3 4 2 2 20" xfId="19246" xr:uid="{00000000-0005-0000-0000-0000C5050000}"/>
    <cellStyle name="Input [yellow] 2 3 4 2 2 21" xfId="14468" xr:uid="{00000000-0005-0000-0000-0000C5050000}"/>
    <cellStyle name="Input [yellow] 2 3 4 2 2 22" xfId="21857" xr:uid="{00000000-0005-0000-0000-0000C5050000}"/>
    <cellStyle name="Input [yellow] 2 3 4 2 2 23" xfId="21613" xr:uid="{00000000-0005-0000-0000-0000C5050000}"/>
    <cellStyle name="Input [yellow] 2 3 4 2 2 24" xfId="21011" xr:uid="{00000000-0005-0000-0000-0000C5050000}"/>
    <cellStyle name="Input [yellow] 2 3 4 2 2 25" xfId="21385" xr:uid="{00000000-0005-0000-0000-0000C5050000}"/>
    <cellStyle name="Input [yellow] 2 3 4 2 2 26" xfId="13187" xr:uid="{00000000-0005-0000-0000-0000C5050000}"/>
    <cellStyle name="Input [yellow] 2 3 4 2 2 27" xfId="20968" xr:uid="{00000000-0005-0000-0000-0000C5050000}"/>
    <cellStyle name="Input [yellow] 2 3 4 2 2 28" xfId="16848" xr:uid="{00000000-0005-0000-0000-0000C5050000}"/>
    <cellStyle name="Input [yellow] 2 3 4 2 2 3" xfId="8904" xr:uid="{00000000-0005-0000-0000-0000C5050000}"/>
    <cellStyle name="Input [yellow] 2 3 4 2 2 4" xfId="11061" xr:uid="{00000000-0005-0000-0000-0000C5050000}"/>
    <cellStyle name="Input [yellow] 2 3 4 2 2 5" xfId="15089" xr:uid="{00000000-0005-0000-0000-0000C5050000}"/>
    <cellStyle name="Input [yellow] 2 3 4 2 2 6" xfId="15528" xr:uid="{00000000-0005-0000-0000-0000C5050000}"/>
    <cellStyle name="Input [yellow] 2 3 4 2 2 7" xfId="15978" xr:uid="{00000000-0005-0000-0000-0000C5050000}"/>
    <cellStyle name="Input [yellow] 2 3 4 2 2 8" xfId="16395" xr:uid="{00000000-0005-0000-0000-0000C5050000}"/>
    <cellStyle name="Input [yellow] 2 3 4 2 2 9" xfId="16809" xr:uid="{00000000-0005-0000-0000-0000C5050000}"/>
    <cellStyle name="Input [yellow] 2 3 4 3" xfId="6195" xr:uid="{00000000-0005-0000-0000-0000C4050000}"/>
    <cellStyle name="Input [yellow] 2 3 4 3 10" xfId="16953" xr:uid="{00000000-0005-0000-0000-0000C4050000}"/>
    <cellStyle name="Input [yellow] 2 3 4 3 11" xfId="17598" xr:uid="{00000000-0005-0000-0000-0000C4050000}"/>
    <cellStyle name="Input [yellow] 2 3 4 3 12" xfId="14579" xr:uid="{00000000-0005-0000-0000-0000C4050000}"/>
    <cellStyle name="Input [yellow] 2 3 4 3 13" xfId="19098" xr:uid="{00000000-0005-0000-0000-0000C4050000}"/>
    <cellStyle name="Input [yellow] 2 3 4 3 14" xfId="15093" xr:uid="{00000000-0005-0000-0000-0000C4050000}"/>
    <cellStyle name="Input [yellow] 2 3 4 3 15" xfId="11729" xr:uid="{00000000-0005-0000-0000-0000C4050000}"/>
    <cellStyle name="Input [yellow] 2 3 4 3 16" xfId="17642" xr:uid="{00000000-0005-0000-0000-0000C4050000}"/>
    <cellStyle name="Input [yellow] 2 3 4 3 17" xfId="13356" xr:uid="{00000000-0005-0000-0000-0000C4050000}"/>
    <cellStyle name="Input [yellow] 2 3 4 3 18" xfId="17874" xr:uid="{00000000-0005-0000-0000-0000C4050000}"/>
    <cellStyle name="Input [yellow] 2 3 4 3 19" xfId="13308" xr:uid="{00000000-0005-0000-0000-0000C4050000}"/>
    <cellStyle name="Input [yellow] 2 3 4 3 2" xfId="13439" xr:uid="{00000000-0005-0000-0000-0000C4050000}"/>
    <cellStyle name="Input [yellow] 2 3 4 3 20" xfId="18473" xr:uid="{00000000-0005-0000-0000-0000C4050000}"/>
    <cellStyle name="Input [yellow] 2 3 4 3 21" xfId="18655" xr:uid="{00000000-0005-0000-0000-0000C4050000}"/>
    <cellStyle name="Input [yellow] 2 3 4 3 22" xfId="20365" xr:uid="{00000000-0005-0000-0000-0000C4050000}"/>
    <cellStyle name="Input [yellow] 2 3 4 3 23" xfId="12711" xr:uid="{00000000-0005-0000-0000-0000C4050000}"/>
    <cellStyle name="Input [yellow] 2 3 4 3 24" xfId="20806" xr:uid="{00000000-0005-0000-0000-0000C4050000}"/>
    <cellStyle name="Input [yellow] 2 3 4 3 25" xfId="10660" xr:uid="{00000000-0005-0000-0000-0000C4050000}"/>
    <cellStyle name="Input [yellow] 2 3 4 3 26" xfId="20159" xr:uid="{00000000-0005-0000-0000-0000C4050000}"/>
    <cellStyle name="Input [yellow] 2 3 4 3 27" xfId="10991" xr:uid="{00000000-0005-0000-0000-0000C4050000}"/>
    <cellStyle name="Input [yellow] 2 3 4 3 28" xfId="18732" xr:uid="{00000000-0005-0000-0000-0000C4050000}"/>
    <cellStyle name="Input [yellow] 2 3 4 3 3" xfId="8903" xr:uid="{00000000-0005-0000-0000-0000C4050000}"/>
    <cellStyle name="Input [yellow] 2 3 4 3 4" xfId="11062" xr:uid="{00000000-0005-0000-0000-0000C4050000}"/>
    <cellStyle name="Input [yellow] 2 3 4 3 5" xfId="13033" xr:uid="{00000000-0005-0000-0000-0000C4050000}"/>
    <cellStyle name="Input [yellow] 2 3 4 3 6" xfId="9190" xr:uid="{00000000-0005-0000-0000-0000C4050000}"/>
    <cellStyle name="Input [yellow] 2 3 4 3 7" xfId="10816" xr:uid="{00000000-0005-0000-0000-0000C4050000}"/>
    <cellStyle name="Input [yellow] 2 3 4 3 8" xfId="14610" xr:uid="{00000000-0005-0000-0000-0000C4050000}"/>
    <cellStyle name="Input [yellow] 2 3 4 3 9" xfId="14290" xr:uid="{00000000-0005-0000-0000-0000C4050000}"/>
    <cellStyle name="Input [yellow] 2 3 5" xfId="1542" xr:uid="{00000000-0005-0000-0000-0000F1050000}"/>
    <cellStyle name="Input [yellow] 2 3 5 2" xfId="1543" xr:uid="{00000000-0005-0000-0000-0000F2050000}"/>
    <cellStyle name="Input [yellow] 2 3 5 2 2" xfId="6192" xr:uid="{00000000-0005-0000-0000-0000C7050000}"/>
    <cellStyle name="Input [yellow] 2 3 5 2 2 10" xfId="10485" xr:uid="{00000000-0005-0000-0000-0000C7050000}"/>
    <cellStyle name="Input [yellow] 2 3 5 2 2 11" xfId="17098" xr:uid="{00000000-0005-0000-0000-0000C7050000}"/>
    <cellStyle name="Input [yellow] 2 3 5 2 2 12" xfId="12696" xr:uid="{00000000-0005-0000-0000-0000C7050000}"/>
    <cellStyle name="Input [yellow] 2 3 5 2 2 13" xfId="17137" xr:uid="{00000000-0005-0000-0000-0000C7050000}"/>
    <cellStyle name="Input [yellow] 2 3 5 2 2 14" xfId="18667" xr:uid="{00000000-0005-0000-0000-0000C7050000}"/>
    <cellStyle name="Input [yellow] 2 3 5 2 2 15" xfId="18050" xr:uid="{00000000-0005-0000-0000-0000C7050000}"/>
    <cellStyle name="Input [yellow] 2 3 5 2 2 16" xfId="16892" xr:uid="{00000000-0005-0000-0000-0000C7050000}"/>
    <cellStyle name="Input [yellow] 2 3 5 2 2 17" xfId="15659" xr:uid="{00000000-0005-0000-0000-0000C7050000}"/>
    <cellStyle name="Input [yellow] 2 3 5 2 2 18" xfId="21012" xr:uid="{00000000-0005-0000-0000-0000C7050000}"/>
    <cellStyle name="Input [yellow] 2 3 5 2 2 19" xfId="12753" xr:uid="{00000000-0005-0000-0000-0000C7050000}"/>
    <cellStyle name="Input [yellow] 2 3 5 2 2 2" xfId="13436" xr:uid="{00000000-0005-0000-0000-0000C7050000}"/>
    <cellStyle name="Input [yellow] 2 3 5 2 2 20" xfId="11339" xr:uid="{00000000-0005-0000-0000-0000C7050000}"/>
    <cellStyle name="Input [yellow] 2 3 5 2 2 21" xfId="18611" xr:uid="{00000000-0005-0000-0000-0000C7050000}"/>
    <cellStyle name="Input [yellow] 2 3 5 2 2 22" xfId="10952" xr:uid="{00000000-0005-0000-0000-0000C7050000}"/>
    <cellStyle name="Input [yellow] 2 3 5 2 2 23" xfId="11385" xr:uid="{00000000-0005-0000-0000-0000C7050000}"/>
    <cellStyle name="Input [yellow] 2 3 5 2 2 24" xfId="18737" xr:uid="{00000000-0005-0000-0000-0000C7050000}"/>
    <cellStyle name="Input [yellow] 2 3 5 2 2 25" xfId="19025" xr:uid="{00000000-0005-0000-0000-0000C7050000}"/>
    <cellStyle name="Input [yellow] 2 3 5 2 2 26" xfId="15645" xr:uid="{00000000-0005-0000-0000-0000C7050000}"/>
    <cellStyle name="Input [yellow] 2 3 5 2 2 27" xfId="22381" xr:uid="{00000000-0005-0000-0000-0000C7050000}"/>
    <cellStyle name="Input [yellow] 2 3 5 2 2 28" xfId="21363" xr:uid="{00000000-0005-0000-0000-0000C7050000}"/>
    <cellStyle name="Input [yellow] 2 3 5 2 2 3" xfId="8906" xr:uid="{00000000-0005-0000-0000-0000C7050000}"/>
    <cellStyle name="Input [yellow] 2 3 5 2 2 4" xfId="11059" xr:uid="{00000000-0005-0000-0000-0000C7050000}"/>
    <cellStyle name="Input [yellow] 2 3 5 2 2 5" xfId="10029" xr:uid="{00000000-0005-0000-0000-0000C7050000}"/>
    <cellStyle name="Input [yellow] 2 3 5 2 2 6" xfId="15201" xr:uid="{00000000-0005-0000-0000-0000C7050000}"/>
    <cellStyle name="Input [yellow] 2 3 5 2 2 7" xfId="15640" xr:uid="{00000000-0005-0000-0000-0000C7050000}"/>
    <cellStyle name="Input [yellow] 2 3 5 2 2 8" xfId="16086" xr:uid="{00000000-0005-0000-0000-0000C7050000}"/>
    <cellStyle name="Input [yellow] 2 3 5 2 2 9" xfId="16492" xr:uid="{00000000-0005-0000-0000-0000C7050000}"/>
    <cellStyle name="Input [yellow] 2 3 5 3" xfId="6193" xr:uid="{00000000-0005-0000-0000-0000C6050000}"/>
    <cellStyle name="Input [yellow] 2 3 5 3 10" xfId="17199" xr:uid="{00000000-0005-0000-0000-0000C6050000}"/>
    <cellStyle name="Input [yellow] 2 3 5 3 11" xfId="17302" xr:uid="{00000000-0005-0000-0000-0000C6050000}"/>
    <cellStyle name="Input [yellow] 2 3 5 3 12" xfId="17976" xr:uid="{00000000-0005-0000-0000-0000C6050000}"/>
    <cellStyle name="Input [yellow] 2 3 5 3 13" xfId="17249" xr:uid="{00000000-0005-0000-0000-0000C6050000}"/>
    <cellStyle name="Input [yellow] 2 3 5 3 14" xfId="19479" xr:uid="{00000000-0005-0000-0000-0000C6050000}"/>
    <cellStyle name="Input [yellow] 2 3 5 3 15" xfId="12019" xr:uid="{00000000-0005-0000-0000-0000C6050000}"/>
    <cellStyle name="Input [yellow] 2 3 5 3 16" xfId="13727" xr:uid="{00000000-0005-0000-0000-0000C6050000}"/>
    <cellStyle name="Input [yellow] 2 3 5 3 17" xfId="13140" xr:uid="{00000000-0005-0000-0000-0000C6050000}"/>
    <cellStyle name="Input [yellow] 2 3 5 3 18" xfId="9559" xr:uid="{00000000-0005-0000-0000-0000C6050000}"/>
    <cellStyle name="Input [yellow] 2 3 5 3 19" xfId="18293" xr:uid="{00000000-0005-0000-0000-0000C6050000}"/>
    <cellStyle name="Input [yellow] 2 3 5 3 2" xfId="13437" xr:uid="{00000000-0005-0000-0000-0000C6050000}"/>
    <cellStyle name="Input [yellow] 2 3 5 3 20" xfId="15244" xr:uid="{00000000-0005-0000-0000-0000C6050000}"/>
    <cellStyle name="Input [yellow] 2 3 5 3 21" xfId="13728" xr:uid="{00000000-0005-0000-0000-0000C6050000}"/>
    <cellStyle name="Input [yellow] 2 3 5 3 22" xfId="11759" xr:uid="{00000000-0005-0000-0000-0000C6050000}"/>
    <cellStyle name="Input [yellow] 2 3 5 3 23" xfId="10501" xr:uid="{00000000-0005-0000-0000-0000C6050000}"/>
    <cellStyle name="Input [yellow] 2 3 5 3 24" xfId="21679" xr:uid="{00000000-0005-0000-0000-0000C6050000}"/>
    <cellStyle name="Input [yellow] 2 3 5 3 25" xfId="12856" xr:uid="{00000000-0005-0000-0000-0000C6050000}"/>
    <cellStyle name="Input [yellow] 2 3 5 3 26" xfId="21416" xr:uid="{00000000-0005-0000-0000-0000C6050000}"/>
    <cellStyle name="Input [yellow] 2 3 5 3 27" xfId="15605" xr:uid="{00000000-0005-0000-0000-0000C6050000}"/>
    <cellStyle name="Input [yellow] 2 3 5 3 28" xfId="17994" xr:uid="{00000000-0005-0000-0000-0000C6050000}"/>
    <cellStyle name="Input [yellow] 2 3 5 3 3" xfId="8905" xr:uid="{00000000-0005-0000-0000-0000C6050000}"/>
    <cellStyle name="Input [yellow] 2 3 5 3 4" xfId="11060" xr:uid="{00000000-0005-0000-0000-0000C6050000}"/>
    <cellStyle name="Input [yellow] 2 3 5 3 5" xfId="13715" xr:uid="{00000000-0005-0000-0000-0000C6050000}"/>
    <cellStyle name="Input [yellow] 2 3 5 3 6" xfId="8816" xr:uid="{00000000-0005-0000-0000-0000C6050000}"/>
    <cellStyle name="Input [yellow] 2 3 5 3 7" xfId="12179" xr:uid="{00000000-0005-0000-0000-0000C6050000}"/>
    <cellStyle name="Input [yellow] 2 3 5 3 8" xfId="12391" xr:uid="{00000000-0005-0000-0000-0000C6050000}"/>
    <cellStyle name="Input [yellow] 2 3 5 3 9" xfId="9570" xr:uid="{00000000-0005-0000-0000-0000C6050000}"/>
    <cellStyle name="Input [yellow] 2 3 6" xfId="1544" xr:uid="{00000000-0005-0000-0000-0000F3050000}"/>
    <cellStyle name="Input [yellow] 2 3 6 2" xfId="6191" xr:uid="{00000000-0005-0000-0000-0000C8050000}"/>
    <cellStyle name="Input [yellow] 2 3 6 2 10" xfId="16904" xr:uid="{00000000-0005-0000-0000-0000C8050000}"/>
    <cellStyle name="Input [yellow] 2 3 6 2 11" xfId="15330" xr:uid="{00000000-0005-0000-0000-0000C8050000}"/>
    <cellStyle name="Input [yellow] 2 3 6 2 12" xfId="17735" xr:uid="{00000000-0005-0000-0000-0000C8050000}"/>
    <cellStyle name="Input [yellow] 2 3 6 2 13" xfId="11889" xr:uid="{00000000-0005-0000-0000-0000C8050000}"/>
    <cellStyle name="Input [yellow] 2 3 6 2 14" xfId="12693" xr:uid="{00000000-0005-0000-0000-0000C8050000}"/>
    <cellStyle name="Input [yellow] 2 3 6 2 15" xfId="19519" xr:uid="{00000000-0005-0000-0000-0000C8050000}"/>
    <cellStyle name="Input [yellow] 2 3 6 2 16" xfId="16068" xr:uid="{00000000-0005-0000-0000-0000C8050000}"/>
    <cellStyle name="Input [yellow] 2 3 6 2 17" xfId="18462" xr:uid="{00000000-0005-0000-0000-0000C8050000}"/>
    <cellStyle name="Input [yellow] 2 3 6 2 18" xfId="17737" xr:uid="{00000000-0005-0000-0000-0000C8050000}"/>
    <cellStyle name="Input [yellow] 2 3 6 2 19" xfId="20666" xr:uid="{00000000-0005-0000-0000-0000C8050000}"/>
    <cellStyle name="Input [yellow] 2 3 6 2 2" xfId="13435" xr:uid="{00000000-0005-0000-0000-0000C8050000}"/>
    <cellStyle name="Input [yellow] 2 3 6 2 20" xfId="19800" xr:uid="{00000000-0005-0000-0000-0000C8050000}"/>
    <cellStyle name="Input [yellow] 2 3 6 2 21" xfId="17150" xr:uid="{00000000-0005-0000-0000-0000C8050000}"/>
    <cellStyle name="Input [yellow] 2 3 6 2 22" xfId="14569" xr:uid="{00000000-0005-0000-0000-0000C8050000}"/>
    <cellStyle name="Input [yellow] 2 3 6 2 23" xfId="20076" xr:uid="{00000000-0005-0000-0000-0000C8050000}"/>
    <cellStyle name="Input [yellow] 2 3 6 2 24" xfId="21782" xr:uid="{00000000-0005-0000-0000-0000C8050000}"/>
    <cellStyle name="Input [yellow] 2 3 6 2 25" xfId="10722" xr:uid="{00000000-0005-0000-0000-0000C8050000}"/>
    <cellStyle name="Input [yellow] 2 3 6 2 26" xfId="16703" xr:uid="{00000000-0005-0000-0000-0000C8050000}"/>
    <cellStyle name="Input [yellow] 2 3 6 2 27" xfId="18885" xr:uid="{00000000-0005-0000-0000-0000C8050000}"/>
    <cellStyle name="Input [yellow] 2 3 6 2 28" xfId="21370" xr:uid="{00000000-0005-0000-0000-0000C8050000}"/>
    <cellStyle name="Input [yellow] 2 3 6 2 3" xfId="12072" xr:uid="{00000000-0005-0000-0000-0000C8050000}"/>
    <cellStyle name="Input [yellow] 2 3 6 2 4" xfId="9789" xr:uid="{00000000-0005-0000-0000-0000C8050000}"/>
    <cellStyle name="Input [yellow] 2 3 6 2 5" xfId="12526" xr:uid="{00000000-0005-0000-0000-0000C8050000}"/>
    <cellStyle name="Input [yellow] 2 3 6 2 6" xfId="9476" xr:uid="{00000000-0005-0000-0000-0000C8050000}"/>
    <cellStyle name="Input [yellow] 2 3 6 2 7" xfId="10546" xr:uid="{00000000-0005-0000-0000-0000C8050000}"/>
    <cellStyle name="Input [yellow] 2 3 6 2 8" xfId="12420" xr:uid="{00000000-0005-0000-0000-0000C8050000}"/>
    <cellStyle name="Input [yellow] 2 3 6 2 9" xfId="9550" xr:uid="{00000000-0005-0000-0000-0000C8050000}"/>
    <cellStyle name="Input [yellow] 2 3 7" xfId="6199" xr:uid="{00000000-0005-0000-0000-0000BF050000}"/>
    <cellStyle name="Input [yellow] 2 3 7 10" xfId="8996" xr:uid="{00000000-0005-0000-0000-0000BF050000}"/>
    <cellStyle name="Input [yellow] 2 3 7 11" xfId="13082" xr:uid="{00000000-0005-0000-0000-0000BF050000}"/>
    <cellStyle name="Input [yellow] 2 3 7 12" xfId="15402" xr:uid="{00000000-0005-0000-0000-0000BF050000}"/>
    <cellStyle name="Input [yellow] 2 3 7 13" xfId="19347" xr:uid="{00000000-0005-0000-0000-0000BF050000}"/>
    <cellStyle name="Input [yellow] 2 3 7 14" xfId="18949" xr:uid="{00000000-0005-0000-0000-0000BF050000}"/>
    <cellStyle name="Input [yellow] 2 3 7 15" xfId="13520" xr:uid="{00000000-0005-0000-0000-0000BF050000}"/>
    <cellStyle name="Input [yellow] 2 3 7 16" xfId="16121" xr:uid="{00000000-0005-0000-0000-0000BF050000}"/>
    <cellStyle name="Input [yellow] 2 3 7 17" xfId="11985" xr:uid="{00000000-0005-0000-0000-0000BF050000}"/>
    <cellStyle name="Input [yellow] 2 3 7 18" xfId="15981" xr:uid="{00000000-0005-0000-0000-0000BF050000}"/>
    <cellStyle name="Input [yellow] 2 3 7 19" xfId="13108" xr:uid="{00000000-0005-0000-0000-0000BF050000}"/>
    <cellStyle name="Input [yellow] 2 3 7 2" xfId="13443" xr:uid="{00000000-0005-0000-0000-0000BF050000}"/>
    <cellStyle name="Input [yellow] 2 3 7 20" xfId="19873" xr:uid="{00000000-0005-0000-0000-0000BF050000}"/>
    <cellStyle name="Input [yellow] 2 3 7 21" xfId="10997" xr:uid="{00000000-0005-0000-0000-0000BF050000}"/>
    <cellStyle name="Input [yellow] 2 3 7 22" xfId="21450" xr:uid="{00000000-0005-0000-0000-0000BF050000}"/>
    <cellStyle name="Input [yellow] 2 3 7 23" xfId="17239" xr:uid="{00000000-0005-0000-0000-0000BF050000}"/>
    <cellStyle name="Input [yellow] 2 3 7 24" xfId="10136" xr:uid="{00000000-0005-0000-0000-0000BF050000}"/>
    <cellStyle name="Input [yellow] 2 3 7 25" xfId="21654" xr:uid="{00000000-0005-0000-0000-0000BF050000}"/>
    <cellStyle name="Input [yellow] 2 3 7 26" xfId="9858" xr:uid="{00000000-0005-0000-0000-0000BF050000}"/>
    <cellStyle name="Input [yellow] 2 3 7 27" xfId="18921" xr:uid="{00000000-0005-0000-0000-0000BF050000}"/>
    <cellStyle name="Input [yellow] 2 3 7 28" xfId="22287" xr:uid="{00000000-0005-0000-0000-0000BF050000}"/>
    <cellStyle name="Input [yellow] 2 3 7 3" xfId="12267" xr:uid="{00000000-0005-0000-0000-0000BF050000}"/>
    <cellStyle name="Input [yellow] 2 3 7 4" xfId="9670" xr:uid="{00000000-0005-0000-0000-0000BF050000}"/>
    <cellStyle name="Input [yellow] 2 3 7 5" xfId="12557" xr:uid="{00000000-0005-0000-0000-0000BF050000}"/>
    <cellStyle name="Input [yellow] 2 3 7 6" xfId="9455" xr:uid="{00000000-0005-0000-0000-0000BF050000}"/>
    <cellStyle name="Input [yellow] 2 3 7 7" xfId="10565" xr:uid="{00000000-0005-0000-0000-0000BF050000}"/>
    <cellStyle name="Input [yellow] 2 3 7 8" xfId="13791" xr:uid="{00000000-0005-0000-0000-0000BF050000}"/>
    <cellStyle name="Input [yellow] 2 3 7 9" xfId="14913" xr:uid="{00000000-0005-0000-0000-0000BF050000}"/>
    <cellStyle name="Input [yellow] 2 4" xfId="1545" xr:uid="{00000000-0005-0000-0000-0000F4050000}"/>
    <cellStyle name="Input [yellow] 2 4 2" xfId="1546" xr:uid="{00000000-0005-0000-0000-0000F5050000}"/>
    <cellStyle name="Input [yellow] 2 4 2 2" xfId="1547" xr:uid="{00000000-0005-0000-0000-0000F6050000}"/>
    <cellStyle name="Input [yellow] 2 4 2 2 2" xfId="6038" xr:uid="{00000000-0005-0000-0000-0000CB050000}"/>
    <cellStyle name="Input [yellow] 2 4 2 2 2 10" xfId="16705" xr:uid="{00000000-0005-0000-0000-0000CB050000}"/>
    <cellStyle name="Input [yellow] 2 4 2 2 2 11" xfId="17606" xr:uid="{00000000-0005-0000-0000-0000CB050000}"/>
    <cellStyle name="Input [yellow] 2 4 2 2 2 12" xfId="15786" xr:uid="{00000000-0005-0000-0000-0000CB050000}"/>
    <cellStyle name="Input [yellow] 2 4 2 2 2 13" xfId="18574" xr:uid="{00000000-0005-0000-0000-0000CB050000}"/>
    <cellStyle name="Input [yellow] 2 4 2 2 2 14" xfId="15419" xr:uid="{00000000-0005-0000-0000-0000CB050000}"/>
    <cellStyle name="Input [yellow] 2 4 2 2 2 15" xfId="15405" xr:uid="{00000000-0005-0000-0000-0000CB050000}"/>
    <cellStyle name="Input [yellow] 2 4 2 2 2 16" xfId="10845" xr:uid="{00000000-0005-0000-0000-0000CB050000}"/>
    <cellStyle name="Input [yellow] 2 4 2 2 2 17" xfId="18746" xr:uid="{00000000-0005-0000-0000-0000CB050000}"/>
    <cellStyle name="Input [yellow] 2 4 2 2 2 18" xfId="17726" xr:uid="{00000000-0005-0000-0000-0000CB050000}"/>
    <cellStyle name="Input [yellow] 2 4 2 2 2 19" xfId="10387" xr:uid="{00000000-0005-0000-0000-0000CB050000}"/>
    <cellStyle name="Input [yellow] 2 4 2 2 2 2" xfId="13295" xr:uid="{00000000-0005-0000-0000-0000CB050000}"/>
    <cellStyle name="Input [yellow] 2 4 2 2 2 20" xfId="10576" xr:uid="{00000000-0005-0000-0000-0000CB050000}"/>
    <cellStyle name="Input [yellow] 2 4 2 2 2 21" xfId="18422" xr:uid="{00000000-0005-0000-0000-0000CB050000}"/>
    <cellStyle name="Input [yellow] 2 4 2 2 2 22" xfId="12190" xr:uid="{00000000-0005-0000-0000-0000CB050000}"/>
    <cellStyle name="Input [yellow] 2 4 2 2 2 23" xfId="11924" xr:uid="{00000000-0005-0000-0000-0000CB050000}"/>
    <cellStyle name="Input [yellow] 2 4 2 2 2 24" xfId="17812" xr:uid="{00000000-0005-0000-0000-0000CB050000}"/>
    <cellStyle name="Input [yellow] 2 4 2 2 2 25" xfId="15706" xr:uid="{00000000-0005-0000-0000-0000CB050000}"/>
    <cellStyle name="Input [yellow] 2 4 2 2 2 26" xfId="18778" xr:uid="{00000000-0005-0000-0000-0000CB050000}"/>
    <cellStyle name="Input [yellow] 2 4 2 2 2 27" xfId="16935" xr:uid="{00000000-0005-0000-0000-0000CB050000}"/>
    <cellStyle name="Input [yellow] 2 4 2 2 2 28" xfId="21238" xr:uid="{00000000-0005-0000-0000-0000CB050000}"/>
    <cellStyle name="Input [yellow] 2 4 2 2 2 3" xfId="8993" xr:uid="{00000000-0005-0000-0000-0000CB050000}"/>
    <cellStyle name="Input [yellow] 2 4 2 2 2 4" xfId="11003" xr:uid="{00000000-0005-0000-0000-0000CB050000}"/>
    <cellStyle name="Input [yellow] 2 4 2 2 2 5" xfId="13042" xr:uid="{00000000-0005-0000-0000-0000CB050000}"/>
    <cellStyle name="Input [yellow] 2 4 2 2 2 6" xfId="12299" xr:uid="{00000000-0005-0000-0000-0000CB050000}"/>
    <cellStyle name="Input [yellow] 2 4 2 2 2 7" xfId="9638" xr:uid="{00000000-0005-0000-0000-0000CB050000}"/>
    <cellStyle name="Input [yellow] 2 4 2 2 2 8" xfId="12571" xr:uid="{00000000-0005-0000-0000-0000CB050000}"/>
    <cellStyle name="Input [yellow] 2 4 2 2 2 9" xfId="13286" xr:uid="{00000000-0005-0000-0000-0000CB050000}"/>
    <cellStyle name="Input [yellow] 2 4 2 3" xfId="6189" xr:uid="{00000000-0005-0000-0000-0000CA050000}"/>
    <cellStyle name="Input [yellow] 2 4 2 3 10" xfId="16698" xr:uid="{00000000-0005-0000-0000-0000CA050000}"/>
    <cellStyle name="Input [yellow] 2 4 2 3 11" xfId="14595" xr:uid="{00000000-0005-0000-0000-0000CA050000}"/>
    <cellStyle name="Input [yellow] 2 4 2 3 12" xfId="17495" xr:uid="{00000000-0005-0000-0000-0000CA050000}"/>
    <cellStyle name="Input [yellow] 2 4 2 3 13" xfId="19187" xr:uid="{00000000-0005-0000-0000-0000CA050000}"/>
    <cellStyle name="Input [yellow] 2 4 2 3 14" xfId="9407" xr:uid="{00000000-0005-0000-0000-0000CA050000}"/>
    <cellStyle name="Input [yellow] 2 4 2 3 15" xfId="16305" xr:uid="{00000000-0005-0000-0000-0000CA050000}"/>
    <cellStyle name="Input [yellow] 2 4 2 3 16" xfId="13853" xr:uid="{00000000-0005-0000-0000-0000CA050000}"/>
    <cellStyle name="Input [yellow] 2 4 2 3 17" xfId="10312" xr:uid="{00000000-0005-0000-0000-0000CA050000}"/>
    <cellStyle name="Input [yellow] 2 4 2 3 18" xfId="8688" xr:uid="{00000000-0005-0000-0000-0000CA050000}"/>
    <cellStyle name="Input [yellow] 2 4 2 3 19" xfId="16687" xr:uid="{00000000-0005-0000-0000-0000CA050000}"/>
    <cellStyle name="Input [yellow] 2 4 2 3 2" xfId="13433" xr:uid="{00000000-0005-0000-0000-0000CA050000}"/>
    <cellStyle name="Input [yellow] 2 4 2 3 20" xfId="15095" xr:uid="{00000000-0005-0000-0000-0000CA050000}"/>
    <cellStyle name="Input [yellow] 2 4 2 3 21" xfId="17601" xr:uid="{00000000-0005-0000-0000-0000CA050000}"/>
    <cellStyle name="Input [yellow] 2 4 2 3 22" xfId="19834" xr:uid="{00000000-0005-0000-0000-0000CA050000}"/>
    <cellStyle name="Input [yellow] 2 4 2 3 23" xfId="12312" xr:uid="{00000000-0005-0000-0000-0000CA050000}"/>
    <cellStyle name="Input [yellow] 2 4 2 3 24" xfId="19865" xr:uid="{00000000-0005-0000-0000-0000CA050000}"/>
    <cellStyle name="Input [yellow] 2 4 2 3 25" xfId="21276" xr:uid="{00000000-0005-0000-0000-0000CA050000}"/>
    <cellStyle name="Input [yellow] 2 4 2 3 26" xfId="16023" xr:uid="{00000000-0005-0000-0000-0000CA050000}"/>
    <cellStyle name="Input [yellow] 2 4 2 3 27" xfId="21940" xr:uid="{00000000-0005-0000-0000-0000CA050000}"/>
    <cellStyle name="Input [yellow] 2 4 2 3 28" xfId="21274" xr:uid="{00000000-0005-0000-0000-0000CA050000}"/>
    <cellStyle name="Input [yellow] 2 4 2 3 3" xfId="8908" xr:uid="{00000000-0005-0000-0000-0000CA050000}"/>
    <cellStyle name="Input [yellow] 2 4 2 3 4" xfId="11057" xr:uid="{00000000-0005-0000-0000-0000CA050000}"/>
    <cellStyle name="Input [yellow] 2 4 2 3 5" xfId="14573" xr:uid="{00000000-0005-0000-0000-0000CA050000}"/>
    <cellStyle name="Input [yellow] 2 4 2 3 6" xfId="8591" xr:uid="{00000000-0005-0000-0000-0000CA050000}"/>
    <cellStyle name="Input [yellow] 2 4 2 3 7" xfId="11303" xr:uid="{00000000-0005-0000-0000-0000CA050000}"/>
    <cellStyle name="Input [yellow] 2 4 2 3 8" xfId="9978" xr:uid="{00000000-0005-0000-0000-0000CA050000}"/>
    <cellStyle name="Input [yellow] 2 4 2 3 9" xfId="13839" xr:uid="{00000000-0005-0000-0000-0000CA050000}"/>
    <cellStyle name="Input [yellow] 2 4 3" xfId="1548" xr:uid="{00000000-0005-0000-0000-0000F7050000}"/>
    <cellStyle name="Input [yellow] 2 4 3 2" xfId="1549" xr:uid="{00000000-0005-0000-0000-0000F8050000}"/>
    <cellStyle name="Input [yellow] 2 4 3 2 2" xfId="6187" xr:uid="{00000000-0005-0000-0000-0000CD050000}"/>
    <cellStyle name="Input [yellow] 2 4 3 2 2 10" xfId="13523" xr:uid="{00000000-0005-0000-0000-0000CD050000}"/>
    <cellStyle name="Input [yellow] 2 4 3 2 2 11" xfId="9935" xr:uid="{00000000-0005-0000-0000-0000CD050000}"/>
    <cellStyle name="Input [yellow] 2 4 3 2 2 12" xfId="17657" xr:uid="{00000000-0005-0000-0000-0000CD050000}"/>
    <cellStyle name="Input [yellow] 2 4 3 2 2 13" xfId="16423" xr:uid="{00000000-0005-0000-0000-0000CD050000}"/>
    <cellStyle name="Input [yellow] 2 4 3 2 2 14" xfId="11273" xr:uid="{00000000-0005-0000-0000-0000CD050000}"/>
    <cellStyle name="Input [yellow] 2 4 3 2 2 15" xfId="19510" xr:uid="{00000000-0005-0000-0000-0000CD050000}"/>
    <cellStyle name="Input [yellow] 2 4 3 2 2 16" xfId="15589" xr:uid="{00000000-0005-0000-0000-0000CD050000}"/>
    <cellStyle name="Input [yellow] 2 4 3 2 2 17" xfId="10757" xr:uid="{00000000-0005-0000-0000-0000CD050000}"/>
    <cellStyle name="Input [yellow] 2 4 3 2 2 18" xfId="19570" xr:uid="{00000000-0005-0000-0000-0000CD050000}"/>
    <cellStyle name="Input [yellow] 2 4 3 2 2 19" xfId="17694" xr:uid="{00000000-0005-0000-0000-0000CD050000}"/>
    <cellStyle name="Input [yellow] 2 4 3 2 2 2" xfId="13431" xr:uid="{00000000-0005-0000-0000-0000CD050000}"/>
    <cellStyle name="Input [yellow] 2 4 3 2 2 20" xfId="16546" xr:uid="{00000000-0005-0000-0000-0000CD050000}"/>
    <cellStyle name="Input [yellow] 2 4 3 2 2 21" xfId="14489" xr:uid="{00000000-0005-0000-0000-0000CD050000}"/>
    <cellStyle name="Input [yellow] 2 4 3 2 2 22" xfId="9477" xr:uid="{00000000-0005-0000-0000-0000CD050000}"/>
    <cellStyle name="Input [yellow] 2 4 3 2 2 23" xfId="10258" xr:uid="{00000000-0005-0000-0000-0000CD050000}"/>
    <cellStyle name="Input [yellow] 2 4 3 2 2 24" xfId="9782" xr:uid="{00000000-0005-0000-0000-0000CD050000}"/>
    <cellStyle name="Input [yellow] 2 4 3 2 2 25" xfId="12719" xr:uid="{00000000-0005-0000-0000-0000CD050000}"/>
    <cellStyle name="Input [yellow] 2 4 3 2 2 26" xfId="15730" xr:uid="{00000000-0005-0000-0000-0000CD050000}"/>
    <cellStyle name="Input [yellow] 2 4 3 2 2 27" xfId="22297" xr:uid="{00000000-0005-0000-0000-0000CD050000}"/>
    <cellStyle name="Input [yellow] 2 4 3 2 2 28" xfId="10403" xr:uid="{00000000-0005-0000-0000-0000CD050000}"/>
    <cellStyle name="Input [yellow] 2 4 3 2 2 3" xfId="12645" xr:uid="{00000000-0005-0000-0000-0000CD050000}"/>
    <cellStyle name="Input [yellow] 2 4 3 2 2 4" xfId="9398" xr:uid="{00000000-0005-0000-0000-0000CD050000}"/>
    <cellStyle name="Input [yellow] 2 4 3 2 2 5" xfId="12158" xr:uid="{00000000-0005-0000-0000-0000CD050000}"/>
    <cellStyle name="Input [yellow] 2 4 3 2 2 6" xfId="9756" xr:uid="{00000000-0005-0000-0000-0000CD050000}"/>
    <cellStyle name="Input [yellow] 2 4 3 2 2 7" xfId="10395" xr:uid="{00000000-0005-0000-0000-0000CD050000}"/>
    <cellStyle name="Input [yellow] 2 4 3 2 2 8" xfId="11572" xr:uid="{00000000-0005-0000-0000-0000CD050000}"/>
    <cellStyle name="Input [yellow] 2 4 3 2 2 9" xfId="15032" xr:uid="{00000000-0005-0000-0000-0000CD050000}"/>
    <cellStyle name="Input [yellow] 2 4 3 3" xfId="6188" xr:uid="{00000000-0005-0000-0000-0000CC050000}"/>
    <cellStyle name="Input [yellow] 2 4 3 3 10" xfId="12849" xr:uid="{00000000-0005-0000-0000-0000CC050000}"/>
    <cellStyle name="Input [yellow] 2 4 3 3 11" xfId="16742" xr:uid="{00000000-0005-0000-0000-0000CC050000}"/>
    <cellStyle name="Input [yellow] 2 4 3 3 12" xfId="13235" xr:uid="{00000000-0005-0000-0000-0000CC050000}"/>
    <cellStyle name="Input [yellow] 2 4 3 3 13" xfId="10134" xr:uid="{00000000-0005-0000-0000-0000CC050000}"/>
    <cellStyle name="Input [yellow] 2 4 3 3 14" xfId="17446" xr:uid="{00000000-0005-0000-0000-0000CC050000}"/>
    <cellStyle name="Input [yellow] 2 4 3 3 15" xfId="18234" xr:uid="{00000000-0005-0000-0000-0000CC050000}"/>
    <cellStyle name="Input [yellow] 2 4 3 3 16" xfId="13143" xr:uid="{00000000-0005-0000-0000-0000CC050000}"/>
    <cellStyle name="Input [yellow] 2 4 3 3 17" xfId="17873" xr:uid="{00000000-0005-0000-0000-0000CC050000}"/>
    <cellStyle name="Input [yellow] 2 4 3 3 18" xfId="16702" xr:uid="{00000000-0005-0000-0000-0000CC050000}"/>
    <cellStyle name="Input [yellow] 2 4 3 3 19" xfId="18489" xr:uid="{00000000-0005-0000-0000-0000CC050000}"/>
    <cellStyle name="Input [yellow] 2 4 3 3 2" xfId="13432" xr:uid="{00000000-0005-0000-0000-0000CC050000}"/>
    <cellStyle name="Input [yellow] 2 4 3 3 20" xfId="12574" xr:uid="{00000000-0005-0000-0000-0000CC050000}"/>
    <cellStyle name="Input [yellow] 2 4 3 3 21" xfId="17089" xr:uid="{00000000-0005-0000-0000-0000CC050000}"/>
    <cellStyle name="Input [yellow] 2 4 3 3 22" xfId="12680" xr:uid="{00000000-0005-0000-0000-0000CC050000}"/>
    <cellStyle name="Input [yellow] 2 4 3 3 23" xfId="10963" xr:uid="{00000000-0005-0000-0000-0000CC050000}"/>
    <cellStyle name="Input [yellow] 2 4 3 3 24" xfId="16092" xr:uid="{00000000-0005-0000-0000-0000CC050000}"/>
    <cellStyle name="Input [yellow] 2 4 3 3 25" xfId="9549" xr:uid="{00000000-0005-0000-0000-0000CC050000}"/>
    <cellStyle name="Input [yellow] 2 4 3 3 26" xfId="16539" xr:uid="{00000000-0005-0000-0000-0000CC050000}"/>
    <cellStyle name="Input [yellow] 2 4 3 3 27" xfId="10673" xr:uid="{00000000-0005-0000-0000-0000CC050000}"/>
    <cellStyle name="Input [yellow] 2 4 3 3 28" xfId="10100" xr:uid="{00000000-0005-0000-0000-0000CC050000}"/>
    <cellStyle name="Input [yellow] 2 4 3 3 3" xfId="11531" xr:uid="{00000000-0005-0000-0000-0000CC050000}"/>
    <cellStyle name="Input [yellow] 2 4 3 3 4" xfId="9918" xr:uid="{00000000-0005-0000-0000-0000CC050000}"/>
    <cellStyle name="Input [yellow] 2 4 3 3 5" xfId="12033" xr:uid="{00000000-0005-0000-0000-0000CC050000}"/>
    <cellStyle name="Input [yellow] 2 4 3 3 6" xfId="14445" xr:uid="{00000000-0005-0000-0000-0000CC050000}"/>
    <cellStyle name="Input [yellow] 2 4 3 3 7" xfId="8619" xr:uid="{00000000-0005-0000-0000-0000CC050000}"/>
    <cellStyle name="Input [yellow] 2 4 3 3 8" xfId="11266" xr:uid="{00000000-0005-0000-0000-0000CC050000}"/>
    <cellStyle name="Input [yellow] 2 4 3 3 9" xfId="13688" xr:uid="{00000000-0005-0000-0000-0000CC050000}"/>
    <cellStyle name="Input [yellow] 2 4 4" xfId="1550" xr:uid="{00000000-0005-0000-0000-0000F9050000}"/>
    <cellStyle name="Input [yellow] 2 4 4 2" xfId="1551" xr:uid="{00000000-0005-0000-0000-0000FA050000}"/>
    <cellStyle name="Input [yellow] 2 4 4 2 2" xfId="6185" xr:uid="{00000000-0005-0000-0000-0000CF050000}"/>
    <cellStyle name="Input [yellow] 2 4 4 2 2 10" xfId="10906" xr:uid="{00000000-0005-0000-0000-0000CF050000}"/>
    <cellStyle name="Input [yellow] 2 4 4 2 2 11" xfId="10642" xr:uid="{00000000-0005-0000-0000-0000CF050000}"/>
    <cellStyle name="Input [yellow] 2 4 4 2 2 12" xfId="10754" xr:uid="{00000000-0005-0000-0000-0000CF050000}"/>
    <cellStyle name="Input [yellow] 2 4 4 2 2 13" xfId="10335" xr:uid="{00000000-0005-0000-0000-0000CF050000}"/>
    <cellStyle name="Input [yellow] 2 4 4 2 2 14" xfId="11841" xr:uid="{00000000-0005-0000-0000-0000CF050000}"/>
    <cellStyle name="Input [yellow] 2 4 4 2 2 15" xfId="16556" xr:uid="{00000000-0005-0000-0000-0000CF050000}"/>
    <cellStyle name="Input [yellow] 2 4 4 2 2 16" xfId="9380" xr:uid="{00000000-0005-0000-0000-0000CF050000}"/>
    <cellStyle name="Input [yellow] 2 4 4 2 2 17" xfId="17289" xr:uid="{00000000-0005-0000-0000-0000CF050000}"/>
    <cellStyle name="Input [yellow] 2 4 4 2 2 18" xfId="19186" xr:uid="{00000000-0005-0000-0000-0000CF050000}"/>
    <cellStyle name="Input [yellow] 2 4 4 2 2 19" xfId="11380" xr:uid="{00000000-0005-0000-0000-0000CF050000}"/>
    <cellStyle name="Input [yellow] 2 4 4 2 2 2" xfId="13429" xr:uid="{00000000-0005-0000-0000-0000CF050000}"/>
    <cellStyle name="Input [yellow] 2 4 4 2 2 20" xfId="19481" xr:uid="{00000000-0005-0000-0000-0000CF050000}"/>
    <cellStyle name="Input [yellow] 2 4 4 2 2 21" xfId="15712" xr:uid="{00000000-0005-0000-0000-0000CF050000}"/>
    <cellStyle name="Input [yellow] 2 4 4 2 2 22" xfId="18862" xr:uid="{00000000-0005-0000-0000-0000CF050000}"/>
    <cellStyle name="Input [yellow] 2 4 4 2 2 23" xfId="18950" xr:uid="{00000000-0005-0000-0000-0000CF050000}"/>
    <cellStyle name="Input [yellow] 2 4 4 2 2 24" xfId="8415" xr:uid="{00000000-0005-0000-0000-0000CF050000}"/>
    <cellStyle name="Input [yellow] 2 4 4 2 2 25" xfId="19303" xr:uid="{00000000-0005-0000-0000-0000CF050000}"/>
    <cellStyle name="Input [yellow] 2 4 4 2 2 26" xfId="21464" xr:uid="{00000000-0005-0000-0000-0000CF050000}"/>
    <cellStyle name="Input [yellow] 2 4 4 2 2 27" xfId="20575" xr:uid="{00000000-0005-0000-0000-0000CF050000}"/>
    <cellStyle name="Input [yellow] 2 4 4 2 2 28" xfId="18904" xr:uid="{00000000-0005-0000-0000-0000CF050000}"/>
    <cellStyle name="Input [yellow] 2 4 4 2 2 3" xfId="8910" xr:uid="{00000000-0005-0000-0000-0000CF050000}"/>
    <cellStyle name="Input [yellow] 2 4 4 2 2 4" xfId="12609" xr:uid="{00000000-0005-0000-0000-0000CF050000}"/>
    <cellStyle name="Input [yellow] 2 4 4 2 2 5" xfId="9416" xr:uid="{00000000-0005-0000-0000-0000CF050000}"/>
    <cellStyle name="Input [yellow] 2 4 4 2 2 6" xfId="10596" xr:uid="{00000000-0005-0000-0000-0000CF050000}"/>
    <cellStyle name="Input [yellow] 2 4 4 2 2 7" xfId="10124" xr:uid="{00000000-0005-0000-0000-0000CF050000}"/>
    <cellStyle name="Input [yellow] 2 4 4 2 2 8" xfId="15264" xr:uid="{00000000-0005-0000-0000-0000CF050000}"/>
    <cellStyle name="Input [yellow] 2 4 4 2 2 9" xfId="15707" xr:uid="{00000000-0005-0000-0000-0000CF050000}"/>
    <cellStyle name="Input [yellow] 2 4 4 3" xfId="6186" xr:uid="{00000000-0005-0000-0000-0000CE050000}"/>
    <cellStyle name="Input [yellow] 2 4 4 3 10" xfId="15468" xr:uid="{00000000-0005-0000-0000-0000CE050000}"/>
    <cellStyle name="Input [yellow] 2 4 4 3 11" xfId="16558" xr:uid="{00000000-0005-0000-0000-0000CE050000}"/>
    <cellStyle name="Input [yellow] 2 4 4 3 12" xfId="15470" xr:uid="{00000000-0005-0000-0000-0000CE050000}"/>
    <cellStyle name="Input [yellow] 2 4 4 3 13" xfId="16013" xr:uid="{00000000-0005-0000-0000-0000CE050000}"/>
    <cellStyle name="Input [yellow] 2 4 4 3 14" xfId="9276" xr:uid="{00000000-0005-0000-0000-0000CE050000}"/>
    <cellStyle name="Input [yellow] 2 4 4 3 15" xfId="14923" xr:uid="{00000000-0005-0000-0000-0000CE050000}"/>
    <cellStyle name="Input [yellow] 2 4 4 3 16" xfId="13729" xr:uid="{00000000-0005-0000-0000-0000CE050000}"/>
    <cellStyle name="Input [yellow] 2 4 4 3 17" xfId="17238" xr:uid="{00000000-0005-0000-0000-0000CE050000}"/>
    <cellStyle name="Input [yellow] 2 4 4 3 18" xfId="13103" xr:uid="{00000000-0005-0000-0000-0000CE050000}"/>
    <cellStyle name="Input [yellow] 2 4 4 3 19" xfId="20755" xr:uid="{00000000-0005-0000-0000-0000CE050000}"/>
    <cellStyle name="Input [yellow] 2 4 4 3 2" xfId="13430" xr:uid="{00000000-0005-0000-0000-0000CE050000}"/>
    <cellStyle name="Input [yellow] 2 4 4 3 20" xfId="19730" xr:uid="{00000000-0005-0000-0000-0000CE050000}"/>
    <cellStyle name="Input [yellow] 2 4 4 3 21" xfId="16716" xr:uid="{00000000-0005-0000-0000-0000CE050000}"/>
    <cellStyle name="Input [yellow] 2 4 4 3 22" xfId="12117" xr:uid="{00000000-0005-0000-0000-0000CE050000}"/>
    <cellStyle name="Input [yellow] 2 4 4 3 23" xfId="20343" xr:uid="{00000000-0005-0000-0000-0000CE050000}"/>
    <cellStyle name="Input [yellow] 2 4 4 3 24" xfId="18266" xr:uid="{00000000-0005-0000-0000-0000CE050000}"/>
    <cellStyle name="Input [yellow] 2 4 4 3 25" xfId="21588" xr:uid="{00000000-0005-0000-0000-0000CE050000}"/>
    <cellStyle name="Input [yellow] 2 4 4 3 26" xfId="16717" xr:uid="{00000000-0005-0000-0000-0000CE050000}"/>
    <cellStyle name="Input [yellow] 2 4 4 3 27" xfId="21323" xr:uid="{00000000-0005-0000-0000-0000CE050000}"/>
    <cellStyle name="Input [yellow] 2 4 4 3 28" xfId="21040" xr:uid="{00000000-0005-0000-0000-0000CE050000}"/>
    <cellStyle name="Input [yellow] 2 4 4 3 3" xfId="8909" xr:uid="{00000000-0005-0000-0000-0000CE050000}"/>
    <cellStyle name="Input [yellow] 2 4 4 3 4" xfId="12170" xr:uid="{00000000-0005-0000-0000-0000CE050000}"/>
    <cellStyle name="Input [yellow] 2 4 4 3 5" xfId="12665" xr:uid="{00000000-0005-0000-0000-0000CE050000}"/>
    <cellStyle name="Input [yellow] 2 4 4 3 6" xfId="11555" xr:uid="{00000000-0005-0000-0000-0000CE050000}"/>
    <cellStyle name="Input [yellow] 2 4 4 3 7" xfId="9913" xr:uid="{00000000-0005-0000-0000-0000CE050000}"/>
    <cellStyle name="Input [yellow] 2 4 4 3 8" xfId="13148" xr:uid="{00000000-0005-0000-0000-0000CE050000}"/>
    <cellStyle name="Input [yellow] 2 4 4 3 9" xfId="9092" xr:uid="{00000000-0005-0000-0000-0000CE050000}"/>
    <cellStyle name="Input [yellow] 2 4 5" xfId="1552" xr:uid="{00000000-0005-0000-0000-0000FB050000}"/>
    <cellStyle name="Input [yellow] 2 4 5 2" xfId="1553" xr:uid="{00000000-0005-0000-0000-0000FC050000}"/>
    <cellStyle name="Input [yellow] 2 4 5 2 2" xfId="6183" xr:uid="{00000000-0005-0000-0000-0000D1050000}"/>
    <cellStyle name="Input [yellow] 2 4 5 2 2 10" xfId="16939" xr:uid="{00000000-0005-0000-0000-0000D1050000}"/>
    <cellStyle name="Input [yellow] 2 4 5 2 2 11" xfId="11920" xr:uid="{00000000-0005-0000-0000-0000D1050000}"/>
    <cellStyle name="Input [yellow] 2 4 5 2 2 12" xfId="14576" xr:uid="{00000000-0005-0000-0000-0000D1050000}"/>
    <cellStyle name="Input [yellow] 2 4 5 2 2 13" xfId="11486" xr:uid="{00000000-0005-0000-0000-0000D1050000}"/>
    <cellStyle name="Input [yellow] 2 4 5 2 2 14" xfId="14433" xr:uid="{00000000-0005-0000-0000-0000D1050000}"/>
    <cellStyle name="Input [yellow] 2 4 5 2 2 15" xfId="15179" xr:uid="{00000000-0005-0000-0000-0000D1050000}"/>
    <cellStyle name="Input [yellow] 2 4 5 2 2 16" xfId="19300" xr:uid="{00000000-0005-0000-0000-0000D1050000}"/>
    <cellStyle name="Input [yellow] 2 4 5 2 2 17" xfId="10749" xr:uid="{00000000-0005-0000-0000-0000D1050000}"/>
    <cellStyle name="Input [yellow] 2 4 5 2 2 18" xfId="13094" xr:uid="{00000000-0005-0000-0000-0000D1050000}"/>
    <cellStyle name="Input [yellow] 2 4 5 2 2 19" xfId="15562" xr:uid="{00000000-0005-0000-0000-0000D1050000}"/>
    <cellStyle name="Input [yellow] 2 4 5 2 2 2" xfId="13427" xr:uid="{00000000-0005-0000-0000-0000D1050000}"/>
    <cellStyle name="Input [yellow] 2 4 5 2 2 20" xfId="8623" xr:uid="{00000000-0005-0000-0000-0000D1050000}"/>
    <cellStyle name="Input [yellow] 2 4 5 2 2 21" xfId="12453" xr:uid="{00000000-0005-0000-0000-0000D1050000}"/>
    <cellStyle name="Input [yellow] 2 4 5 2 2 22" xfId="20584" xr:uid="{00000000-0005-0000-0000-0000D1050000}"/>
    <cellStyle name="Input [yellow] 2 4 5 2 2 23" xfId="16002" xr:uid="{00000000-0005-0000-0000-0000D1050000}"/>
    <cellStyle name="Input [yellow] 2 4 5 2 2 24" xfId="11707" xr:uid="{00000000-0005-0000-0000-0000D1050000}"/>
    <cellStyle name="Input [yellow] 2 4 5 2 2 25" xfId="17813" xr:uid="{00000000-0005-0000-0000-0000D1050000}"/>
    <cellStyle name="Input [yellow] 2 4 5 2 2 26" xfId="17315" xr:uid="{00000000-0005-0000-0000-0000D1050000}"/>
    <cellStyle name="Input [yellow] 2 4 5 2 2 27" xfId="12631" xr:uid="{00000000-0005-0000-0000-0000D1050000}"/>
    <cellStyle name="Input [yellow] 2 4 5 2 2 28" xfId="20126" xr:uid="{00000000-0005-0000-0000-0000D1050000}"/>
    <cellStyle name="Input [yellow] 2 4 5 2 2 3" xfId="8911" xr:uid="{00000000-0005-0000-0000-0000D1050000}"/>
    <cellStyle name="Input [yellow] 2 4 5 2 2 4" xfId="11589" xr:uid="{00000000-0005-0000-0000-0000D1050000}"/>
    <cellStyle name="Input [yellow] 2 4 5 2 2 5" xfId="14510" xr:uid="{00000000-0005-0000-0000-0000D1050000}"/>
    <cellStyle name="Input [yellow] 2 4 5 2 2 6" xfId="14819" xr:uid="{00000000-0005-0000-0000-0000D1050000}"/>
    <cellStyle name="Input [yellow] 2 4 5 2 2 7" xfId="8492" xr:uid="{00000000-0005-0000-0000-0000D1050000}"/>
    <cellStyle name="Input [yellow] 2 4 5 2 2 8" xfId="11388" xr:uid="{00000000-0005-0000-0000-0000D1050000}"/>
    <cellStyle name="Input [yellow] 2 4 5 2 2 9" xfId="12695" xr:uid="{00000000-0005-0000-0000-0000D1050000}"/>
    <cellStyle name="Input [yellow] 2 4 5 3" xfId="6184" xr:uid="{00000000-0005-0000-0000-0000D0050000}"/>
    <cellStyle name="Input [yellow] 2 4 5 3 10" xfId="16153" xr:uid="{00000000-0005-0000-0000-0000D0050000}"/>
    <cellStyle name="Input [yellow] 2 4 5 3 11" xfId="15635" xr:uid="{00000000-0005-0000-0000-0000D0050000}"/>
    <cellStyle name="Input [yellow] 2 4 5 3 12" xfId="9136" xr:uid="{00000000-0005-0000-0000-0000D0050000}"/>
    <cellStyle name="Input [yellow] 2 4 5 3 13" xfId="16475" xr:uid="{00000000-0005-0000-0000-0000D0050000}"/>
    <cellStyle name="Input [yellow] 2 4 5 3 14" xfId="14622" xr:uid="{00000000-0005-0000-0000-0000D0050000}"/>
    <cellStyle name="Input [yellow] 2 4 5 3 15" xfId="13128" xr:uid="{00000000-0005-0000-0000-0000D0050000}"/>
    <cellStyle name="Input [yellow] 2 4 5 3 16" xfId="13195" xr:uid="{00000000-0005-0000-0000-0000D0050000}"/>
    <cellStyle name="Input [yellow] 2 4 5 3 17" xfId="9952" xr:uid="{00000000-0005-0000-0000-0000D0050000}"/>
    <cellStyle name="Input [yellow] 2 4 5 3 18" xfId="20632" xr:uid="{00000000-0005-0000-0000-0000D0050000}"/>
    <cellStyle name="Input [yellow] 2 4 5 3 19" xfId="19237" xr:uid="{00000000-0005-0000-0000-0000D0050000}"/>
    <cellStyle name="Input [yellow] 2 4 5 3 2" xfId="13428" xr:uid="{00000000-0005-0000-0000-0000D0050000}"/>
    <cellStyle name="Input [yellow] 2 4 5 3 20" xfId="20702" xr:uid="{00000000-0005-0000-0000-0000D0050000}"/>
    <cellStyle name="Input [yellow] 2 4 5 3 21" xfId="19456" xr:uid="{00000000-0005-0000-0000-0000D0050000}"/>
    <cellStyle name="Input [yellow] 2 4 5 3 22" xfId="14965" xr:uid="{00000000-0005-0000-0000-0000D0050000}"/>
    <cellStyle name="Input [yellow] 2 4 5 3 23" xfId="12459" xr:uid="{00000000-0005-0000-0000-0000D0050000}"/>
    <cellStyle name="Input [yellow] 2 4 5 3 24" xfId="19105" xr:uid="{00000000-0005-0000-0000-0000D0050000}"/>
    <cellStyle name="Input [yellow] 2 4 5 3 25" xfId="18856" xr:uid="{00000000-0005-0000-0000-0000D0050000}"/>
    <cellStyle name="Input [yellow] 2 4 5 3 26" xfId="19259" xr:uid="{00000000-0005-0000-0000-0000D0050000}"/>
    <cellStyle name="Input [yellow] 2 4 5 3 27" xfId="20133" xr:uid="{00000000-0005-0000-0000-0000D0050000}"/>
    <cellStyle name="Input [yellow] 2 4 5 3 28" xfId="20305" xr:uid="{00000000-0005-0000-0000-0000D0050000}"/>
    <cellStyle name="Input [yellow] 2 4 5 3 3" xfId="12269" xr:uid="{00000000-0005-0000-0000-0000D0050000}"/>
    <cellStyle name="Input [yellow] 2 4 5 3 4" xfId="9668" xr:uid="{00000000-0005-0000-0000-0000D0050000}"/>
    <cellStyle name="Input [yellow] 2 4 5 3 5" xfId="10456" xr:uid="{00000000-0005-0000-0000-0000D0050000}"/>
    <cellStyle name="Input [yellow] 2 4 5 3 6" xfId="15238" xr:uid="{00000000-0005-0000-0000-0000D0050000}"/>
    <cellStyle name="Input [yellow] 2 4 5 3 7" xfId="15680" xr:uid="{00000000-0005-0000-0000-0000D0050000}"/>
    <cellStyle name="Input [yellow] 2 4 5 3 8" xfId="16124" xr:uid="{00000000-0005-0000-0000-0000D0050000}"/>
    <cellStyle name="Input [yellow] 2 4 5 3 9" xfId="16530" xr:uid="{00000000-0005-0000-0000-0000D0050000}"/>
    <cellStyle name="Input [yellow] 2 4 6" xfId="1554" xr:uid="{00000000-0005-0000-0000-0000FD050000}"/>
    <cellStyle name="Input [yellow] 2 4 6 2" xfId="6182" xr:uid="{00000000-0005-0000-0000-0000D2050000}"/>
    <cellStyle name="Input [yellow] 2 4 6 2 10" xfId="9371" xr:uid="{00000000-0005-0000-0000-0000D2050000}"/>
    <cellStyle name="Input [yellow] 2 4 6 2 11" xfId="16094" xr:uid="{00000000-0005-0000-0000-0000D2050000}"/>
    <cellStyle name="Input [yellow] 2 4 6 2 12" xfId="17724" xr:uid="{00000000-0005-0000-0000-0000D2050000}"/>
    <cellStyle name="Input [yellow] 2 4 6 2 13" xfId="12064" xr:uid="{00000000-0005-0000-0000-0000D2050000}"/>
    <cellStyle name="Input [yellow] 2 4 6 2 14" xfId="19028" xr:uid="{00000000-0005-0000-0000-0000D2050000}"/>
    <cellStyle name="Input [yellow] 2 4 6 2 15" xfId="10838" xr:uid="{00000000-0005-0000-0000-0000D2050000}"/>
    <cellStyle name="Input [yellow] 2 4 6 2 16" xfId="10572" xr:uid="{00000000-0005-0000-0000-0000D2050000}"/>
    <cellStyle name="Input [yellow] 2 4 6 2 17" xfId="12673" xr:uid="{00000000-0005-0000-0000-0000D2050000}"/>
    <cellStyle name="Input [yellow] 2 4 6 2 18" xfId="18328" xr:uid="{00000000-0005-0000-0000-0000D2050000}"/>
    <cellStyle name="Input [yellow] 2 4 6 2 19" xfId="16513" xr:uid="{00000000-0005-0000-0000-0000D2050000}"/>
    <cellStyle name="Input [yellow] 2 4 6 2 2" xfId="13426" xr:uid="{00000000-0005-0000-0000-0000D2050000}"/>
    <cellStyle name="Input [yellow] 2 4 6 2 20" xfId="19365" xr:uid="{00000000-0005-0000-0000-0000D2050000}"/>
    <cellStyle name="Input [yellow] 2 4 6 2 21" xfId="18134" xr:uid="{00000000-0005-0000-0000-0000D2050000}"/>
    <cellStyle name="Input [yellow] 2 4 6 2 22" xfId="21592" xr:uid="{00000000-0005-0000-0000-0000D2050000}"/>
    <cellStyle name="Input [yellow] 2 4 6 2 23" xfId="18678" xr:uid="{00000000-0005-0000-0000-0000D2050000}"/>
    <cellStyle name="Input [yellow] 2 4 6 2 24" xfId="13085" xr:uid="{00000000-0005-0000-0000-0000D2050000}"/>
    <cellStyle name="Input [yellow] 2 4 6 2 25" xfId="13135" xr:uid="{00000000-0005-0000-0000-0000D2050000}"/>
    <cellStyle name="Input [yellow] 2 4 6 2 26" xfId="9733" xr:uid="{00000000-0005-0000-0000-0000D2050000}"/>
    <cellStyle name="Input [yellow] 2 4 6 2 27" xfId="20368" xr:uid="{00000000-0005-0000-0000-0000D2050000}"/>
    <cellStyle name="Input [yellow] 2 4 6 2 28" xfId="22363" xr:uid="{00000000-0005-0000-0000-0000D2050000}"/>
    <cellStyle name="Input [yellow] 2 4 6 2 3" xfId="12270" xr:uid="{00000000-0005-0000-0000-0000D2050000}"/>
    <cellStyle name="Input [yellow] 2 4 6 2 4" xfId="9667" xr:uid="{00000000-0005-0000-0000-0000D2050000}"/>
    <cellStyle name="Input [yellow] 2 4 6 2 5" xfId="10457" xr:uid="{00000000-0005-0000-0000-0000D2050000}"/>
    <cellStyle name="Input [yellow] 2 4 6 2 6" xfId="13211" xr:uid="{00000000-0005-0000-0000-0000D2050000}"/>
    <cellStyle name="Input [yellow] 2 4 6 2 7" xfId="9048" xr:uid="{00000000-0005-0000-0000-0000D2050000}"/>
    <cellStyle name="Input [yellow] 2 4 6 2 8" xfId="10949" xr:uid="{00000000-0005-0000-0000-0000D2050000}"/>
    <cellStyle name="Input [yellow] 2 4 6 2 9" xfId="10048" xr:uid="{00000000-0005-0000-0000-0000D2050000}"/>
    <cellStyle name="Input [yellow] 2 4 7" xfId="6190" xr:uid="{00000000-0005-0000-0000-0000C9050000}"/>
    <cellStyle name="Input [yellow] 2 4 7 10" xfId="13159" xr:uid="{00000000-0005-0000-0000-0000C9050000}"/>
    <cellStyle name="Input [yellow] 2 4 7 11" xfId="9280" xr:uid="{00000000-0005-0000-0000-0000C9050000}"/>
    <cellStyle name="Input [yellow] 2 4 7 12" xfId="17693" xr:uid="{00000000-0005-0000-0000-0000C9050000}"/>
    <cellStyle name="Input [yellow] 2 4 7 13" xfId="9648" xr:uid="{00000000-0005-0000-0000-0000C9050000}"/>
    <cellStyle name="Input [yellow] 2 4 7 14" xfId="11371" xr:uid="{00000000-0005-0000-0000-0000C9050000}"/>
    <cellStyle name="Input [yellow] 2 4 7 15" xfId="15955" xr:uid="{00000000-0005-0000-0000-0000C9050000}"/>
    <cellStyle name="Input [yellow] 2 4 7 16" xfId="13666" xr:uid="{00000000-0005-0000-0000-0000C9050000}"/>
    <cellStyle name="Input [yellow] 2 4 7 17" xfId="9802" xr:uid="{00000000-0005-0000-0000-0000C9050000}"/>
    <cellStyle name="Input [yellow] 2 4 7 18" xfId="11291" xr:uid="{00000000-0005-0000-0000-0000C9050000}"/>
    <cellStyle name="Input [yellow] 2 4 7 19" xfId="16905" xr:uid="{00000000-0005-0000-0000-0000C9050000}"/>
    <cellStyle name="Input [yellow] 2 4 7 2" xfId="13434" xr:uid="{00000000-0005-0000-0000-0000C9050000}"/>
    <cellStyle name="Input [yellow] 2 4 7 20" xfId="9721" xr:uid="{00000000-0005-0000-0000-0000C9050000}"/>
    <cellStyle name="Input [yellow] 2 4 7 21" xfId="15408" xr:uid="{00000000-0005-0000-0000-0000C9050000}"/>
    <cellStyle name="Input [yellow] 2 4 7 22" xfId="21856" xr:uid="{00000000-0005-0000-0000-0000C9050000}"/>
    <cellStyle name="Input [yellow] 2 4 7 23" xfId="20879" xr:uid="{00000000-0005-0000-0000-0000C9050000}"/>
    <cellStyle name="Input [yellow] 2 4 7 24" xfId="20976" xr:uid="{00000000-0005-0000-0000-0000C9050000}"/>
    <cellStyle name="Input [yellow] 2 4 7 25" xfId="20043" xr:uid="{00000000-0005-0000-0000-0000C9050000}"/>
    <cellStyle name="Input [yellow] 2 4 7 26" xfId="21997" xr:uid="{00000000-0005-0000-0000-0000C9050000}"/>
    <cellStyle name="Input [yellow] 2 4 7 27" xfId="19238" xr:uid="{00000000-0005-0000-0000-0000C9050000}"/>
    <cellStyle name="Input [yellow] 2 4 7 28" xfId="20962" xr:uid="{00000000-0005-0000-0000-0000C9050000}"/>
    <cellStyle name="Input [yellow] 2 4 7 3" xfId="8907" xr:uid="{00000000-0005-0000-0000-0000C9050000}"/>
    <cellStyle name="Input [yellow] 2 4 7 4" xfId="11058" xr:uid="{00000000-0005-0000-0000-0000C9050000}"/>
    <cellStyle name="Input [yellow] 2 4 7 5" xfId="11910" xr:uid="{00000000-0005-0000-0000-0000C9050000}"/>
    <cellStyle name="Input [yellow] 2 4 7 6" xfId="14979" xr:uid="{00000000-0005-0000-0000-0000C9050000}"/>
    <cellStyle name="Input [yellow] 2 4 7 7" xfId="15413" xr:uid="{00000000-0005-0000-0000-0000C9050000}"/>
    <cellStyle name="Input [yellow] 2 4 7 8" xfId="15862" xr:uid="{00000000-0005-0000-0000-0000C9050000}"/>
    <cellStyle name="Input [yellow] 2 4 7 9" xfId="16287" xr:uid="{00000000-0005-0000-0000-0000C9050000}"/>
    <cellStyle name="Input [yellow] 2 5" xfId="1555" xr:uid="{00000000-0005-0000-0000-0000FE050000}"/>
    <cellStyle name="Input [yellow] 2 5 2" xfId="1556" xr:uid="{00000000-0005-0000-0000-0000FF050000}"/>
    <cellStyle name="Input [yellow] 2 5 2 2" xfId="6181" xr:uid="{00000000-0005-0000-0000-0000D4050000}"/>
    <cellStyle name="Input [yellow] 2 5 2 2 10" xfId="15195" xr:uid="{00000000-0005-0000-0000-0000D4050000}"/>
    <cellStyle name="Input [yellow] 2 5 2 2 11" xfId="14321" xr:uid="{00000000-0005-0000-0000-0000D4050000}"/>
    <cellStyle name="Input [yellow] 2 5 2 2 12" xfId="16965" xr:uid="{00000000-0005-0000-0000-0000D4050000}"/>
    <cellStyle name="Input [yellow] 2 5 2 2 13" xfId="9827" xr:uid="{00000000-0005-0000-0000-0000D4050000}"/>
    <cellStyle name="Input [yellow] 2 5 2 2 14" xfId="14744" xr:uid="{00000000-0005-0000-0000-0000D4050000}"/>
    <cellStyle name="Input [yellow] 2 5 2 2 15" xfId="10961" xr:uid="{00000000-0005-0000-0000-0000D4050000}"/>
    <cellStyle name="Input [yellow] 2 5 2 2 16" xfId="10392" xr:uid="{00000000-0005-0000-0000-0000D4050000}"/>
    <cellStyle name="Input [yellow] 2 5 2 2 17" xfId="15117" xr:uid="{00000000-0005-0000-0000-0000D4050000}"/>
    <cellStyle name="Input [yellow] 2 5 2 2 18" xfId="20415" xr:uid="{00000000-0005-0000-0000-0000D4050000}"/>
    <cellStyle name="Input [yellow] 2 5 2 2 19" xfId="20858" xr:uid="{00000000-0005-0000-0000-0000D4050000}"/>
    <cellStyle name="Input [yellow] 2 5 2 2 2" xfId="13425" xr:uid="{00000000-0005-0000-0000-0000D4050000}"/>
    <cellStyle name="Input [yellow] 2 5 2 2 20" xfId="20965" xr:uid="{00000000-0005-0000-0000-0000D4050000}"/>
    <cellStyle name="Input [yellow] 2 5 2 2 21" xfId="16450" xr:uid="{00000000-0005-0000-0000-0000D4050000}"/>
    <cellStyle name="Input [yellow] 2 5 2 2 22" xfId="13678" xr:uid="{00000000-0005-0000-0000-0000D4050000}"/>
    <cellStyle name="Input [yellow] 2 5 2 2 23" xfId="9064" xr:uid="{00000000-0005-0000-0000-0000D4050000}"/>
    <cellStyle name="Input [yellow] 2 5 2 2 24" xfId="21833" xr:uid="{00000000-0005-0000-0000-0000D4050000}"/>
    <cellStyle name="Input [yellow] 2 5 2 2 25" xfId="21386" xr:uid="{00000000-0005-0000-0000-0000D4050000}"/>
    <cellStyle name="Input [yellow] 2 5 2 2 26" xfId="16115" xr:uid="{00000000-0005-0000-0000-0000D4050000}"/>
    <cellStyle name="Input [yellow] 2 5 2 2 27" xfId="22242" xr:uid="{00000000-0005-0000-0000-0000D4050000}"/>
    <cellStyle name="Input [yellow] 2 5 2 2 28" xfId="22306" xr:uid="{00000000-0005-0000-0000-0000D4050000}"/>
    <cellStyle name="Input [yellow] 2 5 2 2 3" xfId="8912" xr:uid="{00000000-0005-0000-0000-0000D4050000}"/>
    <cellStyle name="Input [yellow] 2 5 2 2 4" xfId="12608" xr:uid="{00000000-0005-0000-0000-0000D4050000}"/>
    <cellStyle name="Input [yellow] 2 5 2 2 5" xfId="9417" xr:uid="{00000000-0005-0000-0000-0000D4050000}"/>
    <cellStyle name="Input [yellow] 2 5 2 2 6" xfId="10595" xr:uid="{00000000-0005-0000-0000-0000D4050000}"/>
    <cellStyle name="Input [yellow] 2 5 2 2 7" xfId="10125" xr:uid="{00000000-0005-0000-0000-0000D4050000}"/>
    <cellStyle name="Input [yellow] 2 5 2 2 8" xfId="13240" xr:uid="{00000000-0005-0000-0000-0000D4050000}"/>
    <cellStyle name="Input [yellow] 2 5 2 2 9" xfId="9028" xr:uid="{00000000-0005-0000-0000-0000D4050000}"/>
    <cellStyle name="Input [yellow] 2 5 3" xfId="6037" xr:uid="{00000000-0005-0000-0000-0000D3050000}"/>
    <cellStyle name="Input [yellow] 2 5 3 10" xfId="12285" xr:uid="{00000000-0005-0000-0000-0000D3050000}"/>
    <cellStyle name="Input [yellow] 2 5 3 11" xfId="12792" xr:uid="{00000000-0005-0000-0000-0000D3050000}"/>
    <cellStyle name="Input [yellow] 2 5 3 12" xfId="10466" xr:uid="{00000000-0005-0000-0000-0000D3050000}"/>
    <cellStyle name="Input [yellow] 2 5 3 13" xfId="19344" xr:uid="{00000000-0005-0000-0000-0000D3050000}"/>
    <cellStyle name="Input [yellow] 2 5 3 14" xfId="16024" xr:uid="{00000000-0005-0000-0000-0000D3050000}"/>
    <cellStyle name="Input [yellow] 2 5 3 15" xfId="19234" xr:uid="{00000000-0005-0000-0000-0000D3050000}"/>
    <cellStyle name="Input [yellow] 2 5 3 16" xfId="12349" xr:uid="{00000000-0005-0000-0000-0000D3050000}"/>
    <cellStyle name="Input [yellow] 2 5 3 17" xfId="19791" xr:uid="{00000000-0005-0000-0000-0000D3050000}"/>
    <cellStyle name="Input [yellow] 2 5 3 18" xfId="19526" xr:uid="{00000000-0005-0000-0000-0000D3050000}"/>
    <cellStyle name="Input [yellow] 2 5 3 19" xfId="16526" xr:uid="{00000000-0005-0000-0000-0000D3050000}"/>
    <cellStyle name="Input [yellow] 2 5 3 2" xfId="13294" xr:uid="{00000000-0005-0000-0000-0000D3050000}"/>
    <cellStyle name="Input [yellow] 2 5 3 20" xfId="20710" xr:uid="{00000000-0005-0000-0000-0000D3050000}"/>
    <cellStyle name="Input [yellow] 2 5 3 21" xfId="15703" xr:uid="{00000000-0005-0000-0000-0000D3050000}"/>
    <cellStyle name="Input [yellow] 2 5 3 22" xfId="17627" xr:uid="{00000000-0005-0000-0000-0000D3050000}"/>
    <cellStyle name="Input [yellow] 2 5 3 23" xfId="16134" xr:uid="{00000000-0005-0000-0000-0000D3050000}"/>
    <cellStyle name="Input [yellow] 2 5 3 24" xfId="21657" xr:uid="{00000000-0005-0000-0000-0000D3050000}"/>
    <cellStyle name="Input [yellow] 2 5 3 25" xfId="21433" xr:uid="{00000000-0005-0000-0000-0000D3050000}"/>
    <cellStyle name="Input [yellow] 2 5 3 26" xfId="21517" xr:uid="{00000000-0005-0000-0000-0000D3050000}"/>
    <cellStyle name="Input [yellow] 2 5 3 27" xfId="21196" xr:uid="{00000000-0005-0000-0000-0000D3050000}"/>
    <cellStyle name="Input [yellow] 2 5 3 28" xfId="21632" xr:uid="{00000000-0005-0000-0000-0000D3050000}"/>
    <cellStyle name="Input [yellow] 2 5 3 3" xfId="8994" xr:uid="{00000000-0005-0000-0000-0000D3050000}"/>
    <cellStyle name="Input [yellow] 2 5 3 4" xfId="11002" xr:uid="{00000000-0005-0000-0000-0000D3050000}"/>
    <cellStyle name="Input [yellow] 2 5 3 5" xfId="15098" xr:uid="{00000000-0005-0000-0000-0000D3050000}"/>
    <cellStyle name="Input [yellow] 2 5 3 6" xfId="15536" xr:uid="{00000000-0005-0000-0000-0000D3050000}"/>
    <cellStyle name="Input [yellow] 2 5 3 7" xfId="15986" xr:uid="{00000000-0005-0000-0000-0000D3050000}"/>
    <cellStyle name="Input [yellow] 2 5 3 8" xfId="16403" xr:uid="{00000000-0005-0000-0000-0000D3050000}"/>
    <cellStyle name="Input [yellow] 2 5 3 9" xfId="16816" xr:uid="{00000000-0005-0000-0000-0000D3050000}"/>
    <cellStyle name="Input [yellow] 2 6" xfId="1557" xr:uid="{00000000-0005-0000-0000-000000060000}"/>
    <cellStyle name="Input [yellow] 2 6 2" xfId="1558" xr:uid="{00000000-0005-0000-0000-000001060000}"/>
    <cellStyle name="Input [yellow] 2 6 2 2" xfId="6179" xr:uid="{00000000-0005-0000-0000-0000D6050000}"/>
    <cellStyle name="Input [yellow] 2 6 2 2 10" xfId="14390" xr:uid="{00000000-0005-0000-0000-0000D6050000}"/>
    <cellStyle name="Input [yellow] 2 6 2 2 11" xfId="15704" xr:uid="{00000000-0005-0000-0000-0000D6050000}"/>
    <cellStyle name="Input [yellow] 2 6 2 2 12" xfId="10912" xr:uid="{00000000-0005-0000-0000-0000D6050000}"/>
    <cellStyle name="Input [yellow] 2 6 2 2 13" xfId="16760" xr:uid="{00000000-0005-0000-0000-0000D6050000}"/>
    <cellStyle name="Input [yellow] 2 6 2 2 14" xfId="10286" xr:uid="{00000000-0005-0000-0000-0000D6050000}"/>
    <cellStyle name="Input [yellow] 2 6 2 2 15" xfId="16339" xr:uid="{00000000-0005-0000-0000-0000D6050000}"/>
    <cellStyle name="Input [yellow] 2 6 2 2 16" xfId="18682" xr:uid="{00000000-0005-0000-0000-0000D6050000}"/>
    <cellStyle name="Input [yellow] 2 6 2 2 17" xfId="18487" xr:uid="{00000000-0005-0000-0000-0000D6050000}"/>
    <cellStyle name="Input [yellow] 2 6 2 2 18" xfId="18258" xr:uid="{00000000-0005-0000-0000-0000D6050000}"/>
    <cellStyle name="Input [yellow] 2 6 2 2 19" xfId="13820" xr:uid="{00000000-0005-0000-0000-0000D6050000}"/>
    <cellStyle name="Input [yellow] 2 6 2 2 2" xfId="13423" xr:uid="{00000000-0005-0000-0000-0000D6050000}"/>
    <cellStyle name="Input [yellow] 2 6 2 2 20" xfId="10478" xr:uid="{00000000-0005-0000-0000-0000D6050000}"/>
    <cellStyle name="Input [yellow] 2 6 2 2 21" xfId="14513" xr:uid="{00000000-0005-0000-0000-0000D6050000}"/>
    <cellStyle name="Input [yellow] 2 6 2 2 22" xfId="21447" xr:uid="{00000000-0005-0000-0000-0000D6050000}"/>
    <cellStyle name="Input [yellow] 2 6 2 2 23" xfId="20176" xr:uid="{00000000-0005-0000-0000-0000D6050000}"/>
    <cellStyle name="Input [yellow] 2 6 2 2 24" xfId="21648" xr:uid="{00000000-0005-0000-0000-0000D6050000}"/>
    <cellStyle name="Input [yellow] 2 6 2 2 25" xfId="18222" xr:uid="{00000000-0005-0000-0000-0000D6050000}"/>
    <cellStyle name="Input [yellow] 2 6 2 2 26" xfId="16820" xr:uid="{00000000-0005-0000-0000-0000D6050000}"/>
    <cellStyle name="Input [yellow] 2 6 2 2 27" xfId="21531" xr:uid="{00000000-0005-0000-0000-0000D6050000}"/>
    <cellStyle name="Input [yellow] 2 6 2 2 28" xfId="22368" xr:uid="{00000000-0005-0000-0000-0000D6050000}"/>
    <cellStyle name="Input [yellow] 2 6 2 2 3" xfId="12073" xr:uid="{00000000-0005-0000-0000-0000D6050000}"/>
    <cellStyle name="Input [yellow] 2 6 2 2 4" xfId="9788" xr:uid="{00000000-0005-0000-0000-0000D6050000}"/>
    <cellStyle name="Input [yellow] 2 6 2 2 5" xfId="10374" xr:uid="{00000000-0005-0000-0000-0000D6050000}"/>
    <cellStyle name="Input [yellow] 2 6 2 2 6" xfId="13223" xr:uid="{00000000-0005-0000-0000-0000D6050000}"/>
    <cellStyle name="Input [yellow] 2 6 2 2 7" xfId="9039" xr:uid="{00000000-0005-0000-0000-0000D6050000}"/>
    <cellStyle name="Input [yellow] 2 6 2 2 8" xfId="10958" xr:uid="{00000000-0005-0000-0000-0000D6050000}"/>
    <cellStyle name="Input [yellow] 2 6 2 2 9" xfId="13885" xr:uid="{00000000-0005-0000-0000-0000D6050000}"/>
    <cellStyle name="Input [yellow] 2 6 3" xfId="6180" xr:uid="{00000000-0005-0000-0000-0000D5050000}"/>
    <cellStyle name="Input [yellow] 2 6 3 10" xfId="10968" xr:uid="{00000000-0005-0000-0000-0000D5050000}"/>
    <cellStyle name="Input [yellow] 2 6 3 11" xfId="11879" xr:uid="{00000000-0005-0000-0000-0000D5050000}"/>
    <cellStyle name="Input [yellow] 2 6 3 12" xfId="10735" xr:uid="{00000000-0005-0000-0000-0000D5050000}"/>
    <cellStyle name="Input [yellow] 2 6 3 13" xfId="9537" xr:uid="{00000000-0005-0000-0000-0000D5050000}"/>
    <cellStyle name="Input [yellow] 2 6 3 14" xfId="19478" xr:uid="{00000000-0005-0000-0000-0000D5050000}"/>
    <cellStyle name="Input [yellow] 2 6 3 15" xfId="14682" xr:uid="{00000000-0005-0000-0000-0000D5050000}"/>
    <cellStyle name="Input [yellow] 2 6 3 16" xfId="12079" xr:uid="{00000000-0005-0000-0000-0000D5050000}"/>
    <cellStyle name="Input [yellow] 2 6 3 17" xfId="15696" xr:uid="{00000000-0005-0000-0000-0000D5050000}"/>
    <cellStyle name="Input [yellow] 2 6 3 18" xfId="10529" xr:uid="{00000000-0005-0000-0000-0000D5050000}"/>
    <cellStyle name="Input [yellow] 2 6 3 19" xfId="12616" xr:uid="{00000000-0005-0000-0000-0000D5050000}"/>
    <cellStyle name="Input [yellow] 2 6 3 2" xfId="13424" xr:uid="{00000000-0005-0000-0000-0000D5050000}"/>
    <cellStyle name="Input [yellow] 2 6 3 20" xfId="16056" xr:uid="{00000000-0005-0000-0000-0000D5050000}"/>
    <cellStyle name="Input [yellow] 2 6 3 21" xfId="16022" xr:uid="{00000000-0005-0000-0000-0000D5050000}"/>
    <cellStyle name="Input [yellow] 2 6 3 22" xfId="16224" xr:uid="{00000000-0005-0000-0000-0000D5050000}"/>
    <cellStyle name="Input [yellow] 2 6 3 23" xfId="21612" xr:uid="{00000000-0005-0000-0000-0000D5050000}"/>
    <cellStyle name="Input [yellow] 2 6 3 24" xfId="8686" xr:uid="{00000000-0005-0000-0000-0000D5050000}"/>
    <cellStyle name="Input [yellow] 2 6 3 25" xfId="21419" xr:uid="{00000000-0005-0000-0000-0000D5050000}"/>
    <cellStyle name="Input [yellow] 2 6 3 26" xfId="16672" xr:uid="{00000000-0005-0000-0000-0000D5050000}"/>
    <cellStyle name="Input [yellow] 2 6 3 27" xfId="18071" xr:uid="{00000000-0005-0000-0000-0000D5050000}"/>
    <cellStyle name="Input [yellow] 2 6 3 28" xfId="19368" xr:uid="{00000000-0005-0000-0000-0000D5050000}"/>
    <cellStyle name="Input [yellow] 2 6 3 3" xfId="8913" xr:uid="{00000000-0005-0000-0000-0000D5050000}"/>
    <cellStyle name="Input [yellow] 2 6 3 4" xfId="11056" xr:uid="{00000000-0005-0000-0000-0000D5050000}"/>
    <cellStyle name="Input [yellow] 2 6 3 5" xfId="13035" xr:uid="{00000000-0005-0000-0000-0000D5050000}"/>
    <cellStyle name="Input [yellow] 2 6 3 6" xfId="9188" xr:uid="{00000000-0005-0000-0000-0000D5050000}"/>
    <cellStyle name="Input [yellow] 2 6 3 7" xfId="10818" xr:uid="{00000000-0005-0000-0000-0000D5050000}"/>
    <cellStyle name="Input [yellow] 2 6 3 8" xfId="10079" xr:uid="{00000000-0005-0000-0000-0000D5050000}"/>
    <cellStyle name="Input [yellow] 2 6 3 9" xfId="13825" xr:uid="{00000000-0005-0000-0000-0000D5050000}"/>
    <cellStyle name="Input [yellow] 2 7" xfId="1559" xr:uid="{00000000-0005-0000-0000-000002060000}"/>
    <cellStyle name="Input [yellow] 2 7 2" xfId="1560" xr:uid="{00000000-0005-0000-0000-000003060000}"/>
    <cellStyle name="Input [yellow] 2 7 2 2" xfId="6177" xr:uid="{00000000-0005-0000-0000-0000D8050000}"/>
    <cellStyle name="Input [yellow] 2 7 2 2 10" xfId="11340" xr:uid="{00000000-0005-0000-0000-0000D8050000}"/>
    <cellStyle name="Input [yellow] 2 7 2 2 11" xfId="12045" xr:uid="{00000000-0005-0000-0000-0000D8050000}"/>
    <cellStyle name="Input [yellow] 2 7 2 2 12" xfId="8647" xr:uid="{00000000-0005-0000-0000-0000D8050000}"/>
    <cellStyle name="Input [yellow] 2 7 2 2 13" xfId="17351" xr:uid="{00000000-0005-0000-0000-0000D8050000}"/>
    <cellStyle name="Input [yellow] 2 7 2 2 14" xfId="17949" xr:uid="{00000000-0005-0000-0000-0000D8050000}"/>
    <cellStyle name="Input [yellow] 2 7 2 2 15" xfId="15036" xr:uid="{00000000-0005-0000-0000-0000D8050000}"/>
    <cellStyle name="Input [yellow] 2 7 2 2 16" xfId="19188" xr:uid="{00000000-0005-0000-0000-0000D8050000}"/>
    <cellStyle name="Input [yellow] 2 7 2 2 17" xfId="19784" xr:uid="{00000000-0005-0000-0000-0000D8050000}"/>
    <cellStyle name="Input [yellow] 2 7 2 2 18" xfId="20501" xr:uid="{00000000-0005-0000-0000-0000D8050000}"/>
    <cellStyle name="Input [yellow] 2 7 2 2 19" xfId="12848" xr:uid="{00000000-0005-0000-0000-0000D8050000}"/>
    <cellStyle name="Input [yellow] 2 7 2 2 2" xfId="13421" xr:uid="{00000000-0005-0000-0000-0000D8050000}"/>
    <cellStyle name="Input [yellow] 2 7 2 2 20" xfId="16907" xr:uid="{00000000-0005-0000-0000-0000D8050000}"/>
    <cellStyle name="Input [yellow] 2 7 2 2 21" xfId="20197" xr:uid="{00000000-0005-0000-0000-0000D8050000}"/>
    <cellStyle name="Input [yellow] 2 7 2 2 22" xfId="8978" xr:uid="{00000000-0005-0000-0000-0000D8050000}"/>
    <cellStyle name="Input [yellow] 2 7 2 2 23" xfId="12542" xr:uid="{00000000-0005-0000-0000-0000D8050000}"/>
    <cellStyle name="Input [yellow] 2 7 2 2 24" xfId="10135" xr:uid="{00000000-0005-0000-0000-0000D8050000}"/>
    <cellStyle name="Input [yellow] 2 7 2 2 25" xfId="20983" xr:uid="{00000000-0005-0000-0000-0000D8050000}"/>
    <cellStyle name="Input [yellow] 2 7 2 2 26" xfId="21339" xr:uid="{00000000-0005-0000-0000-0000D8050000}"/>
    <cellStyle name="Input [yellow] 2 7 2 2 27" xfId="22259" xr:uid="{00000000-0005-0000-0000-0000D8050000}"/>
    <cellStyle name="Input [yellow] 2 7 2 2 28" xfId="20587" xr:uid="{00000000-0005-0000-0000-0000D8050000}"/>
    <cellStyle name="Input [yellow] 2 7 2 2 3" xfId="8915" xr:uid="{00000000-0005-0000-0000-0000D8050000}"/>
    <cellStyle name="Input [yellow] 2 7 2 2 4" xfId="11055" xr:uid="{00000000-0005-0000-0000-0000D8050000}"/>
    <cellStyle name="Input [yellow] 2 7 2 2 5" xfId="15091" xr:uid="{00000000-0005-0000-0000-0000D8050000}"/>
    <cellStyle name="Input [yellow] 2 7 2 2 6" xfId="15530" xr:uid="{00000000-0005-0000-0000-0000D8050000}"/>
    <cellStyle name="Input [yellow] 2 7 2 2 7" xfId="15980" xr:uid="{00000000-0005-0000-0000-0000D8050000}"/>
    <cellStyle name="Input [yellow] 2 7 2 2 8" xfId="16397" xr:uid="{00000000-0005-0000-0000-0000D8050000}"/>
    <cellStyle name="Input [yellow] 2 7 2 2 9" xfId="16811" xr:uid="{00000000-0005-0000-0000-0000D8050000}"/>
    <cellStyle name="Input [yellow] 2 7 3" xfId="6178" xr:uid="{00000000-0005-0000-0000-0000D7050000}"/>
    <cellStyle name="Input [yellow] 2 7 3 10" xfId="14897" xr:uid="{00000000-0005-0000-0000-0000D7050000}"/>
    <cellStyle name="Input [yellow] 2 7 3 11" xfId="17600" xr:uid="{00000000-0005-0000-0000-0000D7050000}"/>
    <cellStyle name="Input [yellow] 2 7 3 12" xfId="11794" xr:uid="{00000000-0005-0000-0000-0000D7050000}"/>
    <cellStyle name="Input [yellow] 2 7 3 13" xfId="19100" xr:uid="{00000000-0005-0000-0000-0000D7050000}"/>
    <cellStyle name="Input [yellow] 2 7 3 14" xfId="18118" xr:uid="{00000000-0005-0000-0000-0000D7050000}"/>
    <cellStyle name="Input [yellow] 2 7 3 15" xfId="19547" xr:uid="{00000000-0005-0000-0000-0000D7050000}"/>
    <cellStyle name="Input [yellow] 2 7 3 16" xfId="9758" xr:uid="{00000000-0005-0000-0000-0000D7050000}"/>
    <cellStyle name="Input [yellow] 2 7 3 17" xfId="13809" xr:uid="{00000000-0005-0000-0000-0000D7050000}"/>
    <cellStyle name="Input [yellow] 2 7 3 18" xfId="19398" xr:uid="{00000000-0005-0000-0000-0000D7050000}"/>
    <cellStyle name="Input [yellow] 2 7 3 19" xfId="20880" xr:uid="{00000000-0005-0000-0000-0000D7050000}"/>
    <cellStyle name="Input [yellow] 2 7 3 2" xfId="13422" xr:uid="{00000000-0005-0000-0000-0000D7050000}"/>
    <cellStyle name="Input [yellow] 2 7 3 20" xfId="11641" xr:uid="{00000000-0005-0000-0000-0000D7050000}"/>
    <cellStyle name="Input [yellow] 2 7 3 21" xfId="20444" xr:uid="{00000000-0005-0000-0000-0000D7050000}"/>
    <cellStyle name="Input [yellow] 2 7 3 22" xfId="18684" xr:uid="{00000000-0005-0000-0000-0000D7050000}"/>
    <cellStyle name="Input [yellow] 2 7 3 23" xfId="17839" xr:uid="{00000000-0005-0000-0000-0000D7050000}"/>
    <cellStyle name="Input [yellow] 2 7 3 24" xfId="21543" xr:uid="{00000000-0005-0000-0000-0000D7050000}"/>
    <cellStyle name="Input [yellow] 2 7 3 25" xfId="13364" xr:uid="{00000000-0005-0000-0000-0000D7050000}"/>
    <cellStyle name="Input [yellow] 2 7 3 26" xfId="21874" xr:uid="{00000000-0005-0000-0000-0000D7050000}"/>
    <cellStyle name="Input [yellow] 2 7 3 27" xfId="20425" xr:uid="{00000000-0005-0000-0000-0000D7050000}"/>
    <cellStyle name="Input [yellow] 2 7 3 28" xfId="20035" xr:uid="{00000000-0005-0000-0000-0000D7050000}"/>
    <cellStyle name="Input [yellow] 2 7 3 3" xfId="8914" xr:uid="{00000000-0005-0000-0000-0000D7050000}"/>
    <cellStyle name="Input [yellow] 2 7 3 4" xfId="12607" xr:uid="{00000000-0005-0000-0000-0000D7050000}"/>
    <cellStyle name="Input [yellow] 2 7 3 5" xfId="9418" xr:uid="{00000000-0005-0000-0000-0000D7050000}"/>
    <cellStyle name="Input [yellow] 2 7 3 6" xfId="10594" xr:uid="{00000000-0005-0000-0000-0000D7050000}"/>
    <cellStyle name="Input [yellow] 2 7 3 7" xfId="10126" xr:uid="{00000000-0005-0000-0000-0000D7050000}"/>
    <cellStyle name="Input [yellow] 2 7 3 8" xfId="14755" xr:uid="{00000000-0005-0000-0000-0000D7050000}"/>
    <cellStyle name="Input [yellow] 2 7 3 9" xfId="8544" xr:uid="{00000000-0005-0000-0000-0000D7050000}"/>
    <cellStyle name="Input [yellow] 2 8" xfId="1561" xr:uid="{00000000-0005-0000-0000-000004060000}"/>
    <cellStyle name="Input [yellow] 2 8 2" xfId="1562" xr:uid="{00000000-0005-0000-0000-000005060000}"/>
    <cellStyle name="Input [yellow] 2 8 2 2" xfId="6175" xr:uid="{00000000-0005-0000-0000-0000DA050000}"/>
    <cellStyle name="Input [yellow] 2 8 2 2 10" xfId="14578" xr:uid="{00000000-0005-0000-0000-0000DA050000}"/>
    <cellStyle name="Input [yellow] 2 8 2 2 11" xfId="10654" xr:uid="{00000000-0005-0000-0000-0000DA050000}"/>
    <cellStyle name="Input [yellow] 2 8 2 2 12" xfId="11773" xr:uid="{00000000-0005-0000-0000-0000DA050000}"/>
    <cellStyle name="Input [yellow] 2 8 2 2 13" xfId="16643" xr:uid="{00000000-0005-0000-0000-0000DA050000}"/>
    <cellStyle name="Input [yellow] 2 8 2 2 14" xfId="17455" xr:uid="{00000000-0005-0000-0000-0000DA050000}"/>
    <cellStyle name="Input [yellow] 2 8 2 2 15" xfId="16651" xr:uid="{00000000-0005-0000-0000-0000DA050000}"/>
    <cellStyle name="Input [yellow] 2 8 2 2 16" xfId="15699" xr:uid="{00000000-0005-0000-0000-0000DA050000}"/>
    <cellStyle name="Input [yellow] 2 8 2 2 17" xfId="17878" xr:uid="{00000000-0005-0000-0000-0000DA050000}"/>
    <cellStyle name="Input [yellow] 2 8 2 2 18" xfId="17604" xr:uid="{00000000-0005-0000-0000-0000DA050000}"/>
    <cellStyle name="Input [yellow] 2 8 2 2 19" xfId="19770" xr:uid="{00000000-0005-0000-0000-0000DA050000}"/>
    <cellStyle name="Input [yellow] 2 8 2 2 2" xfId="13419" xr:uid="{00000000-0005-0000-0000-0000DA050000}"/>
    <cellStyle name="Input [yellow] 2 8 2 2 20" xfId="18940" xr:uid="{00000000-0005-0000-0000-0000DA050000}"/>
    <cellStyle name="Input [yellow] 2 8 2 2 21" xfId="16522" xr:uid="{00000000-0005-0000-0000-0000DA050000}"/>
    <cellStyle name="Input [yellow] 2 8 2 2 22" xfId="21496" xr:uid="{00000000-0005-0000-0000-0000DA050000}"/>
    <cellStyle name="Input [yellow] 2 8 2 2 23" xfId="13721" xr:uid="{00000000-0005-0000-0000-0000DA050000}"/>
    <cellStyle name="Input [yellow] 2 8 2 2 24" xfId="11367" xr:uid="{00000000-0005-0000-0000-0000DA050000}"/>
    <cellStyle name="Input [yellow] 2 8 2 2 25" xfId="20096" xr:uid="{00000000-0005-0000-0000-0000DA050000}"/>
    <cellStyle name="Input [yellow] 2 8 2 2 26" xfId="20311" xr:uid="{00000000-0005-0000-0000-0000DA050000}"/>
    <cellStyle name="Input [yellow] 2 8 2 2 27" xfId="21199" xr:uid="{00000000-0005-0000-0000-0000DA050000}"/>
    <cellStyle name="Input [yellow] 2 8 2 2 28" xfId="21439" xr:uid="{00000000-0005-0000-0000-0000DA050000}"/>
    <cellStyle name="Input [yellow] 2 8 2 2 3" xfId="8917" xr:uid="{00000000-0005-0000-0000-0000DA050000}"/>
    <cellStyle name="Input [yellow] 2 8 2 2 4" xfId="11053" xr:uid="{00000000-0005-0000-0000-0000DA050000}"/>
    <cellStyle name="Input [yellow] 2 8 2 2 5" xfId="11905" xr:uid="{00000000-0005-0000-0000-0000DA050000}"/>
    <cellStyle name="Input [yellow] 2 8 2 2 6" xfId="9841" xr:uid="{00000000-0005-0000-0000-0000DA050000}"/>
    <cellStyle name="Input [yellow] 2 8 2 2 7" xfId="10329" xr:uid="{00000000-0005-0000-0000-0000DA050000}"/>
    <cellStyle name="Input [yellow] 2 8 2 2 8" xfId="12474" xr:uid="{00000000-0005-0000-0000-0000DA050000}"/>
    <cellStyle name="Input [yellow] 2 8 2 2 9" xfId="9516" xr:uid="{00000000-0005-0000-0000-0000DA050000}"/>
    <cellStyle name="Input [yellow] 2 8 3" xfId="6176" xr:uid="{00000000-0005-0000-0000-0000D9050000}"/>
    <cellStyle name="Input [yellow] 2 8 3 10" xfId="17201" xr:uid="{00000000-0005-0000-0000-0000D9050000}"/>
    <cellStyle name="Input [yellow] 2 8 3 11" xfId="13796" xr:uid="{00000000-0005-0000-0000-0000D9050000}"/>
    <cellStyle name="Input [yellow] 2 8 3 12" xfId="17978" xr:uid="{00000000-0005-0000-0000-0000D9050000}"/>
    <cellStyle name="Input [yellow] 2 8 3 13" xfId="19267" xr:uid="{00000000-0005-0000-0000-0000D9050000}"/>
    <cellStyle name="Input [yellow] 2 8 3 14" xfId="12626" xr:uid="{00000000-0005-0000-0000-0000D9050000}"/>
    <cellStyle name="Input [yellow] 2 8 3 15" xfId="17149" xr:uid="{00000000-0005-0000-0000-0000D9050000}"/>
    <cellStyle name="Input [yellow] 2 8 3 16" xfId="18897" xr:uid="{00000000-0005-0000-0000-0000D9050000}"/>
    <cellStyle name="Input [yellow] 2 8 3 17" xfId="13681" xr:uid="{00000000-0005-0000-0000-0000D9050000}"/>
    <cellStyle name="Input [yellow] 2 8 3 18" xfId="13674" xr:uid="{00000000-0005-0000-0000-0000D9050000}"/>
    <cellStyle name="Input [yellow] 2 8 3 19" xfId="20665" xr:uid="{00000000-0005-0000-0000-0000D9050000}"/>
    <cellStyle name="Input [yellow] 2 8 3 2" xfId="13420" xr:uid="{00000000-0005-0000-0000-0000D9050000}"/>
    <cellStyle name="Input [yellow] 2 8 3 20" xfId="20142" xr:uid="{00000000-0005-0000-0000-0000D9050000}"/>
    <cellStyle name="Input [yellow] 2 8 3 21" xfId="20626" xr:uid="{00000000-0005-0000-0000-0000D9050000}"/>
    <cellStyle name="Input [yellow] 2 8 3 22" xfId="12043" xr:uid="{00000000-0005-0000-0000-0000D9050000}"/>
    <cellStyle name="Input [yellow] 2 8 3 23" xfId="18257" xr:uid="{00000000-0005-0000-0000-0000D9050000}"/>
    <cellStyle name="Input [yellow] 2 8 3 24" xfId="18102" xr:uid="{00000000-0005-0000-0000-0000D9050000}"/>
    <cellStyle name="Input [yellow] 2 8 3 25" xfId="18635" xr:uid="{00000000-0005-0000-0000-0000D9050000}"/>
    <cellStyle name="Input [yellow] 2 8 3 26" xfId="19692" xr:uid="{00000000-0005-0000-0000-0000D9050000}"/>
    <cellStyle name="Input [yellow] 2 8 3 27" xfId="21977" xr:uid="{00000000-0005-0000-0000-0000D9050000}"/>
    <cellStyle name="Input [yellow] 2 8 3 28" xfId="12380" xr:uid="{00000000-0005-0000-0000-0000D9050000}"/>
    <cellStyle name="Input [yellow] 2 8 3 3" xfId="8916" xr:uid="{00000000-0005-0000-0000-0000D9050000}"/>
    <cellStyle name="Input [yellow] 2 8 3 4" xfId="11054" xr:uid="{00000000-0005-0000-0000-0000D9050000}"/>
    <cellStyle name="Input [yellow] 2 8 3 5" xfId="13717" xr:uid="{00000000-0005-0000-0000-0000D9050000}"/>
    <cellStyle name="Input [yellow] 2 8 3 6" xfId="8815" xr:uid="{00000000-0005-0000-0000-0000D9050000}"/>
    <cellStyle name="Input [yellow] 2 8 3 7" xfId="13257" xr:uid="{00000000-0005-0000-0000-0000D9050000}"/>
    <cellStyle name="Input [yellow] 2 8 3 8" xfId="9017" xr:uid="{00000000-0005-0000-0000-0000D9050000}"/>
    <cellStyle name="Input [yellow] 2 8 3 9" xfId="10980" xr:uid="{00000000-0005-0000-0000-0000D9050000}"/>
    <cellStyle name="Input [yellow] 2 9" xfId="1563" xr:uid="{00000000-0005-0000-0000-000006060000}"/>
    <cellStyle name="Input [yellow] 2 9 2" xfId="1564" xr:uid="{00000000-0005-0000-0000-000007060000}"/>
    <cellStyle name="Input [yellow] 2 9 2 2" xfId="6174" xr:uid="{00000000-0005-0000-0000-0000DC050000}"/>
    <cellStyle name="Input [yellow] 2 9 2 2 10" xfId="10506" xr:uid="{00000000-0005-0000-0000-0000DC050000}"/>
    <cellStyle name="Input [yellow] 2 9 2 2 11" xfId="9029" xr:uid="{00000000-0005-0000-0000-0000DC050000}"/>
    <cellStyle name="Input [yellow] 2 9 2 2 12" xfId="15777" xr:uid="{00000000-0005-0000-0000-0000DC050000}"/>
    <cellStyle name="Input [yellow] 2 9 2 2 13" xfId="11867" xr:uid="{00000000-0005-0000-0000-0000DC050000}"/>
    <cellStyle name="Input [yellow] 2 9 2 2 14" xfId="18794" xr:uid="{00000000-0005-0000-0000-0000DC050000}"/>
    <cellStyle name="Input [yellow] 2 9 2 2 15" xfId="17256" xr:uid="{00000000-0005-0000-0000-0000DC050000}"/>
    <cellStyle name="Input [yellow] 2 9 2 2 16" xfId="18482" xr:uid="{00000000-0005-0000-0000-0000DC050000}"/>
    <cellStyle name="Input [yellow] 2 9 2 2 17" xfId="17532" xr:uid="{00000000-0005-0000-0000-0000DC050000}"/>
    <cellStyle name="Input [yellow] 2 9 2 2 18" xfId="21015" xr:uid="{00000000-0005-0000-0000-0000DC050000}"/>
    <cellStyle name="Input [yellow] 2 9 2 2 19" xfId="16690" xr:uid="{00000000-0005-0000-0000-0000DC050000}"/>
    <cellStyle name="Input [yellow] 2 9 2 2 2" xfId="13418" xr:uid="{00000000-0005-0000-0000-0000DC050000}"/>
    <cellStyle name="Input [yellow] 2 9 2 2 20" xfId="17921" xr:uid="{00000000-0005-0000-0000-0000DC050000}"/>
    <cellStyle name="Input [yellow] 2 9 2 2 21" xfId="20441" xr:uid="{00000000-0005-0000-0000-0000DC050000}"/>
    <cellStyle name="Input [yellow] 2 9 2 2 22" xfId="18105" xr:uid="{00000000-0005-0000-0000-0000DC050000}"/>
    <cellStyle name="Input [yellow] 2 9 2 2 23" xfId="15662" xr:uid="{00000000-0005-0000-0000-0000DC050000}"/>
    <cellStyle name="Input [yellow] 2 9 2 2 24" xfId="19801" xr:uid="{00000000-0005-0000-0000-0000DC050000}"/>
    <cellStyle name="Input [yellow] 2 9 2 2 25" xfId="19445" xr:uid="{00000000-0005-0000-0000-0000DC050000}"/>
    <cellStyle name="Input [yellow] 2 9 2 2 26" xfId="21993" xr:uid="{00000000-0005-0000-0000-0000DC050000}"/>
    <cellStyle name="Input [yellow] 2 9 2 2 27" xfId="22384" xr:uid="{00000000-0005-0000-0000-0000DC050000}"/>
    <cellStyle name="Input [yellow] 2 9 2 2 28" xfId="21765" xr:uid="{00000000-0005-0000-0000-0000DC050000}"/>
    <cellStyle name="Input [yellow] 2 9 2 2 3" xfId="12074" xr:uid="{00000000-0005-0000-0000-0000DC050000}"/>
    <cellStyle name="Input [yellow] 2 9 2 2 4" xfId="9787" xr:uid="{00000000-0005-0000-0000-0000DC050000}"/>
    <cellStyle name="Input [yellow] 2 9 2 2 5" xfId="10375" xr:uid="{00000000-0005-0000-0000-0000DC050000}"/>
    <cellStyle name="Input [yellow] 2 9 2 2 6" xfId="12463" xr:uid="{00000000-0005-0000-0000-0000DC050000}"/>
    <cellStyle name="Input [yellow] 2 9 2 2 7" xfId="9524" xr:uid="{00000000-0005-0000-0000-0000DC050000}"/>
    <cellStyle name="Input [yellow] 2 9 2 2 8" xfId="10504" xr:uid="{00000000-0005-0000-0000-0000DC050000}"/>
    <cellStyle name="Input [yellow] 2 9 2 2 9" xfId="10145" xr:uid="{00000000-0005-0000-0000-0000DC050000}"/>
    <cellStyle name="Input [yellow] 2 9 3" xfId="6036" xr:uid="{00000000-0005-0000-0000-0000DB050000}"/>
    <cellStyle name="Input [yellow] 2 9 3 10" xfId="17210" xr:uid="{00000000-0005-0000-0000-0000DB050000}"/>
    <cellStyle name="Input [yellow] 2 9 3 11" xfId="15437" xr:uid="{00000000-0005-0000-0000-0000DB050000}"/>
    <cellStyle name="Input [yellow] 2 9 3 12" xfId="10921" xr:uid="{00000000-0005-0000-0000-0000DB050000}"/>
    <cellStyle name="Input [yellow] 2 9 3 13" xfId="17747" xr:uid="{00000000-0005-0000-0000-0000DB050000}"/>
    <cellStyle name="Input [yellow] 2 9 3 14" xfId="17979" xr:uid="{00000000-0005-0000-0000-0000DB050000}"/>
    <cellStyle name="Input [yellow] 2 9 3 15" xfId="17272" xr:uid="{00000000-0005-0000-0000-0000DB050000}"/>
    <cellStyle name="Input [yellow] 2 9 3 16" xfId="18814" xr:uid="{00000000-0005-0000-0000-0000DB050000}"/>
    <cellStyle name="Input [yellow] 2 9 3 17" xfId="16669" xr:uid="{00000000-0005-0000-0000-0000DB050000}"/>
    <cellStyle name="Input [yellow] 2 9 3 18" xfId="12434" xr:uid="{00000000-0005-0000-0000-0000DB050000}"/>
    <cellStyle name="Input [yellow] 2 9 3 19" xfId="14725" xr:uid="{00000000-0005-0000-0000-0000DB050000}"/>
    <cellStyle name="Input [yellow] 2 9 3 2" xfId="13293" xr:uid="{00000000-0005-0000-0000-0000DB050000}"/>
    <cellStyle name="Input [yellow] 2 9 3 20" xfId="19739" xr:uid="{00000000-0005-0000-0000-0000DB050000}"/>
    <cellStyle name="Input [yellow] 2 9 3 21" xfId="10959" xr:uid="{00000000-0005-0000-0000-0000DB050000}"/>
    <cellStyle name="Input [yellow] 2 9 3 22" xfId="17254" xr:uid="{00000000-0005-0000-0000-0000DB050000}"/>
    <cellStyle name="Input [yellow] 2 9 3 23" xfId="21161" xr:uid="{00000000-0005-0000-0000-0000DB050000}"/>
    <cellStyle name="Input [yellow] 2 9 3 24" xfId="20739" xr:uid="{00000000-0005-0000-0000-0000DB050000}"/>
    <cellStyle name="Input [yellow] 2 9 3 25" xfId="20872" xr:uid="{00000000-0005-0000-0000-0000DB050000}"/>
    <cellStyle name="Input [yellow] 2 9 3 26" xfId="17305" xr:uid="{00000000-0005-0000-0000-0000DB050000}"/>
    <cellStyle name="Input [yellow] 2 9 3 27" xfId="16458" xr:uid="{00000000-0005-0000-0000-0000DB050000}"/>
    <cellStyle name="Input [yellow] 2 9 3 28" xfId="18761" xr:uid="{00000000-0005-0000-0000-0000DB050000}"/>
    <cellStyle name="Input [yellow] 2 9 3 3" xfId="11538" xr:uid="{00000000-0005-0000-0000-0000DB050000}"/>
    <cellStyle name="Input [yellow] 2 9 3 4" xfId="12978" xr:uid="{00000000-0005-0000-0000-0000DB050000}"/>
    <cellStyle name="Input [yellow] 2 9 3 5" xfId="13190" xr:uid="{00000000-0005-0000-0000-0000DB050000}"/>
    <cellStyle name="Input [yellow] 2 9 3 6" xfId="9061" xr:uid="{00000000-0005-0000-0000-0000DB050000}"/>
    <cellStyle name="Input [yellow] 2 9 3 7" xfId="10937" xr:uid="{00000000-0005-0000-0000-0000DB050000}"/>
    <cellStyle name="Input [yellow] 2 9 3 8" xfId="15108" xr:uid="{00000000-0005-0000-0000-0000DB050000}"/>
    <cellStyle name="Input [yellow] 2 9 3 9" xfId="15544" xr:uid="{00000000-0005-0000-0000-0000DB050000}"/>
    <cellStyle name="Input [yellow] 3" xfId="1565" xr:uid="{00000000-0005-0000-0000-000008060000}"/>
    <cellStyle name="Input [yellow] 3 2" xfId="1566" xr:uid="{00000000-0005-0000-0000-000009060000}"/>
    <cellStyle name="Input [yellow] 3 2 2" xfId="1567" xr:uid="{00000000-0005-0000-0000-00000A060000}"/>
    <cellStyle name="Input [yellow] 3 2 2 2" xfId="6171" xr:uid="{00000000-0005-0000-0000-0000DF050000}"/>
    <cellStyle name="Input [yellow] 3 2 2 2 10" xfId="15455" xr:uid="{00000000-0005-0000-0000-0000DF050000}"/>
    <cellStyle name="Input [yellow] 3 2 2 2 11" xfId="16258" xr:uid="{00000000-0005-0000-0000-0000DF050000}"/>
    <cellStyle name="Input [yellow] 3 2 2 2 12" xfId="9797" xr:uid="{00000000-0005-0000-0000-0000DF050000}"/>
    <cellStyle name="Input [yellow] 3 2 2 2 13" xfId="16968" xr:uid="{00000000-0005-0000-0000-0000DF050000}"/>
    <cellStyle name="Input [yellow] 3 2 2 2 14" xfId="9365" xr:uid="{00000000-0005-0000-0000-0000DF050000}"/>
    <cellStyle name="Input [yellow] 3 2 2 2 15" xfId="16245" xr:uid="{00000000-0005-0000-0000-0000DF050000}"/>
    <cellStyle name="Input [yellow] 3 2 2 2 16" xfId="16343" xr:uid="{00000000-0005-0000-0000-0000DF050000}"/>
    <cellStyle name="Input [yellow] 3 2 2 2 17" xfId="10793" xr:uid="{00000000-0005-0000-0000-0000DF050000}"/>
    <cellStyle name="Input [yellow] 3 2 2 2 18" xfId="11234" xr:uid="{00000000-0005-0000-0000-0000DF050000}"/>
    <cellStyle name="Input [yellow] 3 2 2 2 19" xfId="17288" xr:uid="{00000000-0005-0000-0000-0000DF050000}"/>
    <cellStyle name="Input [yellow] 3 2 2 2 2" xfId="13415" xr:uid="{00000000-0005-0000-0000-0000DF050000}"/>
    <cellStyle name="Input [yellow] 3 2 2 2 20" xfId="9329" xr:uid="{00000000-0005-0000-0000-0000DF050000}"/>
    <cellStyle name="Input [yellow] 3 2 2 2 21" xfId="10509" xr:uid="{00000000-0005-0000-0000-0000DF050000}"/>
    <cellStyle name="Input [yellow] 3 2 2 2 22" xfId="18941" xr:uid="{00000000-0005-0000-0000-0000DF050000}"/>
    <cellStyle name="Input [yellow] 3 2 2 2 23" xfId="12352" xr:uid="{00000000-0005-0000-0000-0000DF050000}"/>
    <cellStyle name="Input [yellow] 3 2 2 2 24" xfId="16473" xr:uid="{00000000-0005-0000-0000-0000DF050000}"/>
    <cellStyle name="Input [yellow] 3 2 2 2 25" xfId="21409" xr:uid="{00000000-0005-0000-0000-0000DF050000}"/>
    <cellStyle name="Input [yellow] 3 2 2 2 26" xfId="20545" xr:uid="{00000000-0005-0000-0000-0000DF050000}"/>
    <cellStyle name="Input [yellow] 3 2 2 2 27" xfId="10078" xr:uid="{00000000-0005-0000-0000-0000DF050000}"/>
    <cellStyle name="Input [yellow] 3 2 2 2 28" xfId="21954" xr:uid="{00000000-0005-0000-0000-0000DF050000}"/>
    <cellStyle name="Input [yellow] 3 2 2 2 3" xfId="11532" xr:uid="{00000000-0005-0000-0000-0000DF050000}"/>
    <cellStyle name="Input [yellow] 3 2 2 2 4" xfId="9917" xr:uid="{00000000-0005-0000-0000-0000DF050000}"/>
    <cellStyle name="Input [yellow] 3 2 2 2 5" xfId="14684" xr:uid="{00000000-0005-0000-0000-0000DF050000}"/>
    <cellStyle name="Input [yellow] 3 2 2 2 6" xfId="11608" xr:uid="{00000000-0005-0000-0000-0000DF050000}"/>
    <cellStyle name="Input [yellow] 3 2 2 2 7" xfId="15025" xr:uid="{00000000-0005-0000-0000-0000DF050000}"/>
    <cellStyle name="Input [yellow] 3 2 2 2 8" xfId="15462" xr:uid="{00000000-0005-0000-0000-0000DF050000}"/>
    <cellStyle name="Input [yellow] 3 2 2 2 9" xfId="15907" xr:uid="{00000000-0005-0000-0000-0000DF050000}"/>
    <cellStyle name="Input [yellow] 3 2 3" xfId="6172" xr:uid="{00000000-0005-0000-0000-0000DE050000}"/>
    <cellStyle name="Input [yellow] 3 2 3 10" xfId="9358" xr:uid="{00000000-0005-0000-0000-0000DE050000}"/>
    <cellStyle name="Input [yellow] 3 2 3 11" xfId="10518" xr:uid="{00000000-0005-0000-0000-0000DE050000}"/>
    <cellStyle name="Input [yellow] 3 2 3 12" xfId="14914" xr:uid="{00000000-0005-0000-0000-0000DE050000}"/>
    <cellStyle name="Input [yellow] 3 2 3 13" xfId="11967" xr:uid="{00000000-0005-0000-0000-0000DE050000}"/>
    <cellStyle name="Input [yellow] 3 2 3 14" xfId="15552" xr:uid="{00000000-0005-0000-0000-0000DE050000}"/>
    <cellStyle name="Input [yellow] 3 2 3 15" xfId="14271" xr:uid="{00000000-0005-0000-0000-0000DE050000}"/>
    <cellStyle name="Input [yellow] 3 2 3 16" xfId="18763" xr:uid="{00000000-0005-0000-0000-0000DE050000}"/>
    <cellStyle name="Input [yellow] 3 2 3 17" xfId="17152" xr:uid="{00000000-0005-0000-0000-0000DE050000}"/>
    <cellStyle name="Input [yellow] 3 2 3 18" xfId="16071" xr:uid="{00000000-0005-0000-0000-0000DE050000}"/>
    <cellStyle name="Input [yellow] 3 2 3 19" xfId="14300" xr:uid="{00000000-0005-0000-0000-0000DE050000}"/>
    <cellStyle name="Input [yellow] 3 2 3 2" xfId="13416" xr:uid="{00000000-0005-0000-0000-0000DE050000}"/>
    <cellStyle name="Input [yellow] 3 2 3 20" xfId="9176" xr:uid="{00000000-0005-0000-0000-0000DE050000}"/>
    <cellStyle name="Input [yellow] 3 2 3 21" xfId="14424" xr:uid="{00000000-0005-0000-0000-0000DE050000}"/>
    <cellStyle name="Input [yellow] 3 2 3 22" xfId="21859" xr:uid="{00000000-0005-0000-0000-0000DE050000}"/>
    <cellStyle name="Input [yellow] 3 2 3 23" xfId="18793" xr:uid="{00000000-0005-0000-0000-0000DE050000}"/>
    <cellStyle name="Input [yellow] 3 2 3 24" xfId="9643" xr:uid="{00000000-0005-0000-0000-0000DE050000}"/>
    <cellStyle name="Input [yellow] 3 2 3 25" xfId="19541" xr:uid="{00000000-0005-0000-0000-0000DE050000}"/>
    <cellStyle name="Input [yellow] 3 2 3 26" xfId="17910" xr:uid="{00000000-0005-0000-0000-0000DE050000}"/>
    <cellStyle name="Input [yellow] 3 2 3 27" xfId="14654" xr:uid="{00000000-0005-0000-0000-0000DE050000}"/>
    <cellStyle name="Input [yellow] 3 2 3 28" xfId="18107" xr:uid="{00000000-0005-0000-0000-0000DE050000}"/>
    <cellStyle name="Input [yellow] 3 2 3 3" xfId="8919" xr:uid="{00000000-0005-0000-0000-0000DE050000}"/>
    <cellStyle name="Input [yellow] 3 2 3 4" xfId="11052" xr:uid="{00000000-0005-0000-0000-0000DE050000}"/>
    <cellStyle name="Input [yellow] 3 2 3 5" xfId="14566" xr:uid="{00000000-0005-0000-0000-0000DE050000}"/>
    <cellStyle name="Input [yellow] 3 2 3 6" xfId="14296" xr:uid="{00000000-0005-0000-0000-0000DE050000}"/>
    <cellStyle name="Input [yellow] 3 2 3 7" xfId="14336" xr:uid="{00000000-0005-0000-0000-0000DE050000}"/>
    <cellStyle name="Input [yellow] 3 2 3 8" xfId="11654" xr:uid="{00000000-0005-0000-0000-0000DE050000}"/>
    <cellStyle name="Input [yellow] 3 2 3 9" xfId="15019" xr:uid="{00000000-0005-0000-0000-0000DE050000}"/>
    <cellStyle name="Input [yellow] 3 3" xfId="1568" xr:uid="{00000000-0005-0000-0000-00000B060000}"/>
    <cellStyle name="Input [yellow] 3 3 2" xfId="1569" xr:uid="{00000000-0005-0000-0000-00000C060000}"/>
    <cellStyle name="Input [yellow] 3 3 2 2" xfId="6169" xr:uid="{00000000-0005-0000-0000-0000E1050000}"/>
    <cellStyle name="Input [yellow] 3 3 2 2 10" xfId="11490" xr:uid="{00000000-0005-0000-0000-0000E1050000}"/>
    <cellStyle name="Input [yellow] 3 3 2 2 11" xfId="10669" xr:uid="{00000000-0005-0000-0000-0000E1050000}"/>
    <cellStyle name="Input [yellow] 3 3 2 2 12" xfId="10112" xr:uid="{00000000-0005-0000-0000-0000E1050000}"/>
    <cellStyle name="Input [yellow] 3 3 2 2 13" xfId="17980" xr:uid="{00000000-0005-0000-0000-0000E1050000}"/>
    <cellStyle name="Input [yellow] 3 3 2 2 14" xfId="8520" xr:uid="{00000000-0005-0000-0000-0000E1050000}"/>
    <cellStyle name="Input [yellow] 3 3 2 2 15" xfId="12369" xr:uid="{00000000-0005-0000-0000-0000E1050000}"/>
    <cellStyle name="Input [yellow] 3 3 2 2 16" xfId="15177" xr:uid="{00000000-0005-0000-0000-0000E1050000}"/>
    <cellStyle name="Input [yellow] 3 3 2 2 17" xfId="18937" xr:uid="{00000000-0005-0000-0000-0000E1050000}"/>
    <cellStyle name="Input [yellow] 3 3 2 2 18" xfId="9962" xr:uid="{00000000-0005-0000-0000-0000E1050000}"/>
    <cellStyle name="Input [yellow] 3 3 2 2 19" xfId="16055" xr:uid="{00000000-0005-0000-0000-0000E1050000}"/>
    <cellStyle name="Input [yellow] 3 3 2 2 2" xfId="13413" xr:uid="{00000000-0005-0000-0000-0000E1050000}"/>
    <cellStyle name="Input [yellow] 3 3 2 2 20" xfId="11601" xr:uid="{00000000-0005-0000-0000-0000E1050000}"/>
    <cellStyle name="Input [yellow] 3 3 2 2 21" xfId="19349" xr:uid="{00000000-0005-0000-0000-0000E1050000}"/>
    <cellStyle name="Input [yellow] 3 3 2 2 22" xfId="17451" xr:uid="{00000000-0005-0000-0000-0000E1050000}"/>
    <cellStyle name="Input [yellow] 3 3 2 2 23" xfId="21192" xr:uid="{00000000-0005-0000-0000-0000E1050000}"/>
    <cellStyle name="Input [yellow] 3 3 2 2 24" xfId="19290" xr:uid="{00000000-0005-0000-0000-0000E1050000}"/>
    <cellStyle name="Input [yellow] 3 3 2 2 25" xfId="20319" xr:uid="{00000000-0005-0000-0000-0000E1050000}"/>
    <cellStyle name="Input [yellow] 3 3 2 2 26" xfId="21698" xr:uid="{00000000-0005-0000-0000-0000E1050000}"/>
    <cellStyle name="Input [yellow] 3 3 2 2 27" xfId="17431" xr:uid="{00000000-0005-0000-0000-0000E1050000}"/>
    <cellStyle name="Input [yellow] 3 3 2 2 28" xfId="12010" xr:uid="{00000000-0005-0000-0000-0000E1050000}"/>
    <cellStyle name="Input [yellow] 3 3 2 2 3" xfId="8920" xr:uid="{00000000-0005-0000-0000-0000E1050000}"/>
    <cellStyle name="Input [yellow] 3 3 2 2 4" xfId="12168" xr:uid="{00000000-0005-0000-0000-0000E1050000}"/>
    <cellStyle name="Input [yellow] 3 3 2 2 5" xfId="9749" xr:uid="{00000000-0005-0000-0000-0000E1050000}"/>
    <cellStyle name="Input [yellow] 3 3 2 2 6" xfId="10402" xr:uid="{00000000-0005-0000-0000-0000E1050000}"/>
    <cellStyle name="Input [yellow] 3 3 2 2 7" xfId="10165" xr:uid="{00000000-0005-0000-0000-0000E1050000}"/>
    <cellStyle name="Input [yellow] 3 3 2 2 8" xfId="10212" xr:uid="{00000000-0005-0000-0000-0000E1050000}"/>
    <cellStyle name="Input [yellow] 3 3 2 2 9" xfId="12488" xr:uid="{00000000-0005-0000-0000-0000E1050000}"/>
    <cellStyle name="Input [yellow] 3 3 3" xfId="6170" xr:uid="{00000000-0005-0000-0000-0000E0050000}"/>
    <cellStyle name="Input [yellow] 3 3 3 10" xfId="16331" xr:uid="{00000000-0005-0000-0000-0000E0050000}"/>
    <cellStyle name="Input [yellow] 3 3 3 11" xfId="17145" xr:uid="{00000000-0005-0000-0000-0000E0050000}"/>
    <cellStyle name="Input [yellow] 3 3 3 12" xfId="16336" xr:uid="{00000000-0005-0000-0000-0000E0050000}"/>
    <cellStyle name="Input [yellow] 3 3 3 13" xfId="13339" xr:uid="{00000000-0005-0000-0000-0000E0050000}"/>
    <cellStyle name="Input [yellow] 3 3 3 14" xfId="18879" xr:uid="{00000000-0005-0000-0000-0000E0050000}"/>
    <cellStyle name="Input [yellow] 3 3 3 15" xfId="18380" xr:uid="{00000000-0005-0000-0000-0000E0050000}"/>
    <cellStyle name="Input [yellow] 3 3 3 16" xfId="10285" xr:uid="{00000000-0005-0000-0000-0000E0050000}"/>
    <cellStyle name="Input [yellow] 3 3 3 17" xfId="9519" xr:uid="{00000000-0005-0000-0000-0000E0050000}"/>
    <cellStyle name="Input [yellow] 3 3 3 18" xfId="21017" xr:uid="{00000000-0005-0000-0000-0000E0050000}"/>
    <cellStyle name="Input [yellow] 3 3 3 19" xfId="9492" xr:uid="{00000000-0005-0000-0000-0000E0050000}"/>
    <cellStyle name="Input [yellow] 3 3 3 2" xfId="13414" xr:uid="{00000000-0005-0000-0000-0000E0050000}"/>
    <cellStyle name="Input [yellow] 3 3 3 20" xfId="20488" xr:uid="{00000000-0005-0000-0000-0000E0050000}"/>
    <cellStyle name="Input [yellow] 3 3 3 21" xfId="15992" xr:uid="{00000000-0005-0000-0000-0000E0050000}"/>
    <cellStyle name="Input [yellow] 3 3 3 22" xfId="16446" xr:uid="{00000000-0005-0000-0000-0000E0050000}"/>
    <cellStyle name="Input [yellow] 3 3 3 23" xfId="17363" xr:uid="{00000000-0005-0000-0000-0000E0050000}"/>
    <cellStyle name="Input [yellow] 3 3 3 24" xfId="21645" xr:uid="{00000000-0005-0000-0000-0000E0050000}"/>
    <cellStyle name="Input [yellow] 3 3 3 25" xfId="16175" xr:uid="{00000000-0005-0000-0000-0000E0050000}"/>
    <cellStyle name="Input [yellow] 3 3 3 26" xfId="21812" xr:uid="{00000000-0005-0000-0000-0000E0050000}"/>
    <cellStyle name="Input [yellow] 3 3 3 27" xfId="22386" xr:uid="{00000000-0005-0000-0000-0000E0050000}"/>
    <cellStyle name="Input [yellow] 3 3 3 28" xfId="15380" xr:uid="{00000000-0005-0000-0000-0000E0050000}"/>
    <cellStyle name="Input [yellow] 3 3 3 3" xfId="12646" xr:uid="{00000000-0005-0000-0000-0000E0050000}"/>
    <cellStyle name="Input [yellow] 3 3 3 4" xfId="9397" xr:uid="{00000000-0005-0000-0000-0000E0050000}"/>
    <cellStyle name="Input [yellow] 3 3 3 5" xfId="13251" xr:uid="{00000000-0005-0000-0000-0000E0050000}"/>
    <cellStyle name="Input [yellow] 3 3 3 6" xfId="11541" xr:uid="{00000000-0005-0000-0000-0000E0050000}"/>
    <cellStyle name="Input [yellow] 3 3 3 7" xfId="13654" xr:uid="{00000000-0005-0000-0000-0000E0050000}"/>
    <cellStyle name="Input [yellow] 3 3 3 8" xfId="13527" xr:uid="{00000000-0005-0000-0000-0000E0050000}"/>
    <cellStyle name="Input [yellow] 3 3 3 9" xfId="8387" xr:uid="{00000000-0005-0000-0000-0000E0050000}"/>
    <cellStyle name="Input [yellow] 3 4" xfId="1570" xr:uid="{00000000-0005-0000-0000-00000D060000}"/>
    <cellStyle name="Input [yellow] 3 4 2" xfId="1571" xr:uid="{00000000-0005-0000-0000-00000E060000}"/>
    <cellStyle name="Input [yellow] 3 4 2 2" xfId="6035" xr:uid="{00000000-0005-0000-0000-0000E3050000}"/>
    <cellStyle name="Input [yellow] 3 4 2 2 10" xfId="15995" xr:uid="{00000000-0005-0000-0000-0000E3050000}"/>
    <cellStyle name="Input [yellow] 3 4 2 2 11" xfId="16254" xr:uid="{00000000-0005-0000-0000-0000E3050000}"/>
    <cellStyle name="Input [yellow] 3 4 2 2 12" xfId="13812" xr:uid="{00000000-0005-0000-0000-0000E3050000}"/>
    <cellStyle name="Input [yellow] 3 4 2 2 13" xfId="18467" xr:uid="{00000000-0005-0000-0000-0000E3050000}"/>
    <cellStyle name="Input [yellow] 3 4 2 2 14" xfId="9377" xr:uid="{00000000-0005-0000-0000-0000E3050000}"/>
    <cellStyle name="Input [yellow] 3 4 2 2 15" xfId="11131" xr:uid="{00000000-0005-0000-0000-0000E3050000}"/>
    <cellStyle name="Input [yellow] 3 4 2 2 16" xfId="16980" xr:uid="{00000000-0005-0000-0000-0000E3050000}"/>
    <cellStyle name="Input [yellow] 3 4 2 2 17" xfId="19004" xr:uid="{00000000-0005-0000-0000-0000E3050000}"/>
    <cellStyle name="Input [yellow] 3 4 2 2 18" xfId="13129" xr:uid="{00000000-0005-0000-0000-0000E3050000}"/>
    <cellStyle name="Input [yellow] 3 4 2 2 19" xfId="15816" xr:uid="{00000000-0005-0000-0000-0000E3050000}"/>
    <cellStyle name="Input [yellow] 3 4 2 2 2" xfId="13292" xr:uid="{00000000-0005-0000-0000-0000E3050000}"/>
    <cellStyle name="Input [yellow] 3 4 2 2 20" xfId="14294" xr:uid="{00000000-0005-0000-0000-0000E3050000}"/>
    <cellStyle name="Input [yellow] 3 4 2 2 21" xfId="18996" xr:uid="{00000000-0005-0000-0000-0000E3050000}"/>
    <cellStyle name="Input [yellow] 3 4 2 2 22" xfId="17492" xr:uid="{00000000-0005-0000-0000-0000E3050000}"/>
    <cellStyle name="Input [yellow] 3 4 2 2 23" xfId="21688" xr:uid="{00000000-0005-0000-0000-0000E3050000}"/>
    <cellStyle name="Input [yellow] 3 4 2 2 24" xfId="20128" xr:uid="{00000000-0005-0000-0000-0000E3050000}"/>
    <cellStyle name="Input [yellow] 3 4 2 2 25" xfId="9973" xr:uid="{00000000-0005-0000-0000-0000E3050000}"/>
    <cellStyle name="Input [yellow] 3 4 2 2 26" xfId="8953" xr:uid="{00000000-0005-0000-0000-0000E3050000}"/>
    <cellStyle name="Input [yellow] 3 4 2 2 27" xfId="20868" xr:uid="{00000000-0005-0000-0000-0000E3050000}"/>
    <cellStyle name="Input [yellow] 3 4 2 2 28" xfId="14739" xr:uid="{00000000-0005-0000-0000-0000E3050000}"/>
    <cellStyle name="Input [yellow] 3 4 2 2 3" xfId="12650" xr:uid="{00000000-0005-0000-0000-0000E3050000}"/>
    <cellStyle name="Input [yellow] 3 4 2 2 4" xfId="9395" xr:uid="{00000000-0005-0000-0000-0000E3050000}"/>
    <cellStyle name="Input [yellow] 3 4 2 2 5" xfId="10616" xr:uid="{00000000-0005-0000-0000-0000E3050000}"/>
    <cellStyle name="Input [yellow] 3 4 2 2 6" xfId="14637" xr:uid="{00000000-0005-0000-0000-0000E3050000}"/>
    <cellStyle name="Input [yellow] 3 4 2 2 7" xfId="14800" xr:uid="{00000000-0005-0000-0000-0000E3050000}"/>
    <cellStyle name="Input [yellow] 3 4 2 2 8" xfId="8502" xr:uid="{00000000-0005-0000-0000-0000E3050000}"/>
    <cellStyle name="Input [yellow] 3 4 2 2 9" xfId="11378" xr:uid="{00000000-0005-0000-0000-0000E3050000}"/>
    <cellStyle name="Input [yellow] 3 4 3" xfId="6168" xr:uid="{00000000-0005-0000-0000-0000E2050000}"/>
    <cellStyle name="Input [yellow] 3 4 3 10" xfId="9503" xr:uid="{00000000-0005-0000-0000-0000E2050000}"/>
    <cellStyle name="Input [yellow] 3 4 3 11" xfId="14993" xr:uid="{00000000-0005-0000-0000-0000E2050000}"/>
    <cellStyle name="Input [yellow] 3 4 3 12" xfId="16326" xr:uid="{00000000-0005-0000-0000-0000E2050000}"/>
    <cellStyle name="Input [yellow] 3 4 3 13" xfId="14448" xr:uid="{00000000-0005-0000-0000-0000E2050000}"/>
    <cellStyle name="Input [yellow] 3 4 3 14" xfId="14442" xr:uid="{00000000-0005-0000-0000-0000E2050000}"/>
    <cellStyle name="Input [yellow] 3 4 3 15" xfId="19011" xr:uid="{00000000-0005-0000-0000-0000E2050000}"/>
    <cellStyle name="Input [yellow] 3 4 3 16" xfId="15809" xr:uid="{00000000-0005-0000-0000-0000E2050000}"/>
    <cellStyle name="Input [yellow] 3 4 3 17" xfId="14983" xr:uid="{00000000-0005-0000-0000-0000E2050000}"/>
    <cellStyle name="Input [yellow] 3 4 3 18" xfId="19566" xr:uid="{00000000-0005-0000-0000-0000E2050000}"/>
    <cellStyle name="Input [yellow] 3 4 3 19" xfId="17056" xr:uid="{00000000-0005-0000-0000-0000E2050000}"/>
    <cellStyle name="Input [yellow] 3 4 3 2" xfId="13412" xr:uid="{00000000-0005-0000-0000-0000E2050000}"/>
    <cellStyle name="Input [yellow] 3 4 3 20" xfId="16681" xr:uid="{00000000-0005-0000-0000-0000E2050000}"/>
    <cellStyle name="Input [yellow] 3 4 3 21" xfId="18349" xr:uid="{00000000-0005-0000-0000-0000E2050000}"/>
    <cellStyle name="Input [yellow] 3 4 3 22" xfId="21861" xr:uid="{00000000-0005-0000-0000-0000E2050000}"/>
    <cellStyle name="Input [yellow] 3 4 3 23" xfId="19975" xr:uid="{00000000-0005-0000-0000-0000E2050000}"/>
    <cellStyle name="Input [yellow] 3 4 3 24" xfId="18421" xr:uid="{00000000-0005-0000-0000-0000E2050000}"/>
    <cellStyle name="Input [yellow] 3 4 3 25" xfId="17561" xr:uid="{00000000-0005-0000-0000-0000E2050000}"/>
    <cellStyle name="Input [yellow] 3 4 3 26" xfId="9114" xr:uid="{00000000-0005-0000-0000-0000E2050000}"/>
    <cellStyle name="Input [yellow] 3 4 3 27" xfId="17690" xr:uid="{00000000-0005-0000-0000-0000E2050000}"/>
    <cellStyle name="Input [yellow] 3 4 3 28" xfId="21711" xr:uid="{00000000-0005-0000-0000-0000E2050000}"/>
    <cellStyle name="Input [yellow] 3 4 3 3" xfId="8921" xr:uid="{00000000-0005-0000-0000-0000E2050000}"/>
    <cellStyle name="Input [yellow] 3 4 3 4" xfId="11051" xr:uid="{00000000-0005-0000-0000-0000E2050000}"/>
    <cellStyle name="Input [yellow] 3 4 3 5" xfId="13028" xr:uid="{00000000-0005-0000-0000-0000E2050000}"/>
    <cellStyle name="Input [yellow] 3 4 3 6" xfId="9194" xr:uid="{00000000-0005-0000-0000-0000E2050000}"/>
    <cellStyle name="Input [yellow] 3 4 3 7" xfId="10811" xr:uid="{00000000-0005-0000-0000-0000E2050000}"/>
    <cellStyle name="Input [yellow] 3 4 3 8" xfId="14609" xr:uid="{00000000-0005-0000-0000-0000E2050000}"/>
    <cellStyle name="Input [yellow] 3 4 3 9" xfId="12741" xr:uid="{00000000-0005-0000-0000-0000E2050000}"/>
    <cellStyle name="Input [yellow] 3 5" xfId="1572" xr:uid="{00000000-0005-0000-0000-00000F060000}"/>
    <cellStyle name="Input [yellow] 3 5 2" xfId="1573" xr:uid="{00000000-0005-0000-0000-000010060000}"/>
    <cellStyle name="Input [yellow] 3 5 2 2" xfId="6150" xr:uid="{00000000-0005-0000-0000-0000E5050000}"/>
    <cellStyle name="Input [yellow] 3 5 2 2 10" xfId="11118" xr:uid="{00000000-0005-0000-0000-0000E5050000}"/>
    <cellStyle name="Input [yellow] 3 5 2 2 11" xfId="16689" xr:uid="{00000000-0005-0000-0000-0000E5050000}"/>
    <cellStyle name="Input [yellow] 3 5 2 2 12" xfId="8821" xr:uid="{00000000-0005-0000-0000-0000E5050000}"/>
    <cellStyle name="Input [yellow] 3 5 2 2 13" xfId="17699" xr:uid="{00000000-0005-0000-0000-0000E5050000}"/>
    <cellStyle name="Input [yellow] 3 5 2 2 14" xfId="16807" xr:uid="{00000000-0005-0000-0000-0000E5050000}"/>
    <cellStyle name="Input [yellow] 3 5 2 2 15" xfId="17501" xr:uid="{00000000-0005-0000-0000-0000E5050000}"/>
    <cellStyle name="Input [yellow] 3 5 2 2 16" xfId="8806" xr:uid="{00000000-0005-0000-0000-0000E5050000}"/>
    <cellStyle name="Input [yellow] 3 5 2 2 17" xfId="16252" xr:uid="{00000000-0005-0000-0000-0000E5050000}"/>
    <cellStyle name="Input [yellow] 3 5 2 2 18" xfId="12507" xr:uid="{00000000-0005-0000-0000-0000E5050000}"/>
    <cellStyle name="Input [yellow] 3 5 2 2 19" xfId="12624" xr:uid="{00000000-0005-0000-0000-0000E5050000}"/>
    <cellStyle name="Input [yellow] 3 5 2 2 2" xfId="13396" xr:uid="{00000000-0005-0000-0000-0000E5050000}"/>
    <cellStyle name="Input [yellow] 3 5 2 2 20" xfId="20269" xr:uid="{00000000-0005-0000-0000-0000E5050000}"/>
    <cellStyle name="Input [yellow] 3 5 2 2 21" xfId="19900" xr:uid="{00000000-0005-0000-0000-0000E5050000}"/>
    <cellStyle name="Input [yellow] 3 5 2 2 22" xfId="13722" xr:uid="{00000000-0005-0000-0000-0000E5050000}"/>
    <cellStyle name="Input [yellow] 3 5 2 2 23" xfId="19858" xr:uid="{00000000-0005-0000-0000-0000E5050000}"/>
    <cellStyle name="Input [yellow] 3 5 2 2 24" xfId="17865" xr:uid="{00000000-0005-0000-0000-0000E5050000}"/>
    <cellStyle name="Input [yellow] 3 5 2 2 25" xfId="21243" xr:uid="{00000000-0005-0000-0000-0000E5050000}"/>
    <cellStyle name="Input [yellow] 3 5 2 2 26" xfId="20598" xr:uid="{00000000-0005-0000-0000-0000E5050000}"/>
    <cellStyle name="Input [yellow] 3 5 2 2 27" xfId="18711" xr:uid="{00000000-0005-0000-0000-0000E5050000}"/>
    <cellStyle name="Input [yellow] 3 5 2 2 28" xfId="10314" xr:uid="{00000000-0005-0000-0000-0000E5050000}"/>
    <cellStyle name="Input [yellow] 3 5 2 2 3" xfId="8932" xr:uid="{00000000-0005-0000-0000-0000E5050000}"/>
    <cellStyle name="Input [yellow] 3 5 2 2 4" xfId="11048" xr:uid="{00000000-0005-0000-0000-0000E5050000}"/>
    <cellStyle name="Input [yellow] 3 5 2 2 5" xfId="10031" xr:uid="{00000000-0005-0000-0000-0000E5050000}"/>
    <cellStyle name="Input [yellow] 3 5 2 2 6" xfId="14675" xr:uid="{00000000-0005-0000-0000-0000E5050000}"/>
    <cellStyle name="Input [yellow] 3 5 2 2 7" xfId="13315" xr:uid="{00000000-0005-0000-0000-0000E5050000}"/>
    <cellStyle name="Input [yellow] 3 5 2 2 8" xfId="12281" xr:uid="{00000000-0005-0000-0000-0000E5050000}"/>
    <cellStyle name="Input [yellow] 3 5 2 2 9" xfId="9655" xr:uid="{00000000-0005-0000-0000-0000E5050000}"/>
    <cellStyle name="Input [yellow] 3 5 3" xfId="6152" xr:uid="{00000000-0005-0000-0000-0000E4050000}"/>
    <cellStyle name="Input [yellow] 3 5 3 10" xfId="16748" xr:uid="{00000000-0005-0000-0000-0000E4050000}"/>
    <cellStyle name="Input [yellow] 3 5 3 11" xfId="13710" xr:uid="{00000000-0005-0000-0000-0000E4050000}"/>
    <cellStyle name="Input [yellow] 3 5 3 12" xfId="15170" xr:uid="{00000000-0005-0000-0000-0000E4050000}"/>
    <cellStyle name="Input [yellow] 3 5 3 13" xfId="17268" xr:uid="{00000000-0005-0000-0000-0000E4050000}"/>
    <cellStyle name="Input [yellow] 3 5 3 14" xfId="17750" xr:uid="{00000000-0005-0000-0000-0000E4050000}"/>
    <cellStyle name="Input [yellow] 3 5 3 15" xfId="8988" xr:uid="{00000000-0005-0000-0000-0000E4050000}"/>
    <cellStyle name="Input [yellow] 3 5 3 16" xfId="14707" xr:uid="{00000000-0005-0000-0000-0000E4050000}"/>
    <cellStyle name="Input [yellow] 3 5 3 17" xfId="17631" xr:uid="{00000000-0005-0000-0000-0000E4050000}"/>
    <cellStyle name="Input [yellow] 3 5 3 18" xfId="19545" xr:uid="{00000000-0005-0000-0000-0000E4050000}"/>
    <cellStyle name="Input [yellow] 3 5 3 19" xfId="19695" xr:uid="{00000000-0005-0000-0000-0000E4050000}"/>
    <cellStyle name="Input [yellow] 3 5 3 2" xfId="13398" xr:uid="{00000000-0005-0000-0000-0000E4050000}"/>
    <cellStyle name="Input [yellow] 3 5 3 20" xfId="13779" xr:uid="{00000000-0005-0000-0000-0000E4050000}"/>
    <cellStyle name="Input [yellow] 3 5 3 21" xfId="20499" xr:uid="{00000000-0005-0000-0000-0000E4050000}"/>
    <cellStyle name="Input [yellow] 3 5 3 22" xfId="11276" xr:uid="{00000000-0005-0000-0000-0000E4050000}"/>
    <cellStyle name="Input [yellow] 3 5 3 23" xfId="19332" xr:uid="{00000000-0005-0000-0000-0000E4050000}"/>
    <cellStyle name="Input [yellow] 3 5 3 24" xfId="19994" xr:uid="{00000000-0005-0000-0000-0000E4050000}"/>
    <cellStyle name="Input [yellow] 3 5 3 25" xfId="21629" xr:uid="{00000000-0005-0000-0000-0000E4050000}"/>
    <cellStyle name="Input [yellow] 3 5 3 26" xfId="20180" xr:uid="{00000000-0005-0000-0000-0000E4050000}"/>
    <cellStyle name="Input [yellow] 3 5 3 27" xfId="16872" xr:uid="{00000000-0005-0000-0000-0000E4050000}"/>
    <cellStyle name="Input [yellow] 3 5 3 28" xfId="15692" xr:uid="{00000000-0005-0000-0000-0000E4050000}"/>
    <cellStyle name="Input [yellow] 3 5 3 3" xfId="8930" xr:uid="{00000000-0005-0000-0000-0000E4050000}"/>
    <cellStyle name="Input [yellow] 3 5 3 4" xfId="12167" xr:uid="{00000000-0005-0000-0000-0000E4050000}"/>
    <cellStyle name="Input [yellow] 3 5 3 5" xfId="8419" xr:uid="{00000000-0005-0000-0000-0000E4050000}"/>
    <cellStyle name="Input [yellow] 3 5 3 6" xfId="11461" xr:uid="{00000000-0005-0000-0000-0000E4050000}"/>
    <cellStyle name="Input [yellow] 3 5 3 7" xfId="9938" xr:uid="{00000000-0005-0000-0000-0000E4050000}"/>
    <cellStyle name="Input [yellow] 3 5 3 8" xfId="13146" xr:uid="{00000000-0005-0000-0000-0000E4050000}"/>
    <cellStyle name="Input [yellow] 3 5 3 9" xfId="12096" xr:uid="{00000000-0005-0000-0000-0000E4050000}"/>
    <cellStyle name="Input [yellow] 3 6" xfId="1574" xr:uid="{00000000-0005-0000-0000-000011060000}"/>
    <cellStyle name="Input [yellow] 3 6 2" xfId="6149" xr:uid="{00000000-0005-0000-0000-0000E6050000}"/>
    <cellStyle name="Input [yellow] 3 6 2 10" xfId="10464" xr:uid="{00000000-0005-0000-0000-0000E6050000}"/>
    <cellStyle name="Input [yellow] 3 6 2 11" xfId="15711" xr:uid="{00000000-0005-0000-0000-0000E6050000}"/>
    <cellStyle name="Input [yellow] 3 6 2 12" xfId="16868" xr:uid="{00000000-0005-0000-0000-0000E6050000}"/>
    <cellStyle name="Input [yellow] 3 6 2 13" xfId="10069" xr:uid="{00000000-0005-0000-0000-0000E6050000}"/>
    <cellStyle name="Input [yellow] 3 6 2 14" xfId="17615" xr:uid="{00000000-0005-0000-0000-0000E6050000}"/>
    <cellStyle name="Input [yellow] 3 6 2 15" xfId="17545" xr:uid="{00000000-0005-0000-0000-0000E6050000}"/>
    <cellStyle name="Input [yellow] 3 6 2 16" xfId="10175" xr:uid="{00000000-0005-0000-0000-0000E6050000}"/>
    <cellStyle name="Input [yellow] 3 6 2 17" xfId="18032" xr:uid="{00000000-0005-0000-0000-0000E6050000}"/>
    <cellStyle name="Input [yellow] 3 6 2 18" xfId="20420" xr:uid="{00000000-0005-0000-0000-0000E6050000}"/>
    <cellStyle name="Input [yellow] 3 6 2 19" xfId="18872" xr:uid="{00000000-0005-0000-0000-0000E6050000}"/>
    <cellStyle name="Input [yellow] 3 6 2 2" xfId="13395" xr:uid="{00000000-0005-0000-0000-0000E6050000}"/>
    <cellStyle name="Input [yellow] 3 6 2 20" xfId="15191" xr:uid="{00000000-0005-0000-0000-0000E6050000}"/>
    <cellStyle name="Input [yellow] 3 6 2 21" xfId="20285" xr:uid="{00000000-0005-0000-0000-0000E6050000}"/>
    <cellStyle name="Input [yellow] 3 6 2 22" xfId="15553" xr:uid="{00000000-0005-0000-0000-0000E6050000}"/>
    <cellStyle name="Input [yellow] 3 6 2 23" xfId="21773" xr:uid="{00000000-0005-0000-0000-0000E6050000}"/>
    <cellStyle name="Input [yellow] 3 6 2 24" xfId="15458" xr:uid="{00000000-0005-0000-0000-0000E6050000}"/>
    <cellStyle name="Input [yellow] 3 6 2 25" xfId="19712" xr:uid="{00000000-0005-0000-0000-0000E6050000}"/>
    <cellStyle name="Input [yellow] 3 6 2 26" xfId="19399" xr:uid="{00000000-0005-0000-0000-0000E6050000}"/>
    <cellStyle name="Input [yellow] 3 6 2 27" xfId="22247" xr:uid="{00000000-0005-0000-0000-0000E6050000}"/>
    <cellStyle name="Input [yellow] 3 6 2 28" xfId="22087" xr:uid="{00000000-0005-0000-0000-0000E6050000}"/>
    <cellStyle name="Input [yellow] 3 6 2 3" xfId="12273" xr:uid="{00000000-0005-0000-0000-0000E6050000}"/>
    <cellStyle name="Input [yellow] 3 6 2 4" xfId="9664" xr:uid="{00000000-0005-0000-0000-0000E6050000}"/>
    <cellStyle name="Input [yellow] 3 6 2 5" xfId="10459" xr:uid="{00000000-0005-0000-0000-0000E6050000}"/>
    <cellStyle name="Input [yellow] 3 6 2 6" xfId="15239" xr:uid="{00000000-0005-0000-0000-0000E6050000}"/>
    <cellStyle name="Input [yellow] 3 6 2 7" xfId="15681" xr:uid="{00000000-0005-0000-0000-0000E6050000}"/>
    <cellStyle name="Input [yellow] 3 6 2 8" xfId="16125" xr:uid="{00000000-0005-0000-0000-0000E6050000}"/>
    <cellStyle name="Input [yellow] 3 6 2 9" xfId="16531" xr:uid="{00000000-0005-0000-0000-0000E6050000}"/>
    <cellStyle name="Input [yellow] 3 7" xfId="6173" xr:uid="{00000000-0005-0000-0000-0000DD050000}"/>
    <cellStyle name="Input [yellow] 3 7 10" xfId="15262" xr:uid="{00000000-0005-0000-0000-0000DD050000}"/>
    <cellStyle name="Input [yellow] 3 7 11" xfId="15898" xr:uid="{00000000-0005-0000-0000-0000DD050000}"/>
    <cellStyle name="Input [yellow] 3 7 12" xfId="11616" xr:uid="{00000000-0005-0000-0000-0000DD050000}"/>
    <cellStyle name="Input [yellow] 3 7 13" xfId="13336" xr:uid="{00000000-0005-0000-0000-0000DD050000}"/>
    <cellStyle name="Input [yellow] 3 7 14" xfId="18802" xr:uid="{00000000-0005-0000-0000-0000DD050000}"/>
    <cellStyle name="Input [yellow] 3 7 15" xfId="19286" xr:uid="{00000000-0005-0000-0000-0000DD050000}"/>
    <cellStyle name="Input [yellow] 3 7 16" xfId="12677" xr:uid="{00000000-0005-0000-0000-0000DD050000}"/>
    <cellStyle name="Input [yellow] 3 7 17" xfId="19567" xr:uid="{00000000-0005-0000-0000-0000DD050000}"/>
    <cellStyle name="Input [yellow] 3 7 18" xfId="9684" xr:uid="{00000000-0005-0000-0000-0000DD050000}"/>
    <cellStyle name="Input [yellow] 3 7 19" xfId="17213" xr:uid="{00000000-0005-0000-0000-0000DD050000}"/>
    <cellStyle name="Input [yellow] 3 7 2" xfId="13417" xr:uid="{00000000-0005-0000-0000-0000DD050000}"/>
    <cellStyle name="Input [yellow] 3 7 20" xfId="19194" xr:uid="{00000000-0005-0000-0000-0000DD050000}"/>
    <cellStyle name="Input [yellow] 3 7 21" xfId="17276" xr:uid="{00000000-0005-0000-0000-0000DD050000}"/>
    <cellStyle name="Input [yellow] 3 7 22" xfId="9450" xr:uid="{00000000-0005-0000-0000-0000DD050000}"/>
    <cellStyle name="Input [yellow] 3 7 23" xfId="20700" xr:uid="{00000000-0005-0000-0000-0000DD050000}"/>
    <cellStyle name="Input [yellow] 3 7 24" xfId="21235" xr:uid="{00000000-0005-0000-0000-0000DD050000}"/>
    <cellStyle name="Input [yellow] 3 7 25" xfId="10876" xr:uid="{00000000-0005-0000-0000-0000DD050000}"/>
    <cellStyle name="Input [yellow] 3 7 26" xfId="15586" xr:uid="{00000000-0005-0000-0000-0000DD050000}"/>
    <cellStyle name="Input [yellow] 3 7 27" xfId="10662" xr:uid="{00000000-0005-0000-0000-0000DD050000}"/>
    <cellStyle name="Input [yellow] 3 7 28" xfId="9814" xr:uid="{00000000-0005-0000-0000-0000DD050000}"/>
    <cellStyle name="Input [yellow] 3 7 3" xfId="8918" xr:uid="{00000000-0005-0000-0000-0000DD050000}"/>
    <cellStyle name="Input [yellow] 3 7 4" xfId="12169" xr:uid="{00000000-0005-0000-0000-0000DD050000}"/>
    <cellStyle name="Input [yellow] 3 7 5" xfId="12392" xr:uid="{00000000-0005-0000-0000-0000DD050000}"/>
    <cellStyle name="Input [yellow] 3 7 6" xfId="9569" xr:uid="{00000000-0005-0000-0000-0000DD050000}"/>
    <cellStyle name="Input [yellow] 3 7 7" xfId="10486" xr:uid="{00000000-0005-0000-0000-0000DD050000}"/>
    <cellStyle name="Input [yellow] 3 7 8" xfId="12429" xr:uid="{00000000-0005-0000-0000-0000DD050000}"/>
    <cellStyle name="Input [yellow] 3 7 9" xfId="12709" xr:uid="{00000000-0005-0000-0000-0000DD050000}"/>
    <cellStyle name="Input [yellow] 4" xfId="1575" xr:uid="{00000000-0005-0000-0000-000012060000}"/>
    <cellStyle name="Input [yellow] 4 2" xfId="1576" xr:uid="{00000000-0005-0000-0000-000013060000}"/>
    <cellStyle name="Input [yellow] 4 2 2" xfId="1577" xr:uid="{00000000-0005-0000-0000-000014060000}"/>
    <cellStyle name="Input [yellow] 4 2 2 2" xfId="6146" xr:uid="{00000000-0005-0000-0000-0000E9050000}"/>
    <cellStyle name="Input [yellow] 4 2 2 2 10" xfId="15267" xr:uid="{00000000-0005-0000-0000-0000E9050000}"/>
    <cellStyle name="Input [yellow] 4 2 2 2 11" xfId="10418" xr:uid="{00000000-0005-0000-0000-0000E9050000}"/>
    <cellStyle name="Input [yellow] 4 2 2 2 12" xfId="14580" xr:uid="{00000000-0005-0000-0000-0000E9050000}"/>
    <cellStyle name="Input [yellow] 4 2 2 2 13" xfId="18724" xr:uid="{00000000-0005-0000-0000-0000E9050000}"/>
    <cellStyle name="Input [yellow] 4 2 2 2 14" xfId="18018" xr:uid="{00000000-0005-0000-0000-0000E9050000}"/>
    <cellStyle name="Input [yellow] 4 2 2 2 15" xfId="17866" xr:uid="{00000000-0005-0000-0000-0000E9050000}"/>
    <cellStyle name="Input [yellow] 4 2 2 2 16" xfId="9065" xr:uid="{00000000-0005-0000-0000-0000E9050000}"/>
    <cellStyle name="Input [yellow] 4 2 2 2 17" xfId="14705" xr:uid="{00000000-0005-0000-0000-0000E9050000}"/>
    <cellStyle name="Input [yellow] 4 2 2 2 18" xfId="18259" xr:uid="{00000000-0005-0000-0000-0000E9050000}"/>
    <cellStyle name="Input [yellow] 4 2 2 2 19" xfId="11382" xr:uid="{00000000-0005-0000-0000-0000E9050000}"/>
    <cellStyle name="Input [yellow] 4 2 2 2 2" xfId="13392" xr:uid="{00000000-0005-0000-0000-0000E9050000}"/>
    <cellStyle name="Input [yellow] 4 2 2 2 20" xfId="16846" xr:uid="{00000000-0005-0000-0000-0000E9050000}"/>
    <cellStyle name="Input [yellow] 4 2 2 2 21" xfId="18826" xr:uid="{00000000-0005-0000-0000-0000E9050000}"/>
    <cellStyle name="Input [yellow] 4 2 2 2 22" xfId="20946" xr:uid="{00000000-0005-0000-0000-0000E9050000}"/>
    <cellStyle name="Input [yellow] 4 2 2 2 23" xfId="20402" xr:uid="{00000000-0005-0000-0000-0000E9050000}"/>
    <cellStyle name="Input [yellow] 4 2 2 2 24" xfId="21791" xr:uid="{00000000-0005-0000-0000-0000E9050000}"/>
    <cellStyle name="Input [yellow] 4 2 2 2 25" xfId="17376" xr:uid="{00000000-0005-0000-0000-0000E9050000}"/>
    <cellStyle name="Input [yellow] 4 2 2 2 26" xfId="8795" xr:uid="{00000000-0005-0000-0000-0000E9050000}"/>
    <cellStyle name="Input [yellow] 4 2 2 2 27" xfId="21054" xr:uid="{00000000-0005-0000-0000-0000E9050000}"/>
    <cellStyle name="Input [yellow] 4 2 2 2 28" xfId="22123" xr:uid="{00000000-0005-0000-0000-0000E9050000}"/>
    <cellStyle name="Input [yellow] 4 2 2 2 3" xfId="12077" xr:uid="{00000000-0005-0000-0000-0000E9050000}"/>
    <cellStyle name="Input [yellow] 4 2 2 2 4" xfId="13287" xr:uid="{00000000-0005-0000-0000-0000E9050000}"/>
    <cellStyle name="Input [yellow] 4 2 2 2 5" xfId="8997" xr:uid="{00000000-0005-0000-0000-0000E9050000}"/>
    <cellStyle name="Input [yellow] 4 2 2 2 6" xfId="10998" xr:uid="{00000000-0005-0000-0000-0000E9050000}"/>
    <cellStyle name="Input [yellow] 4 2 2 2 7" xfId="13040" xr:uid="{00000000-0005-0000-0000-0000E9050000}"/>
    <cellStyle name="Input [yellow] 4 2 2 2 8" xfId="9182" xr:uid="{00000000-0005-0000-0000-0000E9050000}"/>
    <cellStyle name="Input [yellow] 4 2 2 2 9" xfId="10824" xr:uid="{00000000-0005-0000-0000-0000E9050000}"/>
    <cellStyle name="Input [yellow] 4 2 3" xfId="6147" xr:uid="{00000000-0005-0000-0000-0000E8050000}"/>
    <cellStyle name="Input [yellow] 4 2 3 10" xfId="16275" xr:uid="{00000000-0005-0000-0000-0000E8050000}"/>
    <cellStyle name="Input [yellow] 4 2 3 11" xfId="10570" xr:uid="{00000000-0005-0000-0000-0000E8050000}"/>
    <cellStyle name="Input [yellow] 4 2 3 12" xfId="17725" xr:uid="{00000000-0005-0000-0000-0000E8050000}"/>
    <cellStyle name="Input [yellow] 4 2 3 13" xfId="18962" xr:uid="{00000000-0005-0000-0000-0000E8050000}"/>
    <cellStyle name="Input [yellow] 4 2 3 14" xfId="16073" xr:uid="{00000000-0005-0000-0000-0000E8050000}"/>
    <cellStyle name="Input [yellow] 4 2 3 15" xfId="11533" xr:uid="{00000000-0005-0000-0000-0000E8050000}"/>
    <cellStyle name="Input [yellow] 4 2 3 16" xfId="10640" xr:uid="{00000000-0005-0000-0000-0000E8050000}"/>
    <cellStyle name="Input [yellow] 4 2 3 17" xfId="9854" xr:uid="{00000000-0005-0000-0000-0000E8050000}"/>
    <cellStyle name="Input [yellow] 4 2 3 18" xfId="15390" xr:uid="{00000000-0005-0000-0000-0000E8050000}"/>
    <cellStyle name="Input [yellow] 4 2 3 19" xfId="19301" xr:uid="{00000000-0005-0000-0000-0000E8050000}"/>
    <cellStyle name="Input [yellow] 4 2 3 2" xfId="13393" xr:uid="{00000000-0005-0000-0000-0000E8050000}"/>
    <cellStyle name="Input [yellow] 4 2 3 20" xfId="17577" xr:uid="{00000000-0005-0000-0000-0000E8050000}"/>
    <cellStyle name="Input [yellow] 4 2 3 21" xfId="19663" xr:uid="{00000000-0005-0000-0000-0000E8050000}"/>
    <cellStyle name="Input [yellow] 4 2 3 22" xfId="21452" xr:uid="{00000000-0005-0000-0000-0000E8050000}"/>
    <cellStyle name="Input [yellow] 4 2 3 23" xfId="9063" xr:uid="{00000000-0005-0000-0000-0000E8050000}"/>
    <cellStyle name="Input [yellow] 4 2 3 24" xfId="19639" xr:uid="{00000000-0005-0000-0000-0000E8050000}"/>
    <cellStyle name="Input [yellow] 4 2 3 25" xfId="20639" xr:uid="{00000000-0005-0000-0000-0000E8050000}"/>
    <cellStyle name="Input [yellow] 4 2 3 26" xfId="22000" xr:uid="{00000000-0005-0000-0000-0000E8050000}"/>
    <cellStyle name="Input [yellow] 4 2 3 27" xfId="20464" xr:uid="{00000000-0005-0000-0000-0000E8050000}"/>
    <cellStyle name="Input [yellow] 4 2 3 28" xfId="20018" xr:uid="{00000000-0005-0000-0000-0000E8050000}"/>
    <cellStyle name="Input [yellow] 4 2 3 3" xfId="12274" xr:uid="{00000000-0005-0000-0000-0000E8050000}"/>
    <cellStyle name="Input [yellow] 4 2 3 4" xfId="9663" xr:uid="{00000000-0005-0000-0000-0000E8050000}"/>
    <cellStyle name="Input [yellow] 4 2 3 5" xfId="12560" xr:uid="{00000000-0005-0000-0000-0000E8050000}"/>
    <cellStyle name="Input [yellow] 4 2 3 6" xfId="12108" xr:uid="{00000000-0005-0000-0000-0000E8050000}"/>
    <cellStyle name="Input [yellow] 4 2 3 7" xfId="12892" xr:uid="{00000000-0005-0000-0000-0000E8050000}"/>
    <cellStyle name="Input [yellow] 4 2 3 8" xfId="12319" xr:uid="{00000000-0005-0000-0000-0000E8050000}"/>
    <cellStyle name="Input [yellow] 4 2 3 9" xfId="9622" xr:uid="{00000000-0005-0000-0000-0000E8050000}"/>
    <cellStyle name="Input [yellow] 4 3" xfId="1578" xr:uid="{00000000-0005-0000-0000-000015060000}"/>
    <cellStyle name="Input [yellow] 4 3 2" xfId="1579" xr:uid="{00000000-0005-0000-0000-000016060000}"/>
    <cellStyle name="Input [yellow] 4 3 2 2" xfId="6144" xr:uid="{00000000-0005-0000-0000-0000EB050000}"/>
    <cellStyle name="Input [yellow] 4 3 2 2 10" xfId="9928" xr:uid="{00000000-0005-0000-0000-0000EB050000}"/>
    <cellStyle name="Input [yellow] 4 3 2 2 11" xfId="13578" xr:uid="{00000000-0005-0000-0000-0000EB050000}"/>
    <cellStyle name="Input [yellow] 4 3 2 2 12" xfId="15258" xr:uid="{00000000-0005-0000-0000-0000EB050000}"/>
    <cellStyle name="Input [yellow] 4 3 2 2 13" xfId="18214" xr:uid="{00000000-0005-0000-0000-0000EB050000}"/>
    <cellStyle name="Input [yellow] 4 3 2 2 14" xfId="10468" xr:uid="{00000000-0005-0000-0000-0000EB050000}"/>
    <cellStyle name="Input [yellow] 4 3 2 2 15" xfId="13602" xr:uid="{00000000-0005-0000-0000-0000EB050000}"/>
    <cellStyle name="Input [yellow] 4 3 2 2 16" xfId="9922" xr:uid="{00000000-0005-0000-0000-0000EB050000}"/>
    <cellStyle name="Input [yellow] 4 3 2 2 17" xfId="18353" xr:uid="{00000000-0005-0000-0000-0000EB050000}"/>
    <cellStyle name="Input [yellow] 4 3 2 2 18" xfId="21018" xr:uid="{00000000-0005-0000-0000-0000EB050000}"/>
    <cellStyle name="Input [yellow] 4 3 2 2 19" xfId="17252" xr:uid="{00000000-0005-0000-0000-0000EB050000}"/>
    <cellStyle name="Input [yellow] 4 3 2 2 2" xfId="13390" xr:uid="{00000000-0005-0000-0000-0000EB050000}"/>
    <cellStyle name="Input [yellow] 4 3 2 2 20" xfId="20185" xr:uid="{00000000-0005-0000-0000-0000EB050000}"/>
    <cellStyle name="Input [yellow] 4 3 2 2 21" xfId="8580" xr:uid="{00000000-0005-0000-0000-0000EB050000}"/>
    <cellStyle name="Input [yellow] 4 3 2 2 22" xfId="12742" xr:uid="{00000000-0005-0000-0000-0000EB050000}"/>
    <cellStyle name="Input [yellow] 4 3 2 2 23" xfId="20729" xr:uid="{00000000-0005-0000-0000-0000EB050000}"/>
    <cellStyle name="Input [yellow] 4 3 2 2 24" xfId="21266" xr:uid="{00000000-0005-0000-0000-0000EB050000}"/>
    <cellStyle name="Input [yellow] 4 3 2 2 25" xfId="19533" xr:uid="{00000000-0005-0000-0000-0000EB050000}"/>
    <cellStyle name="Input [yellow] 4 3 2 2 26" xfId="8770" xr:uid="{00000000-0005-0000-0000-0000EB050000}"/>
    <cellStyle name="Input [yellow] 4 3 2 2 27" xfId="22387" xr:uid="{00000000-0005-0000-0000-0000EB050000}"/>
    <cellStyle name="Input [yellow] 4 3 2 2 28" xfId="11592" xr:uid="{00000000-0005-0000-0000-0000EB050000}"/>
    <cellStyle name="Input [yellow] 4 3 2 2 3" xfId="8935" xr:uid="{00000000-0005-0000-0000-0000EB050000}"/>
    <cellStyle name="Input [yellow] 4 3 2 2 4" xfId="12601" xr:uid="{00000000-0005-0000-0000-0000EB050000}"/>
    <cellStyle name="Input [yellow] 4 3 2 2 5" xfId="9424" xr:uid="{00000000-0005-0000-0000-0000EB050000}"/>
    <cellStyle name="Input [yellow] 4 3 2 2 6" xfId="12155" xr:uid="{00000000-0005-0000-0000-0000EB050000}"/>
    <cellStyle name="Input [yellow] 4 3 2 2 7" xfId="9759" xr:uid="{00000000-0005-0000-0000-0000EB050000}"/>
    <cellStyle name="Input [yellow] 4 3 2 2 8" xfId="10394" xr:uid="{00000000-0005-0000-0000-0000EB050000}"/>
    <cellStyle name="Input [yellow] 4 3 2 2 9" xfId="8459" xr:uid="{00000000-0005-0000-0000-0000EB050000}"/>
    <cellStyle name="Input [yellow] 4 3 3" xfId="6145" xr:uid="{00000000-0005-0000-0000-0000EA050000}"/>
    <cellStyle name="Input [yellow] 4 3 3 10" xfId="10075" xr:uid="{00000000-0005-0000-0000-0000EA050000}"/>
    <cellStyle name="Input [yellow] 4 3 3 11" xfId="9949" xr:uid="{00000000-0005-0000-0000-0000EA050000}"/>
    <cellStyle name="Input [yellow] 4 3 3 12" xfId="15827" xr:uid="{00000000-0005-0000-0000-0000EA050000}"/>
    <cellStyle name="Input [yellow] 4 3 3 13" xfId="12196" xr:uid="{00000000-0005-0000-0000-0000EA050000}"/>
    <cellStyle name="Input [yellow] 4 3 3 14" xfId="16916" xr:uid="{00000000-0005-0000-0000-0000EA050000}"/>
    <cellStyle name="Input [yellow] 4 3 3 15" xfId="11438" xr:uid="{00000000-0005-0000-0000-0000EA050000}"/>
    <cellStyle name="Input [yellow] 4 3 3 16" xfId="8831" xr:uid="{00000000-0005-0000-0000-0000EA050000}"/>
    <cellStyle name="Input [yellow] 4 3 3 17" xfId="10174" xr:uid="{00000000-0005-0000-0000-0000EA050000}"/>
    <cellStyle name="Input [yellow] 4 3 3 18" xfId="20087" xr:uid="{00000000-0005-0000-0000-0000EA050000}"/>
    <cellStyle name="Input [yellow] 4 3 3 19" xfId="17467" xr:uid="{00000000-0005-0000-0000-0000EA050000}"/>
    <cellStyle name="Input [yellow] 4 3 3 2" xfId="13391" xr:uid="{00000000-0005-0000-0000-0000EA050000}"/>
    <cellStyle name="Input [yellow] 4 3 3 20" xfId="14289" xr:uid="{00000000-0005-0000-0000-0000EA050000}"/>
    <cellStyle name="Input [yellow] 4 3 3 21" xfId="19671" xr:uid="{00000000-0005-0000-0000-0000EA050000}"/>
    <cellStyle name="Input [yellow] 4 3 3 22" xfId="19817" xr:uid="{00000000-0005-0000-0000-0000EA050000}"/>
    <cellStyle name="Input [yellow] 4 3 3 23" xfId="18062" xr:uid="{00000000-0005-0000-0000-0000EA050000}"/>
    <cellStyle name="Input [yellow] 4 3 3 24" xfId="21338" xr:uid="{00000000-0005-0000-0000-0000EA050000}"/>
    <cellStyle name="Input [yellow] 4 3 3 25" xfId="21223" xr:uid="{00000000-0005-0000-0000-0000EA050000}"/>
    <cellStyle name="Input [yellow] 4 3 3 26" xfId="16321" xr:uid="{00000000-0005-0000-0000-0000EA050000}"/>
    <cellStyle name="Input [yellow] 4 3 3 27" xfId="21799" xr:uid="{00000000-0005-0000-0000-0000EA050000}"/>
    <cellStyle name="Input [yellow] 4 3 3 28" xfId="19276" xr:uid="{00000000-0005-0000-0000-0000EA050000}"/>
    <cellStyle name="Input [yellow] 4 3 3 3" xfId="8934" xr:uid="{00000000-0005-0000-0000-0000EA050000}"/>
    <cellStyle name="Input [yellow] 4 3 3 4" xfId="12166" xr:uid="{00000000-0005-0000-0000-0000EA050000}"/>
    <cellStyle name="Input [yellow] 4 3 3 5" xfId="9750" xr:uid="{00000000-0005-0000-0000-0000EA050000}"/>
    <cellStyle name="Input [yellow] 4 3 3 6" xfId="14266" xr:uid="{00000000-0005-0000-0000-0000EA050000}"/>
    <cellStyle name="Input [yellow] 4 3 3 7" xfId="11661" xr:uid="{00000000-0005-0000-0000-0000EA050000}"/>
    <cellStyle name="Input [yellow] 4 3 3 8" xfId="14500" xr:uid="{00000000-0005-0000-0000-0000EA050000}"/>
    <cellStyle name="Input [yellow] 4 3 3 9" xfId="11523" xr:uid="{00000000-0005-0000-0000-0000EA050000}"/>
    <cellStyle name="Input [yellow] 4 4" xfId="1580" xr:uid="{00000000-0005-0000-0000-000017060000}"/>
    <cellStyle name="Input [yellow] 4 4 2" xfId="1581" xr:uid="{00000000-0005-0000-0000-000018060000}"/>
    <cellStyle name="Input [yellow] 4 4 2 2" xfId="6142" xr:uid="{00000000-0005-0000-0000-0000ED050000}"/>
    <cellStyle name="Input [yellow] 4 4 2 2 10" xfId="12031" xr:uid="{00000000-0005-0000-0000-0000ED050000}"/>
    <cellStyle name="Input [yellow] 4 4 2 2 11" xfId="10623" xr:uid="{00000000-0005-0000-0000-0000ED050000}"/>
    <cellStyle name="Input [yellow] 4 4 2 2 12" xfId="8463" xr:uid="{00000000-0005-0000-0000-0000ED050000}"/>
    <cellStyle name="Input [yellow] 4 4 2 2 13" xfId="13840" xr:uid="{00000000-0005-0000-0000-0000ED050000}"/>
    <cellStyle name="Input [yellow] 4 4 2 2 14" xfId="17998" xr:uid="{00000000-0005-0000-0000-0000ED050000}"/>
    <cellStyle name="Input [yellow] 4 4 2 2 15" xfId="12766" xr:uid="{00000000-0005-0000-0000-0000ED050000}"/>
    <cellStyle name="Input [yellow] 4 4 2 2 16" xfId="11951" xr:uid="{00000000-0005-0000-0000-0000ED050000}"/>
    <cellStyle name="Input [yellow] 4 4 2 2 17" xfId="18493" xr:uid="{00000000-0005-0000-0000-0000ED050000}"/>
    <cellStyle name="Input [yellow] 4 4 2 2 18" xfId="18502" xr:uid="{00000000-0005-0000-0000-0000ED050000}"/>
    <cellStyle name="Input [yellow] 4 4 2 2 19" xfId="9719" xr:uid="{00000000-0005-0000-0000-0000ED050000}"/>
    <cellStyle name="Input [yellow] 4 4 2 2 2" xfId="13388" xr:uid="{00000000-0005-0000-0000-0000ED050000}"/>
    <cellStyle name="Input [yellow] 4 4 2 2 20" xfId="10129" xr:uid="{00000000-0005-0000-0000-0000ED050000}"/>
    <cellStyle name="Input [yellow] 4 4 2 2 21" xfId="10609" xr:uid="{00000000-0005-0000-0000-0000ED050000}"/>
    <cellStyle name="Input [yellow] 4 4 2 2 22" xfId="21863" xr:uid="{00000000-0005-0000-0000-0000ED050000}"/>
    <cellStyle name="Input [yellow] 4 4 2 2 23" xfId="9352" xr:uid="{00000000-0005-0000-0000-0000ED050000}"/>
    <cellStyle name="Input [yellow] 4 4 2 2 24" xfId="18193" xr:uid="{00000000-0005-0000-0000-0000ED050000}"/>
    <cellStyle name="Input [yellow] 4 4 2 2 25" xfId="21123" xr:uid="{00000000-0005-0000-0000-0000ED050000}"/>
    <cellStyle name="Input [yellow] 4 4 2 2 26" xfId="18300" xr:uid="{00000000-0005-0000-0000-0000ED050000}"/>
    <cellStyle name="Input [yellow] 4 4 2 2 27" xfId="16113" xr:uid="{00000000-0005-0000-0000-0000ED050000}"/>
    <cellStyle name="Input [yellow] 4 4 2 2 28" xfId="14624" xr:uid="{00000000-0005-0000-0000-0000ED050000}"/>
    <cellStyle name="Input [yellow] 4 4 2 2 3" xfId="8937" xr:uid="{00000000-0005-0000-0000-0000ED050000}"/>
    <cellStyle name="Input [yellow] 4 4 2 2 4" xfId="12600" xr:uid="{00000000-0005-0000-0000-0000ED050000}"/>
    <cellStyle name="Input [yellow] 4 4 2 2 5" xfId="9425" xr:uid="{00000000-0005-0000-0000-0000ED050000}"/>
    <cellStyle name="Input [yellow] 4 4 2 2 6" xfId="10588" xr:uid="{00000000-0005-0000-0000-0000ED050000}"/>
    <cellStyle name="Input [yellow] 4 4 2 2 7" xfId="11978" xr:uid="{00000000-0005-0000-0000-0000ED050000}"/>
    <cellStyle name="Input [yellow] 4 4 2 2 8" xfId="11784" xr:uid="{00000000-0005-0000-0000-0000ED050000}"/>
    <cellStyle name="Input [yellow] 4 4 2 2 9" xfId="13617" xr:uid="{00000000-0005-0000-0000-0000ED050000}"/>
    <cellStyle name="Input [yellow] 4 4 3" xfId="6143" xr:uid="{00000000-0005-0000-0000-0000EC050000}"/>
    <cellStyle name="Input [yellow] 4 4 3 10" xfId="11416" xr:uid="{00000000-0005-0000-0000-0000EC050000}"/>
    <cellStyle name="Input [yellow] 4 4 3 11" xfId="9798" xr:uid="{00000000-0005-0000-0000-0000EC050000}"/>
    <cellStyle name="Input [yellow] 4 4 3 12" xfId="17087" xr:uid="{00000000-0005-0000-0000-0000EC050000}"/>
    <cellStyle name="Input [yellow] 4 4 3 13" xfId="16777" xr:uid="{00000000-0005-0000-0000-0000EC050000}"/>
    <cellStyle name="Input [yellow] 4 4 3 14" xfId="19177" xr:uid="{00000000-0005-0000-0000-0000EC050000}"/>
    <cellStyle name="Input [yellow] 4 4 3 15" xfId="18613" xr:uid="{00000000-0005-0000-0000-0000EC050000}"/>
    <cellStyle name="Input [yellow] 4 4 3 16" xfId="13503" xr:uid="{00000000-0005-0000-0000-0000EC050000}"/>
    <cellStyle name="Input [yellow] 4 4 3 17" xfId="19407" xr:uid="{00000000-0005-0000-0000-0000EC050000}"/>
    <cellStyle name="Input [yellow] 4 4 3 18" xfId="18595" xr:uid="{00000000-0005-0000-0000-0000EC050000}"/>
    <cellStyle name="Input [yellow] 4 4 3 19" xfId="17894" xr:uid="{00000000-0005-0000-0000-0000EC050000}"/>
    <cellStyle name="Input [yellow] 4 4 3 2" xfId="13389" xr:uid="{00000000-0005-0000-0000-0000EC050000}"/>
    <cellStyle name="Input [yellow] 4 4 3 20" xfId="18416" xr:uid="{00000000-0005-0000-0000-0000EC050000}"/>
    <cellStyle name="Input [yellow] 4 4 3 21" xfId="8977" xr:uid="{00000000-0005-0000-0000-0000EC050000}"/>
    <cellStyle name="Input [yellow] 4 4 3 22" xfId="21197" xr:uid="{00000000-0005-0000-0000-0000EC050000}"/>
    <cellStyle name="Input [yellow] 4 4 3 23" xfId="11563" xr:uid="{00000000-0005-0000-0000-0000EC050000}"/>
    <cellStyle name="Input [yellow] 4 4 3 24" xfId="10191" xr:uid="{00000000-0005-0000-0000-0000EC050000}"/>
    <cellStyle name="Input [yellow] 4 4 3 25" xfId="17529" xr:uid="{00000000-0005-0000-0000-0000EC050000}"/>
    <cellStyle name="Input [yellow] 4 4 3 26" xfId="21840" xr:uid="{00000000-0005-0000-0000-0000EC050000}"/>
    <cellStyle name="Input [yellow] 4 4 3 27" xfId="18047" xr:uid="{00000000-0005-0000-0000-0000EC050000}"/>
    <cellStyle name="Input [yellow] 4 4 3 28" xfId="18369" xr:uid="{00000000-0005-0000-0000-0000EC050000}"/>
    <cellStyle name="Input [yellow] 4 4 3 3" xfId="8936" xr:uid="{00000000-0005-0000-0000-0000EC050000}"/>
    <cellStyle name="Input [yellow] 4 4 3 4" xfId="11046" xr:uid="{00000000-0005-0000-0000-0000EC050000}"/>
    <cellStyle name="Input [yellow] 4 4 3 5" xfId="11912" xr:uid="{00000000-0005-0000-0000-0000EC050000}"/>
    <cellStyle name="Input [yellow] 4 4 3 6" xfId="11795" xr:uid="{00000000-0005-0000-0000-0000EC050000}"/>
    <cellStyle name="Input [yellow] 4 4 3 7" xfId="8421" xr:uid="{00000000-0005-0000-0000-0000EC050000}"/>
    <cellStyle name="Input [yellow] 4 4 3 8" xfId="11459" xr:uid="{00000000-0005-0000-0000-0000EC050000}"/>
    <cellStyle name="Input [yellow] 4 4 3 9" xfId="9940" xr:uid="{00000000-0005-0000-0000-0000EC050000}"/>
    <cellStyle name="Input [yellow] 4 5" xfId="1582" xr:uid="{00000000-0005-0000-0000-000019060000}"/>
    <cellStyle name="Input [yellow] 4 5 2" xfId="1583" xr:uid="{00000000-0005-0000-0000-00001A060000}"/>
    <cellStyle name="Input [yellow] 4 5 2 2" xfId="6124" xr:uid="{00000000-0005-0000-0000-0000EF050000}"/>
    <cellStyle name="Input [yellow] 4 5 2 2 10" xfId="10808" xr:uid="{00000000-0005-0000-0000-0000EF050000}"/>
    <cellStyle name="Input [yellow] 4 5 2 2 11" xfId="9464" xr:uid="{00000000-0005-0000-0000-0000EF050000}"/>
    <cellStyle name="Input [yellow] 4 5 2 2 12" xfId="18236" xr:uid="{00000000-0005-0000-0000-0000EF050000}"/>
    <cellStyle name="Input [yellow] 4 5 2 2 13" xfId="18643" xr:uid="{00000000-0005-0000-0000-0000EF050000}"/>
    <cellStyle name="Input [yellow] 4 5 2 2 14" xfId="13834" xr:uid="{00000000-0005-0000-0000-0000EF050000}"/>
    <cellStyle name="Input [yellow] 4 5 2 2 15" xfId="13622" xr:uid="{00000000-0005-0000-0000-0000EF050000}"/>
    <cellStyle name="Input [yellow] 4 5 2 2 16" xfId="19677" xr:uid="{00000000-0005-0000-0000-0000EF050000}"/>
    <cellStyle name="Input [yellow] 4 5 2 2 17" xfId="19983" xr:uid="{00000000-0005-0000-0000-0000EF050000}"/>
    <cellStyle name="Input [yellow] 4 5 2 2 18" xfId="20419" xr:uid="{00000000-0005-0000-0000-0000EF050000}"/>
    <cellStyle name="Input [yellow] 4 5 2 2 19" xfId="12850" xr:uid="{00000000-0005-0000-0000-0000EF050000}"/>
    <cellStyle name="Input [yellow] 4 5 2 2 2" xfId="13372" xr:uid="{00000000-0005-0000-0000-0000EF050000}"/>
    <cellStyle name="Input [yellow] 4 5 2 2 20" xfId="20196" xr:uid="{00000000-0005-0000-0000-0000EF050000}"/>
    <cellStyle name="Input [yellow] 4 5 2 2 21" xfId="21124" xr:uid="{00000000-0005-0000-0000-0000EF050000}"/>
    <cellStyle name="Input [yellow] 4 5 2 2 22" xfId="20090" xr:uid="{00000000-0005-0000-0000-0000EF050000}"/>
    <cellStyle name="Input [yellow] 4 5 2 2 23" xfId="20690" xr:uid="{00000000-0005-0000-0000-0000EF050000}"/>
    <cellStyle name="Input [yellow] 4 5 2 2 24" xfId="17433" xr:uid="{00000000-0005-0000-0000-0000EF050000}"/>
    <cellStyle name="Input [yellow] 4 5 2 2 25" xfId="17566" xr:uid="{00000000-0005-0000-0000-0000EF050000}"/>
    <cellStyle name="Input [yellow] 4 5 2 2 26" xfId="20333" xr:uid="{00000000-0005-0000-0000-0000EF050000}"/>
    <cellStyle name="Input [yellow] 4 5 2 2 27" xfId="22246" xr:uid="{00000000-0005-0000-0000-0000EF050000}"/>
    <cellStyle name="Input [yellow] 4 5 2 2 28" xfId="19977" xr:uid="{00000000-0005-0000-0000-0000EF050000}"/>
    <cellStyle name="Input [yellow] 4 5 2 2 3" xfId="12080" xr:uid="{00000000-0005-0000-0000-0000EF050000}"/>
    <cellStyle name="Input [yellow] 4 5 2 2 4" xfId="14955" xr:uid="{00000000-0005-0000-0000-0000EF050000}"/>
    <cellStyle name="Input [yellow] 4 5 2 2 5" xfId="15389" xr:uid="{00000000-0005-0000-0000-0000EF050000}"/>
    <cellStyle name="Input [yellow] 4 5 2 2 6" xfId="15833" xr:uid="{00000000-0005-0000-0000-0000EF050000}"/>
    <cellStyle name="Input [yellow] 4 5 2 2 7" xfId="16266" xr:uid="{00000000-0005-0000-0000-0000EF050000}"/>
    <cellStyle name="Input [yellow] 4 5 2 2 8" xfId="16679" xr:uid="{00000000-0005-0000-0000-0000EF050000}"/>
    <cellStyle name="Input [yellow] 4 5 2 2 9" xfId="17076" xr:uid="{00000000-0005-0000-0000-0000EF050000}"/>
    <cellStyle name="Input [yellow] 4 5 3" xfId="6141" xr:uid="{00000000-0005-0000-0000-0000EE050000}"/>
    <cellStyle name="Input [yellow] 4 5 3 10" xfId="12062" xr:uid="{00000000-0005-0000-0000-0000EE050000}"/>
    <cellStyle name="Input [yellow] 4 5 3 11" xfId="11009" xr:uid="{00000000-0005-0000-0000-0000EE050000}"/>
    <cellStyle name="Input [yellow] 4 5 3 12" xfId="16803" xr:uid="{00000000-0005-0000-0000-0000EE050000}"/>
    <cellStyle name="Input [yellow] 4 5 3 13" xfId="18603" xr:uid="{00000000-0005-0000-0000-0000EE050000}"/>
    <cellStyle name="Input [yellow] 4 5 3 14" xfId="17892" xr:uid="{00000000-0005-0000-0000-0000EE050000}"/>
    <cellStyle name="Input [yellow] 4 5 3 15" xfId="18022" xr:uid="{00000000-0005-0000-0000-0000EE050000}"/>
    <cellStyle name="Input [yellow] 4 5 3 16" xfId="18209" xr:uid="{00000000-0005-0000-0000-0000EE050000}"/>
    <cellStyle name="Input [yellow] 4 5 3 17" xfId="9441" xr:uid="{00000000-0005-0000-0000-0000EE050000}"/>
    <cellStyle name="Input [yellow] 4 5 3 18" xfId="11397" xr:uid="{00000000-0005-0000-0000-0000EE050000}"/>
    <cellStyle name="Input [yellow] 4 5 3 19" xfId="11522" xr:uid="{00000000-0005-0000-0000-0000EE050000}"/>
    <cellStyle name="Input [yellow] 4 5 3 2" xfId="13387" xr:uid="{00000000-0005-0000-0000-0000EE050000}"/>
    <cellStyle name="Input [yellow] 4 5 3 20" xfId="13227" xr:uid="{00000000-0005-0000-0000-0000EE050000}"/>
    <cellStyle name="Input [yellow] 4 5 3 21" xfId="11254" xr:uid="{00000000-0005-0000-0000-0000EE050000}"/>
    <cellStyle name="Input [yellow] 4 5 3 22" xfId="20190" xr:uid="{00000000-0005-0000-0000-0000EE050000}"/>
    <cellStyle name="Input [yellow] 4 5 3 23" xfId="20265" xr:uid="{00000000-0005-0000-0000-0000EE050000}"/>
    <cellStyle name="Input [yellow] 4 5 3 24" xfId="20618" xr:uid="{00000000-0005-0000-0000-0000EE050000}"/>
    <cellStyle name="Input [yellow] 4 5 3 25" xfId="21849" xr:uid="{00000000-0005-0000-0000-0000EE050000}"/>
    <cellStyle name="Input [yellow] 4 5 3 26" xfId="18691" xr:uid="{00000000-0005-0000-0000-0000EE050000}"/>
    <cellStyle name="Input [yellow] 4 5 3 27" xfId="21979" xr:uid="{00000000-0005-0000-0000-0000EE050000}"/>
    <cellStyle name="Input [yellow] 4 5 3 28" xfId="22369" xr:uid="{00000000-0005-0000-0000-0000EE050000}"/>
    <cellStyle name="Input [yellow] 4 5 3 3" xfId="12078" xr:uid="{00000000-0005-0000-0000-0000EE050000}"/>
    <cellStyle name="Input [yellow] 4 5 3 4" xfId="12038" xr:uid="{00000000-0005-0000-0000-0000EE050000}"/>
    <cellStyle name="Input [yellow] 4 5 3 5" xfId="11777" xr:uid="{00000000-0005-0000-0000-0000EE050000}"/>
    <cellStyle name="Input [yellow] 4 5 3 6" xfId="14478" xr:uid="{00000000-0005-0000-0000-0000EE050000}"/>
    <cellStyle name="Input [yellow] 4 5 3 7" xfId="14824" xr:uid="{00000000-0005-0000-0000-0000EE050000}"/>
    <cellStyle name="Input [yellow] 4 5 3 8" xfId="8488" xr:uid="{00000000-0005-0000-0000-0000EE050000}"/>
    <cellStyle name="Input [yellow] 4 5 3 9" xfId="12194" xr:uid="{00000000-0005-0000-0000-0000EE050000}"/>
    <cellStyle name="Input [yellow] 4 6" xfId="1584" xr:uid="{00000000-0005-0000-0000-00001B060000}"/>
    <cellStyle name="Input [yellow] 4 6 2" xfId="6123" xr:uid="{00000000-0005-0000-0000-0000F0050000}"/>
    <cellStyle name="Input [yellow] 4 6 2 10" xfId="17472" xr:uid="{00000000-0005-0000-0000-0000F0050000}"/>
    <cellStyle name="Input [yellow] 4 6 2 11" xfId="13349" xr:uid="{00000000-0005-0000-0000-0000F0050000}"/>
    <cellStyle name="Input [yellow] 4 6 2 12" xfId="14920" xr:uid="{00000000-0005-0000-0000-0000F0050000}"/>
    <cellStyle name="Input [yellow] 4 6 2 13" xfId="15926" xr:uid="{00000000-0005-0000-0000-0000F0050000}"/>
    <cellStyle name="Input [yellow] 4 6 2 14" xfId="12150" xr:uid="{00000000-0005-0000-0000-0000F0050000}"/>
    <cellStyle name="Input [yellow] 4 6 2 15" xfId="16819" xr:uid="{00000000-0005-0000-0000-0000F0050000}"/>
    <cellStyle name="Input [yellow] 4 6 2 16" xfId="18809" xr:uid="{00000000-0005-0000-0000-0000F0050000}"/>
    <cellStyle name="Input [yellow] 4 6 2 17" xfId="13845" xr:uid="{00000000-0005-0000-0000-0000F0050000}"/>
    <cellStyle name="Input [yellow] 4 6 2 18" xfId="11575" xr:uid="{00000000-0005-0000-0000-0000F0050000}"/>
    <cellStyle name="Input [yellow] 4 6 2 19" xfId="19133" xr:uid="{00000000-0005-0000-0000-0000F0050000}"/>
    <cellStyle name="Input [yellow] 4 6 2 2" xfId="13371" xr:uid="{00000000-0005-0000-0000-0000F0050000}"/>
    <cellStyle name="Input [yellow] 4 6 2 20" xfId="18368" xr:uid="{00000000-0005-0000-0000-0000F0050000}"/>
    <cellStyle name="Input [yellow] 4 6 2 21" xfId="10631" xr:uid="{00000000-0005-0000-0000-0000F0050000}"/>
    <cellStyle name="Input [yellow] 4 6 2 22" xfId="8876" xr:uid="{00000000-0005-0000-0000-0000F0050000}"/>
    <cellStyle name="Input [yellow] 4 6 2 23" xfId="10625" xr:uid="{00000000-0005-0000-0000-0000F0050000}"/>
    <cellStyle name="Input [yellow] 4 6 2 24" xfId="21658" xr:uid="{00000000-0005-0000-0000-0000F0050000}"/>
    <cellStyle name="Input [yellow] 4 6 2 25" xfId="15698" xr:uid="{00000000-0005-0000-0000-0000F0050000}"/>
    <cellStyle name="Input [yellow] 4 6 2 26" xfId="21220" xr:uid="{00000000-0005-0000-0000-0000F0050000}"/>
    <cellStyle name="Input [yellow] 4 6 2 27" xfId="21131" xr:uid="{00000000-0005-0000-0000-0000F0050000}"/>
    <cellStyle name="Input [yellow] 4 6 2 28" xfId="20198" xr:uid="{00000000-0005-0000-0000-0000F0050000}"/>
    <cellStyle name="Input [yellow] 4 6 2 3" xfId="8949" xr:uid="{00000000-0005-0000-0000-0000F0050000}"/>
    <cellStyle name="Input [yellow] 4 6 2 4" xfId="11037" xr:uid="{00000000-0005-0000-0000-0000F0050000}"/>
    <cellStyle name="Input [yellow] 4 6 2 5" xfId="10033" xr:uid="{00000000-0005-0000-0000-0000F0050000}"/>
    <cellStyle name="Input [yellow] 4 6 2 6" xfId="10239" xr:uid="{00000000-0005-0000-0000-0000F0050000}"/>
    <cellStyle name="Input [yellow] 4 6 2 7" xfId="14659" xr:uid="{00000000-0005-0000-0000-0000F0050000}"/>
    <cellStyle name="Input [yellow] 4 6 2 8" xfId="12735" xr:uid="{00000000-0005-0000-0000-0000F0050000}"/>
    <cellStyle name="Input [yellow] 4 6 2 9" xfId="14709" xr:uid="{00000000-0005-0000-0000-0000F0050000}"/>
    <cellStyle name="Input [yellow] 4 7" xfId="6148" xr:uid="{00000000-0005-0000-0000-0000E7050000}"/>
    <cellStyle name="Input [yellow] 4 7 10" xfId="16940" xr:uid="{00000000-0005-0000-0000-0000E7050000}"/>
    <cellStyle name="Input [yellow] 4 7 11" xfId="13147" xr:uid="{00000000-0005-0000-0000-0000E7050000}"/>
    <cellStyle name="Input [yellow] 4 7 12" xfId="11543" xr:uid="{00000000-0005-0000-0000-0000E7050000}"/>
    <cellStyle name="Input [yellow] 4 7 13" xfId="19097" xr:uid="{00000000-0005-0000-0000-0000E7050000}"/>
    <cellStyle name="Input [yellow] 4 7 14" xfId="19008" xr:uid="{00000000-0005-0000-0000-0000E7050000}"/>
    <cellStyle name="Input [yellow] 4 7 15" xfId="8511" xr:uid="{00000000-0005-0000-0000-0000E7050000}"/>
    <cellStyle name="Input [yellow] 4 7 16" xfId="14666" xr:uid="{00000000-0005-0000-0000-0000E7050000}"/>
    <cellStyle name="Input [yellow] 4 7 17" xfId="18913" xr:uid="{00000000-0005-0000-0000-0000E7050000}"/>
    <cellStyle name="Input [yellow] 4 7 18" xfId="18743" xr:uid="{00000000-0005-0000-0000-0000E7050000}"/>
    <cellStyle name="Input [yellow] 4 7 19" xfId="20601" xr:uid="{00000000-0005-0000-0000-0000E7050000}"/>
    <cellStyle name="Input [yellow] 4 7 2" xfId="13394" xr:uid="{00000000-0005-0000-0000-0000E7050000}"/>
    <cellStyle name="Input [yellow] 4 7 20" xfId="18821" xr:uid="{00000000-0005-0000-0000-0000E7050000}"/>
    <cellStyle name="Input [yellow] 4 7 21" xfId="8571" xr:uid="{00000000-0005-0000-0000-0000E7050000}"/>
    <cellStyle name="Input [yellow] 4 7 22" xfId="19214" xr:uid="{00000000-0005-0000-0000-0000E7050000}"/>
    <cellStyle name="Input [yellow] 4 7 23" xfId="11936" xr:uid="{00000000-0005-0000-0000-0000E7050000}"/>
    <cellStyle name="Input [yellow] 4 7 24" xfId="10842" xr:uid="{00000000-0005-0000-0000-0000E7050000}"/>
    <cellStyle name="Input [yellow] 4 7 25" xfId="21148" xr:uid="{00000000-0005-0000-0000-0000E7050000}"/>
    <cellStyle name="Input [yellow] 4 7 26" xfId="15802" xr:uid="{00000000-0005-0000-0000-0000E7050000}"/>
    <cellStyle name="Input [yellow] 4 7 27" xfId="21395" xr:uid="{00000000-0005-0000-0000-0000E7050000}"/>
    <cellStyle name="Input [yellow] 4 7 28" xfId="20123" xr:uid="{00000000-0005-0000-0000-0000E7050000}"/>
    <cellStyle name="Input [yellow] 4 7 3" xfId="8933" xr:uid="{00000000-0005-0000-0000-0000E7050000}"/>
    <cellStyle name="Input [yellow] 4 7 4" xfId="11047" xr:uid="{00000000-0005-0000-0000-0000E7050000}"/>
    <cellStyle name="Input [yellow] 4 7 5" xfId="10032" xr:uid="{00000000-0005-0000-0000-0000E7050000}"/>
    <cellStyle name="Input [yellow] 4 7 6" xfId="12023" xr:uid="{00000000-0005-0000-0000-0000E7050000}"/>
    <cellStyle name="Input [yellow] 4 7 7" xfId="14964" xr:uid="{00000000-0005-0000-0000-0000E7050000}"/>
    <cellStyle name="Input [yellow] 4 7 8" xfId="15399" xr:uid="{00000000-0005-0000-0000-0000E7050000}"/>
    <cellStyle name="Input [yellow] 4 7 9" xfId="15846" xr:uid="{00000000-0005-0000-0000-0000E7050000}"/>
    <cellStyle name="Input [yellow] 5" xfId="1585" xr:uid="{00000000-0005-0000-0000-00001C060000}"/>
    <cellStyle name="Input [yellow] 5 2" xfId="1586" xr:uid="{00000000-0005-0000-0000-00001D060000}"/>
    <cellStyle name="Input [yellow] 5 2 2" xfId="6121" xr:uid="{00000000-0005-0000-0000-0000F2050000}"/>
    <cellStyle name="Input [yellow] 5 2 2 10" xfId="14509" xr:uid="{00000000-0005-0000-0000-0000F2050000}"/>
    <cellStyle name="Input [yellow] 5 2 2 11" xfId="15347" xr:uid="{00000000-0005-0000-0000-0000F2050000}"/>
    <cellStyle name="Input [yellow] 5 2 2 12" xfId="18084" xr:uid="{00000000-0005-0000-0000-0000F2050000}"/>
    <cellStyle name="Input [yellow] 5 2 2 13" xfId="19102" xr:uid="{00000000-0005-0000-0000-0000F2050000}"/>
    <cellStyle name="Input [yellow] 5 2 2 14" xfId="9736" xr:uid="{00000000-0005-0000-0000-0000F2050000}"/>
    <cellStyle name="Input [yellow] 5 2 2 15" xfId="16845" xr:uid="{00000000-0005-0000-0000-0000F2050000}"/>
    <cellStyle name="Input [yellow] 5 2 2 16" xfId="19376" xr:uid="{00000000-0005-0000-0000-0000F2050000}"/>
    <cellStyle name="Input [yellow] 5 2 2 17" xfId="17972" xr:uid="{00000000-0005-0000-0000-0000F2050000}"/>
    <cellStyle name="Input [yellow] 5 2 2 18" xfId="19998" xr:uid="{00000000-0005-0000-0000-0000F2050000}"/>
    <cellStyle name="Input [yellow] 5 2 2 19" xfId="14272" xr:uid="{00000000-0005-0000-0000-0000F2050000}"/>
    <cellStyle name="Input [yellow] 5 2 2 2" xfId="13369" xr:uid="{00000000-0005-0000-0000-0000F2050000}"/>
    <cellStyle name="Input [yellow] 5 2 2 20" xfId="20396" xr:uid="{00000000-0005-0000-0000-0000F2050000}"/>
    <cellStyle name="Input [yellow] 5 2 2 21" xfId="18128" xr:uid="{00000000-0005-0000-0000-0000F2050000}"/>
    <cellStyle name="Input [yellow] 5 2 2 22" xfId="20155" xr:uid="{00000000-0005-0000-0000-0000F2050000}"/>
    <cellStyle name="Input [yellow] 5 2 2 23" xfId="18978" xr:uid="{00000000-0005-0000-0000-0000F2050000}"/>
    <cellStyle name="Input [yellow] 5 2 2 24" xfId="17448" xr:uid="{00000000-0005-0000-0000-0000F2050000}"/>
    <cellStyle name="Input [yellow] 5 2 2 25" xfId="16225" xr:uid="{00000000-0005-0000-0000-0000F2050000}"/>
    <cellStyle name="Input [yellow] 5 2 2 26" xfId="22092" xr:uid="{00000000-0005-0000-0000-0000F2050000}"/>
    <cellStyle name="Input [yellow] 5 2 2 27" xfId="22095" xr:uid="{00000000-0005-0000-0000-0000F2050000}"/>
    <cellStyle name="Input [yellow] 5 2 2 28" xfId="22379" xr:uid="{00000000-0005-0000-0000-0000F2050000}"/>
    <cellStyle name="Input [yellow] 5 2 2 3" xfId="11535" xr:uid="{00000000-0005-0000-0000-0000F2050000}"/>
    <cellStyle name="Input [yellow] 5 2 2 4" xfId="9915" xr:uid="{00000000-0005-0000-0000-0000F2050000}"/>
    <cellStyle name="Input [yellow] 5 2 2 5" xfId="13843" xr:uid="{00000000-0005-0000-0000-0000F2050000}"/>
    <cellStyle name="Input [yellow] 5 2 2 6" xfId="11716" xr:uid="{00000000-0005-0000-0000-0000F2050000}"/>
    <cellStyle name="Input [yellow] 5 2 2 7" xfId="9876" xr:uid="{00000000-0005-0000-0000-0000F2050000}"/>
    <cellStyle name="Input [yellow] 5 2 2 8" xfId="10293" xr:uid="{00000000-0005-0000-0000-0000F2050000}"/>
    <cellStyle name="Input [yellow] 5 2 2 9" xfId="10180" xr:uid="{00000000-0005-0000-0000-0000F2050000}"/>
    <cellStyle name="Input [yellow] 5 3" xfId="6122" xr:uid="{00000000-0005-0000-0000-0000F1050000}"/>
    <cellStyle name="Input [yellow] 5 3 10" xfId="14278" xr:uid="{00000000-0005-0000-0000-0000F1050000}"/>
    <cellStyle name="Input [yellow] 5 3 11" xfId="14398" xr:uid="{00000000-0005-0000-0000-0000F1050000}"/>
    <cellStyle name="Input [yellow] 5 3 12" xfId="12787" xr:uid="{00000000-0005-0000-0000-0000F1050000}"/>
    <cellStyle name="Input [yellow] 5 3 13" xfId="11933" xr:uid="{00000000-0005-0000-0000-0000F1050000}"/>
    <cellStyle name="Input [yellow] 5 3 14" xfId="10643" xr:uid="{00000000-0005-0000-0000-0000F1050000}"/>
    <cellStyle name="Input [yellow] 5 3 15" xfId="19392" xr:uid="{00000000-0005-0000-0000-0000F1050000}"/>
    <cellStyle name="Input [yellow] 5 3 16" xfId="13787" xr:uid="{00000000-0005-0000-0000-0000F1050000}"/>
    <cellStyle name="Input [yellow] 5 3 17" xfId="9154" xr:uid="{00000000-0005-0000-0000-0000F1050000}"/>
    <cellStyle name="Input [yellow] 5 3 18" xfId="16973" xr:uid="{00000000-0005-0000-0000-0000F1050000}"/>
    <cellStyle name="Input [yellow] 5 3 19" xfId="11237" xr:uid="{00000000-0005-0000-0000-0000F1050000}"/>
    <cellStyle name="Input [yellow] 5 3 2" xfId="13370" xr:uid="{00000000-0005-0000-0000-0000F1050000}"/>
    <cellStyle name="Input [yellow] 5 3 20" xfId="18664" xr:uid="{00000000-0005-0000-0000-0000F1050000}"/>
    <cellStyle name="Input [yellow] 5 3 21" xfId="19982" xr:uid="{00000000-0005-0000-0000-0000F1050000}"/>
    <cellStyle name="Input [yellow] 5 3 22" xfId="21451" xr:uid="{00000000-0005-0000-0000-0000F1050000}"/>
    <cellStyle name="Input [yellow] 5 3 23" xfId="19452" xr:uid="{00000000-0005-0000-0000-0000F1050000}"/>
    <cellStyle name="Input [yellow] 5 3 24" xfId="20461" xr:uid="{00000000-0005-0000-0000-0000F1050000}"/>
    <cellStyle name="Input [yellow] 5 3 25" xfId="15167" xr:uid="{00000000-0005-0000-0000-0000F1050000}"/>
    <cellStyle name="Input [yellow] 5 3 26" xfId="22001" xr:uid="{00000000-0005-0000-0000-0000F1050000}"/>
    <cellStyle name="Input [yellow] 5 3 27" xfId="9362" xr:uid="{00000000-0005-0000-0000-0000F1050000}"/>
    <cellStyle name="Input [yellow] 5 3 28" xfId="21642" xr:uid="{00000000-0005-0000-0000-0000F1050000}"/>
    <cellStyle name="Input [yellow] 5 3 3" xfId="8950" xr:uid="{00000000-0005-0000-0000-0000F1050000}"/>
    <cellStyle name="Input [yellow] 5 3 4" xfId="11036" xr:uid="{00000000-0005-0000-0000-0000F1050000}"/>
    <cellStyle name="Input [yellow] 5 3 5" xfId="11913" xr:uid="{00000000-0005-0000-0000-0000F1050000}"/>
    <cellStyle name="Input [yellow] 5 3 6" xfId="9840" xr:uid="{00000000-0005-0000-0000-0000F1050000}"/>
    <cellStyle name="Input [yellow] 5 3 7" xfId="10330" xr:uid="{00000000-0005-0000-0000-0000F1050000}"/>
    <cellStyle name="Input [yellow] 5 3 8" xfId="14745" xr:uid="{00000000-0005-0000-0000-0000F1050000}"/>
    <cellStyle name="Input [yellow] 5 3 9" xfId="11600" xr:uid="{00000000-0005-0000-0000-0000F1050000}"/>
    <cellStyle name="Input [yellow] 6" xfId="1587" xr:uid="{00000000-0005-0000-0000-00001E060000}"/>
    <cellStyle name="Input [yellow] 6 2" xfId="1588" xr:uid="{00000000-0005-0000-0000-00001F060000}"/>
    <cellStyle name="Input [yellow] 6 2 2" xfId="6119" xr:uid="{00000000-0005-0000-0000-0000F4050000}"/>
    <cellStyle name="Input [yellow] 6 2 2 10" xfId="10170" xr:uid="{00000000-0005-0000-0000-0000F4050000}"/>
    <cellStyle name="Input [yellow] 6 2 2 11" xfId="9437" xr:uid="{00000000-0005-0000-0000-0000F4050000}"/>
    <cellStyle name="Input [yellow] 6 2 2 12" xfId="12296" xr:uid="{00000000-0005-0000-0000-0000F4050000}"/>
    <cellStyle name="Input [yellow] 6 2 2 13" xfId="9434" xr:uid="{00000000-0005-0000-0000-0000F4050000}"/>
    <cellStyle name="Input [yellow] 6 2 2 14" xfId="11422" xr:uid="{00000000-0005-0000-0000-0000F4050000}"/>
    <cellStyle name="Input [yellow] 6 2 2 15" xfId="12860" xr:uid="{00000000-0005-0000-0000-0000F4050000}"/>
    <cellStyle name="Input [yellow] 6 2 2 16" xfId="18731" xr:uid="{00000000-0005-0000-0000-0000F4050000}"/>
    <cellStyle name="Input [yellow] 6 2 2 17" xfId="8648" xr:uid="{00000000-0005-0000-0000-0000F4050000}"/>
    <cellStyle name="Input [yellow] 6 2 2 18" xfId="17658" xr:uid="{00000000-0005-0000-0000-0000F4050000}"/>
    <cellStyle name="Input [yellow] 6 2 2 19" xfId="13116" xr:uid="{00000000-0005-0000-0000-0000F4050000}"/>
    <cellStyle name="Input [yellow] 6 2 2 2" xfId="13367" xr:uid="{00000000-0005-0000-0000-0000F4050000}"/>
    <cellStyle name="Input [yellow] 6 2 2 20" xfId="19060" xr:uid="{00000000-0005-0000-0000-0000F4050000}"/>
    <cellStyle name="Input [yellow] 6 2 2 21" xfId="19107" xr:uid="{00000000-0005-0000-0000-0000F4050000}"/>
    <cellStyle name="Input [yellow] 6 2 2 22" xfId="21133" xr:uid="{00000000-0005-0000-0000-0000F4050000}"/>
    <cellStyle name="Input [yellow] 6 2 2 23" xfId="19411" xr:uid="{00000000-0005-0000-0000-0000F4050000}"/>
    <cellStyle name="Input [yellow] 6 2 2 24" xfId="21769" xr:uid="{00000000-0005-0000-0000-0000F4050000}"/>
    <cellStyle name="Input [yellow] 6 2 2 25" xfId="17360" xr:uid="{00000000-0005-0000-0000-0000F4050000}"/>
    <cellStyle name="Input [yellow] 6 2 2 26" xfId="8403" xr:uid="{00000000-0005-0000-0000-0000F4050000}"/>
    <cellStyle name="Input [yellow] 6 2 2 27" xfId="18041" xr:uid="{00000000-0005-0000-0000-0000F4050000}"/>
    <cellStyle name="Input [yellow] 6 2 2 28" xfId="21369" xr:uid="{00000000-0005-0000-0000-0000F4050000}"/>
    <cellStyle name="Input [yellow] 6 2 2 3" xfId="8392" xr:uid="{00000000-0005-0000-0000-0000F4050000}"/>
    <cellStyle name="Input [yellow] 6 2 2 4" xfId="12197" xr:uid="{00000000-0005-0000-0000-0000F4050000}"/>
    <cellStyle name="Input [yellow] 6 2 2 5" xfId="9729" xr:uid="{00000000-0005-0000-0000-0000F4050000}"/>
    <cellStyle name="Input [yellow] 6 2 2 6" xfId="10419" xr:uid="{00000000-0005-0000-0000-0000F4050000}"/>
    <cellStyle name="Input [yellow] 6 2 2 7" xfId="13217" xr:uid="{00000000-0005-0000-0000-0000F4050000}"/>
    <cellStyle name="Input [yellow] 6 2 2 8" xfId="9045" xr:uid="{00000000-0005-0000-0000-0000F4050000}"/>
    <cellStyle name="Input [yellow] 6 2 2 9" xfId="10953" xr:uid="{00000000-0005-0000-0000-0000F4050000}"/>
    <cellStyle name="Input [yellow] 6 3" xfId="6120" xr:uid="{00000000-0005-0000-0000-0000F3050000}"/>
    <cellStyle name="Input [yellow] 6 3 10" xfId="12493" xr:uid="{00000000-0005-0000-0000-0000F3050000}"/>
    <cellStyle name="Input [yellow] 6 3 11" xfId="8595" xr:uid="{00000000-0005-0000-0000-0000F3050000}"/>
    <cellStyle name="Input [yellow] 6 3 12" xfId="15370" xr:uid="{00000000-0005-0000-0000-0000F3050000}"/>
    <cellStyle name="Input [yellow] 6 3 13" xfId="19346" xr:uid="{00000000-0005-0000-0000-0000F3050000}"/>
    <cellStyle name="Input [yellow] 6 3 14" xfId="16400" xr:uid="{00000000-0005-0000-0000-0000F3050000}"/>
    <cellStyle name="Input [yellow] 6 3 15" xfId="17432" xr:uid="{00000000-0005-0000-0000-0000F3050000}"/>
    <cellStyle name="Input [yellow] 6 3 16" xfId="18651" xr:uid="{00000000-0005-0000-0000-0000F3050000}"/>
    <cellStyle name="Input [yellow] 6 3 17" xfId="16750" xr:uid="{00000000-0005-0000-0000-0000F3050000}"/>
    <cellStyle name="Input [yellow] 6 3 18" xfId="14635" xr:uid="{00000000-0005-0000-0000-0000F3050000}"/>
    <cellStyle name="Input [yellow] 6 3 19" xfId="20929" xr:uid="{00000000-0005-0000-0000-0000F3050000}"/>
    <cellStyle name="Input [yellow] 6 3 2" xfId="13368" xr:uid="{00000000-0005-0000-0000-0000F3050000}"/>
    <cellStyle name="Input [yellow] 6 3 20" xfId="9237" xr:uid="{00000000-0005-0000-0000-0000F3050000}"/>
    <cellStyle name="Input [yellow] 6 3 21" xfId="15563" xr:uid="{00000000-0005-0000-0000-0000F3050000}"/>
    <cellStyle name="Input [yellow] 6 3 22" xfId="15913" xr:uid="{00000000-0005-0000-0000-0000F3050000}"/>
    <cellStyle name="Input [yellow] 6 3 23" xfId="20474" xr:uid="{00000000-0005-0000-0000-0000F3050000}"/>
    <cellStyle name="Input [yellow] 6 3 24" xfId="10898" xr:uid="{00000000-0005-0000-0000-0000F3050000}"/>
    <cellStyle name="Input [yellow] 6 3 25" xfId="19388" xr:uid="{00000000-0005-0000-0000-0000F3050000}"/>
    <cellStyle name="Input [yellow] 6 3 26" xfId="10050" xr:uid="{00000000-0005-0000-0000-0000F3050000}"/>
    <cellStyle name="Input [yellow] 6 3 27" xfId="19136" xr:uid="{00000000-0005-0000-0000-0000F3050000}"/>
    <cellStyle name="Input [yellow] 6 3 28" xfId="19874" xr:uid="{00000000-0005-0000-0000-0000F3050000}"/>
    <cellStyle name="Input [yellow] 6 3 3" xfId="12649" xr:uid="{00000000-0005-0000-0000-0000F3050000}"/>
    <cellStyle name="Input [yellow] 6 3 4" xfId="9396" xr:uid="{00000000-0005-0000-0000-0000F3050000}"/>
    <cellStyle name="Input [yellow] 6 3 5" xfId="12598" xr:uid="{00000000-0005-0000-0000-0000F3050000}"/>
    <cellStyle name="Input [yellow] 6 3 6" xfId="9427" xr:uid="{00000000-0005-0000-0000-0000F3050000}"/>
    <cellStyle name="Input [yellow] 6 3 7" xfId="12154" xr:uid="{00000000-0005-0000-0000-0000F3050000}"/>
    <cellStyle name="Input [yellow] 6 3 8" xfId="9760" xr:uid="{00000000-0005-0000-0000-0000F3050000}"/>
    <cellStyle name="Input [yellow] 6 3 9" xfId="10393" xr:uid="{00000000-0005-0000-0000-0000F3050000}"/>
    <cellStyle name="Input [yellow] 7" xfId="1589" xr:uid="{00000000-0005-0000-0000-000020060000}"/>
    <cellStyle name="Input [yellow] 7 2" xfId="6118" xr:uid="{00000000-0005-0000-0000-0000F5050000}"/>
    <cellStyle name="Input [yellow] 7 2 10" xfId="10045" xr:uid="{00000000-0005-0000-0000-0000F5050000}"/>
    <cellStyle name="Input [yellow] 7 2 11" xfId="16080" xr:uid="{00000000-0005-0000-0000-0000F5050000}"/>
    <cellStyle name="Input [yellow] 7 2 12" xfId="8961" xr:uid="{00000000-0005-0000-0000-0000F5050000}"/>
    <cellStyle name="Input [yellow] 7 2 13" xfId="16303" xr:uid="{00000000-0005-0000-0000-0000F5050000}"/>
    <cellStyle name="Input [yellow] 7 2 14" xfId="18988" xr:uid="{00000000-0005-0000-0000-0000F5050000}"/>
    <cellStyle name="Input [yellow] 7 2 15" xfId="8519" xr:uid="{00000000-0005-0000-0000-0000F5050000}"/>
    <cellStyle name="Input [yellow] 7 2 16" xfId="17265" xr:uid="{00000000-0005-0000-0000-0000F5050000}"/>
    <cellStyle name="Input [yellow] 7 2 17" xfId="13208" xr:uid="{00000000-0005-0000-0000-0000F5050000}"/>
    <cellStyle name="Input [yellow] 7 2 18" xfId="10339" xr:uid="{00000000-0005-0000-0000-0000F5050000}"/>
    <cellStyle name="Input [yellow] 7 2 19" xfId="9159" xr:uid="{00000000-0005-0000-0000-0000F5050000}"/>
    <cellStyle name="Input [yellow] 7 2 2" xfId="13366" xr:uid="{00000000-0005-0000-0000-0000F5050000}"/>
    <cellStyle name="Input [yellow] 7 2 20" xfId="12667" xr:uid="{00000000-0005-0000-0000-0000F5050000}"/>
    <cellStyle name="Input [yellow] 7 2 21" xfId="17617" xr:uid="{00000000-0005-0000-0000-0000F5050000}"/>
    <cellStyle name="Input [yellow] 7 2 22" xfId="16049" xr:uid="{00000000-0005-0000-0000-0000F5050000}"/>
    <cellStyle name="Input [yellow] 7 2 23" xfId="20876" xr:uid="{00000000-0005-0000-0000-0000F5050000}"/>
    <cellStyle name="Input [yellow] 7 2 24" xfId="16098" xr:uid="{00000000-0005-0000-0000-0000F5050000}"/>
    <cellStyle name="Input [yellow] 7 2 25" xfId="20373" xr:uid="{00000000-0005-0000-0000-0000F5050000}"/>
    <cellStyle name="Input [yellow] 7 2 26" xfId="19334" xr:uid="{00000000-0005-0000-0000-0000F5050000}"/>
    <cellStyle name="Input [yellow] 7 2 27" xfId="20597" xr:uid="{00000000-0005-0000-0000-0000F5050000}"/>
    <cellStyle name="Input [yellow] 7 2 28" xfId="12421" xr:uid="{00000000-0005-0000-0000-0000F5050000}"/>
    <cellStyle name="Input [yellow] 7 2 3" xfId="8951" xr:uid="{00000000-0005-0000-0000-0000F5050000}"/>
    <cellStyle name="Input [yellow] 7 2 4" xfId="11035" xr:uid="{00000000-0005-0000-0000-0000F5050000}"/>
    <cellStyle name="Input [yellow] 7 2 5" xfId="14577" xr:uid="{00000000-0005-0000-0000-0000F5050000}"/>
    <cellStyle name="Input [yellow] 7 2 6" xfId="8588" xr:uid="{00000000-0005-0000-0000-0000F5050000}"/>
    <cellStyle name="Input [yellow] 7 2 7" xfId="13269" xr:uid="{00000000-0005-0000-0000-0000F5050000}"/>
    <cellStyle name="Input [yellow] 7 2 8" xfId="9009" xr:uid="{00000000-0005-0000-0000-0000F5050000}"/>
    <cellStyle name="Input [yellow] 7 2 9" xfId="10987" xr:uid="{00000000-0005-0000-0000-0000F5050000}"/>
    <cellStyle name="Input [yellow] 8" xfId="1590" xr:uid="{00000000-0005-0000-0000-000021060000}"/>
    <cellStyle name="Input [yellow] 8 2" xfId="6117" xr:uid="{00000000-0005-0000-0000-0000F6050000}"/>
    <cellStyle name="Input [yellow] 8 2 10" xfId="13725" xr:uid="{00000000-0005-0000-0000-0000F6050000}"/>
    <cellStyle name="Input [yellow] 8 2 11" xfId="17602" xr:uid="{00000000-0005-0000-0000-0000F6050000}"/>
    <cellStyle name="Input [yellow] 8 2 12" xfId="8632" xr:uid="{00000000-0005-0000-0000-0000F6050000}"/>
    <cellStyle name="Input [yellow] 8 2 13" xfId="13044" xr:uid="{00000000-0005-0000-0000-0000F6050000}"/>
    <cellStyle name="Input [yellow] 8 2 14" xfId="17861" xr:uid="{00000000-0005-0000-0000-0000F6050000}"/>
    <cellStyle name="Input [yellow] 8 2 15" xfId="14574" xr:uid="{00000000-0005-0000-0000-0000F6050000}"/>
    <cellStyle name="Input [yellow] 8 2 16" xfId="12338" xr:uid="{00000000-0005-0000-0000-0000F6050000}"/>
    <cellStyle name="Input [yellow] 8 2 17" xfId="18064" xr:uid="{00000000-0005-0000-0000-0000F6050000}"/>
    <cellStyle name="Input [yellow] 8 2 18" xfId="15432" xr:uid="{00000000-0005-0000-0000-0000F6050000}"/>
    <cellStyle name="Input [yellow] 8 2 19" xfId="18045" xr:uid="{00000000-0005-0000-0000-0000F6050000}"/>
    <cellStyle name="Input [yellow] 8 2 2" xfId="13365" xr:uid="{00000000-0005-0000-0000-0000F6050000}"/>
    <cellStyle name="Input [yellow] 8 2 20" xfId="20974" xr:uid="{00000000-0005-0000-0000-0000F6050000}"/>
    <cellStyle name="Input [yellow] 8 2 21" xfId="17640" xr:uid="{00000000-0005-0000-0000-0000F6050000}"/>
    <cellStyle name="Input [yellow] 8 2 22" xfId="19040" xr:uid="{00000000-0005-0000-0000-0000F6050000}"/>
    <cellStyle name="Input [yellow] 8 2 23" xfId="17466" xr:uid="{00000000-0005-0000-0000-0000F6050000}"/>
    <cellStyle name="Input [yellow] 8 2 24" xfId="15881" xr:uid="{00000000-0005-0000-0000-0000F6050000}"/>
    <cellStyle name="Input [yellow] 8 2 25" xfId="21030" xr:uid="{00000000-0005-0000-0000-0000F6050000}"/>
    <cellStyle name="Input [yellow] 8 2 26" xfId="19473" xr:uid="{00000000-0005-0000-0000-0000F6050000}"/>
    <cellStyle name="Input [yellow] 8 2 27" xfId="17992" xr:uid="{00000000-0005-0000-0000-0000F6050000}"/>
    <cellStyle name="Input [yellow] 8 2 28" xfId="21361" xr:uid="{00000000-0005-0000-0000-0000F6050000}"/>
    <cellStyle name="Input [yellow] 8 2 3" xfId="8952" xr:uid="{00000000-0005-0000-0000-0000F6050000}"/>
    <cellStyle name="Input [yellow] 8 2 4" xfId="11034" xr:uid="{00000000-0005-0000-0000-0000F6050000}"/>
    <cellStyle name="Input [yellow] 8 2 5" xfId="13039" xr:uid="{00000000-0005-0000-0000-0000F6050000}"/>
    <cellStyle name="Input [yellow] 8 2 6" xfId="9184" xr:uid="{00000000-0005-0000-0000-0000F6050000}"/>
    <cellStyle name="Input [yellow] 8 2 7" xfId="10822" xr:uid="{00000000-0005-0000-0000-0000F6050000}"/>
    <cellStyle name="Input [yellow] 8 2 8" xfId="10076" xr:uid="{00000000-0005-0000-0000-0000F6050000}"/>
    <cellStyle name="Input [yellow] 8 2 9" xfId="15193" xr:uid="{00000000-0005-0000-0000-0000F6050000}"/>
    <cellStyle name="Input [yellow] 9" xfId="6618" xr:uid="{00000000-0005-0000-0000-0000AC050000}"/>
    <cellStyle name="Input [yellow] 9 10" xfId="14634" xr:uid="{00000000-0005-0000-0000-0000AC050000}"/>
    <cellStyle name="Input [yellow] 9 11" xfId="15915" xr:uid="{00000000-0005-0000-0000-0000AC050000}"/>
    <cellStyle name="Input [yellow] 9 12" xfId="14337" xr:uid="{00000000-0005-0000-0000-0000AC050000}"/>
    <cellStyle name="Input [yellow] 9 13" xfId="9723" xr:uid="{00000000-0005-0000-0000-0000AC050000}"/>
    <cellStyle name="Input [yellow] 9 14" xfId="18928" xr:uid="{00000000-0005-0000-0000-0000AC050000}"/>
    <cellStyle name="Input [yellow] 9 15" xfId="10366" xr:uid="{00000000-0005-0000-0000-0000AC050000}"/>
    <cellStyle name="Input [yellow] 9 16" xfId="17352" xr:uid="{00000000-0005-0000-0000-0000AC050000}"/>
    <cellStyle name="Input [yellow] 9 17" xfId="13581" xr:uid="{00000000-0005-0000-0000-0000AC050000}"/>
    <cellStyle name="Input [yellow] 9 18" xfId="19875" xr:uid="{00000000-0005-0000-0000-0000AC050000}"/>
    <cellStyle name="Input [yellow] 9 19" xfId="20657" xr:uid="{00000000-0005-0000-0000-0000AC050000}"/>
    <cellStyle name="Input [yellow] 9 2" xfId="13805" xr:uid="{00000000-0005-0000-0000-0000AC050000}"/>
    <cellStyle name="Input [yellow] 9 20" xfId="20945" xr:uid="{00000000-0005-0000-0000-0000AC050000}"/>
    <cellStyle name="Input [yellow] 9 21" xfId="17044" xr:uid="{00000000-0005-0000-0000-0000AC050000}"/>
    <cellStyle name="Input [yellow] 9 22" xfId="11576" xr:uid="{00000000-0005-0000-0000-0000AC050000}"/>
    <cellStyle name="Input [yellow] 9 23" xfId="21372" xr:uid="{00000000-0005-0000-0000-0000AC050000}"/>
    <cellStyle name="Input [yellow] 9 24" xfId="19968" xr:uid="{00000000-0005-0000-0000-0000AC050000}"/>
    <cellStyle name="Input [yellow] 9 25" xfId="15040" xr:uid="{00000000-0005-0000-0000-0000AC050000}"/>
    <cellStyle name="Input [yellow] 9 26" xfId="20080" xr:uid="{00000000-0005-0000-0000-0000AC050000}"/>
    <cellStyle name="Input [yellow] 9 27" xfId="20703" xr:uid="{00000000-0005-0000-0000-0000AC050000}"/>
    <cellStyle name="Input [yellow] 9 28" xfId="17283" xr:uid="{00000000-0005-0000-0000-0000AC050000}"/>
    <cellStyle name="Input [yellow] 9 3" xfId="8801" xr:uid="{00000000-0005-0000-0000-0000AC050000}"/>
    <cellStyle name="Input [yellow] 9 4" xfId="11300" xr:uid="{00000000-0005-0000-0000-0000AC050000}"/>
    <cellStyle name="Input [yellow] 9 5" xfId="9980" xr:uid="{00000000-0005-0000-0000-0000AC050000}"/>
    <cellStyle name="Input [yellow] 9 6" xfId="13141" xr:uid="{00000000-0005-0000-0000-0000AC050000}"/>
    <cellStyle name="Input [yellow] 9 7" xfId="9097" xr:uid="{00000000-0005-0000-0000-0000AC050000}"/>
    <cellStyle name="Input [yellow] 9 8" xfId="10904" xr:uid="{00000000-0005-0000-0000-0000AC050000}"/>
    <cellStyle name="Input [yellow] 9 9" xfId="11931" xr:uid="{00000000-0005-0000-0000-0000AC050000}"/>
    <cellStyle name="Input 10" xfId="1591" xr:uid="{00000000-0005-0000-0000-000022060000}"/>
    <cellStyle name="Input 11" xfId="1592" xr:uid="{00000000-0005-0000-0000-000023060000}"/>
    <cellStyle name="Input 12" xfId="1593" xr:uid="{00000000-0005-0000-0000-000024060000}"/>
    <cellStyle name="Input 13" xfId="1594" xr:uid="{00000000-0005-0000-0000-000025060000}"/>
    <cellStyle name="Input 14" xfId="1595" xr:uid="{00000000-0005-0000-0000-000026060000}"/>
    <cellStyle name="Input 15" xfId="1596" xr:uid="{00000000-0005-0000-0000-000027060000}"/>
    <cellStyle name="Input 16" xfId="1597" xr:uid="{00000000-0005-0000-0000-000028060000}"/>
    <cellStyle name="Input 17" xfId="1598" xr:uid="{00000000-0005-0000-0000-000029060000}"/>
    <cellStyle name="Input 18" xfId="1599" xr:uid="{00000000-0005-0000-0000-00002A060000}"/>
    <cellStyle name="Input 19" xfId="1600" xr:uid="{00000000-0005-0000-0000-00002B060000}"/>
    <cellStyle name="Input 19 2" xfId="6100" xr:uid="{00000000-0005-0000-0000-000000060000}"/>
    <cellStyle name="Input 19 2 10" xfId="17202" xr:uid="{00000000-0005-0000-0000-000000060000}"/>
    <cellStyle name="Input 19 2 11" xfId="13099" xr:uid="{00000000-0005-0000-0000-000000060000}"/>
    <cellStyle name="Input 19 2 12" xfId="15055" xr:uid="{00000000-0005-0000-0000-000000060000}"/>
    <cellStyle name="Input 19 2 13" xfId="18195" xr:uid="{00000000-0005-0000-0000-000000060000}"/>
    <cellStyle name="Input 19 2 14" xfId="18356" xr:uid="{00000000-0005-0000-0000-000000060000}"/>
    <cellStyle name="Input 19 2 15" xfId="18582" xr:uid="{00000000-0005-0000-0000-000000060000}"/>
    <cellStyle name="Input 19 2 16" xfId="18654" xr:uid="{00000000-0005-0000-0000-000000060000}"/>
    <cellStyle name="Input 19 2 17" xfId="18042" xr:uid="{00000000-0005-0000-0000-000000060000}"/>
    <cellStyle name="Input 19 2 18" xfId="20357" xr:uid="{00000000-0005-0000-0000-000000060000}"/>
    <cellStyle name="Input 19 2 19" xfId="14607" xr:uid="{00000000-0005-0000-0000-000000060000}"/>
    <cellStyle name="Input 19 2 2" xfId="13351" xr:uid="{00000000-0005-0000-0000-000000060000}"/>
    <cellStyle name="Input 19 2 20" xfId="18007" xr:uid="{00000000-0005-0000-0000-000000060000}"/>
    <cellStyle name="Input 19 2 21" xfId="18409" xr:uid="{00000000-0005-0000-0000-000000060000}"/>
    <cellStyle name="Input 19 2 22" xfId="12333" xr:uid="{00000000-0005-0000-0000-000000060000}"/>
    <cellStyle name="Input 19 2 23" xfId="18924" xr:uid="{00000000-0005-0000-0000-000000060000}"/>
    <cellStyle name="Input 19 2 24" xfId="16694" xr:uid="{00000000-0005-0000-0000-000000060000}"/>
    <cellStyle name="Input 19 2 25" xfId="21558" xr:uid="{00000000-0005-0000-0000-000000060000}"/>
    <cellStyle name="Input 19 2 26" xfId="16854" xr:uid="{00000000-0005-0000-0000-000000060000}"/>
    <cellStyle name="Input 19 2 27" xfId="22217" xr:uid="{00000000-0005-0000-0000-000000060000}"/>
    <cellStyle name="Input 19 2 28" xfId="16734" xr:uid="{00000000-0005-0000-0000-000000060000}"/>
    <cellStyle name="Input 19 2 3" xfId="8960" xr:uid="{00000000-0005-0000-0000-000000060000}"/>
    <cellStyle name="Input 19 2 4" xfId="12163" xr:uid="{00000000-0005-0000-0000-000000060000}"/>
    <cellStyle name="Input 19 2 5" xfId="9752" xr:uid="{00000000-0005-0000-0000-000000060000}"/>
    <cellStyle name="Input 19 2 6" xfId="10401" xr:uid="{00000000-0005-0000-0000-000000060000}"/>
    <cellStyle name="Input 19 2 7" xfId="10166" xr:uid="{00000000-0005-0000-0000-000000060000}"/>
    <cellStyle name="Input 19 2 8" xfId="10211" xr:uid="{00000000-0005-0000-0000-000000060000}"/>
    <cellStyle name="Input 19 2 9" xfId="13112" xr:uid="{00000000-0005-0000-0000-000000060000}"/>
    <cellStyle name="Input 19 3" xfId="6875" xr:uid="{00000000-0005-0000-0000-000000060000}"/>
    <cellStyle name="Input 19 3 10" xfId="12845" xr:uid="{00000000-0005-0000-0000-000000060000}"/>
    <cellStyle name="Input 19 3 11" xfId="17507" xr:uid="{00000000-0005-0000-0000-000000060000}"/>
    <cellStyle name="Input 19 3 12" xfId="14904" xr:uid="{00000000-0005-0000-0000-000000060000}"/>
    <cellStyle name="Input 19 3 13" xfId="14794" xr:uid="{00000000-0005-0000-0000-000000060000}"/>
    <cellStyle name="Input 19 3 14" xfId="11091" xr:uid="{00000000-0005-0000-0000-000000060000}"/>
    <cellStyle name="Input 19 3 15" xfId="19067" xr:uid="{00000000-0005-0000-0000-000000060000}"/>
    <cellStyle name="Input 19 3 16" xfId="19266" xr:uid="{00000000-0005-0000-0000-000000060000}"/>
    <cellStyle name="Input 19 3 17" xfId="12634" xr:uid="{00000000-0005-0000-0000-000000060000}"/>
    <cellStyle name="Input 19 3 18" xfId="15924" xr:uid="{00000000-0005-0000-0000-000000060000}"/>
    <cellStyle name="Input 19 3 19" xfId="19062" xr:uid="{00000000-0005-0000-0000-000000060000}"/>
    <cellStyle name="Input 19 3 2" xfId="14039" xr:uid="{00000000-0005-0000-0000-000000060000}"/>
    <cellStyle name="Input 19 3 20" xfId="20724" xr:uid="{00000000-0005-0000-0000-000000060000}"/>
    <cellStyle name="Input 19 3 21" xfId="20066" xr:uid="{00000000-0005-0000-0000-000000060000}"/>
    <cellStyle name="Input 19 3 22" xfId="21548" xr:uid="{00000000-0005-0000-0000-000000060000}"/>
    <cellStyle name="Input 19 3 23" xfId="20282" xr:uid="{00000000-0005-0000-0000-000000060000}"/>
    <cellStyle name="Input 19 3 24" xfId="20901" xr:uid="{00000000-0005-0000-0000-000000060000}"/>
    <cellStyle name="Input 19 3 25" xfId="15479" xr:uid="{00000000-0005-0000-0000-000000060000}"/>
    <cellStyle name="Input 19 3 26" xfId="15984" xr:uid="{00000000-0005-0000-0000-000000060000}"/>
    <cellStyle name="Input 19 3 27" xfId="20270" xr:uid="{00000000-0005-0000-0000-000000060000}"/>
    <cellStyle name="Input 19 3 28" xfId="20271" xr:uid="{00000000-0005-0000-0000-000000060000}"/>
    <cellStyle name="Input 19 3 3" xfId="11689" xr:uid="{00000000-0005-0000-0000-000000060000}"/>
    <cellStyle name="Input 19 3 4" xfId="14496" xr:uid="{00000000-0005-0000-0000-000000060000}"/>
    <cellStyle name="Input 19 3 5" xfId="8605" xr:uid="{00000000-0005-0000-0000-000000060000}"/>
    <cellStyle name="Input 19 3 6" xfId="12622" xr:uid="{00000000-0005-0000-0000-000000060000}"/>
    <cellStyle name="Input 19 3 7" xfId="12359" xr:uid="{00000000-0005-0000-0000-000000060000}"/>
    <cellStyle name="Input 19 3 8" xfId="9589" xr:uid="{00000000-0005-0000-0000-000000060000}"/>
    <cellStyle name="Input 19 3 9" xfId="12586" xr:uid="{00000000-0005-0000-0000-000000060000}"/>
    <cellStyle name="Input 19 4" xfId="6878" xr:uid="{00000000-0005-0000-0000-000000060000}"/>
    <cellStyle name="Input 19 4 10" xfId="17785" xr:uid="{00000000-0005-0000-0000-000000060000}"/>
    <cellStyle name="Input 19 4 11" xfId="17196" xr:uid="{00000000-0005-0000-0000-000000060000}"/>
    <cellStyle name="Input 19 4 12" xfId="9896" xr:uid="{00000000-0005-0000-0000-000000060000}"/>
    <cellStyle name="Input 19 4 13" xfId="16132" xr:uid="{00000000-0005-0000-0000-000000060000}"/>
    <cellStyle name="Input 19 4 14" xfId="10926" xr:uid="{00000000-0005-0000-0000-000000060000}"/>
    <cellStyle name="Input 19 4 15" xfId="18986" xr:uid="{00000000-0005-0000-0000-000000060000}"/>
    <cellStyle name="Input 19 4 16" xfId="19153" xr:uid="{00000000-0005-0000-0000-000000060000}"/>
    <cellStyle name="Input 19 4 17" xfId="18109" xr:uid="{00000000-0005-0000-0000-000000060000}"/>
    <cellStyle name="Input 19 4 18" xfId="20837" xr:uid="{00000000-0005-0000-0000-000000060000}"/>
    <cellStyle name="Input 19 4 19" xfId="8407" xr:uid="{00000000-0005-0000-0000-000000060000}"/>
    <cellStyle name="Input 19 4 2" xfId="14042" xr:uid="{00000000-0005-0000-0000-000000060000}"/>
    <cellStyle name="Input 19 4 20" xfId="16948" xr:uid="{00000000-0005-0000-0000-000000060000}"/>
    <cellStyle name="Input 19 4 21" xfId="18964" xr:uid="{00000000-0005-0000-0000-000000060000}"/>
    <cellStyle name="Input 19 4 22" xfId="10603" xr:uid="{00000000-0005-0000-0000-000000060000}"/>
    <cellStyle name="Input 19 4 23" xfId="21443" xr:uid="{00000000-0005-0000-0000-000000060000}"/>
    <cellStyle name="Input 19 4 24" xfId="21766" xr:uid="{00000000-0005-0000-0000-000000060000}"/>
    <cellStyle name="Input 19 4 25" xfId="21525" xr:uid="{00000000-0005-0000-0000-000000060000}"/>
    <cellStyle name="Input 19 4 26" xfId="15428" xr:uid="{00000000-0005-0000-0000-000000060000}"/>
    <cellStyle name="Input 19 4 27" xfId="22354" xr:uid="{00000000-0005-0000-0000-000000060000}"/>
    <cellStyle name="Input 19 4 28" xfId="21218" xr:uid="{00000000-0005-0000-0000-000000060000}"/>
    <cellStyle name="Input 19 4 3" xfId="13470" xr:uid="{00000000-0005-0000-0000-000000060000}"/>
    <cellStyle name="Input 19 4 4" xfId="8887" xr:uid="{00000000-0005-0000-0000-000000060000}"/>
    <cellStyle name="Input 19 4 5" xfId="12612" xr:uid="{00000000-0005-0000-0000-000000060000}"/>
    <cellStyle name="Input 19 4 6" xfId="13849" xr:uid="{00000000-0005-0000-0000-000000060000}"/>
    <cellStyle name="Input 19 4 7" xfId="8789" xr:uid="{00000000-0005-0000-0000-000000060000}"/>
    <cellStyle name="Input 19 4 8" xfId="11349" xr:uid="{00000000-0005-0000-0000-000000060000}"/>
    <cellStyle name="Input 19 4 9" xfId="15052" xr:uid="{00000000-0005-0000-0000-000000060000}"/>
    <cellStyle name="Input 19 5" xfId="6936" xr:uid="{00000000-0005-0000-0000-00002B060000}"/>
    <cellStyle name="Input 19 5 10" xfId="11546" xr:uid="{00000000-0005-0000-0000-00002B060000}"/>
    <cellStyle name="Input 19 5 11" xfId="14679" xr:uid="{00000000-0005-0000-0000-00002B060000}"/>
    <cellStyle name="Input 19 5 12" xfId="11858" xr:uid="{00000000-0005-0000-0000-00002B060000}"/>
    <cellStyle name="Input 19 5 13" xfId="12311" xr:uid="{00000000-0005-0000-0000-00002B060000}"/>
    <cellStyle name="Input 19 5 14" xfId="10525" xr:uid="{00000000-0005-0000-0000-00002B060000}"/>
    <cellStyle name="Input 19 5 15" xfId="15215" xr:uid="{00000000-0005-0000-0000-00002B060000}"/>
    <cellStyle name="Input 19 5 16" xfId="18395" xr:uid="{00000000-0005-0000-0000-00002B060000}"/>
    <cellStyle name="Input 19 5 17" xfId="9989" xr:uid="{00000000-0005-0000-0000-00002B060000}"/>
    <cellStyle name="Input 19 5 18" xfId="20455" xr:uid="{00000000-0005-0000-0000-00002B060000}"/>
    <cellStyle name="Input 19 5 19" xfId="13228" xr:uid="{00000000-0005-0000-0000-00002B060000}"/>
    <cellStyle name="Input 19 5 2" xfId="14100" xr:uid="{00000000-0005-0000-0000-00002B060000}"/>
    <cellStyle name="Input 19 5 20" xfId="19264" xr:uid="{00000000-0005-0000-0000-00002B060000}"/>
    <cellStyle name="Input 19 5 21" xfId="14615" xr:uid="{00000000-0005-0000-0000-00002B060000}"/>
    <cellStyle name="Input 19 5 22" xfId="21737" xr:uid="{00000000-0005-0000-0000-00002B060000}"/>
    <cellStyle name="Input 19 5 23" xfId="13813" xr:uid="{00000000-0005-0000-0000-00002B060000}"/>
    <cellStyle name="Input 19 5 24" xfId="21774" xr:uid="{00000000-0005-0000-0000-00002B060000}"/>
    <cellStyle name="Input 19 5 25" xfId="20051" xr:uid="{00000000-0005-0000-0000-00002B060000}"/>
    <cellStyle name="Input 19 5 26" xfId="20454" xr:uid="{00000000-0005-0000-0000-00002B060000}"/>
    <cellStyle name="Input 19 5 27" xfId="22253" xr:uid="{00000000-0005-0000-0000-00002B060000}"/>
    <cellStyle name="Input 19 5 28" xfId="21377" xr:uid="{00000000-0005-0000-0000-00002B060000}"/>
    <cellStyle name="Input 19 5 3" xfId="8733" xr:uid="{00000000-0005-0000-0000-00002B060000}"/>
    <cellStyle name="Input 19 5 4" xfId="11162" xr:uid="{00000000-0005-0000-0000-00002B060000}"/>
    <cellStyle name="Input 19 5 5" xfId="11902" xr:uid="{00000000-0005-0000-0000-00002B060000}"/>
    <cellStyle name="Input 19 5 6" xfId="13600" xr:uid="{00000000-0005-0000-0000-00002B060000}"/>
    <cellStyle name="Input 19 5 7" xfId="13537" xr:uid="{00000000-0005-0000-0000-00002B060000}"/>
    <cellStyle name="Input 19 5 8" xfId="12889" xr:uid="{00000000-0005-0000-0000-00002B060000}"/>
    <cellStyle name="Input 19 5 9" xfId="9255" xr:uid="{00000000-0005-0000-0000-00002B060000}"/>
    <cellStyle name="Input 2" xfId="1601" xr:uid="{00000000-0005-0000-0000-00002C060000}"/>
    <cellStyle name="Input 2 2" xfId="1602" xr:uid="{00000000-0005-0000-0000-00002D060000}"/>
    <cellStyle name="Input 2 2 2" xfId="4928" xr:uid="{00000000-0005-0000-0000-0000BC010000}"/>
    <cellStyle name="Input 2 2 2 2" xfId="7663" xr:uid="{00000000-0005-0000-0000-0000BC010000}"/>
    <cellStyle name="Input 2 2 2 2 10" xfId="16243" xr:uid="{00000000-0005-0000-0000-0000BC010000}"/>
    <cellStyle name="Input 2 2 2 2 11" xfId="17209" xr:uid="{00000000-0005-0000-0000-0000BC010000}"/>
    <cellStyle name="Input 2 2 2 2 12" xfId="14446" xr:uid="{00000000-0005-0000-0000-0000BC010000}"/>
    <cellStyle name="Input 2 2 2 2 13" xfId="11856" xr:uid="{00000000-0005-0000-0000-0000BC010000}"/>
    <cellStyle name="Input 2 2 2 2 14" xfId="10903" xr:uid="{00000000-0005-0000-0000-0000BC010000}"/>
    <cellStyle name="Input 2 2 2 2 15" xfId="17165" xr:uid="{00000000-0005-0000-0000-0000BC010000}"/>
    <cellStyle name="Input 2 2 2 2 16" xfId="15051" xr:uid="{00000000-0005-0000-0000-0000BC010000}"/>
    <cellStyle name="Input 2 2 2 2 17" xfId="19372" xr:uid="{00000000-0005-0000-0000-0000BC010000}"/>
    <cellStyle name="Input 2 2 2 2 18" xfId="19498" xr:uid="{00000000-0005-0000-0000-0000BC010000}"/>
    <cellStyle name="Input 2 2 2 2 19" xfId="19561" xr:uid="{00000000-0005-0000-0000-0000BC010000}"/>
    <cellStyle name="Input 2 2 2 2 2" xfId="14714" xr:uid="{00000000-0005-0000-0000-0000BC010000}"/>
    <cellStyle name="Input 2 2 2 2 20" xfId="15531" xr:uid="{00000000-0005-0000-0000-0000BC010000}"/>
    <cellStyle name="Input 2 2 2 2 21" xfId="20972" xr:uid="{00000000-0005-0000-0000-0000BC010000}"/>
    <cellStyle name="Input 2 2 2 2 22" xfId="10415" xr:uid="{00000000-0005-0000-0000-0000BC010000}"/>
    <cellStyle name="Input 2 2 2 2 23" xfId="19799" xr:uid="{00000000-0005-0000-0000-0000BC010000}"/>
    <cellStyle name="Input 2 2 2 2 24" xfId="13641" xr:uid="{00000000-0005-0000-0000-0000BC010000}"/>
    <cellStyle name="Input 2 2 2 2 25" xfId="21175" xr:uid="{00000000-0005-0000-0000-0000BC010000}"/>
    <cellStyle name="Input 2 2 2 2 26" xfId="13111" xr:uid="{00000000-0005-0000-0000-0000BC010000}"/>
    <cellStyle name="Input 2 2 2 2 27" xfId="9172" xr:uid="{00000000-0005-0000-0000-0000BC010000}"/>
    <cellStyle name="Input 2 2 2 2 28" xfId="22260" xr:uid="{00000000-0005-0000-0000-0000BC010000}"/>
    <cellStyle name="Input 2 2 2 2 3" xfId="13307" xr:uid="{00000000-0005-0000-0000-0000BC010000}"/>
    <cellStyle name="Input 2 2 2 2 4" xfId="8986" xr:uid="{00000000-0005-0000-0000-0000BC010000}"/>
    <cellStyle name="Input 2 2 2 2 5" xfId="11010" xr:uid="{00000000-0005-0000-0000-0000BC010000}"/>
    <cellStyle name="Input 2 2 2 2 6" xfId="13724" xr:uid="{00000000-0005-0000-0000-0000BC010000}"/>
    <cellStyle name="Input 2 2 2 2 7" xfId="14918" xr:uid="{00000000-0005-0000-0000-0000BC010000}"/>
    <cellStyle name="Input 2 2 2 2 8" xfId="15349" xr:uid="{00000000-0005-0000-0000-0000BC010000}"/>
    <cellStyle name="Input 2 2 2 2 9" xfId="15797" xr:uid="{00000000-0005-0000-0000-0000BC010000}"/>
    <cellStyle name="Input 2 3" xfId="1603" xr:uid="{00000000-0005-0000-0000-00002E060000}"/>
    <cellStyle name="Input 2 3 2" xfId="4929" xr:uid="{00000000-0005-0000-0000-0000BD010000}"/>
    <cellStyle name="Input 2 3 2 2" xfId="7664" xr:uid="{00000000-0005-0000-0000-0000BD010000}"/>
    <cellStyle name="Input 2 3 2 2 10" xfId="15556" xr:uid="{00000000-0005-0000-0000-0000BD010000}"/>
    <cellStyle name="Input 2 3 2 2 11" xfId="17169" xr:uid="{00000000-0005-0000-0000-0000BD010000}"/>
    <cellStyle name="Input 2 3 2 2 12" xfId="11098" xr:uid="{00000000-0005-0000-0000-0000BD010000}"/>
    <cellStyle name="Input 2 3 2 2 13" xfId="15494" xr:uid="{00000000-0005-0000-0000-0000BD010000}"/>
    <cellStyle name="Input 2 3 2 2 14" xfId="16986" xr:uid="{00000000-0005-0000-0000-0000BD010000}"/>
    <cellStyle name="Input 2 3 2 2 15" xfId="9148" xr:uid="{00000000-0005-0000-0000-0000BD010000}"/>
    <cellStyle name="Input 2 3 2 2 16" xfId="10198" xr:uid="{00000000-0005-0000-0000-0000BD010000}"/>
    <cellStyle name="Input 2 3 2 2 17" xfId="11249" xr:uid="{00000000-0005-0000-0000-0000BD010000}"/>
    <cellStyle name="Input 2 3 2 2 18" xfId="13191" xr:uid="{00000000-0005-0000-0000-0000BD010000}"/>
    <cellStyle name="Input 2 3 2 2 19" xfId="18773" xr:uid="{00000000-0005-0000-0000-0000BD010000}"/>
    <cellStyle name="Input 2 3 2 2 2" xfId="14715" xr:uid="{00000000-0005-0000-0000-0000BD010000}"/>
    <cellStyle name="Input 2 3 2 2 20" xfId="18844" xr:uid="{00000000-0005-0000-0000-0000BD010000}"/>
    <cellStyle name="Input 2 3 2 2 21" xfId="20869" xr:uid="{00000000-0005-0000-0000-0000BD010000}"/>
    <cellStyle name="Input 2 3 2 2 22" xfId="20297" xr:uid="{00000000-0005-0000-0000-0000BD010000}"/>
    <cellStyle name="Input 2 3 2 2 23" xfId="20531" xr:uid="{00000000-0005-0000-0000-0000BD010000}"/>
    <cellStyle name="Input 2 3 2 2 24" xfId="21527" xr:uid="{00000000-0005-0000-0000-0000BD010000}"/>
    <cellStyle name="Input 2 3 2 2 25" xfId="21368" xr:uid="{00000000-0005-0000-0000-0000BD010000}"/>
    <cellStyle name="Input 2 3 2 2 26" xfId="22114" xr:uid="{00000000-0005-0000-0000-0000BD010000}"/>
    <cellStyle name="Input 2 3 2 2 27" xfId="14582" xr:uid="{00000000-0005-0000-0000-0000BD010000}"/>
    <cellStyle name="Input 2 3 2 2 28" xfId="16893" xr:uid="{00000000-0005-0000-0000-0000BD010000}"/>
    <cellStyle name="Input 2 3 2 2 3" xfId="14783" xr:uid="{00000000-0005-0000-0000-0000BD010000}"/>
    <cellStyle name="Input 2 3 2 2 4" xfId="8521" xr:uid="{00000000-0005-0000-0000-0000BD010000}"/>
    <cellStyle name="Input 2 3 2 2 5" xfId="11360" xr:uid="{00000000-0005-0000-0000-0000BD010000}"/>
    <cellStyle name="Input 2 3 2 2 6" xfId="13682" xr:uid="{00000000-0005-0000-0000-0000BD010000}"/>
    <cellStyle name="Input 2 3 2 2 7" xfId="14930" xr:uid="{00000000-0005-0000-0000-0000BD010000}"/>
    <cellStyle name="Input 2 3 2 2 8" xfId="15359" xr:uid="{00000000-0005-0000-0000-0000BD010000}"/>
    <cellStyle name="Input 2 3 2 2 9" xfId="15808" xr:uid="{00000000-0005-0000-0000-0000BD010000}"/>
    <cellStyle name="Input 2 4" xfId="1604" xr:uid="{00000000-0005-0000-0000-00002F060000}"/>
    <cellStyle name="Input 2 4 2" xfId="6083" xr:uid="{00000000-0005-0000-0000-000004060000}"/>
    <cellStyle name="Input 2 4 2 10" xfId="10470" xr:uid="{00000000-0005-0000-0000-000004060000}"/>
    <cellStyle name="Input 2 4 2 11" xfId="10508" xr:uid="{00000000-0005-0000-0000-000004060000}"/>
    <cellStyle name="Input 2 4 2 12" xfId="14603" xr:uid="{00000000-0005-0000-0000-000004060000}"/>
    <cellStyle name="Input 2 4 2 13" xfId="16821" xr:uid="{00000000-0005-0000-0000-000004060000}"/>
    <cellStyle name="Input 2 4 2 14" xfId="18866" xr:uid="{00000000-0005-0000-0000-000004060000}"/>
    <cellStyle name="Input 2 4 2 15" xfId="16659" xr:uid="{00000000-0005-0000-0000-000004060000}"/>
    <cellStyle name="Input 2 4 2 16" xfId="19235" xr:uid="{00000000-0005-0000-0000-000004060000}"/>
    <cellStyle name="Input 2 4 2 17" xfId="13490" xr:uid="{00000000-0005-0000-0000-000004060000}"/>
    <cellStyle name="Input 2 4 2 18" xfId="19161" xr:uid="{00000000-0005-0000-0000-000004060000}"/>
    <cellStyle name="Input 2 4 2 19" xfId="14963" xr:uid="{00000000-0005-0000-0000-000004060000}"/>
    <cellStyle name="Input 2 4 2 2" xfId="13337" xr:uid="{00000000-0005-0000-0000-000004060000}"/>
    <cellStyle name="Input 2 4 2 20" xfId="17306" xr:uid="{00000000-0005-0000-0000-000004060000}"/>
    <cellStyle name="Input 2 4 2 21" xfId="15851" xr:uid="{00000000-0005-0000-0000-000004060000}"/>
    <cellStyle name="Input 2 4 2 22" xfId="18060" xr:uid="{00000000-0005-0000-0000-000004060000}"/>
    <cellStyle name="Input 2 4 2 23" xfId="20168" xr:uid="{00000000-0005-0000-0000-000004060000}"/>
    <cellStyle name="Input 2 4 2 24" xfId="21839" xr:uid="{00000000-0005-0000-0000-000004060000}"/>
    <cellStyle name="Input 2 4 2 25" xfId="18036" xr:uid="{00000000-0005-0000-0000-000004060000}"/>
    <cellStyle name="Input 2 4 2 26" xfId="20781" xr:uid="{00000000-0005-0000-0000-000004060000}"/>
    <cellStyle name="Input 2 4 2 27" xfId="21437" xr:uid="{00000000-0005-0000-0000-000004060000}"/>
    <cellStyle name="Input 2 4 2 28" xfId="21252" xr:uid="{00000000-0005-0000-0000-000004060000}"/>
    <cellStyle name="Input 2 4 2 3" xfId="13177" xr:uid="{00000000-0005-0000-0000-000004060000}"/>
    <cellStyle name="Input 2 4 2 4" xfId="9072" xr:uid="{00000000-0005-0000-0000-000004060000}"/>
    <cellStyle name="Input 2 4 2 5" xfId="10924" xr:uid="{00000000-0005-0000-0000-000004060000}"/>
    <cellStyle name="Input 2 4 2 6" xfId="14592" xr:uid="{00000000-0005-0000-0000-000004060000}"/>
    <cellStyle name="Input 2 4 2 7" xfId="13329" xr:uid="{00000000-0005-0000-0000-000004060000}"/>
    <cellStyle name="Input 2 4 2 8" xfId="8972" xr:uid="{00000000-0005-0000-0000-000004060000}"/>
    <cellStyle name="Input 2 4 2 9" xfId="12160" xr:uid="{00000000-0005-0000-0000-000004060000}"/>
    <cellStyle name="Input 2 4 3" xfId="6876" xr:uid="{00000000-0005-0000-0000-000004060000}"/>
    <cellStyle name="Input 2 4 3 10" xfId="14599" xr:uid="{00000000-0005-0000-0000-000004060000}"/>
    <cellStyle name="Input 2 4 3 11" xfId="15656" xr:uid="{00000000-0005-0000-0000-000004060000}"/>
    <cellStyle name="Input 2 4 3 12" xfId="16707" xr:uid="{00000000-0005-0000-0000-000004060000}"/>
    <cellStyle name="Input 2 4 3 13" xfId="12362" xr:uid="{00000000-0005-0000-0000-000004060000}"/>
    <cellStyle name="Input 2 4 3 14" xfId="16263" xr:uid="{00000000-0005-0000-0000-000004060000}"/>
    <cellStyle name="Input 2 4 3 15" xfId="9536" xr:uid="{00000000-0005-0000-0000-000004060000}"/>
    <cellStyle name="Input 2 4 3 16" xfId="17344" xr:uid="{00000000-0005-0000-0000-000004060000}"/>
    <cellStyle name="Input 2 4 3 17" xfId="17695" xr:uid="{00000000-0005-0000-0000-000004060000}"/>
    <cellStyle name="Input 2 4 3 18" xfId="19986" xr:uid="{00000000-0005-0000-0000-000004060000}"/>
    <cellStyle name="Input 2 4 3 19" xfId="10967" xr:uid="{00000000-0005-0000-0000-000004060000}"/>
    <cellStyle name="Input 2 4 3 2" xfId="14040" xr:uid="{00000000-0005-0000-0000-000004060000}"/>
    <cellStyle name="Input 2 4 3 20" xfId="16020" xr:uid="{00000000-0005-0000-0000-000004060000}"/>
    <cellStyle name="Input 2 4 3 21" xfId="20484" xr:uid="{00000000-0005-0000-0000-000004060000}"/>
    <cellStyle name="Input 2 4 3 22" xfId="21752" xr:uid="{00000000-0005-0000-0000-000004060000}"/>
    <cellStyle name="Input 2 4 3 23" xfId="66" xr:uid="{00000000-0005-0000-0000-000004060000}"/>
    <cellStyle name="Input 2 4 3 24" xfId="21771" xr:uid="{00000000-0005-0000-0000-000004060000}"/>
    <cellStyle name="Input 2 4 3 25" xfId="20775" xr:uid="{00000000-0005-0000-0000-000004060000}"/>
    <cellStyle name="Input 2 4 3 26" xfId="22173" xr:uid="{00000000-0005-0000-0000-000004060000}"/>
    <cellStyle name="Input 2 4 3 27" xfId="22291" xr:uid="{00000000-0005-0000-0000-000004060000}"/>
    <cellStyle name="Input 2 4 3 28" xfId="14804" xr:uid="{00000000-0005-0000-0000-000004060000}"/>
    <cellStyle name="Input 2 4 3 3" xfId="8743" xr:uid="{00000000-0005-0000-0000-000004060000}"/>
    <cellStyle name="Input 2 4 3 4" xfId="12180" xr:uid="{00000000-0005-0000-0000-000004060000}"/>
    <cellStyle name="Input 2 4 3 5" xfId="9742" xr:uid="{00000000-0005-0000-0000-000004060000}"/>
    <cellStyle name="Input 2 4 3 6" xfId="10407" xr:uid="{00000000-0005-0000-0000-000004060000}"/>
    <cellStyle name="Input 2 4 3 7" xfId="10162" xr:uid="{00000000-0005-0000-0000-000004060000}"/>
    <cellStyle name="Input 2 4 3 8" xfId="10214" xr:uid="{00000000-0005-0000-0000-000004060000}"/>
    <cellStyle name="Input 2 4 3 9" xfId="13815" xr:uid="{00000000-0005-0000-0000-000004060000}"/>
    <cellStyle name="Input 2 4 4" xfId="6877" xr:uid="{00000000-0005-0000-0000-000004060000}"/>
    <cellStyle name="Input 2 4 4 10" xfId="15492" xr:uid="{00000000-0005-0000-0000-000004060000}"/>
    <cellStyle name="Input 2 4 4 11" xfId="9283" xr:uid="{00000000-0005-0000-0000-000004060000}"/>
    <cellStyle name="Input 2 4 4 12" xfId="13321" xr:uid="{00000000-0005-0000-0000-000004060000}"/>
    <cellStyle name="Input 2 4 4 13" xfId="13518" xr:uid="{00000000-0005-0000-0000-000004060000}"/>
    <cellStyle name="Input 2 4 4 14" xfId="19466" xr:uid="{00000000-0005-0000-0000-000004060000}"/>
    <cellStyle name="Input 2 4 4 15" xfId="12858" xr:uid="{00000000-0005-0000-0000-000004060000}"/>
    <cellStyle name="Input 2 4 4 16" xfId="17474" xr:uid="{00000000-0005-0000-0000-000004060000}"/>
    <cellStyle name="Input 2 4 4 17" xfId="18973" xr:uid="{00000000-0005-0000-0000-000004060000}"/>
    <cellStyle name="Input 2 4 4 18" xfId="20570" xr:uid="{00000000-0005-0000-0000-000004060000}"/>
    <cellStyle name="Input 2 4 4 19" xfId="9888" xr:uid="{00000000-0005-0000-0000-000004060000}"/>
    <cellStyle name="Input 2 4 4 2" xfId="14041" xr:uid="{00000000-0005-0000-0000-000004060000}"/>
    <cellStyle name="Input 2 4 4 20" xfId="11780" xr:uid="{00000000-0005-0000-0000-000004060000}"/>
    <cellStyle name="Input 2 4 4 21" xfId="15839" xr:uid="{00000000-0005-0000-0000-000004060000}"/>
    <cellStyle name="Input 2 4 4 22" xfId="8783" xr:uid="{00000000-0005-0000-0000-000004060000}"/>
    <cellStyle name="Input 2 4 4 23" xfId="18877" xr:uid="{00000000-0005-0000-0000-000004060000}"/>
    <cellStyle name="Input 2 4 4 24" xfId="21913" xr:uid="{00000000-0005-0000-0000-000004060000}"/>
    <cellStyle name="Input 2 4 4 25" xfId="21253" xr:uid="{00000000-0005-0000-0000-000004060000}"/>
    <cellStyle name="Input 2 4 4 26" xfId="21768" xr:uid="{00000000-0005-0000-0000-000004060000}"/>
    <cellStyle name="Input 2 4 4 27" xfId="10648" xr:uid="{00000000-0005-0000-0000-000004060000}"/>
    <cellStyle name="Input 2 4 4 28" xfId="22302" xr:uid="{00000000-0005-0000-0000-000004060000}"/>
    <cellStyle name="Input 2 4 4 3" xfId="8742" xr:uid="{00000000-0005-0000-0000-000004060000}"/>
    <cellStyle name="Input 2 4 4 4" xfId="13262" xr:uid="{00000000-0005-0000-0000-000004060000}"/>
    <cellStyle name="Input 2 4 4 5" xfId="9013" xr:uid="{00000000-0005-0000-0000-000004060000}"/>
    <cellStyle name="Input 2 4 4 6" xfId="10983" xr:uid="{00000000-0005-0000-0000-000004060000}"/>
    <cellStyle name="Input 2 4 4 7" xfId="13045" xr:uid="{00000000-0005-0000-0000-000004060000}"/>
    <cellStyle name="Input 2 4 4 8" xfId="9177" xr:uid="{00000000-0005-0000-0000-000004060000}"/>
    <cellStyle name="Input 2 4 4 9" xfId="10828" xr:uid="{00000000-0005-0000-0000-000004060000}"/>
    <cellStyle name="Input 2 4 5" xfId="6937" xr:uid="{00000000-0005-0000-0000-00002F060000}"/>
    <cellStyle name="Input 2 4 5 10" xfId="17778" xr:uid="{00000000-0005-0000-0000-00002F060000}"/>
    <cellStyle name="Input 2 4 5 11" xfId="13827" xr:uid="{00000000-0005-0000-0000-00002F060000}"/>
    <cellStyle name="Input 2 4 5 12" xfId="13344" xr:uid="{00000000-0005-0000-0000-00002F060000}"/>
    <cellStyle name="Input 2 4 5 13" xfId="11436" xr:uid="{00000000-0005-0000-0000-00002F060000}"/>
    <cellStyle name="Input 2 4 5 14" xfId="13732" xr:uid="{00000000-0005-0000-0000-00002F060000}"/>
    <cellStyle name="Input 2 4 5 15" xfId="8410" xr:uid="{00000000-0005-0000-0000-00002F060000}"/>
    <cellStyle name="Input 2 4 5 16" xfId="13104" xr:uid="{00000000-0005-0000-0000-00002F060000}"/>
    <cellStyle name="Input 2 4 5 17" xfId="13320" xr:uid="{00000000-0005-0000-0000-00002F060000}"/>
    <cellStyle name="Input 2 4 5 18" xfId="11516" xr:uid="{00000000-0005-0000-0000-00002F060000}"/>
    <cellStyle name="Input 2 4 5 19" xfId="12248" xr:uid="{00000000-0005-0000-0000-00002F060000}"/>
    <cellStyle name="Input 2 4 5 2" xfId="14101" xr:uid="{00000000-0005-0000-0000-00002F060000}"/>
    <cellStyle name="Input 2 4 5 20" xfId="20010" xr:uid="{00000000-0005-0000-0000-00002F060000}"/>
    <cellStyle name="Input 2 4 5 21" xfId="8525" xr:uid="{00000000-0005-0000-0000-00002F060000}"/>
    <cellStyle name="Input 2 4 5 22" xfId="20624" xr:uid="{00000000-0005-0000-0000-00002F060000}"/>
    <cellStyle name="Input 2 4 5 23" xfId="18881" xr:uid="{00000000-0005-0000-0000-00002F060000}"/>
    <cellStyle name="Input 2 4 5 24" xfId="21903" xr:uid="{00000000-0005-0000-0000-00002F060000}"/>
    <cellStyle name="Input 2 4 5 25" xfId="9053" xr:uid="{00000000-0005-0000-0000-00002F060000}"/>
    <cellStyle name="Input 2 4 5 26" xfId="20147" xr:uid="{00000000-0005-0000-0000-00002F060000}"/>
    <cellStyle name="Input 2 4 5 27" xfId="21643" xr:uid="{00000000-0005-0000-0000-00002F060000}"/>
    <cellStyle name="Input 2 4 5 28" xfId="13580" xr:uid="{00000000-0005-0000-0000-00002F060000}"/>
    <cellStyle name="Input 2 4 5 3" xfId="13463" xr:uid="{00000000-0005-0000-0000-00002F060000}"/>
    <cellStyle name="Input 2 4 5 4" xfId="12264" xr:uid="{00000000-0005-0000-0000-00002F060000}"/>
    <cellStyle name="Input 2 4 5 5" xfId="9673" xr:uid="{00000000-0005-0000-0000-00002F060000}"/>
    <cellStyle name="Input 2 4 5 6" xfId="10453" xr:uid="{00000000-0005-0000-0000-00002F060000}"/>
    <cellStyle name="Input 2 4 5 7" xfId="12440" xr:uid="{00000000-0005-0000-0000-00002F060000}"/>
    <cellStyle name="Input 2 4 5 8" xfId="11559" xr:uid="{00000000-0005-0000-0000-00002F060000}"/>
    <cellStyle name="Input 2 4 5 9" xfId="12974" xr:uid="{00000000-0005-0000-0000-00002F060000}"/>
    <cellStyle name="Input 2 5" xfId="4629" xr:uid="{00000000-0005-0000-0000-0000BB010000}"/>
    <cellStyle name="Input 2 5 2" xfId="7633" xr:uid="{00000000-0005-0000-0000-0000BB010000}"/>
    <cellStyle name="Input 2 5 2 10" xfId="16494" xr:uid="{00000000-0005-0000-0000-0000BB010000}"/>
    <cellStyle name="Input 2 5 2 11" xfId="11972" xr:uid="{00000000-0005-0000-0000-0000BB010000}"/>
    <cellStyle name="Input 2 5 2 12" xfId="12633" xr:uid="{00000000-0005-0000-0000-0000BB010000}"/>
    <cellStyle name="Input 2 5 2 13" xfId="16393" xr:uid="{00000000-0005-0000-0000-0000BB010000}"/>
    <cellStyle name="Input 2 5 2 14" xfId="11665" xr:uid="{00000000-0005-0000-0000-0000BB010000}"/>
    <cellStyle name="Input 2 5 2 15" xfId="12890" xr:uid="{00000000-0005-0000-0000-0000BB010000}"/>
    <cellStyle name="Input 2 5 2 16" xfId="12916" xr:uid="{00000000-0005-0000-0000-0000BB010000}"/>
    <cellStyle name="Input 2 5 2 17" xfId="19216" xr:uid="{00000000-0005-0000-0000-0000BB010000}"/>
    <cellStyle name="Input 2 5 2 18" xfId="9361" xr:uid="{00000000-0005-0000-0000-0000BB010000}"/>
    <cellStyle name="Input 2 5 2 19" xfId="20804" xr:uid="{00000000-0005-0000-0000-0000BB010000}"/>
    <cellStyle name="Input 2 5 2 2" xfId="14687" xr:uid="{00000000-0005-0000-0000-0000BB010000}"/>
    <cellStyle name="Input 2 5 2 20" xfId="19562" xr:uid="{00000000-0005-0000-0000-0000BB010000}"/>
    <cellStyle name="Input 2 5 2 21" xfId="13502" xr:uid="{00000000-0005-0000-0000-0000BB010000}"/>
    <cellStyle name="Input 2 5 2 22" xfId="21053" xr:uid="{00000000-0005-0000-0000-0000BB010000}"/>
    <cellStyle name="Input 2 5 2 23" xfId="9128" xr:uid="{00000000-0005-0000-0000-0000BB010000}"/>
    <cellStyle name="Input 2 5 2 24" xfId="17957" xr:uid="{00000000-0005-0000-0000-0000BB010000}"/>
    <cellStyle name="Input 2 5 2 25" xfId="16332" xr:uid="{00000000-0005-0000-0000-0000BB010000}"/>
    <cellStyle name="Input 2 5 2 26" xfId="20733" xr:uid="{00000000-0005-0000-0000-0000BB010000}"/>
    <cellStyle name="Input 2 5 2 27" xfId="11881" xr:uid="{00000000-0005-0000-0000-0000BB010000}"/>
    <cellStyle name="Input 2 5 2 28" xfId="17228" xr:uid="{00000000-0005-0000-0000-0000BB010000}"/>
    <cellStyle name="Input 2 5 2 3" xfId="12731" xr:uid="{00000000-0005-0000-0000-0000BB010000}"/>
    <cellStyle name="Input 2 5 2 4" xfId="14710" xr:uid="{00000000-0005-0000-0000-0000BB010000}"/>
    <cellStyle name="Input 2 5 2 5" xfId="11606" xr:uid="{00000000-0005-0000-0000-0000BB010000}"/>
    <cellStyle name="Input 2 5 2 6" xfId="11837" xr:uid="{00000000-0005-0000-0000-0000BB010000}"/>
    <cellStyle name="Input 2 5 2 7" xfId="13607" xr:uid="{00000000-0005-0000-0000-0000BB010000}"/>
    <cellStyle name="Input 2 5 2 8" xfId="12879" xr:uid="{00000000-0005-0000-0000-0000BB010000}"/>
    <cellStyle name="Input 2 5 2 9" xfId="13882" xr:uid="{00000000-0005-0000-0000-0000BB010000}"/>
    <cellStyle name="Input 20" xfId="3931" xr:uid="{00000000-0005-0000-0000-000030060000}"/>
    <cellStyle name="Input 20 2" xfId="7100" xr:uid="{00000000-0005-0000-0000-000030060000}"/>
    <cellStyle name="Input 20 2 10" xfId="16768" xr:uid="{00000000-0005-0000-0000-000030060000}"/>
    <cellStyle name="Input 20 2 11" xfId="14949" xr:uid="{00000000-0005-0000-0000-000030060000}"/>
    <cellStyle name="Input 20 2 12" xfId="13203" xr:uid="{00000000-0005-0000-0000-000030060000}"/>
    <cellStyle name="Input 20 2 13" xfId="17973" xr:uid="{00000000-0005-0000-0000-000030060000}"/>
    <cellStyle name="Input 20 2 14" xfId="10943" xr:uid="{00000000-0005-0000-0000-000030060000}"/>
    <cellStyle name="Input 20 2 15" xfId="14926" xr:uid="{00000000-0005-0000-0000-000030060000}"/>
    <cellStyle name="Input 20 2 16" xfId="17605" xr:uid="{00000000-0005-0000-0000-000030060000}"/>
    <cellStyle name="Input 20 2 17" xfId="18483" xr:uid="{00000000-0005-0000-0000-000030060000}"/>
    <cellStyle name="Input 20 2 18" xfId="19846" xr:uid="{00000000-0005-0000-0000-000030060000}"/>
    <cellStyle name="Input 20 2 19" xfId="18786" xr:uid="{00000000-0005-0000-0000-000030060000}"/>
    <cellStyle name="Input 20 2 2" xfId="14262" xr:uid="{00000000-0005-0000-0000-000030060000}"/>
    <cellStyle name="Input 20 2 20" xfId="9568" xr:uid="{00000000-0005-0000-0000-000030060000}"/>
    <cellStyle name="Input 20 2 21" xfId="16176" xr:uid="{00000000-0005-0000-0000-000030060000}"/>
    <cellStyle name="Input 20 2 22" xfId="9828" xr:uid="{00000000-0005-0000-0000-000030060000}"/>
    <cellStyle name="Input 20 2 23" xfId="19081" xr:uid="{00000000-0005-0000-0000-000030060000}"/>
    <cellStyle name="Input 20 2 24" xfId="21483" xr:uid="{00000000-0005-0000-0000-000030060000}"/>
    <cellStyle name="Input 20 2 25" xfId="20749" xr:uid="{00000000-0005-0000-0000-000030060000}"/>
    <cellStyle name="Input 20 2 26" xfId="20935" xr:uid="{00000000-0005-0000-0000-000030060000}"/>
    <cellStyle name="Input 20 2 27" xfId="10691" xr:uid="{00000000-0005-0000-0000-000030060000}"/>
    <cellStyle name="Input 20 2 28" xfId="16635" xr:uid="{00000000-0005-0000-0000-000030060000}"/>
    <cellStyle name="Input 20 2 3" xfId="13397" xr:uid="{00000000-0005-0000-0000-000030060000}"/>
    <cellStyle name="Input 20 2 4" xfId="8931" xr:uid="{00000000-0005-0000-0000-000030060000}"/>
    <cellStyle name="Input 20 2 5" xfId="11049" xr:uid="{00000000-0005-0000-0000-000030060000}"/>
    <cellStyle name="Input 20 2 6" xfId="10030" xr:uid="{00000000-0005-0000-0000-000030060000}"/>
    <cellStyle name="Input 20 2 7" xfId="13137" xr:uid="{00000000-0005-0000-0000-000030060000}"/>
    <cellStyle name="Input 20 2 8" xfId="12099" xr:uid="{00000000-0005-0000-0000-000030060000}"/>
    <cellStyle name="Input 20 2 9" xfId="13570" xr:uid="{00000000-0005-0000-0000-000030060000}"/>
    <cellStyle name="Input 21" xfId="3962" xr:uid="{00000000-0005-0000-0000-000031060000}"/>
    <cellStyle name="Input 21 2" xfId="7106" xr:uid="{00000000-0005-0000-0000-000031060000}"/>
    <cellStyle name="Input 21 2 10" xfId="15879" xr:uid="{00000000-0005-0000-0000-000031060000}"/>
    <cellStyle name="Input 21 2 11" xfId="18146" xr:uid="{00000000-0005-0000-0000-000031060000}"/>
    <cellStyle name="Input 21 2 12" xfId="18532" xr:uid="{00000000-0005-0000-0000-000031060000}"/>
    <cellStyle name="Input 21 2 13" xfId="11401" xr:uid="{00000000-0005-0000-0000-000031060000}"/>
    <cellStyle name="Input 21 2 14" xfId="18319" xr:uid="{00000000-0005-0000-0000-000031060000}"/>
    <cellStyle name="Input 21 2 15" xfId="19594" xr:uid="{00000000-0005-0000-0000-000031060000}"/>
    <cellStyle name="Input 21 2 16" xfId="19903" xr:uid="{00000000-0005-0000-0000-000031060000}"/>
    <cellStyle name="Input 21 2 17" xfId="20218" xr:uid="{00000000-0005-0000-0000-000031060000}"/>
    <cellStyle name="Input 21 2 18" xfId="19733" xr:uid="{00000000-0005-0000-0000-000031060000}"/>
    <cellStyle name="Input 21 2 19" xfId="15436" xr:uid="{00000000-0005-0000-0000-000031060000}"/>
    <cellStyle name="Input 21 2 2" xfId="14268" xr:uid="{00000000-0005-0000-0000-000031060000}"/>
    <cellStyle name="Input 21 2 20" xfId="21058" xr:uid="{00000000-0005-0000-0000-000031060000}"/>
    <cellStyle name="Input 21 2 21" xfId="21290" xr:uid="{00000000-0005-0000-0000-000031060000}"/>
    <cellStyle name="Input 21 2 22" xfId="19821" xr:uid="{00000000-0005-0000-0000-000031060000}"/>
    <cellStyle name="Input 21 2 23" xfId="19325" xr:uid="{00000000-0005-0000-0000-000031060000}"/>
    <cellStyle name="Input 21 2 24" xfId="15146" xr:uid="{00000000-0005-0000-0000-000031060000}"/>
    <cellStyle name="Input 21 2 25" xfId="21358" xr:uid="{00000000-0005-0000-0000-000031060000}"/>
    <cellStyle name="Input 21 2 26" xfId="16408" xr:uid="{00000000-0005-0000-0000-000031060000}"/>
    <cellStyle name="Input 21 2 27" xfId="19651" xr:uid="{00000000-0005-0000-0000-000031060000}"/>
    <cellStyle name="Input 21 2 28" xfId="15631" xr:uid="{00000000-0005-0000-0000-000031060000}"/>
    <cellStyle name="Input 21 2 3" xfId="14855" xr:uid="{00000000-0005-0000-0000-000031060000}"/>
    <cellStyle name="Input 21 2 4" xfId="15288" xr:uid="{00000000-0005-0000-0000-000031060000}"/>
    <cellStyle name="Input 21 2 5" xfId="15734" xr:uid="{00000000-0005-0000-0000-000031060000}"/>
    <cellStyle name="Input 21 2 6" xfId="16178" xr:uid="{00000000-0005-0000-0000-000031060000}"/>
    <cellStyle name="Input 21 2 7" xfId="16582" xr:uid="{00000000-0005-0000-0000-000031060000}"/>
    <cellStyle name="Input 21 2 8" xfId="16988" xr:uid="{00000000-0005-0000-0000-000031060000}"/>
    <cellStyle name="Input 21 2 9" xfId="17379" xr:uid="{00000000-0005-0000-0000-000031060000}"/>
    <cellStyle name="Input 22" xfId="3892" xr:uid="{00000000-0005-0000-0000-000032060000}"/>
    <cellStyle name="Input 22 2" xfId="7097" xr:uid="{00000000-0005-0000-0000-000032060000}"/>
    <cellStyle name="Input 22 2 10" xfId="10970" xr:uid="{00000000-0005-0000-0000-000032060000}"/>
    <cellStyle name="Input 22 2 11" xfId="9232" xr:uid="{00000000-0005-0000-0000-000032060000}"/>
    <cellStyle name="Input 22 2 12" xfId="15540" xr:uid="{00000000-0005-0000-0000-000032060000}"/>
    <cellStyle name="Input 22 2 13" xfId="9246" xr:uid="{00000000-0005-0000-0000-000032060000}"/>
    <cellStyle name="Input 22 2 14" xfId="8976" xr:uid="{00000000-0005-0000-0000-000032060000}"/>
    <cellStyle name="Input 22 2 15" xfId="17925" xr:uid="{00000000-0005-0000-0000-000032060000}"/>
    <cellStyle name="Input 22 2 16" xfId="19059" xr:uid="{00000000-0005-0000-0000-000032060000}"/>
    <cellStyle name="Input 22 2 17" xfId="19764" xr:uid="{00000000-0005-0000-0000-000032060000}"/>
    <cellStyle name="Input 22 2 18" xfId="18223" xr:uid="{00000000-0005-0000-0000-000032060000}"/>
    <cellStyle name="Input 22 2 19" xfId="9565" xr:uid="{00000000-0005-0000-0000-000032060000}"/>
    <cellStyle name="Input 22 2 2" xfId="14259" xr:uid="{00000000-0005-0000-0000-000032060000}"/>
    <cellStyle name="Input 22 2 20" xfId="20947" xr:uid="{00000000-0005-0000-0000-000032060000}"/>
    <cellStyle name="Input 22 2 21" xfId="18030" xr:uid="{00000000-0005-0000-0000-000032060000}"/>
    <cellStyle name="Input 22 2 22" xfId="21721" xr:uid="{00000000-0005-0000-0000-000032060000}"/>
    <cellStyle name="Input 22 2 23" xfId="17688" xr:uid="{00000000-0005-0000-0000-000032060000}"/>
    <cellStyle name="Input 22 2 24" xfId="21894" xr:uid="{00000000-0005-0000-0000-000032060000}"/>
    <cellStyle name="Input 22 2 25" xfId="20897" xr:uid="{00000000-0005-0000-0000-000032060000}"/>
    <cellStyle name="Input 22 2 26" xfId="16896" xr:uid="{00000000-0005-0000-0000-000032060000}"/>
    <cellStyle name="Input 22 2 27" xfId="19656" xr:uid="{00000000-0005-0000-0000-000032060000}"/>
    <cellStyle name="Input 22 2 28" xfId="17538" xr:uid="{00000000-0005-0000-0000-000032060000}"/>
    <cellStyle name="Input 22 2 3" xfId="8664" xr:uid="{00000000-0005-0000-0000-000032060000}"/>
    <cellStyle name="Input 22 2 4" xfId="11224" xr:uid="{00000000-0005-0000-0000-000032060000}"/>
    <cellStyle name="Input 22 2 5" xfId="15073" xr:uid="{00000000-0005-0000-0000-000032060000}"/>
    <cellStyle name="Input 22 2 6" xfId="15510" xr:uid="{00000000-0005-0000-0000-000032060000}"/>
    <cellStyle name="Input 22 2 7" xfId="15960" xr:uid="{00000000-0005-0000-0000-000032060000}"/>
    <cellStyle name="Input 22 2 8" xfId="16376" xr:uid="{00000000-0005-0000-0000-000032060000}"/>
    <cellStyle name="Input 22 2 9" xfId="16791" xr:uid="{00000000-0005-0000-0000-000032060000}"/>
    <cellStyle name="Input 23" xfId="3963" xr:uid="{00000000-0005-0000-0000-000033060000}"/>
    <cellStyle name="Input 23 2" xfId="7107" xr:uid="{00000000-0005-0000-0000-000033060000}"/>
    <cellStyle name="Input 23 2 10" xfId="16735" xr:uid="{00000000-0005-0000-0000-000033060000}"/>
    <cellStyle name="Input 23 2 11" xfId="12708" xr:uid="{00000000-0005-0000-0000-000033060000}"/>
    <cellStyle name="Input 23 2 12" xfId="10378" xr:uid="{00000000-0005-0000-0000-000033060000}"/>
    <cellStyle name="Input 23 2 13" xfId="19425" xr:uid="{00000000-0005-0000-0000-000033060000}"/>
    <cellStyle name="Input 23 2 14" xfId="17682" xr:uid="{00000000-0005-0000-0000-000033060000}"/>
    <cellStyle name="Input 23 2 15" xfId="9086" xr:uid="{00000000-0005-0000-0000-000033060000}"/>
    <cellStyle name="Input 23 2 16" xfId="15606" xr:uid="{00000000-0005-0000-0000-000033060000}"/>
    <cellStyle name="Input 23 2 17" xfId="17997" xr:uid="{00000000-0005-0000-0000-000033060000}"/>
    <cellStyle name="Input 23 2 18" xfId="20610" xr:uid="{00000000-0005-0000-0000-000033060000}"/>
    <cellStyle name="Input 23 2 19" xfId="20605" xr:uid="{00000000-0005-0000-0000-000033060000}"/>
    <cellStyle name="Input 23 2 2" xfId="14269" xr:uid="{00000000-0005-0000-0000-000033060000}"/>
    <cellStyle name="Input 23 2 20" xfId="19055" xr:uid="{00000000-0005-0000-0000-000033060000}"/>
    <cellStyle name="Input 23 2 21" xfId="9030" xr:uid="{00000000-0005-0000-0000-000033060000}"/>
    <cellStyle name="Input 23 2 22" xfId="20114" xr:uid="{00000000-0005-0000-0000-000033060000}"/>
    <cellStyle name="Input 23 2 23" xfId="21142" xr:uid="{00000000-0005-0000-0000-000033060000}"/>
    <cellStyle name="Input 23 2 24" xfId="16478" xr:uid="{00000000-0005-0000-0000-000033060000}"/>
    <cellStyle name="Input 23 2 25" xfId="16011" xr:uid="{00000000-0005-0000-0000-000033060000}"/>
    <cellStyle name="Input 23 2 26" xfId="12955" xr:uid="{00000000-0005-0000-0000-000033060000}"/>
    <cellStyle name="Input 23 2 27" xfId="14600" xr:uid="{00000000-0005-0000-0000-000033060000}"/>
    <cellStyle name="Input 23 2 28" xfId="21225" xr:uid="{00000000-0005-0000-0000-000033060000}"/>
    <cellStyle name="Input 23 2 3" xfId="12797" xr:uid="{00000000-0005-0000-0000-000033060000}"/>
    <cellStyle name="Input 23 2 4" xfId="9316" xr:uid="{00000000-0005-0000-0000-000033060000}"/>
    <cellStyle name="Input 23 2 5" xfId="10700" xr:uid="{00000000-0005-0000-0000-000033060000}"/>
    <cellStyle name="Input 23 2 6" xfId="11962" xr:uid="{00000000-0005-0000-0000-000033060000}"/>
    <cellStyle name="Input 23 2 7" xfId="11788" xr:uid="{00000000-0005-0000-0000-000033060000}"/>
    <cellStyle name="Input 23 2 8" xfId="14999" xr:uid="{00000000-0005-0000-0000-000033060000}"/>
    <cellStyle name="Input 23 2 9" xfId="15433" xr:uid="{00000000-0005-0000-0000-000033060000}"/>
    <cellStyle name="Input 24" xfId="5271" xr:uid="{00000000-0005-0000-0000-0000BB140000}"/>
    <cellStyle name="Input 25" xfId="5281" xr:uid="{00000000-0005-0000-0000-0000C5140000}"/>
    <cellStyle name="Input 3" xfId="1605" xr:uid="{00000000-0005-0000-0000-000034060000}"/>
    <cellStyle name="Input 3 2" xfId="1606" xr:uid="{00000000-0005-0000-0000-000035060000}"/>
    <cellStyle name="Input 3 2 2" xfId="1607" xr:uid="{00000000-0005-0000-0000-000036060000}"/>
    <cellStyle name="Input 3 3" xfId="1608" xr:uid="{00000000-0005-0000-0000-000037060000}"/>
    <cellStyle name="Input 3 4" xfId="4630" xr:uid="{00000000-0005-0000-0000-0000BE010000}"/>
    <cellStyle name="Input 4" xfId="1609" xr:uid="{00000000-0005-0000-0000-000038060000}"/>
    <cellStyle name="Input 4 2" xfId="1610" xr:uid="{00000000-0005-0000-0000-000039060000}"/>
    <cellStyle name="Input 5" xfId="1611" xr:uid="{00000000-0005-0000-0000-00003A060000}"/>
    <cellStyle name="Input 5 2" xfId="1612" xr:uid="{00000000-0005-0000-0000-00003B060000}"/>
    <cellStyle name="Input 6" xfId="1613" xr:uid="{00000000-0005-0000-0000-00003C060000}"/>
    <cellStyle name="Input 6 2" xfId="1614" xr:uid="{00000000-0005-0000-0000-00003D060000}"/>
    <cellStyle name="Input 7" xfId="1615" xr:uid="{00000000-0005-0000-0000-00003E060000}"/>
    <cellStyle name="Input 7 2" xfId="1616" xr:uid="{00000000-0005-0000-0000-00003F060000}"/>
    <cellStyle name="Input 8" xfId="1617" xr:uid="{00000000-0005-0000-0000-000040060000}"/>
    <cellStyle name="Input 8 2" xfId="1618" xr:uid="{00000000-0005-0000-0000-000041060000}"/>
    <cellStyle name="Input 9" xfId="1619" xr:uid="{00000000-0005-0000-0000-000042060000}"/>
    <cellStyle name="Input box" xfId="4930" xr:uid="{00000000-0005-0000-0000-0000BF010000}"/>
    <cellStyle name="Input box 2" xfId="7665" xr:uid="{00000000-0005-0000-0000-0000BF010000}"/>
    <cellStyle name="Input box 2 10" xfId="16327" xr:uid="{00000000-0005-0000-0000-0000BF010000}"/>
    <cellStyle name="Input box 2 11" xfId="10778" xr:uid="{00000000-0005-0000-0000-0000BF010000}"/>
    <cellStyle name="Input box 2 12" xfId="17653" xr:uid="{00000000-0005-0000-0000-0000BF010000}"/>
    <cellStyle name="Input box 2 13" xfId="18411" xr:uid="{00000000-0005-0000-0000-0000BF010000}"/>
    <cellStyle name="Input box 2 14" xfId="9501" xr:uid="{00000000-0005-0000-0000-0000BF010000}"/>
    <cellStyle name="Input box 2 15" xfId="9132" xr:uid="{00000000-0005-0000-0000-0000BF010000}"/>
    <cellStyle name="Input box 2 16" xfId="15687" xr:uid="{00000000-0005-0000-0000-0000BF010000}"/>
    <cellStyle name="Input box 2 17" xfId="15469" xr:uid="{00000000-0005-0000-0000-0000BF010000}"/>
    <cellStyle name="Input box 2 18" xfId="19869" xr:uid="{00000000-0005-0000-0000-0000BF010000}"/>
    <cellStyle name="Input box 2 19" xfId="16155" xr:uid="{00000000-0005-0000-0000-0000BF010000}"/>
    <cellStyle name="Input box 2 2" xfId="14716" xr:uid="{00000000-0005-0000-0000-0000BF010000}"/>
    <cellStyle name="Input box 2 20" xfId="15053" xr:uid="{00000000-0005-0000-0000-0000BF010000}"/>
    <cellStyle name="Input box 2 21" xfId="19820" xr:uid="{00000000-0005-0000-0000-0000BF010000}"/>
    <cellStyle name="Input box 2 22" xfId="19273" xr:uid="{00000000-0005-0000-0000-0000BF010000}"/>
    <cellStyle name="Input box 2 23" xfId="17677" xr:uid="{00000000-0005-0000-0000-0000BF010000}"/>
    <cellStyle name="Input box 2 24" xfId="21039" xr:uid="{00000000-0005-0000-0000-0000BF010000}"/>
    <cellStyle name="Input box 2 25" xfId="18831" xr:uid="{00000000-0005-0000-0000-0000BF010000}"/>
    <cellStyle name="Input box 2 26" xfId="16040" xr:uid="{00000000-0005-0000-0000-0000BF010000}"/>
    <cellStyle name="Input box 2 27" xfId="22314" xr:uid="{00000000-0005-0000-0000-0000BF010000}"/>
    <cellStyle name="Input box 2 28" xfId="21337" xr:uid="{00000000-0005-0000-0000-0000BF010000}"/>
    <cellStyle name="Input box 2 3" xfId="12718" xr:uid="{00000000-0005-0000-0000-0000BF010000}"/>
    <cellStyle name="Input box 2 4" xfId="9354" xr:uid="{00000000-0005-0000-0000-0000BF010000}"/>
    <cellStyle name="Input box 2 5" xfId="10658" xr:uid="{00000000-0005-0000-0000-0000BF010000}"/>
    <cellStyle name="Input box 2 6" xfId="13087" xr:uid="{00000000-0005-0000-0000-0000BF010000}"/>
    <cellStyle name="Input box 2 7" xfId="9131" xr:uid="{00000000-0005-0000-0000-0000BF010000}"/>
    <cellStyle name="Input box 2 8" xfId="10869" xr:uid="{00000000-0005-0000-0000-0000BF010000}"/>
    <cellStyle name="Input box 2 9" xfId="15118" xr:uid="{00000000-0005-0000-0000-0000BF010000}"/>
    <cellStyle name="Input Cells" xfId="1620" xr:uid="{00000000-0005-0000-0000-000043060000}"/>
    <cellStyle name="Input screen" xfId="4931" xr:uid="{00000000-0005-0000-0000-0000C0010000}"/>
    <cellStyle name="Input screen 2" xfId="7666" xr:uid="{00000000-0005-0000-0000-0000C0010000}"/>
    <cellStyle name="Input screen 2 10" xfId="17535" xr:uid="{00000000-0005-0000-0000-0000C0010000}"/>
    <cellStyle name="Input screen 2 11" xfId="13568" xr:uid="{00000000-0005-0000-0000-0000C0010000}"/>
    <cellStyle name="Input screen 2 12" xfId="15477" xr:uid="{00000000-0005-0000-0000-0000C0010000}"/>
    <cellStyle name="Input screen 2 13" xfId="16356" xr:uid="{00000000-0005-0000-0000-0000C0010000}"/>
    <cellStyle name="Input screen 2 14" xfId="19071" xr:uid="{00000000-0005-0000-0000-0000C0010000}"/>
    <cellStyle name="Input screen 2 15" xfId="13030" xr:uid="{00000000-0005-0000-0000-0000C0010000}"/>
    <cellStyle name="Input screen 2 16" xfId="13069" xr:uid="{00000000-0005-0000-0000-0000C0010000}"/>
    <cellStyle name="Input screen 2 17" xfId="16695" xr:uid="{00000000-0005-0000-0000-0000C0010000}"/>
    <cellStyle name="Input screen 2 18" xfId="17867" xr:uid="{00000000-0005-0000-0000-0000C0010000}"/>
    <cellStyle name="Input screen 2 19" xfId="10886" xr:uid="{00000000-0005-0000-0000-0000C0010000}"/>
    <cellStyle name="Input screen 2 2" xfId="14717" xr:uid="{00000000-0005-0000-0000-0000C0010000}"/>
    <cellStyle name="Input screen 2 20" xfId="20919" xr:uid="{00000000-0005-0000-0000-0000C0010000}"/>
    <cellStyle name="Input screen 2 21" xfId="15855" xr:uid="{00000000-0005-0000-0000-0000C0010000}"/>
    <cellStyle name="Input screen 2 22" xfId="20481" xr:uid="{00000000-0005-0000-0000-0000C0010000}"/>
    <cellStyle name="Input screen 2 23" xfId="21722" xr:uid="{00000000-0005-0000-0000-0000C0010000}"/>
    <cellStyle name="Input screen 2 24" xfId="12504" xr:uid="{00000000-0005-0000-0000-0000C0010000}"/>
    <cellStyle name="Input screen 2 25" xfId="9091" xr:uid="{00000000-0005-0000-0000-0000C0010000}"/>
    <cellStyle name="Input screen 2 26" xfId="8596" xr:uid="{00000000-0005-0000-0000-0000C0010000}"/>
    <cellStyle name="Input screen 2 27" xfId="21952" xr:uid="{00000000-0005-0000-0000-0000C0010000}"/>
    <cellStyle name="Input screen 2 28" xfId="21597" xr:uid="{00000000-0005-0000-0000-0000C0010000}"/>
    <cellStyle name="Input screen 2 3" xfId="14270" xr:uid="{00000000-0005-0000-0000-0000C0010000}"/>
    <cellStyle name="Input screen 2 4" xfId="14340" xr:uid="{00000000-0005-0000-0000-0000C0010000}"/>
    <cellStyle name="Input screen 2 5" xfId="14330" xr:uid="{00000000-0005-0000-0000-0000C0010000}"/>
    <cellStyle name="Input screen 2 6" xfId="11659" xr:uid="{00000000-0005-0000-0000-0000C0010000}"/>
    <cellStyle name="Input screen 2 7" xfId="15020" xr:uid="{00000000-0005-0000-0000-0000C0010000}"/>
    <cellStyle name="Input screen 2 8" xfId="15456" xr:uid="{00000000-0005-0000-0000-0000C0010000}"/>
    <cellStyle name="Input screen 2 9" xfId="15899" xr:uid="{00000000-0005-0000-0000-0000C0010000}"/>
    <cellStyle name="Inputs" xfId="4932" xr:uid="{00000000-0005-0000-0000-0000C1010000}"/>
    <cellStyle name="Input-Text Only" xfId="1621" xr:uid="{00000000-0005-0000-0000-000044060000}"/>
    <cellStyle name="Insatisfaisant" xfId="4933" xr:uid="{00000000-0005-0000-0000-0000C2010000}"/>
    <cellStyle name="LineBottom" xfId="1622" xr:uid="{00000000-0005-0000-0000-000045060000}"/>
    <cellStyle name="LineBottom 2" xfId="1623" xr:uid="{00000000-0005-0000-0000-000046060000}"/>
    <cellStyle name="LineBottom 2 2" xfId="1624" xr:uid="{00000000-0005-0000-0000-000047060000}"/>
    <cellStyle name="LineBottom 3" xfId="1625" xr:uid="{00000000-0005-0000-0000-000048060000}"/>
    <cellStyle name="LineTop" xfId="1626" xr:uid="{00000000-0005-0000-0000-000049060000}"/>
    <cellStyle name="Link Currency (0)" xfId="1627" xr:uid="{00000000-0005-0000-0000-00004A060000}"/>
    <cellStyle name="Link Currency (0) 2" xfId="1628" xr:uid="{00000000-0005-0000-0000-00004B060000}"/>
    <cellStyle name="Link Currency (2)" xfId="1629" xr:uid="{00000000-0005-0000-0000-00004C060000}"/>
    <cellStyle name="Link Currency (2) 2" xfId="1630" xr:uid="{00000000-0005-0000-0000-00004D060000}"/>
    <cellStyle name="Link Units (0)" xfId="1631" xr:uid="{00000000-0005-0000-0000-00004E060000}"/>
    <cellStyle name="Link Units (0) 2" xfId="1632" xr:uid="{00000000-0005-0000-0000-00004F060000}"/>
    <cellStyle name="Link Units (1)" xfId="1633" xr:uid="{00000000-0005-0000-0000-000050060000}"/>
    <cellStyle name="Link Units (1) 2" xfId="1634" xr:uid="{00000000-0005-0000-0000-000051060000}"/>
    <cellStyle name="Link Units (2)" xfId="1635" xr:uid="{00000000-0005-0000-0000-000052060000}"/>
    <cellStyle name="Link Units (2) 2" xfId="1636" xr:uid="{00000000-0005-0000-0000-000053060000}"/>
    <cellStyle name="Linked Cell 2" xfId="1637" xr:uid="{00000000-0005-0000-0000-000054060000}"/>
    <cellStyle name="Linked Cell 2 2" xfId="1638" xr:uid="{00000000-0005-0000-0000-000055060000}"/>
    <cellStyle name="Linked Cell 2 2 2" xfId="1639" xr:uid="{00000000-0005-0000-0000-000056060000}"/>
    <cellStyle name="Linked Cell 2 2 3" xfId="4934" xr:uid="{00000000-0005-0000-0000-0000C4010000}"/>
    <cellStyle name="Linked Cell 2 3" xfId="1640" xr:uid="{00000000-0005-0000-0000-000057060000}"/>
    <cellStyle name="Linked Cell 2 3 2" xfId="4935" xr:uid="{00000000-0005-0000-0000-0000C5010000}"/>
    <cellStyle name="Linked Cell 2 4" xfId="4631" xr:uid="{00000000-0005-0000-0000-0000C3010000}"/>
    <cellStyle name="Linked Cell 3" xfId="1641" xr:uid="{00000000-0005-0000-0000-000058060000}"/>
    <cellStyle name="Linked Cell 3 2" xfId="1642" xr:uid="{00000000-0005-0000-0000-000059060000}"/>
    <cellStyle name="Linked Cell 3 3" xfId="1643" xr:uid="{00000000-0005-0000-0000-00005A060000}"/>
    <cellStyle name="Linked Cell 3 4" xfId="4632" xr:uid="{00000000-0005-0000-0000-0000C6010000}"/>
    <cellStyle name="Linked Cell 4" xfId="1644" xr:uid="{00000000-0005-0000-0000-00005B060000}"/>
    <cellStyle name="Linked Cell 4 2" xfId="1645" xr:uid="{00000000-0005-0000-0000-00005C060000}"/>
    <cellStyle name="Linked Cell 5" xfId="3932" xr:uid="{00000000-0005-0000-0000-00005D060000}"/>
    <cellStyle name="Linked Cell 6" xfId="5272" xr:uid="{00000000-0005-0000-0000-0000BC140000}"/>
    <cellStyle name="Linked Cells" xfId="1646" xr:uid="{00000000-0005-0000-0000-00005E060000}"/>
    <cellStyle name="LookUpText" xfId="1647" xr:uid="{00000000-0005-0000-0000-00005F060000}"/>
    <cellStyle name="Millares [0]" xfId="4936" xr:uid="{00000000-0005-0000-0000-0000C7010000}"/>
    <cellStyle name="Milliers [0]_!!!GO" xfId="1648" xr:uid="{00000000-0005-0000-0000-000060060000}"/>
    <cellStyle name="Milliers_!!!GO" xfId="1649" xr:uid="{00000000-0005-0000-0000-000061060000}"/>
    <cellStyle name="Minus (0)" xfId="1650" xr:uid="{00000000-0005-0000-0000-000062060000}"/>
    <cellStyle name="MMs1Place" xfId="1651" xr:uid="{00000000-0005-0000-0000-000063060000}"/>
    <cellStyle name="mo" xfId="1652" xr:uid="{00000000-0005-0000-0000-000064060000}"/>
    <cellStyle name="Mon?aire [0]_!!!GO" xfId="1653" xr:uid="{00000000-0005-0000-0000-000065060000}"/>
    <cellStyle name="Mon?aire_!!!GO" xfId="1654" xr:uid="{00000000-0005-0000-0000-000066060000}"/>
    <cellStyle name="Mon?aire [0]_AR1194" xfId="1655" xr:uid="{00000000-0005-0000-0000-000067060000}"/>
    <cellStyle name="Mon?aire_AR1194" xfId="1656" xr:uid="{00000000-0005-0000-0000-000068060000}"/>
    <cellStyle name="Monaire [0]_AR1194" xfId="1657" xr:uid="{00000000-0005-0000-0000-000069060000}"/>
    <cellStyle name="Monaire_AR1194" xfId="1658" xr:uid="{00000000-0005-0000-0000-00006A060000}"/>
    <cellStyle name="Monšaire [0]_AR1194" xfId="1659" xr:uid="{00000000-0005-0000-0000-00006B060000}"/>
    <cellStyle name="Monšaire_AR1194" xfId="1660" xr:uid="{00000000-0005-0000-0000-00006C060000}"/>
    <cellStyle name="Moneda [0]" xfId="4937" xr:uid="{00000000-0005-0000-0000-0000C8010000}"/>
    <cellStyle name="Monétaire [0]_!!!GO" xfId="1661" xr:uid="{00000000-0005-0000-0000-00006D060000}"/>
    <cellStyle name="Monétaire_!!!GO" xfId="1662" xr:uid="{00000000-0005-0000-0000-00006E060000}"/>
    <cellStyle name="Mon彋aire [0]_AR1194" xfId="1663" xr:uid="{00000000-0005-0000-0000-00006F060000}"/>
    <cellStyle name="Mon彋aire_AR1194" xfId="1664" xr:uid="{00000000-0005-0000-0000-000070060000}"/>
    <cellStyle name="MS_COL_STYLE" xfId="1665" xr:uid="{00000000-0005-0000-0000-000071060000}"/>
    <cellStyle name="MT,0" xfId="1666" xr:uid="{00000000-0005-0000-0000-000072060000}"/>
    <cellStyle name="Multiple" xfId="1667" xr:uid="{00000000-0005-0000-0000-000073060000}"/>
    <cellStyle name="my own text" xfId="1668" xr:uid="{00000000-0005-0000-0000-000074060000}"/>
    <cellStyle name="NavStyleDefault" xfId="1669" xr:uid="{00000000-0005-0000-0000-000075060000}"/>
    <cellStyle name="NavStyleDefault 2" xfId="1670" xr:uid="{00000000-0005-0000-0000-000076060000}"/>
    <cellStyle name="NavStyleDefault 3" xfId="4633" xr:uid="{00000000-0005-0000-0000-0000CA010000}"/>
    <cellStyle name="NEE" xfId="4938" xr:uid="{00000000-0005-0000-0000-0000CB010000}"/>
    <cellStyle name="Neutral 2" xfId="1671" xr:uid="{00000000-0005-0000-0000-000077060000}"/>
    <cellStyle name="Neutral 2 2" xfId="1672" xr:uid="{00000000-0005-0000-0000-000078060000}"/>
    <cellStyle name="Neutral 2 2 2" xfId="1673" xr:uid="{00000000-0005-0000-0000-000079060000}"/>
    <cellStyle name="Neutral 2 2 3" xfId="4939" xr:uid="{00000000-0005-0000-0000-0000CD010000}"/>
    <cellStyle name="Neutral 2 3" xfId="1674" xr:uid="{00000000-0005-0000-0000-00007A060000}"/>
    <cellStyle name="Neutral 2 3 2" xfId="4940" xr:uid="{00000000-0005-0000-0000-0000CE010000}"/>
    <cellStyle name="Neutral 2 4" xfId="4634" xr:uid="{00000000-0005-0000-0000-0000CC010000}"/>
    <cellStyle name="Neutral 3" xfId="1675" xr:uid="{00000000-0005-0000-0000-00007B060000}"/>
    <cellStyle name="Neutral 3 2" xfId="1676" xr:uid="{00000000-0005-0000-0000-00007C060000}"/>
    <cellStyle name="Neutral 3 2 2" xfId="1677" xr:uid="{00000000-0005-0000-0000-00007D060000}"/>
    <cellStyle name="Neutral 3 3" xfId="1678" xr:uid="{00000000-0005-0000-0000-00007E060000}"/>
    <cellStyle name="Neutral 3 4" xfId="4635" xr:uid="{00000000-0005-0000-0000-0000CF010000}"/>
    <cellStyle name="Neutral 4" xfId="1679" xr:uid="{00000000-0005-0000-0000-00007F060000}"/>
    <cellStyle name="Neutral 4 2" xfId="1680" xr:uid="{00000000-0005-0000-0000-000080060000}"/>
    <cellStyle name="Neutral 5" xfId="3933" xr:uid="{00000000-0005-0000-0000-000081060000}"/>
    <cellStyle name="Neutral 6" xfId="5273" xr:uid="{00000000-0005-0000-0000-0000BD140000}"/>
    <cellStyle name="Neutre" xfId="4941" xr:uid="{00000000-0005-0000-0000-0000D0010000}"/>
    <cellStyle name="New Times Roman" xfId="1681" xr:uid="{00000000-0005-0000-0000-000082060000}"/>
    <cellStyle name="no dec" xfId="7" xr:uid="{00000000-0005-0000-0000-000006000000}"/>
    <cellStyle name="no dec 2" xfId="1682" xr:uid="{00000000-0005-0000-0000-000084060000}"/>
    <cellStyle name="no dec 2 2" xfId="1683" xr:uid="{00000000-0005-0000-0000-000085060000}"/>
    <cellStyle name="Normal" xfId="0" builtinId="0"/>
    <cellStyle name="Normal - Style1" xfId="8" xr:uid="{00000000-0005-0000-0000-000008000000}"/>
    <cellStyle name="Normal - Style1 2" xfId="1684" xr:uid="{00000000-0005-0000-0000-000088060000}"/>
    <cellStyle name="Normal - Style1 2 2" xfId="1685" xr:uid="{00000000-0005-0000-0000-000089060000}"/>
    <cellStyle name="Normal - Style1 2 2 2" xfId="1686" xr:uid="{00000000-0005-0000-0000-00008A060000}"/>
    <cellStyle name="Normal - Style1 2 2 3" xfId="1687" xr:uid="{00000000-0005-0000-0000-00008B060000}"/>
    <cellStyle name="Normal - Style1 2 3" xfId="1688" xr:uid="{00000000-0005-0000-0000-00008C060000}"/>
    <cellStyle name="Normal - Style1 2 4" xfId="1689" xr:uid="{00000000-0005-0000-0000-00008D060000}"/>
    <cellStyle name="Normal - Style1 2 5" xfId="4636" xr:uid="{00000000-0005-0000-0000-0000D4010000}"/>
    <cellStyle name="Normal - Style1 3" xfId="1690" xr:uid="{00000000-0005-0000-0000-00008E060000}"/>
    <cellStyle name="Normal - Style1 3 2" xfId="1691" xr:uid="{00000000-0005-0000-0000-00008F060000}"/>
    <cellStyle name="Normal - Style1 3 2 2" xfId="1692" xr:uid="{00000000-0005-0000-0000-000090060000}"/>
    <cellStyle name="Normal - Style1 3 3" xfId="1693" xr:uid="{00000000-0005-0000-0000-000091060000}"/>
    <cellStyle name="Normal - Style1 3 4" xfId="1694" xr:uid="{00000000-0005-0000-0000-000092060000}"/>
    <cellStyle name="Normal - Style1 4" xfId="1695" xr:uid="{00000000-0005-0000-0000-000093060000}"/>
    <cellStyle name="Normal - Style1 4 2" xfId="1696" xr:uid="{00000000-0005-0000-0000-000094060000}"/>
    <cellStyle name="Normal - Style1 5" xfId="1697" xr:uid="{00000000-0005-0000-0000-000095060000}"/>
    <cellStyle name="Normal - Style1 5 2" xfId="1698" xr:uid="{00000000-0005-0000-0000-000096060000}"/>
    <cellStyle name="Normal - Style1 6" xfId="82" xr:uid="{00000000-0005-0000-0000-000087060000}"/>
    <cellStyle name="Normal - Style1_DT_GMMB" xfId="1699" xr:uid="{00000000-0005-0000-0000-000097060000}"/>
    <cellStyle name="Normal 10" xfId="125" xr:uid="{00000000-0005-0000-0000-000098060000}"/>
    <cellStyle name="Normal 10 2" xfId="1700" xr:uid="{00000000-0005-0000-0000-000099060000}"/>
    <cellStyle name="Normal 10 2 2" xfId="4942" xr:uid="{00000000-0005-0000-0000-0000D8010000}"/>
    <cellStyle name="Normal 10 3" xfId="1701" xr:uid="{00000000-0005-0000-0000-00009A060000}"/>
    <cellStyle name="Normal 10 4" xfId="1702" xr:uid="{00000000-0005-0000-0000-00009B060000}"/>
    <cellStyle name="Normal 10 5" xfId="1703" xr:uid="{00000000-0005-0000-0000-00009C060000}"/>
    <cellStyle name="Normal 10 6" xfId="1704" xr:uid="{00000000-0005-0000-0000-00009D060000}"/>
    <cellStyle name="Normal 10 7" xfId="3934" xr:uid="{00000000-0005-0000-0000-00009E060000}"/>
    <cellStyle name="Normal 10 8" xfId="4162" xr:uid="{00000000-0005-0000-0000-000058060000}"/>
    <cellStyle name="Normal 10 9" xfId="4637" xr:uid="{00000000-0005-0000-0000-0000D7010000}"/>
    <cellStyle name="Normal 100" xfId="1705" xr:uid="{00000000-0005-0000-0000-00009F060000}"/>
    <cellStyle name="Normal 101" xfId="1706" xr:uid="{00000000-0005-0000-0000-0000A0060000}"/>
    <cellStyle name="Normal 102" xfId="1707" xr:uid="{00000000-0005-0000-0000-0000A1060000}"/>
    <cellStyle name="Normal 103" xfId="1708" xr:uid="{00000000-0005-0000-0000-0000A2060000}"/>
    <cellStyle name="Normal 104" xfId="1709" xr:uid="{00000000-0005-0000-0000-0000A3060000}"/>
    <cellStyle name="Normal 105" xfId="1710" xr:uid="{00000000-0005-0000-0000-0000A4060000}"/>
    <cellStyle name="Normal 106" xfId="1711" xr:uid="{00000000-0005-0000-0000-0000A5060000}"/>
    <cellStyle name="Normal 107" xfId="1712" xr:uid="{00000000-0005-0000-0000-0000A6060000}"/>
    <cellStyle name="Normal 108" xfId="1713" xr:uid="{00000000-0005-0000-0000-0000A7060000}"/>
    <cellStyle name="Normal 109" xfId="1714" xr:uid="{00000000-0005-0000-0000-0000A8060000}"/>
    <cellStyle name="Normal 11" xfId="137" xr:uid="{00000000-0005-0000-0000-0000A9060000}"/>
    <cellStyle name="Normal 11 2" xfId="122" xr:uid="{00000000-0005-0000-0000-0000AA060000}"/>
    <cellStyle name="Normal 11 2 2" xfId="1715" xr:uid="{00000000-0005-0000-0000-0000AB060000}"/>
    <cellStyle name="Normal 11 2 3" xfId="1716" xr:uid="{00000000-0005-0000-0000-0000AC060000}"/>
    <cellStyle name="Normal 11 2 4" xfId="4163" xr:uid="{00000000-0005-0000-0000-000069060000}"/>
    <cellStyle name="Normal 11 2 5" xfId="4943" xr:uid="{00000000-0005-0000-0000-0000DA010000}"/>
    <cellStyle name="Normal 11 3" xfId="1717" xr:uid="{00000000-0005-0000-0000-0000AD060000}"/>
    <cellStyle name="Normal 11 4" xfId="1718" xr:uid="{00000000-0005-0000-0000-0000AE060000}"/>
    <cellStyle name="Normal 11 5" xfId="1719" xr:uid="{00000000-0005-0000-0000-0000AF060000}"/>
    <cellStyle name="Normal 11 5 2" xfId="1720" xr:uid="{00000000-0005-0000-0000-0000B0060000}"/>
    <cellStyle name="Normal 11 5 2 2" xfId="1721" xr:uid="{00000000-0005-0000-0000-0000B1060000}"/>
    <cellStyle name="Normal 11 5 2 2 2" xfId="1722" xr:uid="{00000000-0005-0000-0000-0000B2060000}"/>
    <cellStyle name="Normal 11 5 2 2 2 2" xfId="4167" xr:uid="{00000000-0005-0000-0000-000071060000}"/>
    <cellStyle name="Normal 11 5 2 2 2 2 2" xfId="7303" xr:uid="{00000000-0005-0000-0000-000071060000}"/>
    <cellStyle name="Normal 11 5 2 2 2 3" xfId="5539" xr:uid="{00000000-0005-0000-0000-000080060000}"/>
    <cellStyle name="Normal 11 5 2 2 2 3 2" xfId="7946" xr:uid="{00000000-0005-0000-0000-000080060000}"/>
    <cellStyle name="Normal 11 5 2 2 2 4" xfId="6337" xr:uid="{00000000-0005-0000-0000-000080060000}"/>
    <cellStyle name="Normal 11 5 2 2 3" xfId="4166" xr:uid="{00000000-0005-0000-0000-000070060000}"/>
    <cellStyle name="Normal 11 5 2 2 3 2" xfId="7302" xr:uid="{00000000-0005-0000-0000-000070060000}"/>
    <cellStyle name="Normal 11 5 2 2 4" xfId="5538" xr:uid="{00000000-0005-0000-0000-00007F060000}"/>
    <cellStyle name="Normal 11 5 2 2 4 2" xfId="7945" xr:uid="{00000000-0005-0000-0000-00007F060000}"/>
    <cellStyle name="Normal 11 5 2 2 5" xfId="6336" xr:uid="{00000000-0005-0000-0000-00007F060000}"/>
    <cellStyle name="Normal 11 5 2 3" xfId="1723" xr:uid="{00000000-0005-0000-0000-0000B3060000}"/>
    <cellStyle name="Normal 11 5 2 3 2" xfId="4168" xr:uid="{00000000-0005-0000-0000-000072060000}"/>
    <cellStyle name="Normal 11 5 2 3 2 2" xfId="7304" xr:uid="{00000000-0005-0000-0000-000072060000}"/>
    <cellStyle name="Normal 11 5 2 3 3" xfId="5540" xr:uid="{00000000-0005-0000-0000-000081060000}"/>
    <cellStyle name="Normal 11 5 2 3 3 2" xfId="7947" xr:uid="{00000000-0005-0000-0000-000081060000}"/>
    <cellStyle name="Normal 11 5 2 3 4" xfId="6338" xr:uid="{00000000-0005-0000-0000-000081060000}"/>
    <cellStyle name="Normal 11 5 2 4" xfId="4165" xr:uid="{00000000-0005-0000-0000-00006F060000}"/>
    <cellStyle name="Normal 11 5 2 4 2" xfId="7301" xr:uid="{00000000-0005-0000-0000-00006F060000}"/>
    <cellStyle name="Normal 11 5 2 5" xfId="5537" xr:uid="{00000000-0005-0000-0000-00007E060000}"/>
    <cellStyle name="Normal 11 5 2 5 2" xfId="7944" xr:uid="{00000000-0005-0000-0000-00007E060000}"/>
    <cellStyle name="Normal 11 5 2 6" xfId="6335" xr:uid="{00000000-0005-0000-0000-00007E060000}"/>
    <cellStyle name="Normal 11 5 3" xfId="1724" xr:uid="{00000000-0005-0000-0000-0000B4060000}"/>
    <cellStyle name="Normal 11 5 3 2" xfId="1725" xr:uid="{00000000-0005-0000-0000-0000B5060000}"/>
    <cellStyle name="Normal 11 5 3 2 2" xfId="4170" xr:uid="{00000000-0005-0000-0000-000074060000}"/>
    <cellStyle name="Normal 11 5 3 2 2 2" xfId="7306" xr:uid="{00000000-0005-0000-0000-000074060000}"/>
    <cellStyle name="Normal 11 5 3 2 3" xfId="5542" xr:uid="{00000000-0005-0000-0000-000083060000}"/>
    <cellStyle name="Normal 11 5 3 2 3 2" xfId="7949" xr:uid="{00000000-0005-0000-0000-000083060000}"/>
    <cellStyle name="Normal 11 5 3 2 4" xfId="6340" xr:uid="{00000000-0005-0000-0000-000083060000}"/>
    <cellStyle name="Normal 11 5 3 3" xfId="4169" xr:uid="{00000000-0005-0000-0000-000073060000}"/>
    <cellStyle name="Normal 11 5 3 3 2" xfId="7305" xr:uid="{00000000-0005-0000-0000-000073060000}"/>
    <cellStyle name="Normal 11 5 3 4" xfId="5541" xr:uid="{00000000-0005-0000-0000-000082060000}"/>
    <cellStyle name="Normal 11 5 3 4 2" xfId="7948" xr:uid="{00000000-0005-0000-0000-000082060000}"/>
    <cellStyle name="Normal 11 5 3 5" xfId="6339" xr:uid="{00000000-0005-0000-0000-000082060000}"/>
    <cellStyle name="Normal 11 5 4" xfId="1726" xr:uid="{00000000-0005-0000-0000-0000B6060000}"/>
    <cellStyle name="Normal 11 5 4 2" xfId="4171" xr:uid="{00000000-0005-0000-0000-000075060000}"/>
    <cellStyle name="Normal 11 5 4 2 2" xfId="7307" xr:uid="{00000000-0005-0000-0000-000075060000}"/>
    <cellStyle name="Normal 11 5 4 3" xfId="5543" xr:uid="{00000000-0005-0000-0000-000084060000}"/>
    <cellStyle name="Normal 11 5 4 3 2" xfId="7950" xr:uid="{00000000-0005-0000-0000-000084060000}"/>
    <cellStyle name="Normal 11 5 4 4" xfId="6341" xr:uid="{00000000-0005-0000-0000-000084060000}"/>
    <cellStyle name="Normal 11 5 5" xfId="4164" xr:uid="{00000000-0005-0000-0000-00006E060000}"/>
    <cellStyle name="Normal 11 5 5 2" xfId="7300" xr:uid="{00000000-0005-0000-0000-00006E060000}"/>
    <cellStyle name="Normal 11 5 6" xfId="5536" xr:uid="{00000000-0005-0000-0000-00007D060000}"/>
    <cellStyle name="Normal 11 5 6 2" xfId="7943" xr:uid="{00000000-0005-0000-0000-00007D060000}"/>
    <cellStyle name="Normal 11 5 7" xfId="6334" xr:uid="{00000000-0005-0000-0000-00007D060000}"/>
    <cellStyle name="Normal 11 6" xfId="1727" xr:uid="{00000000-0005-0000-0000-0000B7060000}"/>
    <cellStyle name="Normal 11 6 2" xfId="1728" xr:uid="{00000000-0005-0000-0000-0000B8060000}"/>
    <cellStyle name="Normal 11 6 2 2" xfId="1729" xr:uid="{00000000-0005-0000-0000-0000B9060000}"/>
    <cellStyle name="Normal 11 6 2 2 2" xfId="4174" xr:uid="{00000000-0005-0000-0000-000078060000}"/>
    <cellStyle name="Normal 11 6 2 2 2 2" xfId="7310" xr:uid="{00000000-0005-0000-0000-000078060000}"/>
    <cellStyle name="Normal 11 6 2 2 3" xfId="5546" xr:uid="{00000000-0005-0000-0000-000087060000}"/>
    <cellStyle name="Normal 11 6 2 2 3 2" xfId="7953" xr:uid="{00000000-0005-0000-0000-000087060000}"/>
    <cellStyle name="Normal 11 6 2 2 4" xfId="6344" xr:uid="{00000000-0005-0000-0000-000087060000}"/>
    <cellStyle name="Normal 11 6 2 3" xfId="4173" xr:uid="{00000000-0005-0000-0000-000077060000}"/>
    <cellStyle name="Normal 11 6 2 3 2" xfId="7309" xr:uid="{00000000-0005-0000-0000-000077060000}"/>
    <cellStyle name="Normal 11 6 2 4" xfId="5545" xr:uid="{00000000-0005-0000-0000-000086060000}"/>
    <cellStyle name="Normal 11 6 2 4 2" xfId="7952" xr:uid="{00000000-0005-0000-0000-000086060000}"/>
    <cellStyle name="Normal 11 6 2 5" xfId="6343" xr:uid="{00000000-0005-0000-0000-000086060000}"/>
    <cellStyle name="Normal 11 6 3" xfId="1730" xr:uid="{00000000-0005-0000-0000-0000BA060000}"/>
    <cellStyle name="Normal 11 6 3 2" xfId="4175" xr:uid="{00000000-0005-0000-0000-000079060000}"/>
    <cellStyle name="Normal 11 6 3 2 2" xfId="7311" xr:uid="{00000000-0005-0000-0000-000079060000}"/>
    <cellStyle name="Normal 11 6 3 3" xfId="5547" xr:uid="{00000000-0005-0000-0000-000088060000}"/>
    <cellStyle name="Normal 11 6 3 3 2" xfId="7954" xr:uid="{00000000-0005-0000-0000-000088060000}"/>
    <cellStyle name="Normal 11 6 3 4" xfId="6345" xr:uid="{00000000-0005-0000-0000-000088060000}"/>
    <cellStyle name="Normal 11 6 4" xfId="4172" xr:uid="{00000000-0005-0000-0000-000076060000}"/>
    <cellStyle name="Normal 11 6 4 2" xfId="7308" xr:uid="{00000000-0005-0000-0000-000076060000}"/>
    <cellStyle name="Normal 11 6 5" xfId="5544" xr:uid="{00000000-0005-0000-0000-000085060000}"/>
    <cellStyle name="Normal 11 6 5 2" xfId="7951" xr:uid="{00000000-0005-0000-0000-000085060000}"/>
    <cellStyle name="Normal 11 6 6" xfId="6342" xr:uid="{00000000-0005-0000-0000-000085060000}"/>
    <cellStyle name="Normal 11 7" xfId="4506" xr:uid="{00000000-0005-0000-0000-00007A060000}"/>
    <cellStyle name="Normal 11 8" xfId="6032" xr:uid="{E47A1548-BD76-422B-AC25-588F33C2EF8E}"/>
    <cellStyle name="Normal 11 8 2" xfId="8363" xr:uid="{BE6CC9CC-D5FE-4D48-8DCB-2CE14071B753}"/>
    <cellStyle name="Normal 110" xfId="1731" xr:uid="{00000000-0005-0000-0000-0000BB060000}"/>
    <cellStyle name="Normal 111" xfId="1732" xr:uid="{00000000-0005-0000-0000-0000BC060000}"/>
    <cellStyle name="Normal 112" xfId="1733" xr:uid="{00000000-0005-0000-0000-0000BD060000}"/>
    <cellStyle name="Normal 113" xfId="1734" xr:uid="{00000000-0005-0000-0000-0000BE060000}"/>
    <cellStyle name="Normal 114" xfId="1735" xr:uid="{00000000-0005-0000-0000-0000BF060000}"/>
    <cellStyle name="Normal 115" xfId="1736" xr:uid="{00000000-0005-0000-0000-0000C0060000}"/>
    <cellStyle name="Normal 116" xfId="1737" xr:uid="{00000000-0005-0000-0000-0000C1060000}"/>
    <cellStyle name="Normal 117" xfId="1738" xr:uid="{00000000-0005-0000-0000-0000C2060000}"/>
    <cellStyle name="Normal 118" xfId="1739" xr:uid="{00000000-0005-0000-0000-0000C3060000}"/>
    <cellStyle name="Normal 119" xfId="1740" xr:uid="{00000000-0005-0000-0000-0000C4060000}"/>
    <cellStyle name="Normal 12" xfId="19" xr:uid="{00000000-0005-0000-0000-0000C5060000}"/>
    <cellStyle name="Normal 12 2" xfId="1741" xr:uid="{00000000-0005-0000-0000-0000C6060000}"/>
    <cellStyle name="Normal 12 2 2" xfId="1742" xr:uid="{00000000-0005-0000-0000-0000C7060000}"/>
    <cellStyle name="Normal 12 2 3" xfId="1743" xr:uid="{00000000-0005-0000-0000-0000C8060000}"/>
    <cellStyle name="Normal 12 3" xfId="1744" xr:uid="{00000000-0005-0000-0000-0000C9060000}"/>
    <cellStyle name="Normal 12 4" xfId="1745" xr:uid="{00000000-0005-0000-0000-0000CA060000}"/>
    <cellStyle name="Normal 12 4 2" xfId="1746" xr:uid="{00000000-0005-0000-0000-0000CB060000}"/>
    <cellStyle name="Normal 12 4 2 2" xfId="1747" xr:uid="{00000000-0005-0000-0000-0000CC060000}"/>
    <cellStyle name="Normal 12 4 2 2 2" xfId="1748" xr:uid="{00000000-0005-0000-0000-0000CD060000}"/>
    <cellStyle name="Normal 12 4 2 2 2 2" xfId="4179" xr:uid="{00000000-0005-0000-0000-00008D060000}"/>
    <cellStyle name="Normal 12 4 2 2 2 2 2" xfId="7315" xr:uid="{00000000-0005-0000-0000-00008D060000}"/>
    <cellStyle name="Normal 12 4 2 2 2 3" xfId="5551" xr:uid="{00000000-0005-0000-0000-00009B060000}"/>
    <cellStyle name="Normal 12 4 2 2 2 3 2" xfId="7958" xr:uid="{00000000-0005-0000-0000-00009B060000}"/>
    <cellStyle name="Normal 12 4 2 2 2 4" xfId="6349" xr:uid="{00000000-0005-0000-0000-00009B060000}"/>
    <cellStyle name="Normal 12 4 2 2 3" xfId="4178" xr:uid="{00000000-0005-0000-0000-00008C060000}"/>
    <cellStyle name="Normal 12 4 2 2 3 2" xfId="7314" xr:uid="{00000000-0005-0000-0000-00008C060000}"/>
    <cellStyle name="Normal 12 4 2 2 4" xfId="5550" xr:uid="{00000000-0005-0000-0000-00009A060000}"/>
    <cellStyle name="Normal 12 4 2 2 4 2" xfId="7957" xr:uid="{00000000-0005-0000-0000-00009A060000}"/>
    <cellStyle name="Normal 12 4 2 2 5" xfId="6348" xr:uid="{00000000-0005-0000-0000-00009A060000}"/>
    <cellStyle name="Normal 12 4 2 3" xfId="1749" xr:uid="{00000000-0005-0000-0000-0000CE060000}"/>
    <cellStyle name="Normal 12 4 2 3 2" xfId="4180" xr:uid="{00000000-0005-0000-0000-00008E060000}"/>
    <cellStyle name="Normal 12 4 2 3 2 2" xfId="7316" xr:uid="{00000000-0005-0000-0000-00008E060000}"/>
    <cellStyle name="Normal 12 4 2 3 3" xfId="5552" xr:uid="{00000000-0005-0000-0000-00009C060000}"/>
    <cellStyle name="Normal 12 4 2 3 3 2" xfId="7959" xr:uid="{00000000-0005-0000-0000-00009C060000}"/>
    <cellStyle name="Normal 12 4 2 3 4" xfId="6350" xr:uid="{00000000-0005-0000-0000-00009C060000}"/>
    <cellStyle name="Normal 12 4 2 4" xfId="4177" xr:uid="{00000000-0005-0000-0000-00008B060000}"/>
    <cellStyle name="Normal 12 4 2 4 2" xfId="7313" xr:uid="{00000000-0005-0000-0000-00008B060000}"/>
    <cellStyle name="Normal 12 4 2 5" xfId="5549" xr:uid="{00000000-0005-0000-0000-000099060000}"/>
    <cellStyle name="Normal 12 4 2 5 2" xfId="7956" xr:uid="{00000000-0005-0000-0000-000099060000}"/>
    <cellStyle name="Normal 12 4 2 6" xfId="6347" xr:uid="{00000000-0005-0000-0000-000099060000}"/>
    <cellStyle name="Normal 12 4 3" xfId="1750" xr:uid="{00000000-0005-0000-0000-0000CF060000}"/>
    <cellStyle name="Normal 12 4 3 2" xfId="1751" xr:uid="{00000000-0005-0000-0000-0000D0060000}"/>
    <cellStyle name="Normal 12 4 3 2 2" xfId="4182" xr:uid="{00000000-0005-0000-0000-000090060000}"/>
    <cellStyle name="Normal 12 4 3 2 2 2" xfId="7318" xr:uid="{00000000-0005-0000-0000-000090060000}"/>
    <cellStyle name="Normal 12 4 3 2 3" xfId="5554" xr:uid="{00000000-0005-0000-0000-00009E060000}"/>
    <cellStyle name="Normal 12 4 3 2 3 2" xfId="7961" xr:uid="{00000000-0005-0000-0000-00009E060000}"/>
    <cellStyle name="Normal 12 4 3 2 4" xfId="6352" xr:uid="{00000000-0005-0000-0000-00009E060000}"/>
    <cellStyle name="Normal 12 4 3 3" xfId="4181" xr:uid="{00000000-0005-0000-0000-00008F060000}"/>
    <cellStyle name="Normal 12 4 3 3 2" xfId="7317" xr:uid="{00000000-0005-0000-0000-00008F060000}"/>
    <cellStyle name="Normal 12 4 3 4" xfId="5553" xr:uid="{00000000-0005-0000-0000-00009D060000}"/>
    <cellStyle name="Normal 12 4 3 4 2" xfId="7960" xr:uid="{00000000-0005-0000-0000-00009D060000}"/>
    <cellStyle name="Normal 12 4 3 5" xfId="6351" xr:uid="{00000000-0005-0000-0000-00009D060000}"/>
    <cellStyle name="Normal 12 4 4" xfId="1752" xr:uid="{00000000-0005-0000-0000-0000D1060000}"/>
    <cellStyle name="Normal 12 4 4 2" xfId="4183" xr:uid="{00000000-0005-0000-0000-000091060000}"/>
    <cellStyle name="Normal 12 4 4 2 2" xfId="7319" xr:uid="{00000000-0005-0000-0000-000091060000}"/>
    <cellStyle name="Normal 12 4 4 3" xfId="5555" xr:uid="{00000000-0005-0000-0000-00009F060000}"/>
    <cellStyle name="Normal 12 4 4 3 2" xfId="7962" xr:uid="{00000000-0005-0000-0000-00009F060000}"/>
    <cellStyle name="Normal 12 4 4 4" xfId="6353" xr:uid="{00000000-0005-0000-0000-00009F060000}"/>
    <cellStyle name="Normal 12 4 5" xfId="4176" xr:uid="{00000000-0005-0000-0000-00008A060000}"/>
    <cellStyle name="Normal 12 4 5 2" xfId="7312" xr:uid="{00000000-0005-0000-0000-00008A060000}"/>
    <cellStyle name="Normal 12 4 6" xfId="5548" xr:uid="{00000000-0005-0000-0000-000098060000}"/>
    <cellStyle name="Normal 12 4 6 2" xfId="7955" xr:uid="{00000000-0005-0000-0000-000098060000}"/>
    <cellStyle name="Normal 12 4 7" xfId="6346" xr:uid="{00000000-0005-0000-0000-000098060000}"/>
    <cellStyle name="Normal 12 5" xfId="1753" xr:uid="{00000000-0005-0000-0000-0000D2060000}"/>
    <cellStyle name="Normal 12 5 2" xfId="1754" xr:uid="{00000000-0005-0000-0000-0000D3060000}"/>
    <cellStyle name="Normal 12 5 2 2" xfId="1755" xr:uid="{00000000-0005-0000-0000-0000D4060000}"/>
    <cellStyle name="Normal 12 5 2 2 2" xfId="4186" xr:uid="{00000000-0005-0000-0000-000094060000}"/>
    <cellStyle name="Normal 12 5 2 2 2 2" xfId="7322" xr:uid="{00000000-0005-0000-0000-000094060000}"/>
    <cellStyle name="Normal 12 5 2 2 3" xfId="5558" xr:uid="{00000000-0005-0000-0000-0000A2060000}"/>
    <cellStyle name="Normal 12 5 2 2 3 2" xfId="7965" xr:uid="{00000000-0005-0000-0000-0000A2060000}"/>
    <cellStyle name="Normal 12 5 2 2 4" xfId="6356" xr:uid="{00000000-0005-0000-0000-0000A2060000}"/>
    <cellStyle name="Normal 12 5 2 3" xfId="4185" xr:uid="{00000000-0005-0000-0000-000093060000}"/>
    <cellStyle name="Normal 12 5 2 3 2" xfId="7321" xr:uid="{00000000-0005-0000-0000-000093060000}"/>
    <cellStyle name="Normal 12 5 2 4" xfId="5557" xr:uid="{00000000-0005-0000-0000-0000A1060000}"/>
    <cellStyle name="Normal 12 5 2 4 2" xfId="7964" xr:uid="{00000000-0005-0000-0000-0000A1060000}"/>
    <cellStyle name="Normal 12 5 2 5" xfId="6355" xr:uid="{00000000-0005-0000-0000-0000A1060000}"/>
    <cellStyle name="Normal 12 5 3" xfId="1756" xr:uid="{00000000-0005-0000-0000-0000D5060000}"/>
    <cellStyle name="Normal 12 5 3 2" xfId="4187" xr:uid="{00000000-0005-0000-0000-000095060000}"/>
    <cellStyle name="Normal 12 5 3 2 2" xfId="7323" xr:uid="{00000000-0005-0000-0000-000095060000}"/>
    <cellStyle name="Normal 12 5 3 3" xfId="5559" xr:uid="{00000000-0005-0000-0000-0000A3060000}"/>
    <cellStyle name="Normal 12 5 3 3 2" xfId="7966" xr:uid="{00000000-0005-0000-0000-0000A3060000}"/>
    <cellStyle name="Normal 12 5 3 4" xfId="6357" xr:uid="{00000000-0005-0000-0000-0000A3060000}"/>
    <cellStyle name="Normal 12 5 4" xfId="4184" xr:uid="{00000000-0005-0000-0000-000092060000}"/>
    <cellStyle name="Normal 12 5 4 2" xfId="7320" xr:uid="{00000000-0005-0000-0000-000092060000}"/>
    <cellStyle name="Normal 12 5 5" xfId="5556" xr:uid="{00000000-0005-0000-0000-0000A0060000}"/>
    <cellStyle name="Normal 12 5 5 2" xfId="7963" xr:uid="{00000000-0005-0000-0000-0000A0060000}"/>
    <cellStyle name="Normal 12 5 6" xfId="6354" xr:uid="{00000000-0005-0000-0000-0000A0060000}"/>
    <cellStyle name="Normal 12 6" xfId="4638" xr:uid="{00000000-0005-0000-0000-0000DB010000}"/>
    <cellStyle name="Normal 120" xfId="1757" xr:uid="{00000000-0005-0000-0000-0000D6060000}"/>
    <cellStyle name="Normal 121" xfId="1758" xr:uid="{00000000-0005-0000-0000-0000D7060000}"/>
    <cellStyle name="Normal 122" xfId="1759" xr:uid="{00000000-0005-0000-0000-0000D8060000}"/>
    <cellStyle name="Normal 123" xfId="1760" xr:uid="{00000000-0005-0000-0000-0000D9060000}"/>
    <cellStyle name="Normal 124" xfId="1761" xr:uid="{00000000-0005-0000-0000-0000DA060000}"/>
    <cellStyle name="Normal 125" xfId="1762" xr:uid="{00000000-0005-0000-0000-0000DB060000}"/>
    <cellStyle name="Normal 126" xfId="1763" xr:uid="{00000000-0005-0000-0000-0000DC060000}"/>
    <cellStyle name="Normal 127" xfId="1764" xr:uid="{00000000-0005-0000-0000-0000DD060000}"/>
    <cellStyle name="Normal 128" xfId="1765" xr:uid="{00000000-0005-0000-0000-0000DE060000}"/>
    <cellStyle name="Normal 129" xfId="1766" xr:uid="{00000000-0005-0000-0000-0000DF060000}"/>
    <cellStyle name="Normal 13" xfId="1767" xr:uid="{00000000-0005-0000-0000-0000E0060000}"/>
    <cellStyle name="Normal 13 2" xfId="1768" xr:uid="{00000000-0005-0000-0000-0000E1060000}"/>
    <cellStyle name="Normal 13 2 2" xfId="1769" xr:uid="{00000000-0005-0000-0000-0000E2060000}"/>
    <cellStyle name="Normal 13 3" xfId="1770" xr:uid="{00000000-0005-0000-0000-0000E3060000}"/>
    <cellStyle name="Normal 13 4" xfId="1771" xr:uid="{00000000-0005-0000-0000-0000E4060000}"/>
    <cellStyle name="Normal 13 4 2" xfId="1772" xr:uid="{00000000-0005-0000-0000-0000E5060000}"/>
    <cellStyle name="Normal 13 4 2 2" xfId="1773" xr:uid="{00000000-0005-0000-0000-0000E6060000}"/>
    <cellStyle name="Normal 13 4 2 2 2" xfId="1774" xr:uid="{00000000-0005-0000-0000-0000E7060000}"/>
    <cellStyle name="Normal 13 4 2 2 2 2" xfId="4191" xr:uid="{00000000-0005-0000-0000-0000A7060000}"/>
    <cellStyle name="Normal 13 4 2 2 2 2 2" xfId="7327" xr:uid="{00000000-0005-0000-0000-0000A7060000}"/>
    <cellStyle name="Normal 13 4 2 2 2 3" xfId="5563" xr:uid="{00000000-0005-0000-0000-0000B5060000}"/>
    <cellStyle name="Normal 13 4 2 2 2 3 2" xfId="7970" xr:uid="{00000000-0005-0000-0000-0000B5060000}"/>
    <cellStyle name="Normal 13 4 2 2 2 4" xfId="6361" xr:uid="{00000000-0005-0000-0000-0000B5060000}"/>
    <cellStyle name="Normal 13 4 2 2 3" xfId="4190" xr:uid="{00000000-0005-0000-0000-0000A6060000}"/>
    <cellStyle name="Normal 13 4 2 2 3 2" xfId="7326" xr:uid="{00000000-0005-0000-0000-0000A6060000}"/>
    <cellStyle name="Normal 13 4 2 2 4" xfId="5562" xr:uid="{00000000-0005-0000-0000-0000B4060000}"/>
    <cellStyle name="Normal 13 4 2 2 4 2" xfId="7969" xr:uid="{00000000-0005-0000-0000-0000B4060000}"/>
    <cellStyle name="Normal 13 4 2 2 5" xfId="6360" xr:uid="{00000000-0005-0000-0000-0000B4060000}"/>
    <cellStyle name="Normal 13 4 2 3" xfId="1775" xr:uid="{00000000-0005-0000-0000-0000E8060000}"/>
    <cellStyle name="Normal 13 4 2 3 2" xfId="4192" xr:uid="{00000000-0005-0000-0000-0000A8060000}"/>
    <cellStyle name="Normal 13 4 2 3 2 2" xfId="7328" xr:uid="{00000000-0005-0000-0000-0000A8060000}"/>
    <cellStyle name="Normal 13 4 2 3 3" xfId="5564" xr:uid="{00000000-0005-0000-0000-0000B6060000}"/>
    <cellStyle name="Normal 13 4 2 3 3 2" xfId="7971" xr:uid="{00000000-0005-0000-0000-0000B6060000}"/>
    <cellStyle name="Normal 13 4 2 3 4" xfId="6362" xr:uid="{00000000-0005-0000-0000-0000B6060000}"/>
    <cellStyle name="Normal 13 4 2 4" xfId="4189" xr:uid="{00000000-0005-0000-0000-0000A5060000}"/>
    <cellStyle name="Normal 13 4 2 4 2" xfId="7325" xr:uid="{00000000-0005-0000-0000-0000A5060000}"/>
    <cellStyle name="Normal 13 4 2 5" xfId="5561" xr:uid="{00000000-0005-0000-0000-0000B3060000}"/>
    <cellStyle name="Normal 13 4 2 5 2" xfId="7968" xr:uid="{00000000-0005-0000-0000-0000B3060000}"/>
    <cellStyle name="Normal 13 4 2 6" xfId="6359" xr:uid="{00000000-0005-0000-0000-0000B3060000}"/>
    <cellStyle name="Normal 13 4 3" xfId="1776" xr:uid="{00000000-0005-0000-0000-0000E9060000}"/>
    <cellStyle name="Normal 13 4 3 2" xfId="1777" xr:uid="{00000000-0005-0000-0000-0000EA060000}"/>
    <cellStyle name="Normal 13 4 3 2 2" xfId="4194" xr:uid="{00000000-0005-0000-0000-0000AA060000}"/>
    <cellStyle name="Normal 13 4 3 2 2 2" xfId="7330" xr:uid="{00000000-0005-0000-0000-0000AA060000}"/>
    <cellStyle name="Normal 13 4 3 2 3" xfId="5566" xr:uid="{00000000-0005-0000-0000-0000B8060000}"/>
    <cellStyle name="Normal 13 4 3 2 3 2" xfId="7973" xr:uid="{00000000-0005-0000-0000-0000B8060000}"/>
    <cellStyle name="Normal 13 4 3 2 4" xfId="6364" xr:uid="{00000000-0005-0000-0000-0000B8060000}"/>
    <cellStyle name="Normal 13 4 3 3" xfId="4193" xr:uid="{00000000-0005-0000-0000-0000A9060000}"/>
    <cellStyle name="Normal 13 4 3 3 2" xfId="7329" xr:uid="{00000000-0005-0000-0000-0000A9060000}"/>
    <cellStyle name="Normal 13 4 3 4" xfId="5565" xr:uid="{00000000-0005-0000-0000-0000B7060000}"/>
    <cellStyle name="Normal 13 4 3 4 2" xfId="7972" xr:uid="{00000000-0005-0000-0000-0000B7060000}"/>
    <cellStyle name="Normal 13 4 3 5" xfId="6363" xr:uid="{00000000-0005-0000-0000-0000B7060000}"/>
    <cellStyle name="Normal 13 4 4" xfId="1778" xr:uid="{00000000-0005-0000-0000-0000EB060000}"/>
    <cellStyle name="Normal 13 4 4 2" xfId="4195" xr:uid="{00000000-0005-0000-0000-0000AB060000}"/>
    <cellStyle name="Normal 13 4 4 2 2" xfId="7331" xr:uid="{00000000-0005-0000-0000-0000AB060000}"/>
    <cellStyle name="Normal 13 4 4 3" xfId="5567" xr:uid="{00000000-0005-0000-0000-0000B9060000}"/>
    <cellStyle name="Normal 13 4 4 3 2" xfId="7974" xr:uid="{00000000-0005-0000-0000-0000B9060000}"/>
    <cellStyle name="Normal 13 4 4 4" xfId="6365" xr:uid="{00000000-0005-0000-0000-0000B9060000}"/>
    <cellStyle name="Normal 13 4 5" xfId="4188" xr:uid="{00000000-0005-0000-0000-0000A4060000}"/>
    <cellStyle name="Normal 13 4 5 2" xfId="7324" xr:uid="{00000000-0005-0000-0000-0000A4060000}"/>
    <cellStyle name="Normal 13 4 6" xfId="5560" xr:uid="{00000000-0005-0000-0000-0000B2060000}"/>
    <cellStyle name="Normal 13 4 6 2" xfId="7967" xr:uid="{00000000-0005-0000-0000-0000B2060000}"/>
    <cellStyle name="Normal 13 4 7" xfId="6358" xr:uid="{00000000-0005-0000-0000-0000B2060000}"/>
    <cellStyle name="Normal 13 5" xfId="1779" xr:uid="{00000000-0005-0000-0000-0000EC060000}"/>
    <cellStyle name="Normal 13 5 2" xfId="1780" xr:uid="{00000000-0005-0000-0000-0000ED060000}"/>
    <cellStyle name="Normal 13 5 2 2" xfId="1781" xr:uid="{00000000-0005-0000-0000-0000EE060000}"/>
    <cellStyle name="Normal 13 5 2 2 2" xfId="4198" xr:uid="{00000000-0005-0000-0000-0000AE060000}"/>
    <cellStyle name="Normal 13 5 2 2 2 2" xfId="7334" xr:uid="{00000000-0005-0000-0000-0000AE060000}"/>
    <cellStyle name="Normal 13 5 2 2 3" xfId="5570" xr:uid="{00000000-0005-0000-0000-0000BC060000}"/>
    <cellStyle name="Normal 13 5 2 2 3 2" xfId="7977" xr:uid="{00000000-0005-0000-0000-0000BC060000}"/>
    <cellStyle name="Normal 13 5 2 2 4" xfId="6368" xr:uid="{00000000-0005-0000-0000-0000BC060000}"/>
    <cellStyle name="Normal 13 5 2 3" xfId="4197" xr:uid="{00000000-0005-0000-0000-0000AD060000}"/>
    <cellStyle name="Normal 13 5 2 3 2" xfId="7333" xr:uid="{00000000-0005-0000-0000-0000AD060000}"/>
    <cellStyle name="Normal 13 5 2 4" xfId="5569" xr:uid="{00000000-0005-0000-0000-0000BB060000}"/>
    <cellStyle name="Normal 13 5 2 4 2" xfId="7976" xr:uid="{00000000-0005-0000-0000-0000BB060000}"/>
    <cellStyle name="Normal 13 5 2 5" xfId="6367" xr:uid="{00000000-0005-0000-0000-0000BB060000}"/>
    <cellStyle name="Normal 13 5 3" xfId="1782" xr:uid="{00000000-0005-0000-0000-0000EF060000}"/>
    <cellStyle name="Normal 13 5 3 2" xfId="4199" xr:uid="{00000000-0005-0000-0000-0000AF060000}"/>
    <cellStyle name="Normal 13 5 3 2 2" xfId="7335" xr:uid="{00000000-0005-0000-0000-0000AF060000}"/>
    <cellStyle name="Normal 13 5 3 3" xfId="5571" xr:uid="{00000000-0005-0000-0000-0000BD060000}"/>
    <cellStyle name="Normal 13 5 3 3 2" xfId="7978" xr:uid="{00000000-0005-0000-0000-0000BD060000}"/>
    <cellStyle name="Normal 13 5 3 4" xfId="6369" xr:uid="{00000000-0005-0000-0000-0000BD060000}"/>
    <cellStyle name="Normal 13 5 4" xfId="4196" xr:uid="{00000000-0005-0000-0000-0000AC060000}"/>
    <cellStyle name="Normal 13 5 4 2" xfId="7332" xr:uid="{00000000-0005-0000-0000-0000AC060000}"/>
    <cellStyle name="Normal 13 5 5" xfId="5568" xr:uid="{00000000-0005-0000-0000-0000BA060000}"/>
    <cellStyle name="Normal 13 5 5 2" xfId="7975" xr:uid="{00000000-0005-0000-0000-0000BA060000}"/>
    <cellStyle name="Normal 13 5 6" xfId="6366" xr:uid="{00000000-0005-0000-0000-0000BA060000}"/>
    <cellStyle name="Normal 13 6" xfId="1783" xr:uid="{00000000-0005-0000-0000-0000F0060000}"/>
    <cellStyle name="Normal 13 7" xfId="4712" xr:uid="{00000000-0005-0000-0000-0000DD010000}"/>
    <cellStyle name="Normal 130" xfId="1784" xr:uid="{00000000-0005-0000-0000-0000F1060000}"/>
    <cellStyle name="Normal 131" xfId="1785" xr:uid="{00000000-0005-0000-0000-0000F2060000}"/>
    <cellStyle name="Normal 132" xfId="1786" xr:uid="{00000000-0005-0000-0000-0000F3060000}"/>
    <cellStyle name="Normal 133" xfId="1787" xr:uid="{00000000-0005-0000-0000-0000F4060000}"/>
    <cellStyle name="Normal 134" xfId="1788" xr:uid="{00000000-0005-0000-0000-0000F5060000}"/>
    <cellStyle name="Normal 135" xfId="1789" xr:uid="{00000000-0005-0000-0000-0000F6060000}"/>
    <cellStyle name="Normal 136" xfId="1790" xr:uid="{00000000-0005-0000-0000-0000F7060000}"/>
    <cellStyle name="Normal 137" xfId="1791" xr:uid="{00000000-0005-0000-0000-0000F8060000}"/>
    <cellStyle name="Normal 138" xfId="1792" xr:uid="{00000000-0005-0000-0000-0000F9060000}"/>
    <cellStyle name="Normal 139" xfId="1793" xr:uid="{00000000-0005-0000-0000-0000FA060000}"/>
    <cellStyle name="Normal 14" xfId="1794" xr:uid="{00000000-0005-0000-0000-0000FB060000}"/>
    <cellStyle name="Normal 14 2" xfId="1795" xr:uid="{00000000-0005-0000-0000-0000FC060000}"/>
    <cellStyle name="Normal 14 2 2" xfId="1796" xr:uid="{00000000-0005-0000-0000-0000FD060000}"/>
    <cellStyle name="Normal 14 3" xfId="1797" xr:uid="{00000000-0005-0000-0000-0000FE060000}"/>
    <cellStyle name="Normal 14 4" xfId="1798" xr:uid="{00000000-0005-0000-0000-0000FF060000}"/>
    <cellStyle name="Normal 14 4 2" xfId="1799" xr:uid="{00000000-0005-0000-0000-000000070000}"/>
    <cellStyle name="Normal 14 4 2 2" xfId="1800" xr:uid="{00000000-0005-0000-0000-000001070000}"/>
    <cellStyle name="Normal 14 4 2 2 2" xfId="1801" xr:uid="{00000000-0005-0000-0000-000002070000}"/>
    <cellStyle name="Normal 14 4 2 2 2 2" xfId="4203" xr:uid="{00000000-0005-0000-0000-0000C2060000}"/>
    <cellStyle name="Normal 14 4 2 2 2 2 2" xfId="7339" xr:uid="{00000000-0005-0000-0000-0000C2060000}"/>
    <cellStyle name="Normal 14 4 2 2 2 3" xfId="5575" xr:uid="{00000000-0005-0000-0000-0000D0060000}"/>
    <cellStyle name="Normal 14 4 2 2 2 3 2" xfId="7982" xr:uid="{00000000-0005-0000-0000-0000D0060000}"/>
    <cellStyle name="Normal 14 4 2 2 2 4" xfId="6373" xr:uid="{00000000-0005-0000-0000-0000D0060000}"/>
    <cellStyle name="Normal 14 4 2 2 3" xfId="4202" xr:uid="{00000000-0005-0000-0000-0000C1060000}"/>
    <cellStyle name="Normal 14 4 2 2 3 2" xfId="7338" xr:uid="{00000000-0005-0000-0000-0000C1060000}"/>
    <cellStyle name="Normal 14 4 2 2 4" xfId="5574" xr:uid="{00000000-0005-0000-0000-0000CF060000}"/>
    <cellStyle name="Normal 14 4 2 2 4 2" xfId="7981" xr:uid="{00000000-0005-0000-0000-0000CF060000}"/>
    <cellStyle name="Normal 14 4 2 2 5" xfId="6372" xr:uid="{00000000-0005-0000-0000-0000CF060000}"/>
    <cellStyle name="Normal 14 4 2 3" xfId="1802" xr:uid="{00000000-0005-0000-0000-000003070000}"/>
    <cellStyle name="Normal 14 4 2 3 2" xfId="4204" xr:uid="{00000000-0005-0000-0000-0000C3060000}"/>
    <cellStyle name="Normal 14 4 2 3 2 2" xfId="7340" xr:uid="{00000000-0005-0000-0000-0000C3060000}"/>
    <cellStyle name="Normal 14 4 2 3 3" xfId="5576" xr:uid="{00000000-0005-0000-0000-0000D1060000}"/>
    <cellStyle name="Normal 14 4 2 3 3 2" xfId="7983" xr:uid="{00000000-0005-0000-0000-0000D1060000}"/>
    <cellStyle name="Normal 14 4 2 3 4" xfId="6374" xr:uid="{00000000-0005-0000-0000-0000D1060000}"/>
    <cellStyle name="Normal 14 4 2 4" xfId="4201" xr:uid="{00000000-0005-0000-0000-0000C0060000}"/>
    <cellStyle name="Normal 14 4 2 4 2" xfId="7337" xr:uid="{00000000-0005-0000-0000-0000C0060000}"/>
    <cellStyle name="Normal 14 4 2 5" xfId="5573" xr:uid="{00000000-0005-0000-0000-0000CE060000}"/>
    <cellStyle name="Normal 14 4 2 5 2" xfId="7980" xr:uid="{00000000-0005-0000-0000-0000CE060000}"/>
    <cellStyle name="Normal 14 4 2 6" xfId="6371" xr:uid="{00000000-0005-0000-0000-0000CE060000}"/>
    <cellStyle name="Normal 14 4 3" xfId="1803" xr:uid="{00000000-0005-0000-0000-000004070000}"/>
    <cellStyle name="Normal 14 4 3 2" xfId="1804" xr:uid="{00000000-0005-0000-0000-000005070000}"/>
    <cellStyle name="Normal 14 4 3 2 2" xfId="4206" xr:uid="{00000000-0005-0000-0000-0000C5060000}"/>
    <cellStyle name="Normal 14 4 3 2 2 2" xfId="7342" xr:uid="{00000000-0005-0000-0000-0000C5060000}"/>
    <cellStyle name="Normal 14 4 3 2 3" xfId="5578" xr:uid="{00000000-0005-0000-0000-0000D3060000}"/>
    <cellStyle name="Normal 14 4 3 2 3 2" xfId="7985" xr:uid="{00000000-0005-0000-0000-0000D3060000}"/>
    <cellStyle name="Normal 14 4 3 2 4" xfId="6376" xr:uid="{00000000-0005-0000-0000-0000D3060000}"/>
    <cellStyle name="Normal 14 4 3 3" xfId="4205" xr:uid="{00000000-0005-0000-0000-0000C4060000}"/>
    <cellStyle name="Normal 14 4 3 3 2" xfId="7341" xr:uid="{00000000-0005-0000-0000-0000C4060000}"/>
    <cellStyle name="Normal 14 4 3 4" xfId="5577" xr:uid="{00000000-0005-0000-0000-0000D2060000}"/>
    <cellStyle name="Normal 14 4 3 4 2" xfId="7984" xr:uid="{00000000-0005-0000-0000-0000D2060000}"/>
    <cellStyle name="Normal 14 4 3 5" xfId="6375" xr:uid="{00000000-0005-0000-0000-0000D2060000}"/>
    <cellStyle name="Normal 14 4 4" xfId="1805" xr:uid="{00000000-0005-0000-0000-000006070000}"/>
    <cellStyle name="Normal 14 4 4 2" xfId="4207" xr:uid="{00000000-0005-0000-0000-0000C6060000}"/>
    <cellStyle name="Normal 14 4 4 2 2" xfId="7343" xr:uid="{00000000-0005-0000-0000-0000C6060000}"/>
    <cellStyle name="Normal 14 4 4 3" xfId="5579" xr:uid="{00000000-0005-0000-0000-0000D4060000}"/>
    <cellStyle name="Normal 14 4 4 3 2" xfId="7986" xr:uid="{00000000-0005-0000-0000-0000D4060000}"/>
    <cellStyle name="Normal 14 4 4 4" xfId="6377" xr:uid="{00000000-0005-0000-0000-0000D4060000}"/>
    <cellStyle name="Normal 14 4 5" xfId="4200" xr:uid="{00000000-0005-0000-0000-0000BF060000}"/>
    <cellStyle name="Normal 14 4 5 2" xfId="7336" xr:uid="{00000000-0005-0000-0000-0000BF060000}"/>
    <cellStyle name="Normal 14 4 6" xfId="5572" xr:uid="{00000000-0005-0000-0000-0000CD060000}"/>
    <cellStyle name="Normal 14 4 6 2" xfId="7979" xr:uid="{00000000-0005-0000-0000-0000CD060000}"/>
    <cellStyle name="Normal 14 4 7" xfId="6370" xr:uid="{00000000-0005-0000-0000-0000CD060000}"/>
    <cellStyle name="Normal 14 5" xfId="1806" xr:uid="{00000000-0005-0000-0000-000007070000}"/>
    <cellStyle name="Normal 14 5 2" xfId="1807" xr:uid="{00000000-0005-0000-0000-000008070000}"/>
    <cellStyle name="Normal 14 5 2 2" xfId="1808" xr:uid="{00000000-0005-0000-0000-000009070000}"/>
    <cellStyle name="Normal 14 5 2 2 2" xfId="4210" xr:uid="{00000000-0005-0000-0000-0000C9060000}"/>
    <cellStyle name="Normal 14 5 2 2 2 2" xfId="7346" xr:uid="{00000000-0005-0000-0000-0000C9060000}"/>
    <cellStyle name="Normal 14 5 2 2 3" xfId="5582" xr:uid="{00000000-0005-0000-0000-0000D7060000}"/>
    <cellStyle name="Normal 14 5 2 2 3 2" xfId="7989" xr:uid="{00000000-0005-0000-0000-0000D7060000}"/>
    <cellStyle name="Normal 14 5 2 2 4" xfId="6380" xr:uid="{00000000-0005-0000-0000-0000D7060000}"/>
    <cellStyle name="Normal 14 5 2 3" xfId="4209" xr:uid="{00000000-0005-0000-0000-0000C8060000}"/>
    <cellStyle name="Normal 14 5 2 3 2" xfId="7345" xr:uid="{00000000-0005-0000-0000-0000C8060000}"/>
    <cellStyle name="Normal 14 5 2 4" xfId="5581" xr:uid="{00000000-0005-0000-0000-0000D6060000}"/>
    <cellStyle name="Normal 14 5 2 4 2" xfId="7988" xr:uid="{00000000-0005-0000-0000-0000D6060000}"/>
    <cellStyle name="Normal 14 5 2 5" xfId="6379" xr:uid="{00000000-0005-0000-0000-0000D6060000}"/>
    <cellStyle name="Normal 14 5 3" xfId="1809" xr:uid="{00000000-0005-0000-0000-00000A070000}"/>
    <cellStyle name="Normal 14 5 3 2" xfId="4211" xr:uid="{00000000-0005-0000-0000-0000CA060000}"/>
    <cellStyle name="Normal 14 5 3 2 2" xfId="7347" xr:uid="{00000000-0005-0000-0000-0000CA060000}"/>
    <cellStyle name="Normal 14 5 3 3" xfId="5583" xr:uid="{00000000-0005-0000-0000-0000D8060000}"/>
    <cellStyle name="Normal 14 5 3 3 2" xfId="7990" xr:uid="{00000000-0005-0000-0000-0000D8060000}"/>
    <cellStyle name="Normal 14 5 3 4" xfId="6381" xr:uid="{00000000-0005-0000-0000-0000D8060000}"/>
    <cellStyle name="Normal 14 5 4" xfId="4208" xr:uid="{00000000-0005-0000-0000-0000C7060000}"/>
    <cellStyle name="Normal 14 5 4 2" xfId="7344" xr:uid="{00000000-0005-0000-0000-0000C7060000}"/>
    <cellStyle name="Normal 14 5 5" xfId="5580" xr:uid="{00000000-0005-0000-0000-0000D5060000}"/>
    <cellStyle name="Normal 14 5 5 2" xfId="7987" xr:uid="{00000000-0005-0000-0000-0000D5060000}"/>
    <cellStyle name="Normal 14 5 6" xfId="6378" xr:uid="{00000000-0005-0000-0000-0000D5060000}"/>
    <cellStyle name="Normal 14 6" xfId="1810" xr:uid="{00000000-0005-0000-0000-00000B070000}"/>
    <cellStyle name="Normal 14 7" xfId="4714" xr:uid="{00000000-0005-0000-0000-0000DF010000}"/>
    <cellStyle name="Normal 140" xfId="1811" xr:uid="{00000000-0005-0000-0000-00000C070000}"/>
    <cellStyle name="Normal 141" xfId="1812" xr:uid="{00000000-0005-0000-0000-00000D070000}"/>
    <cellStyle name="Normal 142" xfId="1813" xr:uid="{00000000-0005-0000-0000-00000E070000}"/>
    <cellStyle name="Normal 143" xfId="1814" xr:uid="{00000000-0005-0000-0000-00000F070000}"/>
    <cellStyle name="Normal 144" xfId="1815" xr:uid="{00000000-0005-0000-0000-000010070000}"/>
    <cellStyle name="Normal 145" xfId="1816" xr:uid="{00000000-0005-0000-0000-000011070000}"/>
    <cellStyle name="Normal 146" xfId="1817" xr:uid="{00000000-0005-0000-0000-000012070000}"/>
    <cellStyle name="Normal 147" xfId="1818" xr:uid="{00000000-0005-0000-0000-000013070000}"/>
    <cellStyle name="Normal 148" xfId="1819" xr:uid="{00000000-0005-0000-0000-000014070000}"/>
    <cellStyle name="Normal 149" xfId="1820" xr:uid="{00000000-0005-0000-0000-000015070000}"/>
    <cellStyle name="Normal 15" xfId="1821" xr:uid="{00000000-0005-0000-0000-000016070000}"/>
    <cellStyle name="Normal 15 2" xfId="1822" xr:uid="{00000000-0005-0000-0000-000017070000}"/>
    <cellStyle name="Normal 15 2 2" xfId="1823" xr:uid="{00000000-0005-0000-0000-000018070000}"/>
    <cellStyle name="Normal 15 3" xfId="1824" xr:uid="{00000000-0005-0000-0000-000019070000}"/>
    <cellStyle name="Normal 15 3 2" xfId="1825" xr:uid="{00000000-0005-0000-0000-00001A070000}"/>
    <cellStyle name="Normal 15 3 2 2" xfId="1826" xr:uid="{00000000-0005-0000-0000-00001B070000}"/>
    <cellStyle name="Normal 15 3 2 2 2" xfId="1827" xr:uid="{00000000-0005-0000-0000-00001C070000}"/>
    <cellStyle name="Normal 15 3 2 2 2 2" xfId="4215" xr:uid="{00000000-0005-0000-0000-0000DC060000}"/>
    <cellStyle name="Normal 15 3 2 2 2 2 2" xfId="7351" xr:uid="{00000000-0005-0000-0000-0000DC060000}"/>
    <cellStyle name="Normal 15 3 2 2 2 3" xfId="5587" xr:uid="{00000000-0005-0000-0000-0000EA060000}"/>
    <cellStyle name="Normal 15 3 2 2 2 3 2" xfId="7994" xr:uid="{00000000-0005-0000-0000-0000EA060000}"/>
    <cellStyle name="Normal 15 3 2 2 2 4" xfId="6385" xr:uid="{00000000-0005-0000-0000-0000EA060000}"/>
    <cellStyle name="Normal 15 3 2 2 3" xfId="4214" xr:uid="{00000000-0005-0000-0000-0000DB060000}"/>
    <cellStyle name="Normal 15 3 2 2 3 2" xfId="7350" xr:uid="{00000000-0005-0000-0000-0000DB060000}"/>
    <cellStyle name="Normal 15 3 2 2 4" xfId="5586" xr:uid="{00000000-0005-0000-0000-0000E9060000}"/>
    <cellStyle name="Normal 15 3 2 2 4 2" xfId="7993" xr:uid="{00000000-0005-0000-0000-0000E9060000}"/>
    <cellStyle name="Normal 15 3 2 2 5" xfId="6384" xr:uid="{00000000-0005-0000-0000-0000E9060000}"/>
    <cellStyle name="Normal 15 3 2 3" xfId="1828" xr:uid="{00000000-0005-0000-0000-00001D070000}"/>
    <cellStyle name="Normal 15 3 2 3 2" xfId="4216" xr:uid="{00000000-0005-0000-0000-0000DD060000}"/>
    <cellStyle name="Normal 15 3 2 3 2 2" xfId="7352" xr:uid="{00000000-0005-0000-0000-0000DD060000}"/>
    <cellStyle name="Normal 15 3 2 3 3" xfId="5588" xr:uid="{00000000-0005-0000-0000-0000EB060000}"/>
    <cellStyle name="Normal 15 3 2 3 3 2" xfId="7995" xr:uid="{00000000-0005-0000-0000-0000EB060000}"/>
    <cellStyle name="Normal 15 3 2 3 4" xfId="6386" xr:uid="{00000000-0005-0000-0000-0000EB060000}"/>
    <cellStyle name="Normal 15 3 2 4" xfId="4213" xr:uid="{00000000-0005-0000-0000-0000DA060000}"/>
    <cellStyle name="Normal 15 3 2 4 2" xfId="7349" xr:uid="{00000000-0005-0000-0000-0000DA060000}"/>
    <cellStyle name="Normal 15 3 2 5" xfId="5585" xr:uid="{00000000-0005-0000-0000-0000E8060000}"/>
    <cellStyle name="Normal 15 3 2 5 2" xfId="7992" xr:uid="{00000000-0005-0000-0000-0000E8060000}"/>
    <cellStyle name="Normal 15 3 2 6" xfId="6383" xr:uid="{00000000-0005-0000-0000-0000E8060000}"/>
    <cellStyle name="Normal 15 3 3" xfId="1829" xr:uid="{00000000-0005-0000-0000-00001E070000}"/>
    <cellStyle name="Normal 15 3 3 2" xfId="1830" xr:uid="{00000000-0005-0000-0000-00001F070000}"/>
    <cellStyle name="Normal 15 3 3 2 2" xfId="4218" xr:uid="{00000000-0005-0000-0000-0000DF060000}"/>
    <cellStyle name="Normal 15 3 3 2 2 2" xfId="7354" xr:uid="{00000000-0005-0000-0000-0000DF060000}"/>
    <cellStyle name="Normal 15 3 3 2 3" xfId="5590" xr:uid="{00000000-0005-0000-0000-0000ED060000}"/>
    <cellStyle name="Normal 15 3 3 2 3 2" xfId="7997" xr:uid="{00000000-0005-0000-0000-0000ED060000}"/>
    <cellStyle name="Normal 15 3 3 2 4" xfId="6388" xr:uid="{00000000-0005-0000-0000-0000ED060000}"/>
    <cellStyle name="Normal 15 3 3 3" xfId="4217" xr:uid="{00000000-0005-0000-0000-0000DE060000}"/>
    <cellStyle name="Normal 15 3 3 3 2" xfId="7353" xr:uid="{00000000-0005-0000-0000-0000DE060000}"/>
    <cellStyle name="Normal 15 3 3 4" xfId="5589" xr:uid="{00000000-0005-0000-0000-0000EC060000}"/>
    <cellStyle name="Normal 15 3 3 4 2" xfId="7996" xr:uid="{00000000-0005-0000-0000-0000EC060000}"/>
    <cellStyle name="Normal 15 3 3 5" xfId="6387" xr:uid="{00000000-0005-0000-0000-0000EC060000}"/>
    <cellStyle name="Normal 15 3 4" xfId="1831" xr:uid="{00000000-0005-0000-0000-000020070000}"/>
    <cellStyle name="Normal 15 3 4 2" xfId="4219" xr:uid="{00000000-0005-0000-0000-0000E0060000}"/>
    <cellStyle name="Normal 15 3 4 2 2" xfId="7355" xr:uid="{00000000-0005-0000-0000-0000E0060000}"/>
    <cellStyle name="Normal 15 3 4 3" xfId="5591" xr:uid="{00000000-0005-0000-0000-0000EE060000}"/>
    <cellStyle name="Normal 15 3 4 3 2" xfId="7998" xr:uid="{00000000-0005-0000-0000-0000EE060000}"/>
    <cellStyle name="Normal 15 3 4 4" xfId="6389" xr:uid="{00000000-0005-0000-0000-0000EE060000}"/>
    <cellStyle name="Normal 15 3 5" xfId="4212" xr:uid="{00000000-0005-0000-0000-0000D9060000}"/>
    <cellStyle name="Normal 15 3 5 2" xfId="7348" xr:uid="{00000000-0005-0000-0000-0000D9060000}"/>
    <cellStyle name="Normal 15 3 6" xfId="5584" xr:uid="{00000000-0005-0000-0000-0000E7060000}"/>
    <cellStyle name="Normal 15 3 6 2" xfId="7991" xr:uid="{00000000-0005-0000-0000-0000E7060000}"/>
    <cellStyle name="Normal 15 3 7" xfId="6382" xr:uid="{00000000-0005-0000-0000-0000E7060000}"/>
    <cellStyle name="Normal 15 4" xfId="1832" xr:uid="{00000000-0005-0000-0000-000021070000}"/>
    <cellStyle name="Normal 15 4 2" xfId="1833" xr:uid="{00000000-0005-0000-0000-000022070000}"/>
    <cellStyle name="Normal 15 4 2 2" xfId="1834" xr:uid="{00000000-0005-0000-0000-000023070000}"/>
    <cellStyle name="Normal 15 4 2 2 2" xfId="4222" xr:uid="{00000000-0005-0000-0000-0000E3060000}"/>
    <cellStyle name="Normal 15 4 2 2 2 2" xfId="7358" xr:uid="{00000000-0005-0000-0000-0000E3060000}"/>
    <cellStyle name="Normal 15 4 2 2 3" xfId="5594" xr:uid="{00000000-0005-0000-0000-0000F1060000}"/>
    <cellStyle name="Normal 15 4 2 2 3 2" xfId="8001" xr:uid="{00000000-0005-0000-0000-0000F1060000}"/>
    <cellStyle name="Normal 15 4 2 2 4" xfId="6392" xr:uid="{00000000-0005-0000-0000-0000F1060000}"/>
    <cellStyle name="Normal 15 4 2 3" xfId="4221" xr:uid="{00000000-0005-0000-0000-0000E2060000}"/>
    <cellStyle name="Normal 15 4 2 3 2" xfId="7357" xr:uid="{00000000-0005-0000-0000-0000E2060000}"/>
    <cellStyle name="Normal 15 4 2 4" xfId="5593" xr:uid="{00000000-0005-0000-0000-0000F0060000}"/>
    <cellStyle name="Normal 15 4 2 4 2" xfId="8000" xr:uid="{00000000-0005-0000-0000-0000F0060000}"/>
    <cellStyle name="Normal 15 4 2 5" xfId="6391" xr:uid="{00000000-0005-0000-0000-0000F0060000}"/>
    <cellStyle name="Normal 15 4 3" xfId="1835" xr:uid="{00000000-0005-0000-0000-000024070000}"/>
    <cellStyle name="Normal 15 4 3 2" xfId="4223" xr:uid="{00000000-0005-0000-0000-0000E4060000}"/>
    <cellStyle name="Normal 15 4 3 2 2" xfId="7359" xr:uid="{00000000-0005-0000-0000-0000E4060000}"/>
    <cellStyle name="Normal 15 4 3 3" xfId="5595" xr:uid="{00000000-0005-0000-0000-0000F2060000}"/>
    <cellStyle name="Normal 15 4 3 3 2" xfId="8002" xr:uid="{00000000-0005-0000-0000-0000F2060000}"/>
    <cellStyle name="Normal 15 4 3 4" xfId="6393" xr:uid="{00000000-0005-0000-0000-0000F2060000}"/>
    <cellStyle name="Normal 15 4 4" xfId="4220" xr:uid="{00000000-0005-0000-0000-0000E1060000}"/>
    <cellStyle name="Normal 15 4 4 2" xfId="7356" xr:uid="{00000000-0005-0000-0000-0000E1060000}"/>
    <cellStyle name="Normal 15 4 5" xfId="5592" xr:uid="{00000000-0005-0000-0000-0000EF060000}"/>
    <cellStyle name="Normal 15 4 5 2" xfId="7999" xr:uid="{00000000-0005-0000-0000-0000EF060000}"/>
    <cellStyle name="Normal 15 4 6" xfId="6390" xr:uid="{00000000-0005-0000-0000-0000EF060000}"/>
    <cellStyle name="Normal 150" xfId="83" xr:uid="{00000000-0005-0000-0000-000025070000}"/>
    <cellStyle name="Normal 151" xfId="1836" xr:uid="{00000000-0005-0000-0000-000026070000}"/>
    <cellStyle name="Normal 152" xfId="1837" xr:uid="{00000000-0005-0000-0000-000027070000}"/>
    <cellStyle name="Normal 152 2" xfId="1838" xr:uid="{00000000-0005-0000-0000-000028070000}"/>
    <cellStyle name="Normal 152 2 2" xfId="1839" xr:uid="{00000000-0005-0000-0000-000029070000}"/>
    <cellStyle name="Normal 152 2 2 2" xfId="1840" xr:uid="{00000000-0005-0000-0000-00002A070000}"/>
    <cellStyle name="Normal 152 2 2 2 2" xfId="4227" xr:uid="{00000000-0005-0000-0000-0000EA060000}"/>
    <cellStyle name="Normal 152 2 2 2 2 2" xfId="7363" xr:uid="{00000000-0005-0000-0000-0000EA060000}"/>
    <cellStyle name="Normal 152 2 2 2 3" xfId="5599" xr:uid="{00000000-0005-0000-0000-0000F8060000}"/>
    <cellStyle name="Normal 152 2 2 2 3 2" xfId="8006" xr:uid="{00000000-0005-0000-0000-0000F8060000}"/>
    <cellStyle name="Normal 152 2 2 2 4" xfId="6397" xr:uid="{00000000-0005-0000-0000-0000F8060000}"/>
    <cellStyle name="Normal 152 2 2 3" xfId="4226" xr:uid="{00000000-0005-0000-0000-0000E9060000}"/>
    <cellStyle name="Normal 152 2 2 3 2" xfId="7362" xr:uid="{00000000-0005-0000-0000-0000E9060000}"/>
    <cellStyle name="Normal 152 2 2 4" xfId="5598" xr:uid="{00000000-0005-0000-0000-0000F7060000}"/>
    <cellStyle name="Normal 152 2 2 4 2" xfId="8005" xr:uid="{00000000-0005-0000-0000-0000F7060000}"/>
    <cellStyle name="Normal 152 2 2 5" xfId="6396" xr:uid="{00000000-0005-0000-0000-0000F7060000}"/>
    <cellStyle name="Normal 152 2 3" xfId="1841" xr:uid="{00000000-0005-0000-0000-00002B070000}"/>
    <cellStyle name="Normal 152 2 3 2" xfId="4228" xr:uid="{00000000-0005-0000-0000-0000EB060000}"/>
    <cellStyle name="Normal 152 2 3 2 2" xfId="7364" xr:uid="{00000000-0005-0000-0000-0000EB060000}"/>
    <cellStyle name="Normal 152 2 3 3" xfId="5600" xr:uid="{00000000-0005-0000-0000-0000F9060000}"/>
    <cellStyle name="Normal 152 2 3 3 2" xfId="8007" xr:uid="{00000000-0005-0000-0000-0000F9060000}"/>
    <cellStyle name="Normal 152 2 3 4" xfId="6398" xr:uid="{00000000-0005-0000-0000-0000F9060000}"/>
    <cellStyle name="Normal 152 2 4" xfId="4225" xr:uid="{00000000-0005-0000-0000-0000E8060000}"/>
    <cellStyle name="Normal 152 2 4 2" xfId="7361" xr:uid="{00000000-0005-0000-0000-0000E8060000}"/>
    <cellStyle name="Normal 152 2 5" xfId="5597" xr:uid="{00000000-0005-0000-0000-0000F6060000}"/>
    <cellStyle name="Normal 152 2 5 2" xfId="8004" xr:uid="{00000000-0005-0000-0000-0000F6060000}"/>
    <cellStyle name="Normal 152 2 6" xfId="6395" xr:uid="{00000000-0005-0000-0000-0000F6060000}"/>
    <cellStyle name="Normal 152 3" xfId="1842" xr:uid="{00000000-0005-0000-0000-00002C070000}"/>
    <cellStyle name="Normal 152 3 2" xfId="1843" xr:uid="{00000000-0005-0000-0000-00002D070000}"/>
    <cellStyle name="Normal 152 3 2 2" xfId="4230" xr:uid="{00000000-0005-0000-0000-0000ED060000}"/>
    <cellStyle name="Normal 152 3 2 2 2" xfId="7366" xr:uid="{00000000-0005-0000-0000-0000ED060000}"/>
    <cellStyle name="Normal 152 3 2 3" xfId="5602" xr:uid="{00000000-0005-0000-0000-0000FB060000}"/>
    <cellStyle name="Normal 152 3 2 3 2" xfId="8009" xr:uid="{00000000-0005-0000-0000-0000FB060000}"/>
    <cellStyle name="Normal 152 3 2 4" xfId="6400" xr:uid="{00000000-0005-0000-0000-0000FB060000}"/>
    <cellStyle name="Normal 152 3 3" xfId="4229" xr:uid="{00000000-0005-0000-0000-0000EC060000}"/>
    <cellStyle name="Normal 152 3 3 2" xfId="7365" xr:uid="{00000000-0005-0000-0000-0000EC060000}"/>
    <cellStyle name="Normal 152 3 4" xfId="5601" xr:uid="{00000000-0005-0000-0000-0000FA060000}"/>
    <cellStyle name="Normal 152 3 4 2" xfId="8008" xr:uid="{00000000-0005-0000-0000-0000FA060000}"/>
    <cellStyle name="Normal 152 3 5" xfId="6399" xr:uid="{00000000-0005-0000-0000-0000FA060000}"/>
    <cellStyle name="Normal 152 4" xfId="1844" xr:uid="{00000000-0005-0000-0000-00002E070000}"/>
    <cellStyle name="Normal 152 4 2" xfId="4231" xr:uid="{00000000-0005-0000-0000-0000EE060000}"/>
    <cellStyle name="Normal 152 4 2 2" xfId="7367" xr:uid="{00000000-0005-0000-0000-0000EE060000}"/>
    <cellStyle name="Normal 152 4 3" xfId="5603" xr:uid="{00000000-0005-0000-0000-0000FC060000}"/>
    <cellStyle name="Normal 152 4 3 2" xfId="8010" xr:uid="{00000000-0005-0000-0000-0000FC060000}"/>
    <cellStyle name="Normal 152 4 4" xfId="6401" xr:uid="{00000000-0005-0000-0000-0000FC060000}"/>
    <cellStyle name="Normal 152 5" xfId="4224" xr:uid="{00000000-0005-0000-0000-0000E7060000}"/>
    <cellStyle name="Normal 152 5 2" xfId="7360" xr:uid="{00000000-0005-0000-0000-0000E7060000}"/>
    <cellStyle name="Normal 152 6" xfId="5596" xr:uid="{00000000-0005-0000-0000-0000F5060000}"/>
    <cellStyle name="Normal 152 6 2" xfId="8003" xr:uid="{00000000-0005-0000-0000-0000F5060000}"/>
    <cellStyle name="Normal 152 7" xfId="6394" xr:uid="{00000000-0005-0000-0000-0000F5060000}"/>
    <cellStyle name="Normal 153" xfId="1845" xr:uid="{00000000-0005-0000-0000-00002F070000}"/>
    <cellStyle name="Normal 153 2" xfId="1846" xr:uid="{00000000-0005-0000-0000-000030070000}"/>
    <cellStyle name="Normal 153 2 2" xfId="1847" xr:uid="{00000000-0005-0000-0000-000031070000}"/>
    <cellStyle name="Normal 153 2 2 2" xfId="1848" xr:uid="{00000000-0005-0000-0000-000032070000}"/>
    <cellStyle name="Normal 153 2 2 2 2" xfId="4235" xr:uid="{00000000-0005-0000-0000-0000F2060000}"/>
    <cellStyle name="Normal 153 2 2 2 2 2" xfId="7371" xr:uid="{00000000-0005-0000-0000-0000F2060000}"/>
    <cellStyle name="Normal 153 2 2 2 3" xfId="5607" xr:uid="{00000000-0005-0000-0000-000000070000}"/>
    <cellStyle name="Normal 153 2 2 2 3 2" xfId="8014" xr:uid="{00000000-0005-0000-0000-000000070000}"/>
    <cellStyle name="Normal 153 2 2 2 4" xfId="6405" xr:uid="{00000000-0005-0000-0000-000000070000}"/>
    <cellStyle name="Normal 153 2 2 3" xfId="4234" xr:uid="{00000000-0005-0000-0000-0000F1060000}"/>
    <cellStyle name="Normal 153 2 2 3 2" xfId="7370" xr:uid="{00000000-0005-0000-0000-0000F1060000}"/>
    <cellStyle name="Normal 153 2 2 4" xfId="5606" xr:uid="{00000000-0005-0000-0000-0000FF060000}"/>
    <cellStyle name="Normal 153 2 2 4 2" xfId="8013" xr:uid="{00000000-0005-0000-0000-0000FF060000}"/>
    <cellStyle name="Normal 153 2 2 5" xfId="6404" xr:uid="{00000000-0005-0000-0000-0000FF060000}"/>
    <cellStyle name="Normal 153 2 3" xfId="1849" xr:uid="{00000000-0005-0000-0000-000033070000}"/>
    <cellStyle name="Normal 153 2 3 2" xfId="4236" xr:uid="{00000000-0005-0000-0000-0000F3060000}"/>
    <cellStyle name="Normal 153 2 3 2 2" xfId="7372" xr:uid="{00000000-0005-0000-0000-0000F3060000}"/>
    <cellStyle name="Normal 153 2 3 3" xfId="5608" xr:uid="{00000000-0005-0000-0000-000001070000}"/>
    <cellStyle name="Normal 153 2 3 3 2" xfId="8015" xr:uid="{00000000-0005-0000-0000-000001070000}"/>
    <cellStyle name="Normal 153 2 3 4" xfId="6406" xr:uid="{00000000-0005-0000-0000-000001070000}"/>
    <cellStyle name="Normal 153 2 4" xfId="4233" xr:uid="{00000000-0005-0000-0000-0000F0060000}"/>
    <cellStyle name="Normal 153 2 4 2" xfId="7369" xr:uid="{00000000-0005-0000-0000-0000F0060000}"/>
    <cellStyle name="Normal 153 2 5" xfId="5605" xr:uid="{00000000-0005-0000-0000-0000FE060000}"/>
    <cellStyle name="Normal 153 2 5 2" xfId="8012" xr:uid="{00000000-0005-0000-0000-0000FE060000}"/>
    <cellStyle name="Normal 153 2 6" xfId="6403" xr:uid="{00000000-0005-0000-0000-0000FE060000}"/>
    <cellStyle name="Normal 153 3" xfId="1850" xr:uid="{00000000-0005-0000-0000-000034070000}"/>
    <cellStyle name="Normal 153 3 2" xfId="1851" xr:uid="{00000000-0005-0000-0000-000035070000}"/>
    <cellStyle name="Normal 153 3 2 2" xfId="4238" xr:uid="{00000000-0005-0000-0000-0000F5060000}"/>
    <cellStyle name="Normal 153 3 2 2 2" xfId="7374" xr:uid="{00000000-0005-0000-0000-0000F5060000}"/>
    <cellStyle name="Normal 153 3 2 3" xfId="5610" xr:uid="{00000000-0005-0000-0000-000003070000}"/>
    <cellStyle name="Normal 153 3 2 3 2" xfId="8017" xr:uid="{00000000-0005-0000-0000-000003070000}"/>
    <cellStyle name="Normal 153 3 2 4" xfId="6408" xr:uid="{00000000-0005-0000-0000-000003070000}"/>
    <cellStyle name="Normal 153 3 3" xfId="4237" xr:uid="{00000000-0005-0000-0000-0000F4060000}"/>
    <cellStyle name="Normal 153 3 3 2" xfId="7373" xr:uid="{00000000-0005-0000-0000-0000F4060000}"/>
    <cellStyle name="Normal 153 3 4" xfId="5609" xr:uid="{00000000-0005-0000-0000-000002070000}"/>
    <cellStyle name="Normal 153 3 4 2" xfId="8016" xr:uid="{00000000-0005-0000-0000-000002070000}"/>
    <cellStyle name="Normal 153 3 5" xfId="6407" xr:uid="{00000000-0005-0000-0000-000002070000}"/>
    <cellStyle name="Normal 153 4" xfId="1852" xr:uid="{00000000-0005-0000-0000-000036070000}"/>
    <cellStyle name="Normal 153 4 2" xfId="4239" xr:uid="{00000000-0005-0000-0000-0000F6060000}"/>
    <cellStyle name="Normal 153 4 2 2" xfId="7375" xr:uid="{00000000-0005-0000-0000-0000F6060000}"/>
    <cellStyle name="Normal 153 4 3" xfId="5611" xr:uid="{00000000-0005-0000-0000-000004070000}"/>
    <cellStyle name="Normal 153 4 3 2" xfId="8018" xr:uid="{00000000-0005-0000-0000-000004070000}"/>
    <cellStyle name="Normal 153 4 4" xfId="6409" xr:uid="{00000000-0005-0000-0000-000004070000}"/>
    <cellStyle name="Normal 153 5" xfId="4232" xr:uid="{00000000-0005-0000-0000-0000EF060000}"/>
    <cellStyle name="Normal 153 5 2" xfId="7368" xr:uid="{00000000-0005-0000-0000-0000EF060000}"/>
    <cellStyle name="Normal 153 6" xfId="5604" xr:uid="{00000000-0005-0000-0000-0000FD060000}"/>
    <cellStyle name="Normal 153 6 2" xfId="8011" xr:uid="{00000000-0005-0000-0000-0000FD060000}"/>
    <cellStyle name="Normal 153 7" xfId="6402" xr:uid="{00000000-0005-0000-0000-0000FD060000}"/>
    <cellStyle name="Normal 154" xfId="1853" xr:uid="{00000000-0005-0000-0000-000037070000}"/>
    <cellStyle name="Normal 154 2" xfId="1854" xr:uid="{00000000-0005-0000-0000-000038070000}"/>
    <cellStyle name="Normal 154 2 2" xfId="1855" xr:uid="{00000000-0005-0000-0000-000039070000}"/>
    <cellStyle name="Normal 154 2 2 2" xfId="1856" xr:uid="{00000000-0005-0000-0000-00003A070000}"/>
    <cellStyle name="Normal 154 2 2 2 2" xfId="4243" xr:uid="{00000000-0005-0000-0000-0000FA060000}"/>
    <cellStyle name="Normal 154 2 2 2 2 2" xfId="7379" xr:uid="{00000000-0005-0000-0000-0000FA060000}"/>
    <cellStyle name="Normal 154 2 2 2 3" xfId="5615" xr:uid="{00000000-0005-0000-0000-000008070000}"/>
    <cellStyle name="Normal 154 2 2 2 3 2" xfId="8022" xr:uid="{00000000-0005-0000-0000-000008070000}"/>
    <cellStyle name="Normal 154 2 2 2 4" xfId="6413" xr:uid="{00000000-0005-0000-0000-000008070000}"/>
    <cellStyle name="Normal 154 2 2 3" xfId="4242" xr:uid="{00000000-0005-0000-0000-0000F9060000}"/>
    <cellStyle name="Normal 154 2 2 3 2" xfId="7378" xr:uid="{00000000-0005-0000-0000-0000F9060000}"/>
    <cellStyle name="Normal 154 2 2 4" xfId="5614" xr:uid="{00000000-0005-0000-0000-000007070000}"/>
    <cellStyle name="Normal 154 2 2 4 2" xfId="8021" xr:uid="{00000000-0005-0000-0000-000007070000}"/>
    <cellStyle name="Normal 154 2 2 5" xfId="6412" xr:uid="{00000000-0005-0000-0000-000007070000}"/>
    <cellStyle name="Normal 154 2 3" xfId="1857" xr:uid="{00000000-0005-0000-0000-00003B070000}"/>
    <cellStyle name="Normal 154 2 3 2" xfId="4244" xr:uid="{00000000-0005-0000-0000-0000FB060000}"/>
    <cellStyle name="Normal 154 2 3 2 2" xfId="7380" xr:uid="{00000000-0005-0000-0000-0000FB060000}"/>
    <cellStyle name="Normal 154 2 3 3" xfId="5616" xr:uid="{00000000-0005-0000-0000-000009070000}"/>
    <cellStyle name="Normal 154 2 3 3 2" xfId="8023" xr:uid="{00000000-0005-0000-0000-000009070000}"/>
    <cellStyle name="Normal 154 2 3 4" xfId="6414" xr:uid="{00000000-0005-0000-0000-000009070000}"/>
    <cellStyle name="Normal 154 2 4" xfId="4241" xr:uid="{00000000-0005-0000-0000-0000F8060000}"/>
    <cellStyle name="Normal 154 2 4 2" xfId="7377" xr:uid="{00000000-0005-0000-0000-0000F8060000}"/>
    <cellStyle name="Normal 154 2 5" xfId="5613" xr:uid="{00000000-0005-0000-0000-000006070000}"/>
    <cellStyle name="Normal 154 2 5 2" xfId="8020" xr:uid="{00000000-0005-0000-0000-000006070000}"/>
    <cellStyle name="Normal 154 2 6" xfId="6411" xr:uid="{00000000-0005-0000-0000-000006070000}"/>
    <cellStyle name="Normal 154 3" xfId="1858" xr:uid="{00000000-0005-0000-0000-00003C070000}"/>
    <cellStyle name="Normal 154 3 2" xfId="1859" xr:uid="{00000000-0005-0000-0000-00003D070000}"/>
    <cellStyle name="Normal 154 3 2 2" xfId="4246" xr:uid="{00000000-0005-0000-0000-0000FD060000}"/>
    <cellStyle name="Normal 154 3 2 2 2" xfId="7382" xr:uid="{00000000-0005-0000-0000-0000FD060000}"/>
    <cellStyle name="Normal 154 3 2 3" xfId="5618" xr:uid="{00000000-0005-0000-0000-00000B070000}"/>
    <cellStyle name="Normal 154 3 2 3 2" xfId="8025" xr:uid="{00000000-0005-0000-0000-00000B070000}"/>
    <cellStyle name="Normal 154 3 2 4" xfId="6416" xr:uid="{00000000-0005-0000-0000-00000B070000}"/>
    <cellStyle name="Normal 154 3 3" xfId="4245" xr:uid="{00000000-0005-0000-0000-0000FC060000}"/>
    <cellStyle name="Normal 154 3 3 2" xfId="7381" xr:uid="{00000000-0005-0000-0000-0000FC060000}"/>
    <cellStyle name="Normal 154 3 4" xfId="5617" xr:uid="{00000000-0005-0000-0000-00000A070000}"/>
    <cellStyle name="Normal 154 3 4 2" xfId="8024" xr:uid="{00000000-0005-0000-0000-00000A070000}"/>
    <cellStyle name="Normal 154 3 5" xfId="6415" xr:uid="{00000000-0005-0000-0000-00000A070000}"/>
    <cellStyle name="Normal 154 4" xfId="1860" xr:uid="{00000000-0005-0000-0000-00003E070000}"/>
    <cellStyle name="Normal 154 4 2" xfId="4247" xr:uid="{00000000-0005-0000-0000-0000FE060000}"/>
    <cellStyle name="Normal 154 4 2 2" xfId="7383" xr:uid="{00000000-0005-0000-0000-0000FE060000}"/>
    <cellStyle name="Normal 154 4 3" xfId="5619" xr:uid="{00000000-0005-0000-0000-00000C070000}"/>
    <cellStyle name="Normal 154 4 3 2" xfId="8026" xr:uid="{00000000-0005-0000-0000-00000C070000}"/>
    <cellStyle name="Normal 154 4 4" xfId="6417" xr:uid="{00000000-0005-0000-0000-00000C070000}"/>
    <cellStyle name="Normal 154 5" xfId="4240" xr:uid="{00000000-0005-0000-0000-0000F7060000}"/>
    <cellStyle name="Normal 154 5 2" xfId="7376" xr:uid="{00000000-0005-0000-0000-0000F7060000}"/>
    <cellStyle name="Normal 154 6" xfId="5612" xr:uid="{00000000-0005-0000-0000-000005070000}"/>
    <cellStyle name="Normal 154 6 2" xfId="8019" xr:uid="{00000000-0005-0000-0000-000005070000}"/>
    <cellStyle name="Normal 154 7" xfId="6410" xr:uid="{00000000-0005-0000-0000-000005070000}"/>
    <cellStyle name="Normal 155" xfId="1861" xr:uid="{00000000-0005-0000-0000-00003F070000}"/>
    <cellStyle name="Normal 156" xfId="1862" xr:uid="{00000000-0005-0000-0000-000040070000}"/>
    <cellStyle name="Normal 156 2" xfId="25" xr:uid="{00000000-0005-0000-0000-000041070000}"/>
    <cellStyle name="Normal 157" xfId="1863" xr:uid="{00000000-0005-0000-0000-000042070000}"/>
    <cellStyle name="Normal 157 2" xfId="1864" xr:uid="{00000000-0005-0000-0000-000043070000}"/>
    <cellStyle name="Normal 158" xfId="1865" xr:uid="{00000000-0005-0000-0000-000044070000}"/>
    <cellStyle name="Normal 158 2" xfId="1866" xr:uid="{00000000-0005-0000-0000-000045070000}"/>
    <cellStyle name="Normal 158 2 2" xfId="1867" xr:uid="{00000000-0005-0000-0000-000046070000}"/>
    <cellStyle name="Normal 158 2 2 2" xfId="1868" xr:uid="{00000000-0005-0000-0000-000047070000}"/>
    <cellStyle name="Normal 158 2 2 2 2" xfId="4250" xr:uid="{00000000-0005-0000-0000-000006070000}"/>
    <cellStyle name="Normal 158 2 2 2 2 2" xfId="7386" xr:uid="{00000000-0005-0000-0000-000006070000}"/>
    <cellStyle name="Normal 158 2 2 2 3" xfId="5622" xr:uid="{00000000-0005-0000-0000-000014070000}"/>
    <cellStyle name="Normal 158 2 2 2 3 2" xfId="8029" xr:uid="{00000000-0005-0000-0000-000014070000}"/>
    <cellStyle name="Normal 158 2 2 2 4" xfId="6420" xr:uid="{00000000-0005-0000-0000-000014070000}"/>
    <cellStyle name="Normal 158 2 2 3" xfId="4249" xr:uid="{00000000-0005-0000-0000-000005070000}"/>
    <cellStyle name="Normal 158 2 2 3 2" xfId="7385" xr:uid="{00000000-0005-0000-0000-000005070000}"/>
    <cellStyle name="Normal 158 2 2 4" xfId="5621" xr:uid="{00000000-0005-0000-0000-000013070000}"/>
    <cellStyle name="Normal 158 2 2 4 2" xfId="8028" xr:uid="{00000000-0005-0000-0000-000013070000}"/>
    <cellStyle name="Normal 158 2 2 5" xfId="6419" xr:uid="{00000000-0005-0000-0000-000013070000}"/>
    <cellStyle name="Normal 158 2 3" xfId="1869" xr:uid="{00000000-0005-0000-0000-000048070000}"/>
    <cellStyle name="Normal 158 2 3 2" xfId="4251" xr:uid="{00000000-0005-0000-0000-000007070000}"/>
    <cellStyle name="Normal 158 2 3 2 2" xfId="7387" xr:uid="{00000000-0005-0000-0000-000007070000}"/>
    <cellStyle name="Normal 158 2 3 3" xfId="5623" xr:uid="{00000000-0005-0000-0000-000015070000}"/>
    <cellStyle name="Normal 158 2 3 3 2" xfId="8030" xr:uid="{00000000-0005-0000-0000-000015070000}"/>
    <cellStyle name="Normal 158 2 3 4" xfId="6421" xr:uid="{00000000-0005-0000-0000-000015070000}"/>
    <cellStyle name="Normal 158 2 4" xfId="4248" xr:uid="{00000000-0005-0000-0000-000004070000}"/>
    <cellStyle name="Normal 158 2 4 2" xfId="7384" xr:uid="{00000000-0005-0000-0000-000004070000}"/>
    <cellStyle name="Normal 158 2 5" xfId="5620" xr:uid="{00000000-0005-0000-0000-000012070000}"/>
    <cellStyle name="Normal 158 2 5 2" xfId="8027" xr:uid="{00000000-0005-0000-0000-000012070000}"/>
    <cellStyle name="Normal 158 2 6" xfId="6418" xr:uid="{00000000-0005-0000-0000-000012070000}"/>
    <cellStyle name="Normal 159" xfId="1870" xr:uid="{00000000-0005-0000-0000-000049070000}"/>
    <cellStyle name="Normal 159 2" xfId="1871" xr:uid="{00000000-0005-0000-0000-00004A070000}"/>
    <cellStyle name="Normal 16" xfId="1872" xr:uid="{00000000-0005-0000-0000-00004B070000}"/>
    <cellStyle name="Normal 16 2" xfId="1873" xr:uid="{00000000-0005-0000-0000-00004C070000}"/>
    <cellStyle name="Normal 16 2 2" xfId="1874" xr:uid="{00000000-0005-0000-0000-00004D070000}"/>
    <cellStyle name="Normal 16 3" xfId="1875" xr:uid="{00000000-0005-0000-0000-00004E070000}"/>
    <cellStyle name="Normal 16 4" xfId="1876" xr:uid="{00000000-0005-0000-0000-00004F070000}"/>
    <cellStyle name="Normal 16 4 2" xfId="1877" xr:uid="{00000000-0005-0000-0000-000050070000}"/>
    <cellStyle name="Normal 16 4 2 2" xfId="1878" xr:uid="{00000000-0005-0000-0000-000051070000}"/>
    <cellStyle name="Normal 16 4 2 2 2" xfId="1879" xr:uid="{00000000-0005-0000-0000-000052070000}"/>
    <cellStyle name="Normal 16 4 2 2 2 2" xfId="4255" xr:uid="{00000000-0005-0000-0000-000011070000}"/>
    <cellStyle name="Normal 16 4 2 2 2 2 2" xfId="7391" xr:uid="{00000000-0005-0000-0000-000011070000}"/>
    <cellStyle name="Normal 16 4 2 2 2 3" xfId="5627" xr:uid="{00000000-0005-0000-0000-00001F070000}"/>
    <cellStyle name="Normal 16 4 2 2 2 3 2" xfId="8034" xr:uid="{00000000-0005-0000-0000-00001F070000}"/>
    <cellStyle name="Normal 16 4 2 2 2 4" xfId="6425" xr:uid="{00000000-0005-0000-0000-00001F070000}"/>
    <cellStyle name="Normal 16 4 2 2 3" xfId="4254" xr:uid="{00000000-0005-0000-0000-000010070000}"/>
    <cellStyle name="Normal 16 4 2 2 3 2" xfId="7390" xr:uid="{00000000-0005-0000-0000-000010070000}"/>
    <cellStyle name="Normal 16 4 2 2 4" xfId="5626" xr:uid="{00000000-0005-0000-0000-00001E070000}"/>
    <cellStyle name="Normal 16 4 2 2 4 2" xfId="8033" xr:uid="{00000000-0005-0000-0000-00001E070000}"/>
    <cellStyle name="Normal 16 4 2 2 5" xfId="6424" xr:uid="{00000000-0005-0000-0000-00001E070000}"/>
    <cellStyle name="Normal 16 4 2 3" xfId="1880" xr:uid="{00000000-0005-0000-0000-000053070000}"/>
    <cellStyle name="Normal 16 4 2 3 2" xfId="4256" xr:uid="{00000000-0005-0000-0000-000012070000}"/>
    <cellStyle name="Normal 16 4 2 3 2 2" xfId="7392" xr:uid="{00000000-0005-0000-0000-000012070000}"/>
    <cellStyle name="Normal 16 4 2 3 3" xfId="5628" xr:uid="{00000000-0005-0000-0000-000020070000}"/>
    <cellStyle name="Normal 16 4 2 3 3 2" xfId="8035" xr:uid="{00000000-0005-0000-0000-000020070000}"/>
    <cellStyle name="Normal 16 4 2 3 4" xfId="6426" xr:uid="{00000000-0005-0000-0000-000020070000}"/>
    <cellStyle name="Normal 16 4 2 4" xfId="4253" xr:uid="{00000000-0005-0000-0000-00000F070000}"/>
    <cellStyle name="Normal 16 4 2 4 2" xfId="7389" xr:uid="{00000000-0005-0000-0000-00000F070000}"/>
    <cellStyle name="Normal 16 4 2 5" xfId="5625" xr:uid="{00000000-0005-0000-0000-00001D070000}"/>
    <cellStyle name="Normal 16 4 2 5 2" xfId="8032" xr:uid="{00000000-0005-0000-0000-00001D070000}"/>
    <cellStyle name="Normal 16 4 2 6" xfId="6423" xr:uid="{00000000-0005-0000-0000-00001D070000}"/>
    <cellStyle name="Normal 16 4 3" xfId="1881" xr:uid="{00000000-0005-0000-0000-000054070000}"/>
    <cellStyle name="Normal 16 4 3 2" xfId="1882" xr:uid="{00000000-0005-0000-0000-000055070000}"/>
    <cellStyle name="Normal 16 4 3 2 2" xfId="4258" xr:uid="{00000000-0005-0000-0000-000014070000}"/>
    <cellStyle name="Normal 16 4 3 2 2 2" xfId="7394" xr:uid="{00000000-0005-0000-0000-000014070000}"/>
    <cellStyle name="Normal 16 4 3 2 3" xfId="5630" xr:uid="{00000000-0005-0000-0000-000022070000}"/>
    <cellStyle name="Normal 16 4 3 2 3 2" xfId="8037" xr:uid="{00000000-0005-0000-0000-000022070000}"/>
    <cellStyle name="Normal 16 4 3 2 4" xfId="6428" xr:uid="{00000000-0005-0000-0000-000022070000}"/>
    <cellStyle name="Normal 16 4 3 3" xfId="4257" xr:uid="{00000000-0005-0000-0000-000013070000}"/>
    <cellStyle name="Normal 16 4 3 3 2" xfId="7393" xr:uid="{00000000-0005-0000-0000-000013070000}"/>
    <cellStyle name="Normal 16 4 3 4" xfId="5629" xr:uid="{00000000-0005-0000-0000-000021070000}"/>
    <cellStyle name="Normal 16 4 3 4 2" xfId="8036" xr:uid="{00000000-0005-0000-0000-000021070000}"/>
    <cellStyle name="Normal 16 4 3 5" xfId="6427" xr:uid="{00000000-0005-0000-0000-000021070000}"/>
    <cellStyle name="Normal 16 4 4" xfId="1883" xr:uid="{00000000-0005-0000-0000-000056070000}"/>
    <cellStyle name="Normal 16 4 4 2" xfId="4259" xr:uid="{00000000-0005-0000-0000-000015070000}"/>
    <cellStyle name="Normal 16 4 4 2 2" xfId="7395" xr:uid="{00000000-0005-0000-0000-000015070000}"/>
    <cellStyle name="Normal 16 4 4 3" xfId="5631" xr:uid="{00000000-0005-0000-0000-000023070000}"/>
    <cellStyle name="Normal 16 4 4 3 2" xfId="8038" xr:uid="{00000000-0005-0000-0000-000023070000}"/>
    <cellStyle name="Normal 16 4 4 4" xfId="6429" xr:uid="{00000000-0005-0000-0000-000023070000}"/>
    <cellStyle name="Normal 16 4 5" xfId="4252" xr:uid="{00000000-0005-0000-0000-00000E070000}"/>
    <cellStyle name="Normal 16 4 5 2" xfId="7388" xr:uid="{00000000-0005-0000-0000-00000E070000}"/>
    <cellStyle name="Normal 16 4 6" xfId="5624" xr:uid="{00000000-0005-0000-0000-00001C070000}"/>
    <cellStyle name="Normal 16 4 6 2" xfId="8031" xr:uid="{00000000-0005-0000-0000-00001C070000}"/>
    <cellStyle name="Normal 16 4 7" xfId="6422" xr:uid="{00000000-0005-0000-0000-00001C070000}"/>
    <cellStyle name="Normal 16 5" xfId="1884" xr:uid="{00000000-0005-0000-0000-000057070000}"/>
    <cellStyle name="Normal 16 5 2" xfId="1885" xr:uid="{00000000-0005-0000-0000-000058070000}"/>
    <cellStyle name="Normal 16 5 2 2" xfId="1886" xr:uid="{00000000-0005-0000-0000-000059070000}"/>
    <cellStyle name="Normal 16 5 2 2 2" xfId="4262" xr:uid="{00000000-0005-0000-0000-000018070000}"/>
    <cellStyle name="Normal 16 5 2 2 2 2" xfId="7398" xr:uid="{00000000-0005-0000-0000-000018070000}"/>
    <cellStyle name="Normal 16 5 2 2 3" xfId="5634" xr:uid="{00000000-0005-0000-0000-000026070000}"/>
    <cellStyle name="Normal 16 5 2 2 3 2" xfId="8041" xr:uid="{00000000-0005-0000-0000-000026070000}"/>
    <cellStyle name="Normal 16 5 2 2 4" xfId="6432" xr:uid="{00000000-0005-0000-0000-000026070000}"/>
    <cellStyle name="Normal 16 5 2 3" xfId="4261" xr:uid="{00000000-0005-0000-0000-000017070000}"/>
    <cellStyle name="Normal 16 5 2 3 2" xfId="7397" xr:uid="{00000000-0005-0000-0000-000017070000}"/>
    <cellStyle name="Normal 16 5 2 4" xfId="5633" xr:uid="{00000000-0005-0000-0000-000025070000}"/>
    <cellStyle name="Normal 16 5 2 4 2" xfId="8040" xr:uid="{00000000-0005-0000-0000-000025070000}"/>
    <cellStyle name="Normal 16 5 2 5" xfId="6431" xr:uid="{00000000-0005-0000-0000-000025070000}"/>
    <cellStyle name="Normal 16 5 3" xfId="1887" xr:uid="{00000000-0005-0000-0000-00005A070000}"/>
    <cellStyle name="Normal 16 5 3 2" xfId="4263" xr:uid="{00000000-0005-0000-0000-000019070000}"/>
    <cellStyle name="Normal 16 5 3 2 2" xfId="7399" xr:uid="{00000000-0005-0000-0000-000019070000}"/>
    <cellStyle name="Normal 16 5 3 3" xfId="5635" xr:uid="{00000000-0005-0000-0000-000027070000}"/>
    <cellStyle name="Normal 16 5 3 3 2" xfId="8042" xr:uid="{00000000-0005-0000-0000-000027070000}"/>
    <cellStyle name="Normal 16 5 3 4" xfId="6433" xr:uid="{00000000-0005-0000-0000-000027070000}"/>
    <cellStyle name="Normal 16 5 4" xfId="4260" xr:uid="{00000000-0005-0000-0000-000016070000}"/>
    <cellStyle name="Normal 16 5 4 2" xfId="7396" xr:uid="{00000000-0005-0000-0000-000016070000}"/>
    <cellStyle name="Normal 16 5 5" xfId="5632" xr:uid="{00000000-0005-0000-0000-000024070000}"/>
    <cellStyle name="Normal 16 5 5 2" xfId="8039" xr:uid="{00000000-0005-0000-0000-000024070000}"/>
    <cellStyle name="Normal 16 5 6" xfId="6430" xr:uid="{00000000-0005-0000-0000-000024070000}"/>
    <cellStyle name="Normal 16 6" xfId="1888" xr:uid="{00000000-0005-0000-0000-00005B070000}"/>
    <cellStyle name="Normal 16 7" xfId="1889" xr:uid="{00000000-0005-0000-0000-00005C070000}"/>
    <cellStyle name="Normal 160" xfId="1890" xr:uid="{00000000-0005-0000-0000-00005D070000}"/>
    <cellStyle name="Normal 160 2" xfId="1891" xr:uid="{00000000-0005-0000-0000-00005E070000}"/>
    <cellStyle name="Normal 160 2 2" xfId="1892" xr:uid="{00000000-0005-0000-0000-00005F070000}"/>
    <cellStyle name="Normal 160 2 2 2" xfId="1893" xr:uid="{00000000-0005-0000-0000-000060070000}"/>
    <cellStyle name="Normal 160 2 2 2 2" xfId="4266" xr:uid="{00000000-0005-0000-0000-00001F070000}"/>
    <cellStyle name="Normal 160 2 2 2 2 2" xfId="7402" xr:uid="{00000000-0005-0000-0000-00001F070000}"/>
    <cellStyle name="Normal 160 2 2 2 3" xfId="5638" xr:uid="{00000000-0005-0000-0000-00002D070000}"/>
    <cellStyle name="Normal 160 2 2 2 3 2" xfId="8045" xr:uid="{00000000-0005-0000-0000-00002D070000}"/>
    <cellStyle name="Normal 160 2 2 2 4" xfId="6436" xr:uid="{00000000-0005-0000-0000-00002D070000}"/>
    <cellStyle name="Normal 160 2 2 3" xfId="4265" xr:uid="{00000000-0005-0000-0000-00001E070000}"/>
    <cellStyle name="Normal 160 2 2 3 2" xfId="7401" xr:uid="{00000000-0005-0000-0000-00001E070000}"/>
    <cellStyle name="Normal 160 2 2 4" xfId="5637" xr:uid="{00000000-0005-0000-0000-00002C070000}"/>
    <cellStyle name="Normal 160 2 2 4 2" xfId="8044" xr:uid="{00000000-0005-0000-0000-00002C070000}"/>
    <cellStyle name="Normal 160 2 2 5" xfId="6435" xr:uid="{00000000-0005-0000-0000-00002C070000}"/>
    <cellStyle name="Normal 160 2 3" xfId="1894" xr:uid="{00000000-0005-0000-0000-000061070000}"/>
    <cellStyle name="Normal 160 2 3 2" xfId="4267" xr:uid="{00000000-0005-0000-0000-000020070000}"/>
    <cellStyle name="Normal 160 2 3 2 2" xfId="7403" xr:uid="{00000000-0005-0000-0000-000020070000}"/>
    <cellStyle name="Normal 160 2 3 3" xfId="5639" xr:uid="{00000000-0005-0000-0000-00002E070000}"/>
    <cellStyle name="Normal 160 2 3 3 2" xfId="8046" xr:uid="{00000000-0005-0000-0000-00002E070000}"/>
    <cellStyle name="Normal 160 2 3 4" xfId="6437" xr:uid="{00000000-0005-0000-0000-00002E070000}"/>
    <cellStyle name="Normal 160 2 4" xfId="4264" xr:uid="{00000000-0005-0000-0000-00001D070000}"/>
    <cellStyle name="Normal 160 2 4 2" xfId="7400" xr:uid="{00000000-0005-0000-0000-00001D070000}"/>
    <cellStyle name="Normal 160 2 5" xfId="5636" xr:uid="{00000000-0005-0000-0000-00002B070000}"/>
    <cellStyle name="Normal 160 2 5 2" xfId="8043" xr:uid="{00000000-0005-0000-0000-00002B070000}"/>
    <cellStyle name="Normal 160 2 6" xfId="6434" xr:uid="{00000000-0005-0000-0000-00002B070000}"/>
    <cellStyle name="Normal 161" xfId="1895" xr:uid="{00000000-0005-0000-0000-000062070000}"/>
    <cellStyle name="Normal 161 2" xfId="1896" xr:uid="{00000000-0005-0000-0000-000063070000}"/>
    <cellStyle name="Normal 161 2 2" xfId="1897" xr:uid="{00000000-0005-0000-0000-000064070000}"/>
    <cellStyle name="Normal 161 2 2 2" xfId="1898" xr:uid="{00000000-0005-0000-0000-000065070000}"/>
    <cellStyle name="Normal 161 2 2 2 2" xfId="4270" xr:uid="{00000000-0005-0000-0000-000024070000}"/>
    <cellStyle name="Normal 161 2 2 2 2 2" xfId="7406" xr:uid="{00000000-0005-0000-0000-000024070000}"/>
    <cellStyle name="Normal 161 2 2 2 3" xfId="5642" xr:uid="{00000000-0005-0000-0000-000032070000}"/>
    <cellStyle name="Normal 161 2 2 2 3 2" xfId="8049" xr:uid="{00000000-0005-0000-0000-000032070000}"/>
    <cellStyle name="Normal 161 2 2 2 4" xfId="6440" xr:uid="{00000000-0005-0000-0000-000032070000}"/>
    <cellStyle name="Normal 161 2 2 3" xfId="4269" xr:uid="{00000000-0005-0000-0000-000023070000}"/>
    <cellStyle name="Normal 161 2 2 3 2" xfId="7405" xr:uid="{00000000-0005-0000-0000-000023070000}"/>
    <cellStyle name="Normal 161 2 2 4" xfId="5641" xr:uid="{00000000-0005-0000-0000-000031070000}"/>
    <cellStyle name="Normal 161 2 2 4 2" xfId="8048" xr:uid="{00000000-0005-0000-0000-000031070000}"/>
    <cellStyle name="Normal 161 2 2 5" xfId="6439" xr:uid="{00000000-0005-0000-0000-000031070000}"/>
    <cellStyle name="Normal 161 2 3" xfId="1899" xr:uid="{00000000-0005-0000-0000-000066070000}"/>
    <cellStyle name="Normal 161 2 3 2" xfId="4271" xr:uid="{00000000-0005-0000-0000-000025070000}"/>
    <cellStyle name="Normal 161 2 3 2 2" xfId="7407" xr:uid="{00000000-0005-0000-0000-000025070000}"/>
    <cellStyle name="Normal 161 2 3 3" xfId="5643" xr:uid="{00000000-0005-0000-0000-000033070000}"/>
    <cellStyle name="Normal 161 2 3 3 2" xfId="8050" xr:uid="{00000000-0005-0000-0000-000033070000}"/>
    <cellStyle name="Normal 161 2 3 4" xfId="6441" xr:uid="{00000000-0005-0000-0000-000033070000}"/>
    <cellStyle name="Normal 161 2 4" xfId="4268" xr:uid="{00000000-0005-0000-0000-000022070000}"/>
    <cellStyle name="Normal 161 2 4 2" xfId="7404" xr:uid="{00000000-0005-0000-0000-000022070000}"/>
    <cellStyle name="Normal 161 2 5" xfId="5640" xr:uid="{00000000-0005-0000-0000-000030070000}"/>
    <cellStyle name="Normal 161 2 5 2" xfId="8047" xr:uid="{00000000-0005-0000-0000-000030070000}"/>
    <cellStyle name="Normal 161 2 6" xfId="6438" xr:uid="{00000000-0005-0000-0000-000030070000}"/>
    <cellStyle name="Normal 162" xfId="1900" xr:uid="{00000000-0005-0000-0000-000067070000}"/>
    <cellStyle name="Normal 163" xfId="1901" xr:uid="{00000000-0005-0000-0000-000068070000}"/>
    <cellStyle name="Normal 164" xfId="1902" xr:uid="{00000000-0005-0000-0000-000069070000}"/>
    <cellStyle name="Normal 165" xfId="1903" xr:uid="{00000000-0005-0000-0000-00006A070000}"/>
    <cellStyle name="Normal 166" xfId="1904" xr:uid="{00000000-0005-0000-0000-00006B070000}"/>
    <cellStyle name="Normal 167" xfId="1905" xr:uid="{00000000-0005-0000-0000-00006C070000}"/>
    <cellStyle name="Normal 168" xfId="1906" xr:uid="{00000000-0005-0000-0000-00006D070000}"/>
    <cellStyle name="Normal 169" xfId="1907" xr:uid="{00000000-0005-0000-0000-00006E070000}"/>
    <cellStyle name="Normal 169 2" xfId="1908" xr:uid="{00000000-0005-0000-0000-00006F070000}"/>
    <cellStyle name="Normal 169 3" xfId="1909" xr:uid="{00000000-0005-0000-0000-000070070000}"/>
    <cellStyle name="Normal 17" xfId="1910" xr:uid="{00000000-0005-0000-0000-000071070000}"/>
    <cellStyle name="Normal 17 2" xfId="1911" xr:uid="{00000000-0005-0000-0000-000072070000}"/>
    <cellStyle name="Normal 17 3" xfId="1912" xr:uid="{00000000-0005-0000-0000-000073070000}"/>
    <cellStyle name="Normal 17 3 2" xfId="1913" xr:uid="{00000000-0005-0000-0000-000074070000}"/>
    <cellStyle name="Normal 17 3 2 2" xfId="1914" xr:uid="{00000000-0005-0000-0000-000075070000}"/>
    <cellStyle name="Normal 17 3 2 2 2" xfId="1915" xr:uid="{00000000-0005-0000-0000-000076070000}"/>
    <cellStyle name="Normal 17 3 2 2 2 2" xfId="4275" xr:uid="{00000000-0005-0000-0000-000035070000}"/>
    <cellStyle name="Normal 17 3 2 2 2 2 2" xfId="7411" xr:uid="{00000000-0005-0000-0000-000035070000}"/>
    <cellStyle name="Normal 17 3 2 2 2 3" xfId="5647" xr:uid="{00000000-0005-0000-0000-000043070000}"/>
    <cellStyle name="Normal 17 3 2 2 2 3 2" xfId="8054" xr:uid="{00000000-0005-0000-0000-000043070000}"/>
    <cellStyle name="Normal 17 3 2 2 2 4" xfId="6445" xr:uid="{00000000-0005-0000-0000-000043070000}"/>
    <cellStyle name="Normal 17 3 2 2 3" xfId="4274" xr:uid="{00000000-0005-0000-0000-000034070000}"/>
    <cellStyle name="Normal 17 3 2 2 3 2" xfId="7410" xr:uid="{00000000-0005-0000-0000-000034070000}"/>
    <cellStyle name="Normal 17 3 2 2 4" xfId="5646" xr:uid="{00000000-0005-0000-0000-000042070000}"/>
    <cellStyle name="Normal 17 3 2 2 4 2" xfId="8053" xr:uid="{00000000-0005-0000-0000-000042070000}"/>
    <cellStyle name="Normal 17 3 2 2 5" xfId="6444" xr:uid="{00000000-0005-0000-0000-000042070000}"/>
    <cellStyle name="Normal 17 3 2 3" xfId="1916" xr:uid="{00000000-0005-0000-0000-000077070000}"/>
    <cellStyle name="Normal 17 3 2 3 2" xfId="4276" xr:uid="{00000000-0005-0000-0000-000036070000}"/>
    <cellStyle name="Normal 17 3 2 3 2 2" xfId="7412" xr:uid="{00000000-0005-0000-0000-000036070000}"/>
    <cellStyle name="Normal 17 3 2 3 3" xfId="5648" xr:uid="{00000000-0005-0000-0000-000044070000}"/>
    <cellStyle name="Normal 17 3 2 3 3 2" xfId="8055" xr:uid="{00000000-0005-0000-0000-000044070000}"/>
    <cellStyle name="Normal 17 3 2 3 4" xfId="6446" xr:uid="{00000000-0005-0000-0000-000044070000}"/>
    <cellStyle name="Normal 17 3 2 4" xfId="4273" xr:uid="{00000000-0005-0000-0000-000033070000}"/>
    <cellStyle name="Normal 17 3 2 4 2" xfId="7409" xr:uid="{00000000-0005-0000-0000-000033070000}"/>
    <cellStyle name="Normal 17 3 2 5" xfId="5645" xr:uid="{00000000-0005-0000-0000-000041070000}"/>
    <cellStyle name="Normal 17 3 2 5 2" xfId="8052" xr:uid="{00000000-0005-0000-0000-000041070000}"/>
    <cellStyle name="Normal 17 3 2 6" xfId="6443" xr:uid="{00000000-0005-0000-0000-000041070000}"/>
    <cellStyle name="Normal 17 3 3" xfId="1917" xr:uid="{00000000-0005-0000-0000-000078070000}"/>
    <cellStyle name="Normal 17 3 3 2" xfId="1918" xr:uid="{00000000-0005-0000-0000-000079070000}"/>
    <cellStyle name="Normal 17 3 3 2 2" xfId="4278" xr:uid="{00000000-0005-0000-0000-000038070000}"/>
    <cellStyle name="Normal 17 3 3 2 2 2" xfId="7414" xr:uid="{00000000-0005-0000-0000-000038070000}"/>
    <cellStyle name="Normal 17 3 3 2 3" xfId="5650" xr:uid="{00000000-0005-0000-0000-000046070000}"/>
    <cellStyle name="Normal 17 3 3 2 3 2" xfId="8057" xr:uid="{00000000-0005-0000-0000-000046070000}"/>
    <cellStyle name="Normal 17 3 3 2 4" xfId="6448" xr:uid="{00000000-0005-0000-0000-000046070000}"/>
    <cellStyle name="Normal 17 3 3 3" xfId="4277" xr:uid="{00000000-0005-0000-0000-000037070000}"/>
    <cellStyle name="Normal 17 3 3 3 2" xfId="7413" xr:uid="{00000000-0005-0000-0000-000037070000}"/>
    <cellStyle name="Normal 17 3 3 4" xfId="5649" xr:uid="{00000000-0005-0000-0000-000045070000}"/>
    <cellStyle name="Normal 17 3 3 4 2" xfId="8056" xr:uid="{00000000-0005-0000-0000-000045070000}"/>
    <cellStyle name="Normal 17 3 3 5" xfId="6447" xr:uid="{00000000-0005-0000-0000-000045070000}"/>
    <cellStyle name="Normal 17 3 4" xfId="1919" xr:uid="{00000000-0005-0000-0000-00007A070000}"/>
    <cellStyle name="Normal 17 3 4 2" xfId="4279" xr:uid="{00000000-0005-0000-0000-000039070000}"/>
    <cellStyle name="Normal 17 3 4 2 2" xfId="7415" xr:uid="{00000000-0005-0000-0000-000039070000}"/>
    <cellStyle name="Normal 17 3 4 3" xfId="5651" xr:uid="{00000000-0005-0000-0000-000047070000}"/>
    <cellStyle name="Normal 17 3 4 3 2" xfId="8058" xr:uid="{00000000-0005-0000-0000-000047070000}"/>
    <cellStyle name="Normal 17 3 4 4" xfId="6449" xr:uid="{00000000-0005-0000-0000-000047070000}"/>
    <cellStyle name="Normal 17 3 5" xfId="4272" xr:uid="{00000000-0005-0000-0000-000032070000}"/>
    <cellStyle name="Normal 17 3 5 2" xfId="7408" xr:uid="{00000000-0005-0000-0000-000032070000}"/>
    <cellStyle name="Normal 17 3 6" xfId="5644" xr:uid="{00000000-0005-0000-0000-000040070000}"/>
    <cellStyle name="Normal 17 3 6 2" xfId="8051" xr:uid="{00000000-0005-0000-0000-000040070000}"/>
    <cellStyle name="Normal 17 3 7" xfId="6442" xr:uid="{00000000-0005-0000-0000-000040070000}"/>
    <cellStyle name="Normal 17 4" xfId="1920" xr:uid="{00000000-0005-0000-0000-00007B070000}"/>
    <cellStyle name="Normal 17 4 2" xfId="1921" xr:uid="{00000000-0005-0000-0000-00007C070000}"/>
    <cellStyle name="Normal 17 4 2 2" xfId="1922" xr:uid="{00000000-0005-0000-0000-00007D070000}"/>
    <cellStyle name="Normal 17 4 2 2 2" xfId="4282" xr:uid="{00000000-0005-0000-0000-00003C070000}"/>
    <cellStyle name="Normal 17 4 2 2 2 2" xfId="7418" xr:uid="{00000000-0005-0000-0000-00003C070000}"/>
    <cellStyle name="Normal 17 4 2 2 3" xfId="5654" xr:uid="{00000000-0005-0000-0000-00004A070000}"/>
    <cellStyle name="Normal 17 4 2 2 3 2" xfId="8061" xr:uid="{00000000-0005-0000-0000-00004A070000}"/>
    <cellStyle name="Normal 17 4 2 2 4" xfId="6452" xr:uid="{00000000-0005-0000-0000-00004A070000}"/>
    <cellStyle name="Normal 17 4 2 3" xfId="4281" xr:uid="{00000000-0005-0000-0000-00003B070000}"/>
    <cellStyle name="Normal 17 4 2 3 2" xfId="7417" xr:uid="{00000000-0005-0000-0000-00003B070000}"/>
    <cellStyle name="Normal 17 4 2 4" xfId="5653" xr:uid="{00000000-0005-0000-0000-000049070000}"/>
    <cellStyle name="Normal 17 4 2 4 2" xfId="8060" xr:uid="{00000000-0005-0000-0000-000049070000}"/>
    <cellStyle name="Normal 17 4 2 5" xfId="6451" xr:uid="{00000000-0005-0000-0000-000049070000}"/>
    <cellStyle name="Normal 17 4 3" xfId="1923" xr:uid="{00000000-0005-0000-0000-00007E070000}"/>
    <cellStyle name="Normal 17 4 3 2" xfId="4283" xr:uid="{00000000-0005-0000-0000-00003D070000}"/>
    <cellStyle name="Normal 17 4 3 2 2" xfId="7419" xr:uid="{00000000-0005-0000-0000-00003D070000}"/>
    <cellStyle name="Normal 17 4 3 3" xfId="5655" xr:uid="{00000000-0005-0000-0000-00004B070000}"/>
    <cellStyle name="Normal 17 4 3 3 2" xfId="8062" xr:uid="{00000000-0005-0000-0000-00004B070000}"/>
    <cellStyle name="Normal 17 4 3 4" xfId="6453" xr:uid="{00000000-0005-0000-0000-00004B070000}"/>
    <cellStyle name="Normal 17 4 4" xfId="4280" xr:uid="{00000000-0005-0000-0000-00003A070000}"/>
    <cellStyle name="Normal 17 4 4 2" xfId="7416" xr:uid="{00000000-0005-0000-0000-00003A070000}"/>
    <cellStyle name="Normal 17 4 5" xfId="5652" xr:uid="{00000000-0005-0000-0000-000048070000}"/>
    <cellStyle name="Normal 17 4 5 2" xfId="8059" xr:uid="{00000000-0005-0000-0000-000048070000}"/>
    <cellStyle name="Normal 17 4 6" xfId="6450" xr:uid="{00000000-0005-0000-0000-000048070000}"/>
    <cellStyle name="Normal 17 5" xfId="1924" xr:uid="{00000000-0005-0000-0000-00007F070000}"/>
    <cellStyle name="Normal 170" xfId="29" xr:uid="{00000000-0005-0000-0000-000080070000}"/>
    <cellStyle name="Normal 171" xfId="129" xr:uid="{00000000-0005-0000-0000-000081070000}"/>
    <cellStyle name="Normal 172" xfId="3879" xr:uid="{00000000-0005-0000-0000-000082070000}"/>
    <cellStyle name="Normal 173" xfId="23" xr:uid="{00000000-0005-0000-0000-000083070000}"/>
    <cellStyle name="Normal 173 2" xfId="7020" xr:uid="{00000000-0005-0000-0000-000083070000}"/>
    <cellStyle name="Normal 174" xfId="3880" xr:uid="{00000000-0005-0000-0000-000084070000}"/>
    <cellStyle name="Normal 175" xfId="3881" xr:uid="{00000000-0005-0000-0000-000085070000}"/>
    <cellStyle name="Normal 176" xfId="3961" xr:uid="{00000000-0005-0000-0000-000086070000}"/>
    <cellStyle name="Normal 177" xfId="3965" xr:uid="{00000000-0005-0000-0000-000087070000}"/>
    <cellStyle name="Normal 178" xfId="3966" xr:uid="{00000000-0005-0000-0000-000088070000}"/>
    <cellStyle name="Normal 179" xfId="4510" xr:uid="{00000000-0005-0000-0000-000043130000}"/>
    <cellStyle name="Normal 18" xfId="120" xr:uid="{00000000-0005-0000-0000-000089070000}"/>
    <cellStyle name="Normal 18 2" xfId="1925" xr:uid="{00000000-0005-0000-0000-00008A070000}"/>
    <cellStyle name="Normal 18 3" xfId="1926" xr:uid="{00000000-0005-0000-0000-00008B070000}"/>
    <cellStyle name="Normal 18 4" xfId="1927" xr:uid="{00000000-0005-0000-0000-00008C070000}"/>
    <cellStyle name="Normal 18 4 2" xfId="1928" xr:uid="{00000000-0005-0000-0000-00008D070000}"/>
    <cellStyle name="Normal 18 4 2 2" xfId="1929" xr:uid="{00000000-0005-0000-0000-00008E070000}"/>
    <cellStyle name="Normal 18 4 2 2 2" xfId="1930" xr:uid="{00000000-0005-0000-0000-00008F070000}"/>
    <cellStyle name="Normal 18 4 2 2 2 2" xfId="4288" xr:uid="{00000000-0005-0000-0000-000045070000}"/>
    <cellStyle name="Normal 18 4 2 2 2 2 2" xfId="7423" xr:uid="{00000000-0005-0000-0000-000045070000}"/>
    <cellStyle name="Normal 18 4 2 2 2 3" xfId="5659" xr:uid="{00000000-0005-0000-0000-000053070000}"/>
    <cellStyle name="Normal 18 4 2 2 2 3 2" xfId="8066" xr:uid="{00000000-0005-0000-0000-000053070000}"/>
    <cellStyle name="Normal 18 4 2 2 2 4" xfId="6457" xr:uid="{00000000-0005-0000-0000-000053070000}"/>
    <cellStyle name="Normal 18 4 2 2 3" xfId="4287" xr:uid="{00000000-0005-0000-0000-000044070000}"/>
    <cellStyle name="Normal 18 4 2 2 3 2" xfId="7422" xr:uid="{00000000-0005-0000-0000-000044070000}"/>
    <cellStyle name="Normal 18 4 2 2 4" xfId="5658" xr:uid="{00000000-0005-0000-0000-000052070000}"/>
    <cellStyle name="Normal 18 4 2 2 4 2" xfId="8065" xr:uid="{00000000-0005-0000-0000-000052070000}"/>
    <cellStyle name="Normal 18 4 2 2 5" xfId="6456" xr:uid="{00000000-0005-0000-0000-000052070000}"/>
    <cellStyle name="Normal 18 4 2 3" xfId="1931" xr:uid="{00000000-0005-0000-0000-000090070000}"/>
    <cellStyle name="Normal 18 4 2 3 2" xfId="4289" xr:uid="{00000000-0005-0000-0000-000046070000}"/>
    <cellStyle name="Normal 18 4 2 3 2 2" xfId="7424" xr:uid="{00000000-0005-0000-0000-000046070000}"/>
    <cellStyle name="Normal 18 4 2 3 3" xfId="5660" xr:uid="{00000000-0005-0000-0000-000054070000}"/>
    <cellStyle name="Normal 18 4 2 3 3 2" xfId="8067" xr:uid="{00000000-0005-0000-0000-000054070000}"/>
    <cellStyle name="Normal 18 4 2 3 4" xfId="6458" xr:uid="{00000000-0005-0000-0000-000054070000}"/>
    <cellStyle name="Normal 18 4 2 4" xfId="4286" xr:uid="{00000000-0005-0000-0000-000043070000}"/>
    <cellStyle name="Normal 18 4 2 4 2" xfId="7421" xr:uid="{00000000-0005-0000-0000-000043070000}"/>
    <cellStyle name="Normal 18 4 2 5" xfId="5657" xr:uid="{00000000-0005-0000-0000-000051070000}"/>
    <cellStyle name="Normal 18 4 2 5 2" xfId="8064" xr:uid="{00000000-0005-0000-0000-000051070000}"/>
    <cellStyle name="Normal 18 4 2 6" xfId="6455" xr:uid="{00000000-0005-0000-0000-000051070000}"/>
    <cellStyle name="Normal 18 4 3" xfId="1932" xr:uid="{00000000-0005-0000-0000-000091070000}"/>
    <cellStyle name="Normal 18 4 3 2" xfId="1933" xr:uid="{00000000-0005-0000-0000-000092070000}"/>
    <cellStyle name="Normal 18 4 3 2 2" xfId="4291" xr:uid="{00000000-0005-0000-0000-000048070000}"/>
    <cellStyle name="Normal 18 4 3 2 2 2" xfId="7426" xr:uid="{00000000-0005-0000-0000-000048070000}"/>
    <cellStyle name="Normal 18 4 3 2 3" xfId="5662" xr:uid="{00000000-0005-0000-0000-000056070000}"/>
    <cellStyle name="Normal 18 4 3 2 3 2" xfId="8069" xr:uid="{00000000-0005-0000-0000-000056070000}"/>
    <cellStyle name="Normal 18 4 3 2 4" xfId="6460" xr:uid="{00000000-0005-0000-0000-000056070000}"/>
    <cellStyle name="Normal 18 4 3 3" xfId="4290" xr:uid="{00000000-0005-0000-0000-000047070000}"/>
    <cellStyle name="Normal 18 4 3 3 2" xfId="7425" xr:uid="{00000000-0005-0000-0000-000047070000}"/>
    <cellStyle name="Normal 18 4 3 4" xfId="5661" xr:uid="{00000000-0005-0000-0000-000055070000}"/>
    <cellStyle name="Normal 18 4 3 4 2" xfId="8068" xr:uid="{00000000-0005-0000-0000-000055070000}"/>
    <cellStyle name="Normal 18 4 3 5" xfId="6459" xr:uid="{00000000-0005-0000-0000-000055070000}"/>
    <cellStyle name="Normal 18 4 4" xfId="1934" xr:uid="{00000000-0005-0000-0000-000093070000}"/>
    <cellStyle name="Normal 18 4 4 2" xfId="4292" xr:uid="{00000000-0005-0000-0000-000049070000}"/>
    <cellStyle name="Normal 18 4 4 2 2" xfId="7427" xr:uid="{00000000-0005-0000-0000-000049070000}"/>
    <cellStyle name="Normal 18 4 4 3" xfId="5663" xr:uid="{00000000-0005-0000-0000-000057070000}"/>
    <cellStyle name="Normal 18 4 4 3 2" xfId="8070" xr:uid="{00000000-0005-0000-0000-000057070000}"/>
    <cellStyle name="Normal 18 4 4 4" xfId="6461" xr:uid="{00000000-0005-0000-0000-000057070000}"/>
    <cellStyle name="Normal 18 4 5" xfId="4285" xr:uid="{00000000-0005-0000-0000-000042070000}"/>
    <cellStyle name="Normal 18 4 5 2" xfId="7420" xr:uid="{00000000-0005-0000-0000-000042070000}"/>
    <cellStyle name="Normal 18 4 6" xfId="5656" xr:uid="{00000000-0005-0000-0000-000050070000}"/>
    <cellStyle name="Normal 18 4 6 2" xfId="8063" xr:uid="{00000000-0005-0000-0000-000050070000}"/>
    <cellStyle name="Normal 18 4 7" xfId="6454" xr:uid="{00000000-0005-0000-0000-000050070000}"/>
    <cellStyle name="Normal 18 5" xfId="1935" xr:uid="{00000000-0005-0000-0000-000094070000}"/>
    <cellStyle name="Normal 18 5 2" xfId="1936" xr:uid="{00000000-0005-0000-0000-000095070000}"/>
    <cellStyle name="Normal 18 5 2 2" xfId="1937" xr:uid="{00000000-0005-0000-0000-000096070000}"/>
    <cellStyle name="Normal 18 5 2 2 2" xfId="4295" xr:uid="{00000000-0005-0000-0000-00004C070000}"/>
    <cellStyle name="Normal 18 5 2 2 2 2" xfId="7430" xr:uid="{00000000-0005-0000-0000-00004C070000}"/>
    <cellStyle name="Normal 18 5 2 2 3" xfId="5666" xr:uid="{00000000-0005-0000-0000-00005A070000}"/>
    <cellStyle name="Normal 18 5 2 2 3 2" xfId="8073" xr:uid="{00000000-0005-0000-0000-00005A070000}"/>
    <cellStyle name="Normal 18 5 2 2 4" xfId="6464" xr:uid="{00000000-0005-0000-0000-00005A070000}"/>
    <cellStyle name="Normal 18 5 2 3" xfId="4294" xr:uid="{00000000-0005-0000-0000-00004B070000}"/>
    <cellStyle name="Normal 18 5 2 3 2" xfId="7429" xr:uid="{00000000-0005-0000-0000-00004B070000}"/>
    <cellStyle name="Normal 18 5 2 4" xfId="5665" xr:uid="{00000000-0005-0000-0000-000059070000}"/>
    <cellStyle name="Normal 18 5 2 4 2" xfId="8072" xr:uid="{00000000-0005-0000-0000-000059070000}"/>
    <cellStyle name="Normal 18 5 2 5" xfId="6463" xr:uid="{00000000-0005-0000-0000-000059070000}"/>
    <cellStyle name="Normal 18 5 3" xfId="1938" xr:uid="{00000000-0005-0000-0000-000097070000}"/>
    <cellStyle name="Normal 18 5 3 2" xfId="4296" xr:uid="{00000000-0005-0000-0000-00004D070000}"/>
    <cellStyle name="Normal 18 5 3 2 2" xfId="7431" xr:uid="{00000000-0005-0000-0000-00004D070000}"/>
    <cellStyle name="Normal 18 5 3 3" xfId="5667" xr:uid="{00000000-0005-0000-0000-00005B070000}"/>
    <cellStyle name="Normal 18 5 3 3 2" xfId="8074" xr:uid="{00000000-0005-0000-0000-00005B070000}"/>
    <cellStyle name="Normal 18 5 3 4" xfId="6465" xr:uid="{00000000-0005-0000-0000-00005B070000}"/>
    <cellStyle name="Normal 18 5 4" xfId="4293" xr:uid="{00000000-0005-0000-0000-00004A070000}"/>
    <cellStyle name="Normal 18 5 4 2" xfId="7428" xr:uid="{00000000-0005-0000-0000-00004A070000}"/>
    <cellStyle name="Normal 18 5 5" xfId="5664" xr:uid="{00000000-0005-0000-0000-000058070000}"/>
    <cellStyle name="Normal 18 5 5 2" xfId="8071" xr:uid="{00000000-0005-0000-0000-000058070000}"/>
    <cellStyle name="Normal 18 5 6" xfId="6462" xr:uid="{00000000-0005-0000-0000-000058070000}"/>
    <cellStyle name="Normal 18 6" xfId="1939" xr:uid="{00000000-0005-0000-0000-000098070000}"/>
    <cellStyle name="Normal 18 7" xfId="3935" xr:uid="{00000000-0005-0000-0000-000099070000}"/>
    <cellStyle name="Normal 18 8" xfId="4284" xr:uid="{00000000-0005-0000-0000-00003F070000}"/>
    <cellStyle name="Normal 180" xfId="5236" xr:uid="{00000000-0005-0000-0000-0000BE140000}"/>
    <cellStyle name="Normal 181" xfId="5279" xr:uid="{00000000-0005-0000-0000-0000C6140000}"/>
    <cellStyle name="Normal 182" xfId="5282" xr:uid="{00000000-0005-0000-0000-0000F8140000}"/>
    <cellStyle name="Normal 183" xfId="5307" xr:uid="{00000000-0005-0000-0000-00003E150000}"/>
    <cellStyle name="Normal 184" xfId="5297" xr:uid="{00000000-0005-0000-0000-000045150000}"/>
    <cellStyle name="Normal 185" xfId="5306" xr:uid="{00000000-0005-0000-0000-000048150000}"/>
    <cellStyle name="Normal 186" xfId="5294" xr:uid="{00000000-0005-0000-0000-00004C150000}"/>
    <cellStyle name="Normal 187" xfId="5326" xr:uid="{00000000-0005-0000-0000-000050150000}"/>
    <cellStyle name="Normal 188" xfId="5327" xr:uid="{00000000-0005-0000-0000-000054150000}"/>
    <cellStyle name="Normal 189" xfId="5328" xr:uid="{00000000-0005-0000-0000-000057150000}"/>
    <cellStyle name="Normal 19" xfId="126" xr:uid="{00000000-0005-0000-0000-00009A070000}"/>
    <cellStyle name="Normal 19 2" xfId="1940" xr:uid="{00000000-0005-0000-0000-00009B070000}"/>
    <cellStyle name="Normal 19 3" xfId="1941" xr:uid="{00000000-0005-0000-0000-00009C070000}"/>
    <cellStyle name="Normal 19 3 2" xfId="1942" xr:uid="{00000000-0005-0000-0000-00009D070000}"/>
    <cellStyle name="Normal 19 3 2 2" xfId="1943" xr:uid="{00000000-0005-0000-0000-00009E070000}"/>
    <cellStyle name="Normal 19 3 2 2 2" xfId="1944" xr:uid="{00000000-0005-0000-0000-00009F070000}"/>
    <cellStyle name="Normal 19 3 2 2 2 2" xfId="4301" xr:uid="{00000000-0005-0000-0000-000054070000}"/>
    <cellStyle name="Normal 19 3 2 2 2 2 2" xfId="7435" xr:uid="{00000000-0005-0000-0000-000054070000}"/>
    <cellStyle name="Normal 19 3 2 2 2 3" xfId="5671" xr:uid="{00000000-0005-0000-0000-000062070000}"/>
    <cellStyle name="Normal 19 3 2 2 2 3 2" xfId="8078" xr:uid="{00000000-0005-0000-0000-000062070000}"/>
    <cellStyle name="Normal 19 3 2 2 2 4" xfId="6469" xr:uid="{00000000-0005-0000-0000-000062070000}"/>
    <cellStyle name="Normal 19 3 2 2 3" xfId="4300" xr:uid="{00000000-0005-0000-0000-000053070000}"/>
    <cellStyle name="Normal 19 3 2 2 3 2" xfId="7434" xr:uid="{00000000-0005-0000-0000-000053070000}"/>
    <cellStyle name="Normal 19 3 2 2 4" xfId="5670" xr:uid="{00000000-0005-0000-0000-000061070000}"/>
    <cellStyle name="Normal 19 3 2 2 4 2" xfId="8077" xr:uid="{00000000-0005-0000-0000-000061070000}"/>
    <cellStyle name="Normal 19 3 2 2 5" xfId="6468" xr:uid="{00000000-0005-0000-0000-000061070000}"/>
    <cellStyle name="Normal 19 3 2 3" xfId="1945" xr:uid="{00000000-0005-0000-0000-0000A0070000}"/>
    <cellStyle name="Normal 19 3 2 3 2" xfId="4302" xr:uid="{00000000-0005-0000-0000-000055070000}"/>
    <cellStyle name="Normal 19 3 2 3 2 2" xfId="7436" xr:uid="{00000000-0005-0000-0000-000055070000}"/>
    <cellStyle name="Normal 19 3 2 3 3" xfId="5672" xr:uid="{00000000-0005-0000-0000-000063070000}"/>
    <cellStyle name="Normal 19 3 2 3 3 2" xfId="8079" xr:uid="{00000000-0005-0000-0000-000063070000}"/>
    <cellStyle name="Normal 19 3 2 3 4" xfId="6470" xr:uid="{00000000-0005-0000-0000-000063070000}"/>
    <cellStyle name="Normal 19 3 2 4" xfId="4299" xr:uid="{00000000-0005-0000-0000-000052070000}"/>
    <cellStyle name="Normal 19 3 2 4 2" xfId="7433" xr:uid="{00000000-0005-0000-0000-000052070000}"/>
    <cellStyle name="Normal 19 3 2 5" xfId="5669" xr:uid="{00000000-0005-0000-0000-000060070000}"/>
    <cellStyle name="Normal 19 3 2 5 2" xfId="8076" xr:uid="{00000000-0005-0000-0000-000060070000}"/>
    <cellStyle name="Normal 19 3 2 6" xfId="6467" xr:uid="{00000000-0005-0000-0000-000060070000}"/>
    <cellStyle name="Normal 19 3 3" xfId="1946" xr:uid="{00000000-0005-0000-0000-0000A1070000}"/>
    <cellStyle name="Normal 19 3 3 2" xfId="1947" xr:uid="{00000000-0005-0000-0000-0000A2070000}"/>
    <cellStyle name="Normal 19 3 3 2 2" xfId="4304" xr:uid="{00000000-0005-0000-0000-000057070000}"/>
    <cellStyle name="Normal 19 3 3 2 2 2" xfId="7438" xr:uid="{00000000-0005-0000-0000-000057070000}"/>
    <cellStyle name="Normal 19 3 3 2 3" xfId="5674" xr:uid="{00000000-0005-0000-0000-000065070000}"/>
    <cellStyle name="Normal 19 3 3 2 3 2" xfId="8081" xr:uid="{00000000-0005-0000-0000-000065070000}"/>
    <cellStyle name="Normal 19 3 3 2 4" xfId="6472" xr:uid="{00000000-0005-0000-0000-000065070000}"/>
    <cellStyle name="Normal 19 3 3 3" xfId="4303" xr:uid="{00000000-0005-0000-0000-000056070000}"/>
    <cellStyle name="Normal 19 3 3 3 2" xfId="7437" xr:uid="{00000000-0005-0000-0000-000056070000}"/>
    <cellStyle name="Normal 19 3 3 4" xfId="5673" xr:uid="{00000000-0005-0000-0000-000064070000}"/>
    <cellStyle name="Normal 19 3 3 4 2" xfId="8080" xr:uid="{00000000-0005-0000-0000-000064070000}"/>
    <cellStyle name="Normal 19 3 3 5" xfId="6471" xr:uid="{00000000-0005-0000-0000-000064070000}"/>
    <cellStyle name="Normal 19 3 4" xfId="1948" xr:uid="{00000000-0005-0000-0000-0000A3070000}"/>
    <cellStyle name="Normal 19 3 4 2" xfId="4305" xr:uid="{00000000-0005-0000-0000-000058070000}"/>
    <cellStyle name="Normal 19 3 4 2 2" xfId="7439" xr:uid="{00000000-0005-0000-0000-000058070000}"/>
    <cellStyle name="Normal 19 3 4 3" xfId="5675" xr:uid="{00000000-0005-0000-0000-000066070000}"/>
    <cellStyle name="Normal 19 3 4 3 2" xfId="8082" xr:uid="{00000000-0005-0000-0000-000066070000}"/>
    <cellStyle name="Normal 19 3 4 4" xfId="6473" xr:uid="{00000000-0005-0000-0000-000066070000}"/>
    <cellStyle name="Normal 19 3 5" xfId="4298" xr:uid="{00000000-0005-0000-0000-000051070000}"/>
    <cellStyle name="Normal 19 3 5 2" xfId="7432" xr:uid="{00000000-0005-0000-0000-000051070000}"/>
    <cellStyle name="Normal 19 3 6" xfId="5668" xr:uid="{00000000-0005-0000-0000-00005F070000}"/>
    <cellStyle name="Normal 19 3 6 2" xfId="8075" xr:uid="{00000000-0005-0000-0000-00005F070000}"/>
    <cellStyle name="Normal 19 3 7" xfId="6466" xr:uid="{00000000-0005-0000-0000-00005F070000}"/>
    <cellStyle name="Normal 19 4" xfId="1949" xr:uid="{00000000-0005-0000-0000-0000A4070000}"/>
    <cellStyle name="Normal 19 4 2" xfId="1950" xr:uid="{00000000-0005-0000-0000-0000A5070000}"/>
    <cellStyle name="Normal 19 4 2 2" xfId="1951" xr:uid="{00000000-0005-0000-0000-0000A6070000}"/>
    <cellStyle name="Normal 19 4 2 2 2" xfId="4308" xr:uid="{00000000-0005-0000-0000-00005B070000}"/>
    <cellStyle name="Normal 19 4 2 2 2 2" xfId="7442" xr:uid="{00000000-0005-0000-0000-00005B070000}"/>
    <cellStyle name="Normal 19 4 2 2 3" xfId="5678" xr:uid="{00000000-0005-0000-0000-000069070000}"/>
    <cellStyle name="Normal 19 4 2 2 3 2" xfId="8085" xr:uid="{00000000-0005-0000-0000-000069070000}"/>
    <cellStyle name="Normal 19 4 2 2 4" xfId="6476" xr:uid="{00000000-0005-0000-0000-000069070000}"/>
    <cellStyle name="Normal 19 4 2 3" xfId="4307" xr:uid="{00000000-0005-0000-0000-00005A070000}"/>
    <cellStyle name="Normal 19 4 2 3 2" xfId="7441" xr:uid="{00000000-0005-0000-0000-00005A070000}"/>
    <cellStyle name="Normal 19 4 2 4" xfId="5677" xr:uid="{00000000-0005-0000-0000-000068070000}"/>
    <cellStyle name="Normal 19 4 2 4 2" xfId="8084" xr:uid="{00000000-0005-0000-0000-000068070000}"/>
    <cellStyle name="Normal 19 4 2 5" xfId="6475" xr:uid="{00000000-0005-0000-0000-000068070000}"/>
    <cellStyle name="Normal 19 4 3" xfId="1952" xr:uid="{00000000-0005-0000-0000-0000A7070000}"/>
    <cellStyle name="Normal 19 4 3 2" xfId="4309" xr:uid="{00000000-0005-0000-0000-00005C070000}"/>
    <cellStyle name="Normal 19 4 3 2 2" xfId="7443" xr:uid="{00000000-0005-0000-0000-00005C070000}"/>
    <cellStyle name="Normal 19 4 3 3" xfId="5679" xr:uid="{00000000-0005-0000-0000-00006A070000}"/>
    <cellStyle name="Normal 19 4 3 3 2" xfId="8086" xr:uid="{00000000-0005-0000-0000-00006A070000}"/>
    <cellStyle name="Normal 19 4 3 4" xfId="6477" xr:uid="{00000000-0005-0000-0000-00006A070000}"/>
    <cellStyle name="Normal 19 4 4" xfId="4306" xr:uid="{00000000-0005-0000-0000-000059070000}"/>
    <cellStyle name="Normal 19 4 4 2" xfId="7440" xr:uid="{00000000-0005-0000-0000-000059070000}"/>
    <cellStyle name="Normal 19 4 5" xfId="5676" xr:uid="{00000000-0005-0000-0000-000067070000}"/>
    <cellStyle name="Normal 19 4 5 2" xfId="8083" xr:uid="{00000000-0005-0000-0000-000067070000}"/>
    <cellStyle name="Normal 19 4 6" xfId="6474" xr:uid="{00000000-0005-0000-0000-000067070000}"/>
    <cellStyle name="Normal 19 5" xfId="1953" xr:uid="{00000000-0005-0000-0000-0000A8070000}"/>
    <cellStyle name="Normal 19 6" xfId="4297" xr:uid="{00000000-0005-0000-0000-00004F070000}"/>
    <cellStyle name="Normal 190" xfId="5314" xr:uid="{00000000-0005-0000-0000-00005A150000}"/>
    <cellStyle name="Normal 191" xfId="5324" xr:uid="{00000000-0005-0000-0000-00005D150000}"/>
    <cellStyle name="Normal 192" xfId="5325" xr:uid="{00000000-0005-0000-0000-000060150000}"/>
    <cellStyle name="Normal 193" xfId="5319" xr:uid="{00000000-0005-0000-0000-000062150000}"/>
    <cellStyle name="Normal 194" xfId="5330" xr:uid="{00000000-0005-0000-0000-000067150000}"/>
    <cellStyle name="Normal 195" xfId="5334" xr:uid="{DC5A3881-3D4B-450D-9015-95E19C623565}"/>
    <cellStyle name="Normal 195 2" xfId="7747" xr:uid="{DC5A3881-3D4B-450D-9015-95E19C623565}"/>
    <cellStyle name="Normal 196" xfId="5336" xr:uid="{00000000-0005-0000-0000-00000C150000}"/>
    <cellStyle name="Normal 197" xfId="5340" xr:uid="{00000000-0005-0000-0000-0000E0150000}"/>
    <cellStyle name="Normal 198" xfId="5876" xr:uid="{00000000-0005-0000-0000-000035170000}"/>
    <cellStyle name="Normal 199" xfId="5868" xr:uid="{00000000-0005-0000-0000-000038170000}"/>
    <cellStyle name="Normal 2" xfId="11" xr:uid="{00000000-0005-0000-0000-000009000000}"/>
    <cellStyle name="Normal 2 10" xfId="1954" xr:uid="{00000000-0005-0000-0000-0000AA070000}"/>
    <cellStyle name="Normal 2 10 2" xfId="1955" xr:uid="{00000000-0005-0000-0000-0000AB070000}"/>
    <cellStyle name="Normal 2 10 2 2" xfId="1956" xr:uid="{00000000-0005-0000-0000-0000AC070000}"/>
    <cellStyle name="Normal 2 10 2 2 2" xfId="1957" xr:uid="{00000000-0005-0000-0000-0000AD070000}"/>
    <cellStyle name="Normal 2 10 2 2 2 2" xfId="1958" xr:uid="{00000000-0005-0000-0000-0000AE070000}"/>
    <cellStyle name="Normal 2 10 2 2 2 2 2" xfId="1959" xr:uid="{00000000-0005-0000-0000-0000AF070000}"/>
    <cellStyle name="Normal 2 10 2 2 2 2 2 2" xfId="1960" xr:uid="{00000000-0005-0000-0000-0000B0070000}"/>
    <cellStyle name="Normal 2 10 2 2 2 2 2 3" xfId="1961" xr:uid="{00000000-0005-0000-0000-0000B1070000}"/>
    <cellStyle name="Normal 2 10 2 2 2 2 3" xfId="1962" xr:uid="{00000000-0005-0000-0000-0000B2070000}"/>
    <cellStyle name="Normal 2 10 2 2 2 2 4" xfId="1963" xr:uid="{00000000-0005-0000-0000-0000B3070000}"/>
    <cellStyle name="Normal 2 10 2 2 2 3" xfId="1964" xr:uid="{00000000-0005-0000-0000-0000B4070000}"/>
    <cellStyle name="Normal 2 10 2 2 2 3 2" xfId="1965" xr:uid="{00000000-0005-0000-0000-0000B5070000}"/>
    <cellStyle name="Normal 2 10 2 2 2 3 3" xfId="1966" xr:uid="{00000000-0005-0000-0000-0000B6070000}"/>
    <cellStyle name="Normal 2 10 2 2 2 4" xfId="1967" xr:uid="{00000000-0005-0000-0000-0000B7070000}"/>
    <cellStyle name="Normal 2 10 2 2 2 5" xfId="1968" xr:uid="{00000000-0005-0000-0000-0000B8070000}"/>
    <cellStyle name="Normal 2 10 2 2 3" xfId="1969" xr:uid="{00000000-0005-0000-0000-0000B9070000}"/>
    <cellStyle name="Normal 2 10 2 2 3 2" xfId="1970" xr:uid="{00000000-0005-0000-0000-0000BA070000}"/>
    <cellStyle name="Normal 2 10 2 2 4" xfId="1971" xr:uid="{00000000-0005-0000-0000-0000BB070000}"/>
    <cellStyle name="Normal 2 10 2 3" xfId="1972" xr:uid="{00000000-0005-0000-0000-0000BC070000}"/>
    <cellStyle name="Normal 2 10 3" xfId="1973" xr:uid="{00000000-0005-0000-0000-0000BD070000}"/>
    <cellStyle name="Normal 2 10 4" xfId="1974" xr:uid="{00000000-0005-0000-0000-0000BE070000}"/>
    <cellStyle name="Normal 2 10 5" xfId="4944" xr:uid="{00000000-0005-0000-0000-0000ED010000}"/>
    <cellStyle name="Normal 2 11" xfId="1975" xr:uid="{00000000-0005-0000-0000-0000BF070000}"/>
    <cellStyle name="Normal 2 11 2" xfId="4945" xr:uid="{00000000-0005-0000-0000-0000EE010000}"/>
    <cellStyle name="Normal 2 12" xfId="1976" xr:uid="{00000000-0005-0000-0000-0000C0070000}"/>
    <cellStyle name="Normal 2 12 2" xfId="4946" xr:uid="{00000000-0005-0000-0000-0000EF010000}"/>
    <cellStyle name="Normal 2 13" xfId="1977" xr:uid="{00000000-0005-0000-0000-0000C1070000}"/>
    <cellStyle name="Normal 2 13 2" xfId="1978" xr:uid="{00000000-0005-0000-0000-0000C2070000}"/>
    <cellStyle name="Normal 2 13 2 2" xfId="1979" xr:uid="{00000000-0005-0000-0000-0000C3070000}"/>
    <cellStyle name="Normal 2 13 2 2 2" xfId="1980" xr:uid="{00000000-0005-0000-0000-0000C4070000}"/>
    <cellStyle name="Normal 2 13 2 2 2 2" xfId="4313" xr:uid="{00000000-0005-0000-0000-000079070000}"/>
    <cellStyle name="Normal 2 13 2 2 2 2 2" xfId="7447" xr:uid="{00000000-0005-0000-0000-000079070000}"/>
    <cellStyle name="Normal 2 13 2 2 2 3" xfId="5683" xr:uid="{00000000-0005-0000-0000-000087070000}"/>
    <cellStyle name="Normal 2 13 2 2 2 3 2" xfId="8090" xr:uid="{00000000-0005-0000-0000-000087070000}"/>
    <cellStyle name="Normal 2 13 2 2 2 4" xfId="6481" xr:uid="{00000000-0005-0000-0000-000087070000}"/>
    <cellStyle name="Normal 2 13 2 2 3" xfId="4312" xr:uid="{00000000-0005-0000-0000-000078070000}"/>
    <cellStyle name="Normal 2 13 2 2 3 2" xfId="7446" xr:uid="{00000000-0005-0000-0000-000078070000}"/>
    <cellStyle name="Normal 2 13 2 2 4" xfId="5682" xr:uid="{00000000-0005-0000-0000-000086070000}"/>
    <cellStyle name="Normal 2 13 2 2 4 2" xfId="8089" xr:uid="{00000000-0005-0000-0000-000086070000}"/>
    <cellStyle name="Normal 2 13 2 2 5" xfId="6480" xr:uid="{00000000-0005-0000-0000-000086070000}"/>
    <cellStyle name="Normal 2 13 2 3" xfId="1981" xr:uid="{00000000-0005-0000-0000-0000C5070000}"/>
    <cellStyle name="Normal 2 13 2 3 2" xfId="4314" xr:uid="{00000000-0005-0000-0000-00007A070000}"/>
    <cellStyle name="Normal 2 13 2 3 2 2" xfId="7448" xr:uid="{00000000-0005-0000-0000-00007A070000}"/>
    <cellStyle name="Normal 2 13 2 3 3" xfId="5684" xr:uid="{00000000-0005-0000-0000-000088070000}"/>
    <cellStyle name="Normal 2 13 2 3 3 2" xfId="8091" xr:uid="{00000000-0005-0000-0000-000088070000}"/>
    <cellStyle name="Normal 2 13 2 3 4" xfId="6482" xr:uid="{00000000-0005-0000-0000-000088070000}"/>
    <cellStyle name="Normal 2 13 2 4" xfId="4311" xr:uid="{00000000-0005-0000-0000-000077070000}"/>
    <cellStyle name="Normal 2 13 2 4 2" xfId="7445" xr:uid="{00000000-0005-0000-0000-000077070000}"/>
    <cellStyle name="Normal 2 13 2 5" xfId="5681" xr:uid="{00000000-0005-0000-0000-000085070000}"/>
    <cellStyle name="Normal 2 13 2 5 2" xfId="8088" xr:uid="{00000000-0005-0000-0000-000085070000}"/>
    <cellStyle name="Normal 2 13 2 6" xfId="6479" xr:uid="{00000000-0005-0000-0000-000085070000}"/>
    <cellStyle name="Normal 2 13 3" xfId="1982" xr:uid="{00000000-0005-0000-0000-0000C6070000}"/>
    <cellStyle name="Normal 2 13 3 2" xfId="1983" xr:uid="{00000000-0005-0000-0000-0000C7070000}"/>
    <cellStyle name="Normal 2 13 3 2 2" xfId="4316" xr:uid="{00000000-0005-0000-0000-00007C070000}"/>
    <cellStyle name="Normal 2 13 3 2 2 2" xfId="7450" xr:uid="{00000000-0005-0000-0000-00007C070000}"/>
    <cellStyle name="Normal 2 13 3 2 3" xfId="5686" xr:uid="{00000000-0005-0000-0000-00008A070000}"/>
    <cellStyle name="Normal 2 13 3 2 3 2" xfId="8093" xr:uid="{00000000-0005-0000-0000-00008A070000}"/>
    <cellStyle name="Normal 2 13 3 2 4" xfId="6484" xr:uid="{00000000-0005-0000-0000-00008A070000}"/>
    <cellStyle name="Normal 2 13 3 3" xfId="4315" xr:uid="{00000000-0005-0000-0000-00007B070000}"/>
    <cellStyle name="Normal 2 13 3 3 2" xfId="7449" xr:uid="{00000000-0005-0000-0000-00007B070000}"/>
    <cellStyle name="Normal 2 13 3 4" xfId="5685" xr:uid="{00000000-0005-0000-0000-000089070000}"/>
    <cellStyle name="Normal 2 13 3 4 2" xfId="8092" xr:uid="{00000000-0005-0000-0000-000089070000}"/>
    <cellStyle name="Normal 2 13 3 5" xfId="6483" xr:uid="{00000000-0005-0000-0000-000089070000}"/>
    <cellStyle name="Normal 2 13 4" xfId="1984" xr:uid="{00000000-0005-0000-0000-0000C8070000}"/>
    <cellStyle name="Normal 2 13 4 2" xfId="4317" xr:uid="{00000000-0005-0000-0000-00007D070000}"/>
    <cellStyle name="Normal 2 13 4 2 2" xfId="7451" xr:uid="{00000000-0005-0000-0000-00007D070000}"/>
    <cellStyle name="Normal 2 13 4 3" xfId="5687" xr:uid="{00000000-0005-0000-0000-00008B070000}"/>
    <cellStyle name="Normal 2 13 4 3 2" xfId="8094" xr:uid="{00000000-0005-0000-0000-00008B070000}"/>
    <cellStyle name="Normal 2 13 4 4" xfId="6485" xr:uid="{00000000-0005-0000-0000-00008B070000}"/>
    <cellStyle name="Normal 2 13 5" xfId="4310" xr:uid="{00000000-0005-0000-0000-000076070000}"/>
    <cellStyle name="Normal 2 13 5 2" xfId="7444" xr:uid="{00000000-0005-0000-0000-000076070000}"/>
    <cellStyle name="Normal 2 13 6" xfId="5680" xr:uid="{00000000-0005-0000-0000-000084070000}"/>
    <cellStyle name="Normal 2 13 6 2" xfId="8087" xr:uid="{00000000-0005-0000-0000-000084070000}"/>
    <cellStyle name="Normal 2 13 7" xfId="6478" xr:uid="{00000000-0005-0000-0000-000084070000}"/>
    <cellStyle name="Normal 2 14" xfId="1985" xr:uid="{00000000-0005-0000-0000-0000C9070000}"/>
    <cellStyle name="Normal 2 15" xfId="1986" xr:uid="{00000000-0005-0000-0000-0000CA070000}"/>
    <cellStyle name="Normal 2 16" xfId="84" xr:uid="{00000000-0005-0000-0000-0000CB070000}"/>
    <cellStyle name="Normal 2 17" xfId="3936" xr:uid="{00000000-0005-0000-0000-0000CC070000}"/>
    <cellStyle name="Normal 2 18" xfId="6677" xr:uid="{00000000-0005-0000-0000-000008000000}"/>
    <cellStyle name="Normal 2 2" xfId="85" xr:uid="{00000000-0005-0000-0000-0000CD070000}"/>
    <cellStyle name="Normal 2 2 2" xfId="1987" xr:uid="{00000000-0005-0000-0000-0000CE070000}"/>
    <cellStyle name="Normal 2 2 2 2" xfId="1988" xr:uid="{00000000-0005-0000-0000-0000CF070000}"/>
    <cellStyle name="Normal 2 2 2 2 2" xfId="4948" xr:uid="{00000000-0005-0000-0000-0000F2010000}"/>
    <cellStyle name="Normal 2 2 2 3" xfId="1989" xr:uid="{00000000-0005-0000-0000-0000D0070000}"/>
    <cellStyle name="Normal 2 2 2 3 2" xfId="1990" xr:uid="{00000000-0005-0000-0000-0000D1070000}"/>
    <cellStyle name="Normal 2 2 2 3 2 2" xfId="1991" xr:uid="{00000000-0005-0000-0000-0000D2070000}"/>
    <cellStyle name="Normal 2 2 2 3 2 2 2" xfId="4320" xr:uid="{00000000-0005-0000-0000-000085070000}"/>
    <cellStyle name="Normal 2 2 2 3 2 2 2 2" xfId="7454" xr:uid="{00000000-0005-0000-0000-000085070000}"/>
    <cellStyle name="Normal 2 2 2 3 2 2 3" xfId="5690" xr:uid="{00000000-0005-0000-0000-000093070000}"/>
    <cellStyle name="Normal 2 2 2 3 2 2 3 2" xfId="8097" xr:uid="{00000000-0005-0000-0000-000093070000}"/>
    <cellStyle name="Normal 2 2 2 3 2 2 4" xfId="6488" xr:uid="{00000000-0005-0000-0000-000093070000}"/>
    <cellStyle name="Normal 2 2 2 3 2 3" xfId="4319" xr:uid="{00000000-0005-0000-0000-000084070000}"/>
    <cellStyle name="Normal 2 2 2 3 2 3 2" xfId="7453" xr:uid="{00000000-0005-0000-0000-000084070000}"/>
    <cellStyle name="Normal 2 2 2 3 2 4" xfId="5689" xr:uid="{00000000-0005-0000-0000-000092070000}"/>
    <cellStyle name="Normal 2 2 2 3 2 4 2" xfId="8096" xr:uid="{00000000-0005-0000-0000-000092070000}"/>
    <cellStyle name="Normal 2 2 2 3 2 5" xfId="6487" xr:uid="{00000000-0005-0000-0000-000092070000}"/>
    <cellStyle name="Normal 2 2 2 3 3" xfId="1992" xr:uid="{00000000-0005-0000-0000-0000D3070000}"/>
    <cellStyle name="Normal 2 2 2 3 3 2" xfId="4321" xr:uid="{00000000-0005-0000-0000-000086070000}"/>
    <cellStyle name="Normal 2 2 2 3 3 2 2" xfId="7455" xr:uid="{00000000-0005-0000-0000-000086070000}"/>
    <cellStyle name="Normal 2 2 2 3 3 3" xfId="5691" xr:uid="{00000000-0005-0000-0000-000094070000}"/>
    <cellStyle name="Normal 2 2 2 3 3 3 2" xfId="8098" xr:uid="{00000000-0005-0000-0000-000094070000}"/>
    <cellStyle name="Normal 2 2 2 3 3 4" xfId="6489" xr:uid="{00000000-0005-0000-0000-000094070000}"/>
    <cellStyle name="Normal 2 2 2 3 4" xfId="4318" xr:uid="{00000000-0005-0000-0000-000083070000}"/>
    <cellStyle name="Normal 2 2 2 3 4 2" xfId="7452" xr:uid="{00000000-0005-0000-0000-000083070000}"/>
    <cellStyle name="Normal 2 2 2 3 5" xfId="5688" xr:uid="{00000000-0005-0000-0000-000091070000}"/>
    <cellStyle name="Normal 2 2 2 3 5 2" xfId="8095" xr:uid="{00000000-0005-0000-0000-000091070000}"/>
    <cellStyle name="Normal 2 2 2 3 6" xfId="6486" xr:uid="{00000000-0005-0000-0000-000091070000}"/>
    <cellStyle name="Normal 2 2 2 4" xfId="1993" xr:uid="{00000000-0005-0000-0000-0000D4070000}"/>
    <cellStyle name="Normal 2 2 2 4 2" xfId="1994" xr:uid="{00000000-0005-0000-0000-0000D5070000}"/>
    <cellStyle name="Normal 2 2 2 4 2 2" xfId="1995" xr:uid="{00000000-0005-0000-0000-0000D6070000}"/>
    <cellStyle name="Normal 2 2 2 4 2 2 2" xfId="4324" xr:uid="{00000000-0005-0000-0000-000089070000}"/>
    <cellStyle name="Normal 2 2 2 4 2 2 2 2" xfId="7458" xr:uid="{00000000-0005-0000-0000-000089070000}"/>
    <cellStyle name="Normal 2 2 2 4 2 2 3" xfId="5694" xr:uid="{00000000-0005-0000-0000-000097070000}"/>
    <cellStyle name="Normal 2 2 2 4 2 2 3 2" xfId="8101" xr:uid="{00000000-0005-0000-0000-000097070000}"/>
    <cellStyle name="Normal 2 2 2 4 2 2 4" xfId="6492" xr:uid="{00000000-0005-0000-0000-000097070000}"/>
    <cellStyle name="Normal 2 2 2 4 2 3" xfId="4323" xr:uid="{00000000-0005-0000-0000-000088070000}"/>
    <cellStyle name="Normal 2 2 2 4 2 3 2" xfId="7457" xr:uid="{00000000-0005-0000-0000-000088070000}"/>
    <cellStyle name="Normal 2 2 2 4 2 4" xfId="5693" xr:uid="{00000000-0005-0000-0000-000096070000}"/>
    <cellStyle name="Normal 2 2 2 4 2 4 2" xfId="8100" xr:uid="{00000000-0005-0000-0000-000096070000}"/>
    <cellStyle name="Normal 2 2 2 4 2 5" xfId="6491" xr:uid="{00000000-0005-0000-0000-000096070000}"/>
    <cellStyle name="Normal 2 2 2 4 3" xfId="1996" xr:uid="{00000000-0005-0000-0000-0000D7070000}"/>
    <cellStyle name="Normal 2 2 2 4 3 2" xfId="4325" xr:uid="{00000000-0005-0000-0000-00008A070000}"/>
    <cellStyle name="Normal 2 2 2 4 3 2 2" xfId="7459" xr:uid="{00000000-0005-0000-0000-00008A070000}"/>
    <cellStyle name="Normal 2 2 2 4 3 3" xfId="5695" xr:uid="{00000000-0005-0000-0000-000098070000}"/>
    <cellStyle name="Normal 2 2 2 4 3 3 2" xfId="8102" xr:uid="{00000000-0005-0000-0000-000098070000}"/>
    <cellStyle name="Normal 2 2 2 4 3 4" xfId="6493" xr:uid="{00000000-0005-0000-0000-000098070000}"/>
    <cellStyle name="Normal 2 2 2 4 4" xfId="4322" xr:uid="{00000000-0005-0000-0000-000087070000}"/>
    <cellStyle name="Normal 2 2 2 4 4 2" xfId="7456" xr:uid="{00000000-0005-0000-0000-000087070000}"/>
    <cellStyle name="Normal 2 2 2 4 5" xfId="5692" xr:uid="{00000000-0005-0000-0000-000095070000}"/>
    <cellStyle name="Normal 2 2 2 4 5 2" xfId="8099" xr:uid="{00000000-0005-0000-0000-000095070000}"/>
    <cellStyle name="Normal 2 2 2 4 6" xfId="6490" xr:uid="{00000000-0005-0000-0000-000095070000}"/>
    <cellStyle name="Normal 2 2 2 5" xfId="127" xr:uid="{00000000-0005-0000-0000-0000D8070000}"/>
    <cellStyle name="Normal 2 2 2 6" xfId="4947" xr:uid="{00000000-0005-0000-0000-0000F1010000}"/>
    <cellStyle name="Normal 2 2 3" xfId="1997" xr:uid="{00000000-0005-0000-0000-0000D9070000}"/>
    <cellStyle name="Normal 2 2 3 2" xfId="1998" xr:uid="{00000000-0005-0000-0000-0000DA070000}"/>
    <cellStyle name="Normal 2 2 3 3" xfId="4949" xr:uid="{00000000-0005-0000-0000-0000F3010000}"/>
    <cellStyle name="Normal 2 2 4" xfId="1999" xr:uid="{00000000-0005-0000-0000-0000DB070000}"/>
    <cellStyle name="Normal 2 2 4 2" xfId="4950" xr:uid="{00000000-0005-0000-0000-0000F4010000}"/>
    <cellStyle name="Normal 2 2 5" xfId="2000" xr:uid="{00000000-0005-0000-0000-0000DC070000}"/>
    <cellStyle name="Normal 2 2 6" xfId="2001" xr:uid="{00000000-0005-0000-0000-0000DD070000}"/>
    <cellStyle name="Normal 2 2 7" xfId="86" xr:uid="{00000000-0005-0000-0000-0000DE070000}"/>
    <cellStyle name="Normal 2 2 7 2" xfId="87" xr:uid="{00000000-0005-0000-0000-0000DF070000}"/>
    <cellStyle name="Normal 2 2 7 2 2" xfId="4503" xr:uid="{00000000-0005-0000-0000-000092070000}"/>
    <cellStyle name="Normal 2 2 7 3" xfId="139" xr:uid="{00000000-0005-0000-0000-0000E0070000}"/>
    <cellStyle name="Normal 2 2 7 3 2" xfId="4508" xr:uid="{00000000-0005-0000-0000-000094070000}"/>
    <cellStyle name="Normal 2 2 8" xfId="3937" xr:uid="{00000000-0005-0000-0000-0000E1070000}"/>
    <cellStyle name="Normal 2 2_2012 Westin Grande Final Data" xfId="4951" xr:uid="{00000000-0005-0000-0000-0000F5010000}"/>
    <cellStyle name="Normal 2 3" xfId="2002" xr:uid="{00000000-0005-0000-0000-0000E2070000}"/>
    <cellStyle name="Normal 2 3 2" xfId="2003" xr:uid="{00000000-0005-0000-0000-0000E3070000}"/>
    <cellStyle name="Normal 2 3 2 2" xfId="2004" xr:uid="{00000000-0005-0000-0000-0000E4070000}"/>
    <cellStyle name="Normal 2 3 2 2 2" xfId="2005" xr:uid="{00000000-0005-0000-0000-0000E5070000}"/>
    <cellStyle name="Normal 2 3 2 2 2 2" xfId="2006" xr:uid="{00000000-0005-0000-0000-0000E6070000}"/>
    <cellStyle name="Normal 2 3 2 2 2 2 2" xfId="4328" xr:uid="{00000000-0005-0000-0000-000099070000}"/>
    <cellStyle name="Normal 2 3 2 2 2 2 2 2" xfId="7462" xr:uid="{00000000-0005-0000-0000-000099070000}"/>
    <cellStyle name="Normal 2 3 2 2 2 2 3" xfId="5698" xr:uid="{00000000-0005-0000-0000-0000A6070000}"/>
    <cellStyle name="Normal 2 3 2 2 2 2 3 2" xfId="8105" xr:uid="{00000000-0005-0000-0000-0000A6070000}"/>
    <cellStyle name="Normal 2 3 2 2 2 2 4" xfId="6496" xr:uid="{00000000-0005-0000-0000-0000A6070000}"/>
    <cellStyle name="Normal 2 3 2 2 2 3" xfId="4327" xr:uid="{00000000-0005-0000-0000-000098070000}"/>
    <cellStyle name="Normal 2 3 2 2 2 3 2" xfId="7461" xr:uid="{00000000-0005-0000-0000-000098070000}"/>
    <cellStyle name="Normal 2 3 2 2 2 4" xfId="5697" xr:uid="{00000000-0005-0000-0000-0000A5070000}"/>
    <cellStyle name="Normal 2 3 2 2 2 4 2" xfId="8104" xr:uid="{00000000-0005-0000-0000-0000A5070000}"/>
    <cellStyle name="Normal 2 3 2 2 2 5" xfId="6495" xr:uid="{00000000-0005-0000-0000-0000A5070000}"/>
    <cellStyle name="Normal 2 3 2 2 3" xfId="2007" xr:uid="{00000000-0005-0000-0000-0000E7070000}"/>
    <cellStyle name="Normal 2 3 2 2 3 2" xfId="4329" xr:uid="{00000000-0005-0000-0000-00009A070000}"/>
    <cellStyle name="Normal 2 3 2 2 3 2 2" xfId="7463" xr:uid="{00000000-0005-0000-0000-00009A070000}"/>
    <cellStyle name="Normal 2 3 2 2 3 3" xfId="5699" xr:uid="{00000000-0005-0000-0000-0000A7070000}"/>
    <cellStyle name="Normal 2 3 2 2 3 3 2" xfId="8106" xr:uid="{00000000-0005-0000-0000-0000A7070000}"/>
    <cellStyle name="Normal 2 3 2 2 3 4" xfId="6497" xr:uid="{00000000-0005-0000-0000-0000A7070000}"/>
    <cellStyle name="Normal 2 3 2 2 4" xfId="4326" xr:uid="{00000000-0005-0000-0000-000097070000}"/>
    <cellStyle name="Normal 2 3 2 2 4 2" xfId="7460" xr:uid="{00000000-0005-0000-0000-000097070000}"/>
    <cellStyle name="Normal 2 3 2 2 5" xfId="4953" xr:uid="{00000000-0005-0000-0000-0000F8010000}"/>
    <cellStyle name="Normal 2 3 2 2 6" xfId="5696" xr:uid="{00000000-0005-0000-0000-0000A4070000}"/>
    <cellStyle name="Normal 2 3 2 2 6 2" xfId="8103" xr:uid="{00000000-0005-0000-0000-0000A4070000}"/>
    <cellStyle name="Normal 2 3 2 2 7" xfId="6494" xr:uid="{00000000-0005-0000-0000-0000A4070000}"/>
    <cellStyle name="Normal 2 3 2 3" xfId="2008" xr:uid="{00000000-0005-0000-0000-0000E8070000}"/>
    <cellStyle name="Normal 2 3 2 3 2" xfId="2009" xr:uid="{00000000-0005-0000-0000-0000E9070000}"/>
    <cellStyle name="Normal 2 3 2 3 2 2" xfId="2010" xr:uid="{00000000-0005-0000-0000-0000EA070000}"/>
    <cellStyle name="Normal 2 3 2 3 2 2 2" xfId="4332" xr:uid="{00000000-0005-0000-0000-00009D070000}"/>
    <cellStyle name="Normal 2 3 2 3 2 2 2 2" xfId="7466" xr:uid="{00000000-0005-0000-0000-00009D070000}"/>
    <cellStyle name="Normal 2 3 2 3 2 2 3" xfId="5702" xr:uid="{00000000-0005-0000-0000-0000AA070000}"/>
    <cellStyle name="Normal 2 3 2 3 2 2 3 2" xfId="8109" xr:uid="{00000000-0005-0000-0000-0000AA070000}"/>
    <cellStyle name="Normal 2 3 2 3 2 2 4" xfId="6500" xr:uid="{00000000-0005-0000-0000-0000AA070000}"/>
    <cellStyle name="Normal 2 3 2 3 2 3" xfId="4331" xr:uid="{00000000-0005-0000-0000-00009C070000}"/>
    <cellStyle name="Normal 2 3 2 3 2 3 2" xfId="7465" xr:uid="{00000000-0005-0000-0000-00009C070000}"/>
    <cellStyle name="Normal 2 3 2 3 2 4" xfId="5701" xr:uid="{00000000-0005-0000-0000-0000A9070000}"/>
    <cellStyle name="Normal 2 3 2 3 2 4 2" xfId="8108" xr:uid="{00000000-0005-0000-0000-0000A9070000}"/>
    <cellStyle name="Normal 2 3 2 3 2 5" xfId="6499" xr:uid="{00000000-0005-0000-0000-0000A9070000}"/>
    <cellStyle name="Normal 2 3 2 3 3" xfId="2011" xr:uid="{00000000-0005-0000-0000-0000EB070000}"/>
    <cellStyle name="Normal 2 3 2 3 3 2" xfId="4333" xr:uid="{00000000-0005-0000-0000-00009E070000}"/>
    <cellStyle name="Normal 2 3 2 3 3 2 2" xfId="7467" xr:uid="{00000000-0005-0000-0000-00009E070000}"/>
    <cellStyle name="Normal 2 3 2 3 3 3" xfId="5703" xr:uid="{00000000-0005-0000-0000-0000AB070000}"/>
    <cellStyle name="Normal 2 3 2 3 3 3 2" xfId="8110" xr:uid="{00000000-0005-0000-0000-0000AB070000}"/>
    <cellStyle name="Normal 2 3 2 3 3 4" xfId="6501" xr:uid="{00000000-0005-0000-0000-0000AB070000}"/>
    <cellStyle name="Normal 2 3 2 3 4" xfId="4330" xr:uid="{00000000-0005-0000-0000-00009B070000}"/>
    <cellStyle name="Normal 2 3 2 3 4 2" xfId="7464" xr:uid="{00000000-0005-0000-0000-00009B070000}"/>
    <cellStyle name="Normal 2 3 2 3 5" xfId="4954" xr:uid="{00000000-0005-0000-0000-0000F9010000}"/>
    <cellStyle name="Normal 2 3 2 3 6" xfId="5700" xr:uid="{00000000-0005-0000-0000-0000A8070000}"/>
    <cellStyle name="Normal 2 3 2 3 6 2" xfId="8107" xr:uid="{00000000-0005-0000-0000-0000A8070000}"/>
    <cellStyle name="Normal 2 3 2 3 7" xfId="6498" xr:uid="{00000000-0005-0000-0000-0000A8070000}"/>
    <cellStyle name="Normal 2 3 2 4" xfId="4955" xr:uid="{00000000-0005-0000-0000-0000FA010000}"/>
    <cellStyle name="Normal 2 3 2 5" xfId="4952" xr:uid="{00000000-0005-0000-0000-0000F7010000}"/>
    <cellStyle name="Normal 2 3 3" xfId="2012" xr:uid="{00000000-0005-0000-0000-0000EC070000}"/>
    <cellStyle name="Normal 2 3 3 2" xfId="4956" xr:uid="{00000000-0005-0000-0000-0000FB010000}"/>
    <cellStyle name="Normal 2 3 4" xfId="2013" xr:uid="{00000000-0005-0000-0000-0000ED070000}"/>
    <cellStyle name="Normal 2 3 5" xfId="2014" xr:uid="{00000000-0005-0000-0000-0000EE070000}"/>
    <cellStyle name="Normal 2 3 6" xfId="5290" xr:uid="{00000000-0005-0000-0000-00000B010000}"/>
    <cellStyle name="Normal 2 4" xfId="2015" xr:uid="{00000000-0005-0000-0000-0000EF070000}"/>
    <cellStyle name="Normal 2 4 2" xfId="2016" xr:uid="{00000000-0005-0000-0000-0000F0070000}"/>
    <cellStyle name="Normal 2 4 2 2" xfId="4958" xr:uid="{00000000-0005-0000-0000-0000FE010000}"/>
    <cellStyle name="Normal 2 4 2 3" xfId="4957" xr:uid="{00000000-0005-0000-0000-0000FD010000}"/>
    <cellStyle name="Normal 2 4 3" xfId="2017" xr:uid="{00000000-0005-0000-0000-0000F1070000}"/>
    <cellStyle name="Normal 2 4 3 2" xfId="2018" xr:uid="{00000000-0005-0000-0000-0000F2070000}"/>
    <cellStyle name="Normal 2 4 3 2 2" xfId="2019" xr:uid="{00000000-0005-0000-0000-0000F3070000}"/>
    <cellStyle name="Normal 2 4 3 2 2 2" xfId="4336" xr:uid="{00000000-0005-0000-0000-0000A6070000}"/>
    <cellStyle name="Normal 2 4 3 2 2 2 2" xfId="7470" xr:uid="{00000000-0005-0000-0000-0000A6070000}"/>
    <cellStyle name="Normal 2 4 3 2 2 3" xfId="5706" xr:uid="{00000000-0005-0000-0000-0000B3070000}"/>
    <cellStyle name="Normal 2 4 3 2 2 3 2" xfId="8113" xr:uid="{00000000-0005-0000-0000-0000B3070000}"/>
    <cellStyle name="Normal 2 4 3 2 2 4" xfId="6504" xr:uid="{00000000-0005-0000-0000-0000B3070000}"/>
    <cellStyle name="Normal 2 4 3 2 3" xfId="4335" xr:uid="{00000000-0005-0000-0000-0000A5070000}"/>
    <cellStyle name="Normal 2 4 3 2 3 2" xfId="7469" xr:uid="{00000000-0005-0000-0000-0000A5070000}"/>
    <cellStyle name="Normal 2 4 3 2 4" xfId="5705" xr:uid="{00000000-0005-0000-0000-0000B2070000}"/>
    <cellStyle name="Normal 2 4 3 2 4 2" xfId="8112" xr:uid="{00000000-0005-0000-0000-0000B2070000}"/>
    <cellStyle name="Normal 2 4 3 2 5" xfId="6503" xr:uid="{00000000-0005-0000-0000-0000B2070000}"/>
    <cellStyle name="Normal 2 4 3 3" xfId="2020" xr:uid="{00000000-0005-0000-0000-0000F4070000}"/>
    <cellStyle name="Normal 2 4 3 3 2" xfId="4337" xr:uid="{00000000-0005-0000-0000-0000A7070000}"/>
    <cellStyle name="Normal 2 4 3 3 2 2" xfId="7471" xr:uid="{00000000-0005-0000-0000-0000A7070000}"/>
    <cellStyle name="Normal 2 4 3 3 3" xfId="5707" xr:uid="{00000000-0005-0000-0000-0000B4070000}"/>
    <cellStyle name="Normal 2 4 3 3 3 2" xfId="8114" xr:uid="{00000000-0005-0000-0000-0000B4070000}"/>
    <cellStyle name="Normal 2 4 3 3 4" xfId="6505" xr:uid="{00000000-0005-0000-0000-0000B4070000}"/>
    <cellStyle name="Normal 2 4 3 4" xfId="4334" xr:uid="{00000000-0005-0000-0000-0000A4070000}"/>
    <cellStyle name="Normal 2 4 3 4 2" xfId="7468" xr:uid="{00000000-0005-0000-0000-0000A4070000}"/>
    <cellStyle name="Normal 2 4 3 5" xfId="4959" xr:uid="{00000000-0005-0000-0000-0000FF010000}"/>
    <cellStyle name="Normal 2 4 3 6" xfId="5704" xr:uid="{00000000-0005-0000-0000-0000B1070000}"/>
    <cellStyle name="Normal 2 4 3 6 2" xfId="8111" xr:uid="{00000000-0005-0000-0000-0000B1070000}"/>
    <cellStyle name="Normal 2 4 3 7" xfId="6502" xr:uid="{00000000-0005-0000-0000-0000B1070000}"/>
    <cellStyle name="Normal 2 4 4" xfId="4639" xr:uid="{00000000-0005-0000-0000-0000FC010000}"/>
    <cellStyle name="Normal 2 4 5" xfId="5929" xr:uid="{00000000-0005-0000-0000-000096010000}"/>
    <cellStyle name="Normal 2 5" xfId="2021" xr:uid="{00000000-0005-0000-0000-0000F5070000}"/>
    <cellStyle name="Normal 2 5 2" xfId="4505" xr:uid="{00000000-0005-0000-0000-0000A9070000}"/>
    <cellStyle name="Normal 2 5 2 2" xfId="4961" xr:uid="{00000000-0005-0000-0000-000001020000}"/>
    <cellStyle name="Normal 2 5 3" xfId="4962" xr:uid="{00000000-0005-0000-0000-000002020000}"/>
    <cellStyle name="Normal 2 5 4" xfId="4960" xr:uid="{00000000-0005-0000-0000-000000020000}"/>
    <cellStyle name="Normal 2 6" xfId="2022" xr:uid="{00000000-0005-0000-0000-0000F6070000}"/>
    <cellStyle name="Normal 2 6 2" xfId="4964" xr:uid="{00000000-0005-0000-0000-000004020000}"/>
    <cellStyle name="Normal 2 6 3" xfId="4965" xr:uid="{00000000-0005-0000-0000-000005020000}"/>
    <cellStyle name="Normal 2 6 4" xfId="4963" xr:uid="{00000000-0005-0000-0000-000003020000}"/>
    <cellStyle name="Normal 2 7" xfId="2023" xr:uid="{00000000-0005-0000-0000-0000F7070000}"/>
    <cellStyle name="Normal 2 7 2" xfId="4967" xr:uid="{00000000-0005-0000-0000-000007020000}"/>
    <cellStyle name="Normal 2 7 3" xfId="4968" xr:uid="{00000000-0005-0000-0000-000008020000}"/>
    <cellStyle name="Normal 2 7 4" xfId="4966" xr:uid="{00000000-0005-0000-0000-000006020000}"/>
    <cellStyle name="Normal 2 8" xfId="2024" xr:uid="{00000000-0005-0000-0000-0000F8070000}"/>
    <cellStyle name="Normal 2 8 2" xfId="4969" xr:uid="{00000000-0005-0000-0000-000009020000}"/>
    <cellStyle name="Normal 2 9" xfId="2025" xr:uid="{00000000-0005-0000-0000-0000F9070000}"/>
    <cellStyle name="Normal 2 9 2" xfId="4970" xr:uid="{00000000-0005-0000-0000-00000A020000}"/>
    <cellStyle name="Normal 2_2011 Paolo Data Reformat_Management" xfId="4971" xr:uid="{00000000-0005-0000-0000-00000B020000}"/>
    <cellStyle name="Normal 20" xfId="2026" xr:uid="{00000000-0005-0000-0000-0000FB070000}"/>
    <cellStyle name="Normal 20 2" xfId="2027" xr:uid="{00000000-0005-0000-0000-0000FC070000}"/>
    <cellStyle name="Normal 20 3" xfId="2028" xr:uid="{00000000-0005-0000-0000-0000FD070000}"/>
    <cellStyle name="Normal 20 4" xfId="2029" xr:uid="{00000000-0005-0000-0000-0000FE070000}"/>
    <cellStyle name="Normal 20 4 2" xfId="2030" xr:uid="{00000000-0005-0000-0000-0000FF070000}"/>
    <cellStyle name="Normal 20 4 2 2" xfId="2031" xr:uid="{00000000-0005-0000-0000-000000080000}"/>
    <cellStyle name="Normal 20 4 2 2 2" xfId="2032" xr:uid="{00000000-0005-0000-0000-000001080000}"/>
    <cellStyle name="Normal 20 4 2 2 2 2" xfId="4341" xr:uid="{00000000-0005-0000-0000-0000B5070000}"/>
    <cellStyle name="Normal 20 4 2 2 2 2 2" xfId="7475" xr:uid="{00000000-0005-0000-0000-0000B5070000}"/>
    <cellStyle name="Normal 20 4 2 2 2 3" xfId="5711" xr:uid="{00000000-0005-0000-0000-0000C1070000}"/>
    <cellStyle name="Normal 20 4 2 2 2 3 2" xfId="8118" xr:uid="{00000000-0005-0000-0000-0000C1070000}"/>
    <cellStyle name="Normal 20 4 2 2 2 4" xfId="6509" xr:uid="{00000000-0005-0000-0000-0000C1070000}"/>
    <cellStyle name="Normal 20 4 2 2 3" xfId="4340" xr:uid="{00000000-0005-0000-0000-0000B4070000}"/>
    <cellStyle name="Normal 20 4 2 2 3 2" xfId="7474" xr:uid="{00000000-0005-0000-0000-0000B4070000}"/>
    <cellStyle name="Normal 20 4 2 2 4" xfId="5710" xr:uid="{00000000-0005-0000-0000-0000C0070000}"/>
    <cellStyle name="Normal 20 4 2 2 4 2" xfId="8117" xr:uid="{00000000-0005-0000-0000-0000C0070000}"/>
    <cellStyle name="Normal 20 4 2 2 5" xfId="6508" xr:uid="{00000000-0005-0000-0000-0000C0070000}"/>
    <cellStyle name="Normal 20 4 2 3" xfId="2033" xr:uid="{00000000-0005-0000-0000-000002080000}"/>
    <cellStyle name="Normal 20 4 2 3 2" xfId="4342" xr:uid="{00000000-0005-0000-0000-0000B6070000}"/>
    <cellStyle name="Normal 20 4 2 3 2 2" xfId="7476" xr:uid="{00000000-0005-0000-0000-0000B6070000}"/>
    <cellStyle name="Normal 20 4 2 3 3" xfId="5712" xr:uid="{00000000-0005-0000-0000-0000C2070000}"/>
    <cellStyle name="Normal 20 4 2 3 3 2" xfId="8119" xr:uid="{00000000-0005-0000-0000-0000C2070000}"/>
    <cellStyle name="Normal 20 4 2 3 4" xfId="6510" xr:uid="{00000000-0005-0000-0000-0000C2070000}"/>
    <cellStyle name="Normal 20 4 2 4" xfId="4339" xr:uid="{00000000-0005-0000-0000-0000B3070000}"/>
    <cellStyle name="Normal 20 4 2 4 2" xfId="7473" xr:uid="{00000000-0005-0000-0000-0000B3070000}"/>
    <cellStyle name="Normal 20 4 2 5" xfId="5709" xr:uid="{00000000-0005-0000-0000-0000BF070000}"/>
    <cellStyle name="Normal 20 4 2 5 2" xfId="8116" xr:uid="{00000000-0005-0000-0000-0000BF070000}"/>
    <cellStyle name="Normal 20 4 2 6" xfId="6507" xr:uid="{00000000-0005-0000-0000-0000BF070000}"/>
    <cellStyle name="Normal 20 4 3" xfId="2034" xr:uid="{00000000-0005-0000-0000-000003080000}"/>
    <cellStyle name="Normal 20 4 3 2" xfId="2035" xr:uid="{00000000-0005-0000-0000-000004080000}"/>
    <cellStyle name="Normal 20 4 3 2 2" xfId="4344" xr:uid="{00000000-0005-0000-0000-0000B8070000}"/>
    <cellStyle name="Normal 20 4 3 2 2 2" xfId="7478" xr:uid="{00000000-0005-0000-0000-0000B8070000}"/>
    <cellStyle name="Normal 20 4 3 2 3" xfId="5714" xr:uid="{00000000-0005-0000-0000-0000C4070000}"/>
    <cellStyle name="Normal 20 4 3 2 3 2" xfId="8121" xr:uid="{00000000-0005-0000-0000-0000C4070000}"/>
    <cellStyle name="Normal 20 4 3 2 4" xfId="6512" xr:uid="{00000000-0005-0000-0000-0000C4070000}"/>
    <cellStyle name="Normal 20 4 3 3" xfId="4343" xr:uid="{00000000-0005-0000-0000-0000B7070000}"/>
    <cellStyle name="Normal 20 4 3 3 2" xfId="7477" xr:uid="{00000000-0005-0000-0000-0000B7070000}"/>
    <cellStyle name="Normal 20 4 3 4" xfId="5713" xr:uid="{00000000-0005-0000-0000-0000C3070000}"/>
    <cellStyle name="Normal 20 4 3 4 2" xfId="8120" xr:uid="{00000000-0005-0000-0000-0000C3070000}"/>
    <cellStyle name="Normal 20 4 3 5" xfId="6511" xr:uid="{00000000-0005-0000-0000-0000C3070000}"/>
    <cellStyle name="Normal 20 4 4" xfId="2036" xr:uid="{00000000-0005-0000-0000-000005080000}"/>
    <cellStyle name="Normal 20 4 4 2" xfId="4345" xr:uid="{00000000-0005-0000-0000-0000B9070000}"/>
    <cellStyle name="Normal 20 4 4 2 2" xfId="7479" xr:uid="{00000000-0005-0000-0000-0000B9070000}"/>
    <cellStyle name="Normal 20 4 4 3" xfId="5715" xr:uid="{00000000-0005-0000-0000-0000C5070000}"/>
    <cellStyle name="Normal 20 4 4 3 2" xfId="8122" xr:uid="{00000000-0005-0000-0000-0000C5070000}"/>
    <cellStyle name="Normal 20 4 4 4" xfId="6513" xr:uid="{00000000-0005-0000-0000-0000C5070000}"/>
    <cellStyle name="Normal 20 4 5" xfId="4338" xr:uid="{00000000-0005-0000-0000-0000B2070000}"/>
    <cellStyle name="Normal 20 4 5 2" xfId="7472" xr:uid="{00000000-0005-0000-0000-0000B2070000}"/>
    <cellStyle name="Normal 20 4 6" xfId="5708" xr:uid="{00000000-0005-0000-0000-0000BE070000}"/>
    <cellStyle name="Normal 20 4 6 2" xfId="8115" xr:uid="{00000000-0005-0000-0000-0000BE070000}"/>
    <cellStyle name="Normal 20 4 7" xfId="6506" xr:uid="{00000000-0005-0000-0000-0000BE070000}"/>
    <cellStyle name="Normal 20 5" xfId="2037" xr:uid="{00000000-0005-0000-0000-000006080000}"/>
    <cellStyle name="Normal 20 5 2" xfId="2038" xr:uid="{00000000-0005-0000-0000-000007080000}"/>
    <cellStyle name="Normal 20 5 2 2" xfId="2039" xr:uid="{00000000-0005-0000-0000-000008080000}"/>
    <cellStyle name="Normal 20 5 2 2 2" xfId="4348" xr:uid="{00000000-0005-0000-0000-0000BC070000}"/>
    <cellStyle name="Normal 20 5 2 2 2 2" xfId="7482" xr:uid="{00000000-0005-0000-0000-0000BC070000}"/>
    <cellStyle name="Normal 20 5 2 2 3" xfId="5718" xr:uid="{00000000-0005-0000-0000-0000C8070000}"/>
    <cellStyle name="Normal 20 5 2 2 3 2" xfId="8125" xr:uid="{00000000-0005-0000-0000-0000C8070000}"/>
    <cellStyle name="Normal 20 5 2 2 4" xfId="6516" xr:uid="{00000000-0005-0000-0000-0000C8070000}"/>
    <cellStyle name="Normal 20 5 2 3" xfId="4347" xr:uid="{00000000-0005-0000-0000-0000BB070000}"/>
    <cellStyle name="Normal 20 5 2 3 2" xfId="7481" xr:uid="{00000000-0005-0000-0000-0000BB070000}"/>
    <cellStyle name="Normal 20 5 2 4" xfId="5717" xr:uid="{00000000-0005-0000-0000-0000C7070000}"/>
    <cellStyle name="Normal 20 5 2 4 2" xfId="8124" xr:uid="{00000000-0005-0000-0000-0000C7070000}"/>
    <cellStyle name="Normal 20 5 2 5" xfId="6515" xr:uid="{00000000-0005-0000-0000-0000C7070000}"/>
    <cellStyle name="Normal 20 5 3" xfId="2040" xr:uid="{00000000-0005-0000-0000-000009080000}"/>
    <cellStyle name="Normal 20 5 3 2" xfId="4349" xr:uid="{00000000-0005-0000-0000-0000BD070000}"/>
    <cellStyle name="Normal 20 5 3 2 2" xfId="7483" xr:uid="{00000000-0005-0000-0000-0000BD070000}"/>
    <cellStyle name="Normal 20 5 3 3" xfId="5719" xr:uid="{00000000-0005-0000-0000-0000C9070000}"/>
    <cellStyle name="Normal 20 5 3 3 2" xfId="8126" xr:uid="{00000000-0005-0000-0000-0000C9070000}"/>
    <cellStyle name="Normal 20 5 3 4" xfId="6517" xr:uid="{00000000-0005-0000-0000-0000C9070000}"/>
    <cellStyle name="Normal 20 5 4" xfId="4346" xr:uid="{00000000-0005-0000-0000-0000BA070000}"/>
    <cellStyle name="Normal 20 5 4 2" xfId="7480" xr:uid="{00000000-0005-0000-0000-0000BA070000}"/>
    <cellStyle name="Normal 20 5 5" xfId="5716" xr:uid="{00000000-0005-0000-0000-0000C6070000}"/>
    <cellStyle name="Normal 20 5 5 2" xfId="8123" xr:uid="{00000000-0005-0000-0000-0000C6070000}"/>
    <cellStyle name="Normal 20 5 6" xfId="6514" xr:uid="{00000000-0005-0000-0000-0000C6070000}"/>
    <cellStyle name="Normal 20 6" xfId="2041" xr:uid="{00000000-0005-0000-0000-00000A080000}"/>
    <cellStyle name="Normal 200" xfId="5875" xr:uid="{00000000-0005-0000-0000-00003B170000}"/>
    <cellStyle name="Normal 201" xfId="5884" xr:uid="{00000000-0005-0000-0000-00003E170000}"/>
    <cellStyle name="Normal 202" xfId="5877" xr:uid="{00000000-0005-0000-0000-000041170000}"/>
    <cellStyle name="Normal 203" xfId="5885" xr:uid="{00000000-0005-0000-0000-000044170000}"/>
    <cellStyle name="Normal 204" xfId="5886" xr:uid="{00000000-0005-0000-0000-000050170000}"/>
    <cellStyle name="Normal 205" xfId="6024" xr:uid="{00000000-0005-0000-0000-0000CA170000}"/>
    <cellStyle name="Normal 206" xfId="6034" xr:uid="{00000000-0005-0000-0000-000089180000}"/>
    <cellStyle name="Normal 207" xfId="6048" xr:uid="{00000000-0005-0000-0000-0000EF190000}"/>
    <cellStyle name="Normal 208" xfId="6679" xr:uid="{00000000-0005-0000-0000-0000F5190000}"/>
    <cellStyle name="Normal 209" xfId="6673" xr:uid="{00000000-0005-0000-0000-00005B1A0000}"/>
    <cellStyle name="Normal 21" xfId="2042" xr:uid="{00000000-0005-0000-0000-00000B080000}"/>
    <cellStyle name="Normal 21 2" xfId="2043" xr:uid="{00000000-0005-0000-0000-00000C080000}"/>
    <cellStyle name="Normal 21 3" xfId="2044" xr:uid="{00000000-0005-0000-0000-00000D080000}"/>
    <cellStyle name="Normal 21 3 2" xfId="2045" xr:uid="{00000000-0005-0000-0000-00000E080000}"/>
    <cellStyle name="Normal 21 3 2 2" xfId="2046" xr:uid="{00000000-0005-0000-0000-00000F080000}"/>
    <cellStyle name="Normal 21 3 2 2 2" xfId="2047" xr:uid="{00000000-0005-0000-0000-000010080000}"/>
    <cellStyle name="Normal 21 3 2 2 2 2" xfId="4353" xr:uid="{00000000-0005-0000-0000-0000C4070000}"/>
    <cellStyle name="Normal 21 3 2 2 2 2 2" xfId="7487" xr:uid="{00000000-0005-0000-0000-0000C4070000}"/>
    <cellStyle name="Normal 21 3 2 2 2 3" xfId="5723" xr:uid="{00000000-0005-0000-0000-0000D0070000}"/>
    <cellStyle name="Normal 21 3 2 2 2 3 2" xfId="8130" xr:uid="{00000000-0005-0000-0000-0000D0070000}"/>
    <cellStyle name="Normal 21 3 2 2 2 4" xfId="6521" xr:uid="{00000000-0005-0000-0000-0000D0070000}"/>
    <cellStyle name="Normal 21 3 2 2 3" xfId="4352" xr:uid="{00000000-0005-0000-0000-0000C3070000}"/>
    <cellStyle name="Normal 21 3 2 2 3 2" xfId="7486" xr:uid="{00000000-0005-0000-0000-0000C3070000}"/>
    <cellStyle name="Normal 21 3 2 2 4" xfId="5722" xr:uid="{00000000-0005-0000-0000-0000CF070000}"/>
    <cellStyle name="Normal 21 3 2 2 4 2" xfId="8129" xr:uid="{00000000-0005-0000-0000-0000CF070000}"/>
    <cellStyle name="Normal 21 3 2 2 5" xfId="6520" xr:uid="{00000000-0005-0000-0000-0000CF070000}"/>
    <cellStyle name="Normal 21 3 2 3" xfId="2048" xr:uid="{00000000-0005-0000-0000-000011080000}"/>
    <cellStyle name="Normal 21 3 2 3 2" xfId="4354" xr:uid="{00000000-0005-0000-0000-0000C5070000}"/>
    <cellStyle name="Normal 21 3 2 3 2 2" xfId="7488" xr:uid="{00000000-0005-0000-0000-0000C5070000}"/>
    <cellStyle name="Normal 21 3 2 3 3" xfId="5724" xr:uid="{00000000-0005-0000-0000-0000D1070000}"/>
    <cellStyle name="Normal 21 3 2 3 3 2" xfId="8131" xr:uid="{00000000-0005-0000-0000-0000D1070000}"/>
    <cellStyle name="Normal 21 3 2 3 4" xfId="6522" xr:uid="{00000000-0005-0000-0000-0000D1070000}"/>
    <cellStyle name="Normal 21 3 2 4" xfId="4351" xr:uid="{00000000-0005-0000-0000-0000C2070000}"/>
    <cellStyle name="Normal 21 3 2 4 2" xfId="7485" xr:uid="{00000000-0005-0000-0000-0000C2070000}"/>
    <cellStyle name="Normal 21 3 2 5" xfId="5721" xr:uid="{00000000-0005-0000-0000-0000CE070000}"/>
    <cellStyle name="Normal 21 3 2 5 2" xfId="8128" xr:uid="{00000000-0005-0000-0000-0000CE070000}"/>
    <cellStyle name="Normal 21 3 2 6" xfId="6519" xr:uid="{00000000-0005-0000-0000-0000CE070000}"/>
    <cellStyle name="Normal 21 3 3" xfId="2049" xr:uid="{00000000-0005-0000-0000-000012080000}"/>
    <cellStyle name="Normal 21 3 3 2" xfId="2050" xr:uid="{00000000-0005-0000-0000-000013080000}"/>
    <cellStyle name="Normal 21 3 3 2 2" xfId="4356" xr:uid="{00000000-0005-0000-0000-0000C7070000}"/>
    <cellStyle name="Normal 21 3 3 2 2 2" xfId="7490" xr:uid="{00000000-0005-0000-0000-0000C7070000}"/>
    <cellStyle name="Normal 21 3 3 2 3" xfId="5726" xr:uid="{00000000-0005-0000-0000-0000D3070000}"/>
    <cellStyle name="Normal 21 3 3 2 3 2" xfId="8133" xr:uid="{00000000-0005-0000-0000-0000D3070000}"/>
    <cellStyle name="Normal 21 3 3 2 4" xfId="6524" xr:uid="{00000000-0005-0000-0000-0000D3070000}"/>
    <cellStyle name="Normal 21 3 3 3" xfId="4355" xr:uid="{00000000-0005-0000-0000-0000C6070000}"/>
    <cellStyle name="Normal 21 3 3 3 2" xfId="7489" xr:uid="{00000000-0005-0000-0000-0000C6070000}"/>
    <cellStyle name="Normal 21 3 3 4" xfId="5725" xr:uid="{00000000-0005-0000-0000-0000D2070000}"/>
    <cellStyle name="Normal 21 3 3 4 2" xfId="8132" xr:uid="{00000000-0005-0000-0000-0000D2070000}"/>
    <cellStyle name="Normal 21 3 3 5" xfId="6523" xr:uid="{00000000-0005-0000-0000-0000D2070000}"/>
    <cellStyle name="Normal 21 3 4" xfId="2051" xr:uid="{00000000-0005-0000-0000-000014080000}"/>
    <cellStyle name="Normal 21 3 4 2" xfId="4357" xr:uid="{00000000-0005-0000-0000-0000C8070000}"/>
    <cellStyle name="Normal 21 3 4 2 2" xfId="7491" xr:uid="{00000000-0005-0000-0000-0000C8070000}"/>
    <cellStyle name="Normal 21 3 4 3" xfId="5727" xr:uid="{00000000-0005-0000-0000-0000D4070000}"/>
    <cellStyle name="Normal 21 3 4 3 2" xfId="8134" xr:uid="{00000000-0005-0000-0000-0000D4070000}"/>
    <cellStyle name="Normal 21 3 4 4" xfId="6525" xr:uid="{00000000-0005-0000-0000-0000D4070000}"/>
    <cellStyle name="Normal 21 3 5" xfId="4350" xr:uid="{00000000-0005-0000-0000-0000C1070000}"/>
    <cellStyle name="Normal 21 3 5 2" xfId="7484" xr:uid="{00000000-0005-0000-0000-0000C1070000}"/>
    <cellStyle name="Normal 21 3 6" xfId="5720" xr:uid="{00000000-0005-0000-0000-0000CD070000}"/>
    <cellStyle name="Normal 21 3 6 2" xfId="8127" xr:uid="{00000000-0005-0000-0000-0000CD070000}"/>
    <cellStyle name="Normal 21 3 7" xfId="6518" xr:uid="{00000000-0005-0000-0000-0000CD070000}"/>
    <cellStyle name="Normal 21 4" xfId="2052" xr:uid="{00000000-0005-0000-0000-000015080000}"/>
    <cellStyle name="Normal 21 4 2" xfId="2053" xr:uid="{00000000-0005-0000-0000-000016080000}"/>
    <cellStyle name="Normal 21 4 2 2" xfId="2054" xr:uid="{00000000-0005-0000-0000-000017080000}"/>
    <cellStyle name="Normal 21 4 2 2 2" xfId="4360" xr:uid="{00000000-0005-0000-0000-0000CB070000}"/>
    <cellStyle name="Normal 21 4 2 2 2 2" xfId="7494" xr:uid="{00000000-0005-0000-0000-0000CB070000}"/>
    <cellStyle name="Normal 21 4 2 2 3" xfId="5730" xr:uid="{00000000-0005-0000-0000-0000D7070000}"/>
    <cellStyle name="Normal 21 4 2 2 3 2" xfId="8137" xr:uid="{00000000-0005-0000-0000-0000D7070000}"/>
    <cellStyle name="Normal 21 4 2 2 4" xfId="6528" xr:uid="{00000000-0005-0000-0000-0000D7070000}"/>
    <cellStyle name="Normal 21 4 2 3" xfId="4359" xr:uid="{00000000-0005-0000-0000-0000CA070000}"/>
    <cellStyle name="Normal 21 4 2 3 2" xfId="7493" xr:uid="{00000000-0005-0000-0000-0000CA070000}"/>
    <cellStyle name="Normal 21 4 2 4" xfId="5729" xr:uid="{00000000-0005-0000-0000-0000D6070000}"/>
    <cellStyle name="Normal 21 4 2 4 2" xfId="8136" xr:uid="{00000000-0005-0000-0000-0000D6070000}"/>
    <cellStyle name="Normal 21 4 2 5" xfId="6527" xr:uid="{00000000-0005-0000-0000-0000D6070000}"/>
    <cellStyle name="Normal 21 4 3" xfId="2055" xr:uid="{00000000-0005-0000-0000-000018080000}"/>
    <cellStyle name="Normal 21 4 3 2" xfId="4361" xr:uid="{00000000-0005-0000-0000-0000CC070000}"/>
    <cellStyle name="Normal 21 4 3 2 2" xfId="7495" xr:uid="{00000000-0005-0000-0000-0000CC070000}"/>
    <cellStyle name="Normal 21 4 3 3" xfId="5731" xr:uid="{00000000-0005-0000-0000-0000D8070000}"/>
    <cellStyle name="Normal 21 4 3 3 2" xfId="8138" xr:uid="{00000000-0005-0000-0000-0000D8070000}"/>
    <cellStyle name="Normal 21 4 3 4" xfId="6529" xr:uid="{00000000-0005-0000-0000-0000D8070000}"/>
    <cellStyle name="Normal 21 4 4" xfId="4358" xr:uid="{00000000-0005-0000-0000-0000C9070000}"/>
    <cellStyle name="Normal 21 4 4 2" xfId="7492" xr:uid="{00000000-0005-0000-0000-0000C9070000}"/>
    <cellStyle name="Normal 21 4 5" xfId="5728" xr:uid="{00000000-0005-0000-0000-0000D5070000}"/>
    <cellStyle name="Normal 21 4 5 2" xfId="8135" xr:uid="{00000000-0005-0000-0000-0000D5070000}"/>
    <cellStyle name="Normal 21 4 6" xfId="6526" xr:uid="{00000000-0005-0000-0000-0000D5070000}"/>
    <cellStyle name="Normal 21 5" xfId="2056" xr:uid="{00000000-0005-0000-0000-000019080000}"/>
    <cellStyle name="Normal 210" xfId="6716" xr:uid="{00000000-0005-0000-0000-0000881A0000}"/>
    <cellStyle name="Normal 211" xfId="6684" xr:uid="{00000000-0005-0000-0000-00008E1A0000}"/>
    <cellStyle name="Normal 212" xfId="6685" xr:uid="{00000000-0005-0000-0000-0000911A0000}"/>
    <cellStyle name="Normal 213" xfId="6712" xr:uid="{00000000-0005-0000-0000-0000941A0000}"/>
    <cellStyle name="Normal 214" xfId="6331" xr:uid="{00000000-0005-0000-0000-00009A1A0000}"/>
    <cellStyle name="Normal 215" xfId="6743" xr:uid="{00000000-0005-0000-0000-0000A31A0000}"/>
    <cellStyle name="Normal 216" xfId="6739" xr:uid="{00000000-0005-0000-0000-0000A61A0000}"/>
    <cellStyle name="Normal 217" xfId="6759" xr:uid="{00000000-0005-0000-0000-0000A91A0000}"/>
    <cellStyle name="Normal 218" xfId="6747" xr:uid="{00000000-0005-0000-0000-0000AC1A0000}"/>
    <cellStyle name="Normal 219" xfId="6757" xr:uid="{00000000-0005-0000-0000-0000C61A0000}"/>
    <cellStyle name="Normal 22" xfId="2057" xr:uid="{00000000-0005-0000-0000-00001A080000}"/>
    <cellStyle name="Normal 22 2" xfId="2058" xr:uid="{00000000-0005-0000-0000-00001B080000}"/>
    <cellStyle name="Normal 22 3" xfId="2059" xr:uid="{00000000-0005-0000-0000-00001C080000}"/>
    <cellStyle name="Normal 22 4" xfId="2060" xr:uid="{00000000-0005-0000-0000-00001D080000}"/>
    <cellStyle name="Normal 22 4 2" xfId="2061" xr:uid="{00000000-0005-0000-0000-00001E080000}"/>
    <cellStyle name="Normal 22 4 2 2" xfId="2062" xr:uid="{00000000-0005-0000-0000-00001F080000}"/>
    <cellStyle name="Normal 22 4 2 2 2" xfId="2063" xr:uid="{00000000-0005-0000-0000-000020080000}"/>
    <cellStyle name="Normal 22 4 2 2 2 2" xfId="4365" xr:uid="{00000000-0005-0000-0000-0000D4070000}"/>
    <cellStyle name="Normal 22 4 2 2 2 2 2" xfId="7499" xr:uid="{00000000-0005-0000-0000-0000D4070000}"/>
    <cellStyle name="Normal 22 4 2 2 2 3" xfId="5735" xr:uid="{00000000-0005-0000-0000-0000E0070000}"/>
    <cellStyle name="Normal 22 4 2 2 2 3 2" xfId="8142" xr:uid="{00000000-0005-0000-0000-0000E0070000}"/>
    <cellStyle name="Normal 22 4 2 2 2 4" xfId="6533" xr:uid="{00000000-0005-0000-0000-0000E0070000}"/>
    <cellStyle name="Normal 22 4 2 2 3" xfId="4364" xr:uid="{00000000-0005-0000-0000-0000D3070000}"/>
    <cellStyle name="Normal 22 4 2 2 3 2" xfId="7498" xr:uid="{00000000-0005-0000-0000-0000D3070000}"/>
    <cellStyle name="Normal 22 4 2 2 4" xfId="5734" xr:uid="{00000000-0005-0000-0000-0000DF070000}"/>
    <cellStyle name="Normal 22 4 2 2 4 2" xfId="8141" xr:uid="{00000000-0005-0000-0000-0000DF070000}"/>
    <cellStyle name="Normal 22 4 2 2 5" xfId="6532" xr:uid="{00000000-0005-0000-0000-0000DF070000}"/>
    <cellStyle name="Normal 22 4 2 3" xfId="2064" xr:uid="{00000000-0005-0000-0000-000021080000}"/>
    <cellStyle name="Normal 22 4 2 3 2" xfId="4366" xr:uid="{00000000-0005-0000-0000-0000D5070000}"/>
    <cellStyle name="Normal 22 4 2 3 2 2" xfId="7500" xr:uid="{00000000-0005-0000-0000-0000D5070000}"/>
    <cellStyle name="Normal 22 4 2 3 3" xfId="5736" xr:uid="{00000000-0005-0000-0000-0000E1070000}"/>
    <cellStyle name="Normal 22 4 2 3 3 2" xfId="8143" xr:uid="{00000000-0005-0000-0000-0000E1070000}"/>
    <cellStyle name="Normal 22 4 2 3 4" xfId="6534" xr:uid="{00000000-0005-0000-0000-0000E1070000}"/>
    <cellStyle name="Normal 22 4 2 4" xfId="4363" xr:uid="{00000000-0005-0000-0000-0000D2070000}"/>
    <cellStyle name="Normal 22 4 2 4 2" xfId="7497" xr:uid="{00000000-0005-0000-0000-0000D2070000}"/>
    <cellStyle name="Normal 22 4 2 5" xfId="5733" xr:uid="{00000000-0005-0000-0000-0000DE070000}"/>
    <cellStyle name="Normal 22 4 2 5 2" xfId="8140" xr:uid="{00000000-0005-0000-0000-0000DE070000}"/>
    <cellStyle name="Normal 22 4 2 6" xfId="6531" xr:uid="{00000000-0005-0000-0000-0000DE070000}"/>
    <cellStyle name="Normal 22 4 3" xfId="2065" xr:uid="{00000000-0005-0000-0000-000022080000}"/>
    <cellStyle name="Normal 22 4 3 2" xfId="2066" xr:uid="{00000000-0005-0000-0000-000023080000}"/>
    <cellStyle name="Normal 22 4 3 2 2" xfId="4368" xr:uid="{00000000-0005-0000-0000-0000D7070000}"/>
    <cellStyle name="Normal 22 4 3 2 2 2" xfId="7502" xr:uid="{00000000-0005-0000-0000-0000D7070000}"/>
    <cellStyle name="Normal 22 4 3 2 3" xfId="5738" xr:uid="{00000000-0005-0000-0000-0000E3070000}"/>
    <cellStyle name="Normal 22 4 3 2 3 2" xfId="8145" xr:uid="{00000000-0005-0000-0000-0000E3070000}"/>
    <cellStyle name="Normal 22 4 3 2 4" xfId="6536" xr:uid="{00000000-0005-0000-0000-0000E3070000}"/>
    <cellStyle name="Normal 22 4 3 3" xfId="4367" xr:uid="{00000000-0005-0000-0000-0000D6070000}"/>
    <cellStyle name="Normal 22 4 3 3 2" xfId="7501" xr:uid="{00000000-0005-0000-0000-0000D6070000}"/>
    <cellStyle name="Normal 22 4 3 4" xfId="5737" xr:uid="{00000000-0005-0000-0000-0000E2070000}"/>
    <cellStyle name="Normal 22 4 3 4 2" xfId="8144" xr:uid="{00000000-0005-0000-0000-0000E2070000}"/>
    <cellStyle name="Normal 22 4 3 5" xfId="6535" xr:uid="{00000000-0005-0000-0000-0000E2070000}"/>
    <cellStyle name="Normal 22 4 4" xfId="2067" xr:uid="{00000000-0005-0000-0000-000024080000}"/>
    <cellStyle name="Normal 22 4 4 2" xfId="4369" xr:uid="{00000000-0005-0000-0000-0000D8070000}"/>
    <cellStyle name="Normal 22 4 4 2 2" xfId="7503" xr:uid="{00000000-0005-0000-0000-0000D8070000}"/>
    <cellStyle name="Normal 22 4 4 3" xfId="5739" xr:uid="{00000000-0005-0000-0000-0000E4070000}"/>
    <cellStyle name="Normal 22 4 4 3 2" xfId="8146" xr:uid="{00000000-0005-0000-0000-0000E4070000}"/>
    <cellStyle name="Normal 22 4 4 4" xfId="6537" xr:uid="{00000000-0005-0000-0000-0000E4070000}"/>
    <cellStyle name="Normal 22 4 5" xfId="4362" xr:uid="{00000000-0005-0000-0000-0000D1070000}"/>
    <cellStyle name="Normal 22 4 5 2" xfId="7496" xr:uid="{00000000-0005-0000-0000-0000D1070000}"/>
    <cellStyle name="Normal 22 4 6" xfId="5732" xr:uid="{00000000-0005-0000-0000-0000DD070000}"/>
    <cellStyle name="Normal 22 4 6 2" xfId="8139" xr:uid="{00000000-0005-0000-0000-0000DD070000}"/>
    <cellStyle name="Normal 22 4 7" xfId="6530" xr:uid="{00000000-0005-0000-0000-0000DD070000}"/>
    <cellStyle name="Normal 22 5" xfId="2068" xr:uid="{00000000-0005-0000-0000-000025080000}"/>
    <cellStyle name="Normal 22 5 2" xfId="2069" xr:uid="{00000000-0005-0000-0000-000026080000}"/>
    <cellStyle name="Normal 22 5 2 2" xfId="2070" xr:uid="{00000000-0005-0000-0000-000027080000}"/>
    <cellStyle name="Normal 22 5 2 2 2" xfId="4372" xr:uid="{00000000-0005-0000-0000-0000DB070000}"/>
    <cellStyle name="Normal 22 5 2 2 2 2" xfId="7506" xr:uid="{00000000-0005-0000-0000-0000DB070000}"/>
    <cellStyle name="Normal 22 5 2 2 3" xfId="5742" xr:uid="{00000000-0005-0000-0000-0000E7070000}"/>
    <cellStyle name="Normal 22 5 2 2 3 2" xfId="8149" xr:uid="{00000000-0005-0000-0000-0000E7070000}"/>
    <cellStyle name="Normal 22 5 2 2 4" xfId="6540" xr:uid="{00000000-0005-0000-0000-0000E7070000}"/>
    <cellStyle name="Normal 22 5 2 3" xfId="4371" xr:uid="{00000000-0005-0000-0000-0000DA070000}"/>
    <cellStyle name="Normal 22 5 2 3 2" xfId="7505" xr:uid="{00000000-0005-0000-0000-0000DA070000}"/>
    <cellStyle name="Normal 22 5 2 4" xfId="5741" xr:uid="{00000000-0005-0000-0000-0000E6070000}"/>
    <cellStyle name="Normal 22 5 2 4 2" xfId="8148" xr:uid="{00000000-0005-0000-0000-0000E6070000}"/>
    <cellStyle name="Normal 22 5 2 5" xfId="6539" xr:uid="{00000000-0005-0000-0000-0000E6070000}"/>
    <cellStyle name="Normal 22 5 3" xfId="2071" xr:uid="{00000000-0005-0000-0000-000028080000}"/>
    <cellStyle name="Normal 22 5 3 2" xfId="4373" xr:uid="{00000000-0005-0000-0000-0000DC070000}"/>
    <cellStyle name="Normal 22 5 3 2 2" xfId="7507" xr:uid="{00000000-0005-0000-0000-0000DC070000}"/>
    <cellStyle name="Normal 22 5 3 3" xfId="5743" xr:uid="{00000000-0005-0000-0000-0000E8070000}"/>
    <cellStyle name="Normal 22 5 3 3 2" xfId="8150" xr:uid="{00000000-0005-0000-0000-0000E8070000}"/>
    <cellStyle name="Normal 22 5 3 4" xfId="6541" xr:uid="{00000000-0005-0000-0000-0000E8070000}"/>
    <cellStyle name="Normal 22 5 4" xfId="4370" xr:uid="{00000000-0005-0000-0000-0000D9070000}"/>
    <cellStyle name="Normal 22 5 4 2" xfId="7504" xr:uid="{00000000-0005-0000-0000-0000D9070000}"/>
    <cellStyle name="Normal 22 5 5" xfId="5740" xr:uid="{00000000-0005-0000-0000-0000E5070000}"/>
    <cellStyle name="Normal 22 5 5 2" xfId="8147" xr:uid="{00000000-0005-0000-0000-0000E5070000}"/>
    <cellStyle name="Normal 22 5 6" xfId="6538" xr:uid="{00000000-0005-0000-0000-0000E5070000}"/>
    <cellStyle name="Normal 22 6" xfId="2072" xr:uid="{00000000-0005-0000-0000-000029080000}"/>
    <cellStyle name="Normal 220" xfId="7015" xr:uid="{00000000-0005-0000-0000-0000501B0000}"/>
    <cellStyle name="Normal 221" xfId="7023" xr:uid="{00000000-0005-0000-0000-0000BE1B0000}"/>
    <cellStyle name="Normal 222" xfId="7021" xr:uid="{00000000-0005-0000-0000-0000C11B0000}"/>
    <cellStyle name="Normal 23" xfId="2073" xr:uid="{00000000-0005-0000-0000-00002A080000}"/>
    <cellStyle name="Normal 23 2" xfId="2074" xr:uid="{00000000-0005-0000-0000-00002B080000}"/>
    <cellStyle name="Normal 23 3" xfId="2075" xr:uid="{00000000-0005-0000-0000-00002C080000}"/>
    <cellStyle name="Normal 23 3 2" xfId="2076" xr:uid="{00000000-0005-0000-0000-00002D080000}"/>
    <cellStyle name="Normal 23 4" xfId="2077" xr:uid="{00000000-0005-0000-0000-00002E080000}"/>
    <cellStyle name="Normal 23 4 2" xfId="2078" xr:uid="{00000000-0005-0000-0000-00002F080000}"/>
    <cellStyle name="Normal 23 4 2 2" xfId="2079" xr:uid="{00000000-0005-0000-0000-000030080000}"/>
    <cellStyle name="Normal 23 4 2 2 2" xfId="2080" xr:uid="{00000000-0005-0000-0000-000031080000}"/>
    <cellStyle name="Normal 23 4 2 2 2 2" xfId="4376" xr:uid="{00000000-0005-0000-0000-0000E5070000}"/>
    <cellStyle name="Normal 23 4 2 2 2 2 2" xfId="7510" xr:uid="{00000000-0005-0000-0000-0000E5070000}"/>
    <cellStyle name="Normal 23 4 2 2 2 3" xfId="5746" xr:uid="{00000000-0005-0000-0000-0000F1070000}"/>
    <cellStyle name="Normal 23 4 2 2 2 3 2" xfId="8153" xr:uid="{00000000-0005-0000-0000-0000F1070000}"/>
    <cellStyle name="Normal 23 4 2 2 2 4" xfId="6544" xr:uid="{00000000-0005-0000-0000-0000F1070000}"/>
    <cellStyle name="Normal 23 4 2 2 3" xfId="4375" xr:uid="{00000000-0005-0000-0000-0000E4070000}"/>
    <cellStyle name="Normal 23 4 2 2 3 2" xfId="7509" xr:uid="{00000000-0005-0000-0000-0000E4070000}"/>
    <cellStyle name="Normal 23 4 2 2 4" xfId="5745" xr:uid="{00000000-0005-0000-0000-0000F0070000}"/>
    <cellStyle name="Normal 23 4 2 2 4 2" xfId="8152" xr:uid="{00000000-0005-0000-0000-0000F0070000}"/>
    <cellStyle name="Normal 23 4 2 2 5" xfId="6543" xr:uid="{00000000-0005-0000-0000-0000F0070000}"/>
    <cellStyle name="Normal 23 4 2 3" xfId="2081" xr:uid="{00000000-0005-0000-0000-000032080000}"/>
    <cellStyle name="Normal 23 4 2 3 2" xfId="4377" xr:uid="{00000000-0005-0000-0000-0000E6070000}"/>
    <cellStyle name="Normal 23 4 2 3 2 2" xfId="7511" xr:uid="{00000000-0005-0000-0000-0000E6070000}"/>
    <cellStyle name="Normal 23 4 2 3 3" xfId="5747" xr:uid="{00000000-0005-0000-0000-0000F2070000}"/>
    <cellStyle name="Normal 23 4 2 3 3 2" xfId="8154" xr:uid="{00000000-0005-0000-0000-0000F2070000}"/>
    <cellStyle name="Normal 23 4 2 3 4" xfId="6545" xr:uid="{00000000-0005-0000-0000-0000F2070000}"/>
    <cellStyle name="Normal 23 4 2 4" xfId="4374" xr:uid="{00000000-0005-0000-0000-0000E3070000}"/>
    <cellStyle name="Normal 23 4 2 4 2" xfId="7508" xr:uid="{00000000-0005-0000-0000-0000E3070000}"/>
    <cellStyle name="Normal 23 4 2 5" xfId="5744" xr:uid="{00000000-0005-0000-0000-0000EF070000}"/>
    <cellStyle name="Normal 23 4 2 5 2" xfId="8151" xr:uid="{00000000-0005-0000-0000-0000EF070000}"/>
    <cellStyle name="Normal 23 4 2 6" xfId="6542" xr:uid="{00000000-0005-0000-0000-0000EF070000}"/>
    <cellStyle name="Normal 23 5" xfId="2082" xr:uid="{00000000-0005-0000-0000-000033080000}"/>
    <cellStyle name="Normal 23 5 2" xfId="2083" xr:uid="{00000000-0005-0000-0000-000034080000}"/>
    <cellStyle name="Normal 23 5 2 2" xfId="2084" xr:uid="{00000000-0005-0000-0000-000035080000}"/>
    <cellStyle name="Normal 23 5 2 2 2" xfId="4380" xr:uid="{00000000-0005-0000-0000-0000E9070000}"/>
    <cellStyle name="Normal 23 5 2 2 2 2" xfId="7514" xr:uid="{00000000-0005-0000-0000-0000E9070000}"/>
    <cellStyle name="Normal 23 5 2 2 3" xfId="5750" xr:uid="{00000000-0005-0000-0000-0000F5070000}"/>
    <cellStyle name="Normal 23 5 2 2 3 2" xfId="8157" xr:uid="{00000000-0005-0000-0000-0000F5070000}"/>
    <cellStyle name="Normal 23 5 2 2 4" xfId="6548" xr:uid="{00000000-0005-0000-0000-0000F5070000}"/>
    <cellStyle name="Normal 23 5 2 3" xfId="4379" xr:uid="{00000000-0005-0000-0000-0000E8070000}"/>
    <cellStyle name="Normal 23 5 2 3 2" xfId="7513" xr:uid="{00000000-0005-0000-0000-0000E8070000}"/>
    <cellStyle name="Normal 23 5 2 4" xfId="5749" xr:uid="{00000000-0005-0000-0000-0000F4070000}"/>
    <cellStyle name="Normal 23 5 2 4 2" xfId="8156" xr:uid="{00000000-0005-0000-0000-0000F4070000}"/>
    <cellStyle name="Normal 23 5 2 5" xfId="6547" xr:uid="{00000000-0005-0000-0000-0000F4070000}"/>
    <cellStyle name="Normal 23 5 3" xfId="2085" xr:uid="{00000000-0005-0000-0000-000036080000}"/>
    <cellStyle name="Normal 23 5 3 2" xfId="4381" xr:uid="{00000000-0005-0000-0000-0000EA070000}"/>
    <cellStyle name="Normal 23 5 3 2 2" xfId="7515" xr:uid="{00000000-0005-0000-0000-0000EA070000}"/>
    <cellStyle name="Normal 23 5 3 3" xfId="5751" xr:uid="{00000000-0005-0000-0000-0000F6070000}"/>
    <cellStyle name="Normal 23 5 3 3 2" xfId="8158" xr:uid="{00000000-0005-0000-0000-0000F6070000}"/>
    <cellStyle name="Normal 23 5 3 4" xfId="6549" xr:uid="{00000000-0005-0000-0000-0000F6070000}"/>
    <cellStyle name="Normal 23 5 4" xfId="4378" xr:uid="{00000000-0005-0000-0000-0000E7070000}"/>
    <cellStyle name="Normal 23 5 4 2" xfId="7512" xr:uid="{00000000-0005-0000-0000-0000E7070000}"/>
    <cellStyle name="Normal 23 5 5" xfId="5748" xr:uid="{00000000-0005-0000-0000-0000F3070000}"/>
    <cellStyle name="Normal 23 5 5 2" xfId="8155" xr:uid="{00000000-0005-0000-0000-0000F3070000}"/>
    <cellStyle name="Normal 23 5 6" xfId="6546" xr:uid="{00000000-0005-0000-0000-0000F3070000}"/>
    <cellStyle name="Normal 23 6" xfId="6714" xr:uid="{E6B7F098-38A5-4B55-8107-F6933E8F33DF}"/>
    <cellStyle name="Normal 24" xfId="2086" xr:uid="{00000000-0005-0000-0000-000037080000}"/>
    <cellStyle name="Normal 24 2" xfId="2087" xr:uid="{00000000-0005-0000-0000-000038080000}"/>
    <cellStyle name="Normal 24 2 2" xfId="2088" xr:uid="{00000000-0005-0000-0000-000039080000}"/>
    <cellStyle name="Normal 24 2 2 2" xfId="2089" xr:uid="{00000000-0005-0000-0000-00003A080000}"/>
    <cellStyle name="Normal 24 2 2 2 2" xfId="2090" xr:uid="{00000000-0005-0000-0000-00003B080000}"/>
    <cellStyle name="Normal 24 2 2 2 2 2" xfId="4385" xr:uid="{00000000-0005-0000-0000-0000EF070000}"/>
    <cellStyle name="Normal 24 2 2 2 2 2 2" xfId="7519" xr:uid="{00000000-0005-0000-0000-0000EF070000}"/>
    <cellStyle name="Normal 24 2 2 2 2 3" xfId="5755" xr:uid="{00000000-0005-0000-0000-0000FB070000}"/>
    <cellStyle name="Normal 24 2 2 2 2 3 2" xfId="8162" xr:uid="{00000000-0005-0000-0000-0000FB070000}"/>
    <cellStyle name="Normal 24 2 2 2 2 4" xfId="6553" xr:uid="{00000000-0005-0000-0000-0000FB070000}"/>
    <cellStyle name="Normal 24 2 2 2 3" xfId="4384" xr:uid="{00000000-0005-0000-0000-0000EE070000}"/>
    <cellStyle name="Normal 24 2 2 2 3 2" xfId="7518" xr:uid="{00000000-0005-0000-0000-0000EE070000}"/>
    <cellStyle name="Normal 24 2 2 2 4" xfId="5754" xr:uid="{00000000-0005-0000-0000-0000FA070000}"/>
    <cellStyle name="Normal 24 2 2 2 4 2" xfId="8161" xr:uid="{00000000-0005-0000-0000-0000FA070000}"/>
    <cellStyle name="Normal 24 2 2 2 5" xfId="6552" xr:uid="{00000000-0005-0000-0000-0000FA070000}"/>
    <cellStyle name="Normal 24 2 2 3" xfId="2091" xr:uid="{00000000-0005-0000-0000-00003C080000}"/>
    <cellStyle name="Normal 24 2 2 3 2" xfId="4386" xr:uid="{00000000-0005-0000-0000-0000F0070000}"/>
    <cellStyle name="Normal 24 2 2 3 2 2" xfId="7520" xr:uid="{00000000-0005-0000-0000-0000F0070000}"/>
    <cellStyle name="Normal 24 2 2 3 3" xfId="5756" xr:uid="{00000000-0005-0000-0000-0000FC070000}"/>
    <cellStyle name="Normal 24 2 2 3 3 2" xfId="8163" xr:uid="{00000000-0005-0000-0000-0000FC070000}"/>
    <cellStyle name="Normal 24 2 2 3 4" xfId="6554" xr:uid="{00000000-0005-0000-0000-0000FC070000}"/>
    <cellStyle name="Normal 24 2 2 4" xfId="4383" xr:uid="{00000000-0005-0000-0000-0000ED070000}"/>
    <cellStyle name="Normal 24 2 2 4 2" xfId="7517" xr:uid="{00000000-0005-0000-0000-0000ED070000}"/>
    <cellStyle name="Normal 24 2 2 5" xfId="5753" xr:uid="{00000000-0005-0000-0000-0000F9070000}"/>
    <cellStyle name="Normal 24 2 2 5 2" xfId="8160" xr:uid="{00000000-0005-0000-0000-0000F9070000}"/>
    <cellStyle name="Normal 24 2 2 6" xfId="6551" xr:uid="{00000000-0005-0000-0000-0000F9070000}"/>
    <cellStyle name="Normal 24 2 3" xfId="2092" xr:uid="{00000000-0005-0000-0000-00003D080000}"/>
    <cellStyle name="Normal 24 2 3 2" xfId="2093" xr:uid="{00000000-0005-0000-0000-00003E080000}"/>
    <cellStyle name="Normal 24 2 3 2 2" xfId="4388" xr:uid="{00000000-0005-0000-0000-0000F2070000}"/>
    <cellStyle name="Normal 24 2 3 2 2 2" xfId="7522" xr:uid="{00000000-0005-0000-0000-0000F2070000}"/>
    <cellStyle name="Normal 24 2 3 2 3" xfId="5758" xr:uid="{00000000-0005-0000-0000-0000FE070000}"/>
    <cellStyle name="Normal 24 2 3 2 3 2" xfId="8165" xr:uid="{00000000-0005-0000-0000-0000FE070000}"/>
    <cellStyle name="Normal 24 2 3 2 4" xfId="6556" xr:uid="{00000000-0005-0000-0000-0000FE070000}"/>
    <cellStyle name="Normal 24 2 3 3" xfId="4387" xr:uid="{00000000-0005-0000-0000-0000F1070000}"/>
    <cellStyle name="Normal 24 2 3 3 2" xfId="7521" xr:uid="{00000000-0005-0000-0000-0000F1070000}"/>
    <cellStyle name="Normal 24 2 3 4" xfId="5757" xr:uid="{00000000-0005-0000-0000-0000FD070000}"/>
    <cellStyle name="Normal 24 2 3 4 2" xfId="8164" xr:uid="{00000000-0005-0000-0000-0000FD070000}"/>
    <cellStyle name="Normal 24 2 3 5" xfId="6555" xr:uid="{00000000-0005-0000-0000-0000FD070000}"/>
    <cellStyle name="Normal 24 2 4" xfId="2094" xr:uid="{00000000-0005-0000-0000-00003F080000}"/>
    <cellStyle name="Normal 24 2 4 2" xfId="4389" xr:uid="{00000000-0005-0000-0000-0000F3070000}"/>
    <cellStyle name="Normal 24 2 4 2 2" xfId="7523" xr:uid="{00000000-0005-0000-0000-0000F3070000}"/>
    <cellStyle name="Normal 24 2 4 3" xfId="5759" xr:uid="{00000000-0005-0000-0000-0000FF070000}"/>
    <cellStyle name="Normal 24 2 4 3 2" xfId="8166" xr:uid="{00000000-0005-0000-0000-0000FF070000}"/>
    <cellStyle name="Normal 24 2 4 4" xfId="6557" xr:uid="{00000000-0005-0000-0000-0000FF070000}"/>
    <cellStyle name="Normal 24 2 5" xfId="4382" xr:uid="{00000000-0005-0000-0000-0000EC070000}"/>
    <cellStyle name="Normal 24 2 5 2" xfId="7516" xr:uid="{00000000-0005-0000-0000-0000EC070000}"/>
    <cellStyle name="Normal 24 2 6" xfId="4973" xr:uid="{00000000-0005-0000-0000-000015020000}"/>
    <cellStyle name="Normal 24 2 7" xfId="5752" xr:uid="{00000000-0005-0000-0000-0000F8070000}"/>
    <cellStyle name="Normal 24 2 7 2" xfId="8159" xr:uid="{00000000-0005-0000-0000-0000F8070000}"/>
    <cellStyle name="Normal 24 2 8" xfId="6550" xr:uid="{00000000-0005-0000-0000-0000F8070000}"/>
    <cellStyle name="Normal 24 3" xfId="2095" xr:uid="{00000000-0005-0000-0000-000040080000}"/>
    <cellStyle name="Normal 24 4" xfId="4972" xr:uid="{00000000-0005-0000-0000-000014020000}"/>
    <cellStyle name="Normal 25" xfId="2096" xr:uid="{00000000-0005-0000-0000-000041080000}"/>
    <cellStyle name="Normal 25 2" xfId="2097" xr:uid="{00000000-0005-0000-0000-000042080000}"/>
    <cellStyle name="Normal 25 2 2" xfId="2098" xr:uid="{00000000-0005-0000-0000-000043080000}"/>
    <cellStyle name="Normal 25 2 2 2" xfId="2099" xr:uid="{00000000-0005-0000-0000-000044080000}"/>
    <cellStyle name="Normal 25 2 2 2 2" xfId="2100" xr:uid="{00000000-0005-0000-0000-000045080000}"/>
    <cellStyle name="Normal 25 2 2 2 2 2" xfId="4393" xr:uid="{00000000-0005-0000-0000-0000F9070000}"/>
    <cellStyle name="Normal 25 2 2 2 2 2 2" xfId="7527" xr:uid="{00000000-0005-0000-0000-0000F9070000}"/>
    <cellStyle name="Normal 25 2 2 2 2 3" xfId="5763" xr:uid="{00000000-0005-0000-0000-000005080000}"/>
    <cellStyle name="Normal 25 2 2 2 2 3 2" xfId="8170" xr:uid="{00000000-0005-0000-0000-000005080000}"/>
    <cellStyle name="Normal 25 2 2 2 2 4" xfId="6561" xr:uid="{00000000-0005-0000-0000-000005080000}"/>
    <cellStyle name="Normal 25 2 2 2 3" xfId="4392" xr:uid="{00000000-0005-0000-0000-0000F8070000}"/>
    <cellStyle name="Normal 25 2 2 2 3 2" xfId="7526" xr:uid="{00000000-0005-0000-0000-0000F8070000}"/>
    <cellStyle name="Normal 25 2 2 2 4" xfId="5762" xr:uid="{00000000-0005-0000-0000-000004080000}"/>
    <cellStyle name="Normal 25 2 2 2 4 2" xfId="8169" xr:uid="{00000000-0005-0000-0000-000004080000}"/>
    <cellStyle name="Normal 25 2 2 2 5" xfId="6560" xr:uid="{00000000-0005-0000-0000-000004080000}"/>
    <cellStyle name="Normal 25 2 2 3" xfId="2101" xr:uid="{00000000-0005-0000-0000-000046080000}"/>
    <cellStyle name="Normal 25 2 2 3 2" xfId="4394" xr:uid="{00000000-0005-0000-0000-0000FA070000}"/>
    <cellStyle name="Normal 25 2 2 3 2 2" xfId="7528" xr:uid="{00000000-0005-0000-0000-0000FA070000}"/>
    <cellStyle name="Normal 25 2 2 3 3" xfId="5764" xr:uid="{00000000-0005-0000-0000-000006080000}"/>
    <cellStyle name="Normal 25 2 2 3 3 2" xfId="8171" xr:uid="{00000000-0005-0000-0000-000006080000}"/>
    <cellStyle name="Normal 25 2 2 3 4" xfId="6562" xr:uid="{00000000-0005-0000-0000-000006080000}"/>
    <cellStyle name="Normal 25 2 2 4" xfId="4391" xr:uid="{00000000-0005-0000-0000-0000F7070000}"/>
    <cellStyle name="Normal 25 2 2 4 2" xfId="7525" xr:uid="{00000000-0005-0000-0000-0000F7070000}"/>
    <cellStyle name="Normal 25 2 2 5" xfId="5761" xr:uid="{00000000-0005-0000-0000-000003080000}"/>
    <cellStyle name="Normal 25 2 2 5 2" xfId="8168" xr:uid="{00000000-0005-0000-0000-000003080000}"/>
    <cellStyle name="Normal 25 2 2 6" xfId="6559" xr:uid="{00000000-0005-0000-0000-000003080000}"/>
    <cellStyle name="Normal 25 2 3" xfId="2102" xr:uid="{00000000-0005-0000-0000-000047080000}"/>
    <cellStyle name="Normal 25 2 3 2" xfId="2103" xr:uid="{00000000-0005-0000-0000-000048080000}"/>
    <cellStyle name="Normal 25 2 3 2 2" xfId="4396" xr:uid="{00000000-0005-0000-0000-0000FC070000}"/>
    <cellStyle name="Normal 25 2 3 2 2 2" xfId="7530" xr:uid="{00000000-0005-0000-0000-0000FC070000}"/>
    <cellStyle name="Normal 25 2 3 2 3" xfId="5766" xr:uid="{00000000-0005-0000-0000-000008080000}"/>
    <cellStyle name="Normal 25 2 3 2 3 2" xfId="8173" xr:uid="{00000000-0005-0000-0000-000008080000}"/>
    <cellStyle name="Normal 25 2 3 2 4" xfId="6564" xr:uid="{00000000-0005-0000-0000-000008080000}"/>
    <cellStyle name="Normal 25 2 3 3" xfId="4395" xr:uid="{00000000-0005-0000-0000-0000FB070000}"/>
    <cellStyle name="Normal 25 2 3 3 2" xfId="7529" xr:uid="{00000000-0005-0000-0000-0000FB070000}"/>
    <cellStyle name="Normal 25 2 3 4" xfId="5765" xr:uid="{00000000-0005-0000-0000-000007080000}"/>
    <cellStyle name="Normal 25 2 3 4 2" xfId="8172" xr:uid="{00000000-0005-0000-0000-000007080000}"/>
    <cellStyle name="Normal 25 2 3 5" xfId="6563" xr:uid="{00000000-0005-0000-0000-000007080000}"/>
    <cellStyle name="Normal 25 2 4" xfId="2104" xr:uid="{00000000-0005-0000-0000-000049080000}"/>
    <cellStyle name="Normal 25 2 4 2" xfId="4397" xr:uid="{00000000-0005-0000-0000-0000FD070000}"/>
    <cellStyle name="Normal 25 2 4 2 2" xfId="7531" xr:uid="{00000000-0005-0000-0000-0000FD070000}"/>
    <cellStyle name="Normal 25 2 4 3" xfId="5767" xr:uid="{00000000-0005-0000-0000-000009080000}"/>
    <cellStyle name="Normal 25 2 4 3 2" xfId="8174" xr:uid="{00000000-0005-0000-0000-000009080000}"/>
    <cellStyle name="Normal 25 2 4 4" xfId="6565" xr:uid="{00000000-0005-0000-0000-000009080000}"/>
    <cellStyle name="Normal 25 2 5" xfId="4390" xr:uid="{00000000-0005-0000-0000-0000F6070000}"/>
    <cellStyle name="Normal 25 2 5 2" xfId="7524" xr:uid="{00000000-0005-0000-0000-0000F6070000}"/>
    <cellStyle name="Normal 25 2 6" xfId="4975" xr:uid="{00000000-0005-0000-0000-000017020000}"/>
    <cellStyle name="Normal 25 2 7" xfId="5760" xr:uid="{00000000-0005-0000-0000-000002080000}"/>
    <cellStyle name="Normal 25 2 7 2" xfId="8167" xr:uid="{00000000-0005-0000-0000-000002080000}"/>
    <cellStyle name="Normal 25 2 8" xfId="6558" xr:uid="{00000000-0005-0000-0000-000002080000}"/>
    <cellStyle name="Normal 25 3" xfId="2105" xr:uid="{00000000-0005-0000-0000-00004A080000}"/>
    <cellStyle name="Normal 25 3 2" xfId="2106" xr:uid="{00000000-0005-0000-0000-00004B080000}"/>
    <cellStyle name="Normal 25 4" xfId="2107" xr:uid="{00000000-0005-0000-0000-00004C080000}"/>
    <cellStyle name="Normal 25 5" xfId="4974" xr:uid="{00000000-0005-0000-0000-000016020000}"/>
    <cellStyle name="Normal 26" xfId="2108" xr:uid="{00000000-0005-0000-0000-00004D080000}"/>
    <cellStyle name="Normal 26 2" xfId="2109" xr:uid="{00000000-0005-0000-0000-00004E080000}"/>
    <cellStyle name="Normal 26 2 2" xfId="2110" xr:uid="{00000000-0005-0000-0000-00004F080000}"/>
    <cellStyle name="Normal 26 2 2 2" xfId="2111" xr:uid="{00000000-0005-0000-0000-000050080000}"/>
    <cellStyle name="Normal 26 2 2 2 2" xfId="2112" xr:uid="{00000000-0005-0000-0000-000051080000}"/>
    <cellStyle name="Normal 26 2 2 2 2 2" xfId="4401" xr:uid="{00000000-0005-0000-0000-000005080000}"/>
    <cellStyle name="Normal 26 2 2 2 2 2 2" xfId="7535" xr:uid="{00000000-0005-0000-0000-000005080000}"/>
    <cellStyle name="Normal 26 2 2 2 2 3" xfId="5771" xr:uid="{00000000-0005-0000-0000-000011080000}"/>
    <cellStyle name="Normal 26 2 2 2 2 3 2" xfId="8178" xr:uid="{00000000-0005-0000-0000-000011080000}"/>
    <cellStyle name="Normal 26 2 2 2 2 4" xfId="6569" xr:uid="{00000000-0005-0000-0000-000011080000}"/>
    <cellStyle name="Normal 26 2 2 2 3" xfId="4400" xr:uid="{00000000-0005-0000-0000-000004080000}"/>
    <cellStyle name="Normal 26 2 2 2 3 2" xfId="7534" xr:uid="{00000000-0005-0000-0000-000004080000}"/>
    <cellStyle name="Normal 26 2 2 2 4" xfId="5770" xr:uid="{00000000-0005-0000-0000-000010080000}"/>
    <cellStyle name="Normal 26 2 2 2 4 2" xfId="8177" xr:uid="{00000000-0005-0000-0000-000010080000}"/>
    <cellStyle name="Normal 26 2 2 2 5" xfId="6568" xr:uid="{00000000-0005-0000-0000-000010080000}"/>
    <cellStyle name="Normal 26 2 2 3" xfId="2113" xr:uid="{00000000-0005-0000-0000-000052080000}"/>
    <cellStyle name="Normal 26 2 2 3 2" xfId="4402" xr:uid="{00000000-0005-0000-0000-000006080000}"/>
    <cellStyle name="Normal 26 2 2 3 2 2" xfId="7536" xr:uid="{00000000-0005-0000-0000-000006080000}"/>
    <cellStyle name="Normal 26 2 2 3 3" xfId="5772" xr:uid="{00000000-0005-0000-0000-000012080000}"/>
    <cellStyle name="Normal 26 2 2 3 3 2" xfId="8179" xr:uid="{00000000-0005-0000-0000-000012080000}"/>
    <cellStyle name="Normal 26 2 2 3 4" xfId="6570" xr:uid="{00000000-0005-0000-0000-000012080000}"/>
    <cellStyle name="Normal 26 2 2 4" xfId="4399" xr:uid="{00000000-0005-0000-0000-000003080000}"/>
    <cellStyle name="Normal 26 2 2 4 2" xfId="7533" xr:uid="{00000000-0005-0000-0000-000003080000}"/>
    <cellStyle name="Normal 26 2 2 5" xfId="5769" xr:uid="{00000000-0005-0000-0000-00000F080000}"/>
    <cellStyle name="Normal 26 2 2 5 2" xfId="8176" xr:uid="{00000000-0005-0000-0000-00000F080000}"/>
    <cellStyle name="Normal 26 2 2 6" xfId="6567" xr:uid="{00000000-0005-0000-0000-00000F080000}"/>
    <cellStyle name="Normal 26 2 3" xfId="2114" xr:uid="{00000000-0005-0000-0000-000053080000}"/>
    <cellStyle name="Normal 26 2 3 2" xfId="2115" xr:uid="{00000000-0005-0000-0000-000054080000}"/>
    <cellStyle name="Normal 26 2 3 2 2" xfId="4404" xr:uid="{00000000-0005-0000-0000-000008080000}"/>
    <cellStyle name="Normal 26 2 3 2 2 2" xfId="7538" xr:uid="{00000000-0005-0000-0000-000008080000}"/>
    <cellStyle name="Normal 26 2 3 2 3" xfId="5774" xr:uid="{00000000-0005-0000-0000-000014080000}"/>
    <cellStyle name="Normal 26 2 3 2 3 2" xfId="8181" xr:uid="{00000000-0005-0000-0000-000014080000}"/>
    <cellStyle name="Normal 26 2 3 2 4" xfId="6572" xr:uid="{00000000-0005-0000-0000-000014080000}"/>
    <cellStyle name="Normal 26 2 3 3" xfId="4403" xr:uid="{00000000-0005-0000-0000-000007080000}"/>
    <cellStyle name="Normal 26 2 3 3 2" xfId="7537" xr:uid="{00000000-0005-0000-0000-000007080000}"/>
    <cellStyle name="Normal 26 2 3 4" xfId="5773" xr:uid="{00000000-0005-0000-0000-000013080000}"/>
    <cellStyle name="Normal 26 2 3 4 2" xfId="8180" xr:uid="{00000000-0005-0000-0000-000013080000}"/>
    <cellStyle name="Normal 26 2 3 5" xfId="6571" xr:uid="{00000000-0005-0000-0000-000013080000}"/>
    <cellStyle name="Normal 26 2 4" xfId="2116" xr:uid="{00000000-0005-0000-0000-000055080000}"/>
    <cellStyle name="Normal 26 2 4 2" xfId="4405" xr:uid="{00000000-0005-0000-0000-000009080000}"/>
    <cellStyle name="Normal 26 2 4 2 2" xfId="7539" xr:uid="{00000000-0005-0000-0000-000009080000}"/>
    <cellStyle name="Normal 26 2 4 3" xfId="5775" xr:uid="{00000000-0005-0000-0000-000015080000}"/>
    <cellStyle name="Normal 26 2 4 3 2" xfId="8182" xr:uid="{00000000-0005-0000-0000-000015080000}"/>
    <cellStyle name="Normal 26 2 4 4" xfId="6573" xr:uid="{00000000-0005-0000-0000-000015080000}"/>
    <cellStyle name="Normal 26 2 5" xfId="4398" xr:uid="{00000000-0005-0000-0000-000002080000}"/>
    <cellStyle name="Normal 26 2 5 2" xfId="7532" xr:uid="{00000000-0005-0000-0000-000002080000}"/>
    <cellStyle name="Normal 26 2 6" xfId="4977" xr:uid="{00000000-0005-0000-0000-000019020000}"/>
    <cellStyle name="Normal 26 2 7" xfId="5768" xr:uid="{00000000-0005-0000-0000-00000E080000}"/>
    <cellStyle name="Normal 26 2 7 2" xfId="8175" xr:uid="{00000000-0005-0000-0000-00000E080000}"/>
    <cellStyle name="Normal 26 2 8" xfId="6566" xr:uid="{00000000-0005-0000-0000-00000E080000}"/>
    <cellStyle name="Normal 26 3" xfId="2117" xr:uid="{00000000-0005-0000-0000-000056080000}"/>
    <cellStyle name="Normal 26 4" xfId="2118" xr:uid="{00000000-0005-0000-0000-000057080000}"/>
    <cellStyle name="Normal 26 5" xfId="4976" xr:uid="{00000000-0005-0000-0000-000018020000}"/>
    <cellStyle name="Normal 27" xfId="2119" xr:uid="{00000000-0005-0000-0000-000058080000}"/>
    <cellStyle name="Normal 27 2" xfId="2120" xr:uid="{00000000-0005-0000-0000-000059080000}"/>
    <cellStyle name="Normal 27 3" xfId="2121" xr:uid="{00000000-0005-0000-0000-00005A080000}"/>
    <cellStyle name="Normal 27 4" xfId="2122" xr:uid="{00000000-0005-0000-0000-00005B080000}"/>
    <cellStyle name="Normal 27 4 2" xfId="2123" xr:uid="{00000000-0005-0000-0000-00005C080000}"/>
    <cellStyle name="Normal 27 4 2 2" xfId="2124" xr:uid="{00000000-0005-0000-0000-00005D080000}"/>
    <cellStyle name="Normal 27 4 2 2 2" xfId="4408" xr:uid="{00000000-0005-0000-0000-000011080000}"/>
    <cellStyle name="Normal 27 4 2 2 2 2" xfId="7542" xr:uid="{00000000-0005-0000-0000-000011080000}"/>
    <cellStyle name="Normal 27 4 2 2 3" xfId="5778" xr:uid="{00000000-0005-0000-0000-00001D080000}"/>
    <cellStyle name="Normal 27 4 2 2 3 2" xfId="8185" xr:uid="{00000000-0005-0000-0000-00001D080000}"/>
    <cellStyle name="Normal 27 4 2 2 4" xfId="6576" xr:uid="{00000000-0005-0000-0000-00001D080000}"/>
    <cellStyle name="Normal 27 4 2 3" xfId="4407" xr:uid="{00000000-0005-0000-0000-000010080000}"/>
    <cellStyle name="Normal 27 4 2 3 2" xfId="7541" xr:uid="{00000000-0005-0000-0000-000010080000}"/>
    <cellStyle name="Normal 27 4 2 4" xfId="5777" xr:uid="{00000000-0005-0000-0000-00001C080000}"/>
    <cellStyle name="Normal 27 4 2 4 2" xfId="8184" xr:uid="{00000000-0005-0000-0000-00001C080000}"/>
    <cellStyle name="Normal 27 4 2 5" xfId="6575" xr:uid="{00000000-0005-0000-0000-00001C080000}"/>
    <cellStyle name="Normal 27 4 3" xfId="2125" xr:uid="{00000000-0005-0000-0000-00005E080000}"/>
    <cellStyle name="Normal 27 4 3 2" xfId="4409" xr:uid="{00000000-0005-0000-0000-000012080000}"/>
    <cellStyle name="Normal 27 4 3 2 2" xfId="7543" xr:uid="{00000000-0005-0000-0000-000012080000}"/>
    <cellStyle name="Normal 27 4 3 3" xfId="5779" xr:uid="{00000000-0005-0000-0000-00001E080000}"/>
    <cellStyle name="Normal 27 4 3 3 2" xfId="8186" xr:uid="{00000000-0005-0000-0000-00001E080000}"/>
    <cellStyle name="Normal 27 4 3 4" xfId="6577" xr:uid="{00000000-0005-0000-0000-00001E080000}"/>
    <cellStyle name="Normal 27 4 4" xfId="4406" xr:uid="{00000000-0005-0000-0000-00000F080000}"/>
    <cellStyle name="Normal 27 4 4 2" xfId="7540" xr:uid="{00000000-0005-0000-0000-00000F080000}"/>
    <cellStyle name="Normal 27 4 5" xfId="5776" xr:uid="{00000000-0005-0000-0000-00001B080000}"/>
    <cellStyle name="Normal 27 4 5 2" xfId="8183" xr:uid="{00000000-0005-0000-0000-00001B080000}"/>
    <cellStyle name="Normal 27 4 6" xfId="6574" xr:uid="{00000000-0005-0000-0000-00001B080000}"/>
    <cellStyle name="Normal 27 5" xfId="2126" xr:uid="{00000000-0005-0000-0000-00005F080000}"/>
    <cellStyle name="Normal 27 5 2" xfId="2127" xr:uid="{00000000-0005-0000-0000-000060080000}"/>
    <cellStyle name="Normal 27 5 2 2" xfId="2128" xr:uid="{00000000-0005-0000-0000-000061080000}"/>
    <cellStyle name="Normal 27 5 2 2 2" xfId="4412" xr:uid="{00000000-0005-0000-0000-000015080000}"/>
    <cellStyle name="Normal 27 5 2 2 2 2" xfId="7546" xr:uid="{00000000-0005-0000-0000-000015080000}"/>
    <cellStyle name="Normal 27 5 2 2 3" xfId="5782" xr:uid="{00000000-0005-0000-0000-000021080000}"/>
    <cellStyle name="Normal 27 5 2 2 3 2" xfId="8189" xr:uid="{00000000-0005-0000-0000-000021080000}"/>
    <cellStyle name="Normal 27 5 2 2 4" xfId="6580" xr:uid="{00000000-0005-0000-0000-000021080000}"/>
    <cellStyle name="Normal 27 5 2 3" xfId="4411" xr:uid="{00000000-0005-0000-0000-000014080000}"/>
    <cellStyle name="Normal 27 5 2 3 2" xfId="7545" xr:uid="{00000000-0005-0000-0000-000014080000}"/>
    <cellStyle name="Normal 27 5 2 4" xfId="5781" xr:uid="{00000000-0005-0000-0000-000020080000}"/>
    <cellStyle name="Normal 27 5 2 4 2" xfId="8188" xr:uid="{00000000-0005-0000-0000-000020080000}"/>
    <cellStyle name="Normal 27 5 2 5" xfId="6579" xr:uid="{00000000-0005-0000-0000-000020080000}"/>
    <cellStyle name="Normal 27 5 3" xfId="2129" xr:uid="{00000000-0005-0000-0000-000062080000}"/>
    <cellStyle name="Normal 27 5 3 2" xfId="4413" xr:uid="{00000000-0005-0000-0000-000016080000}"/>
    <cellStyle name="Normal 27 5 3 2 2" xfId="7547" xr:uid="{00000000-0005-0000-0000-000016080000}"/>
    <cellStyle name="Normal 27 5 3 3" xfId="5783" xr:uid="{00000000-0005-0000-0000-000022080000}"/>
    <cellStyle name="Normal 27 5 3 3 2" xfId="8190" xr:uid="{00000000-0005-0000-0000-000022080000}"/>
    <cellStyle name="Normal 27 5 3 4" xfId="6581" xr:uid="{00000000-0005-0000-0000-000022080000}"/>
    <cellStyle name="Normal 27 5 4" xfId="4410" xr:uid="{00000000-0005-0000-0000-000013080000}"/>
    <cellStyle name="Normal 27 5 4 2" xfId="7544" xr:uid="{00000000-0005-0000-0000-000013080000}"/>
    <cellStyle name="Normal 27 5 5" xfId="5780" xr:uid="{00000000-0005-0000-0000-00001F080000}"/>
    <cellStyle name="Normal 27 5 5 2" xfId="8187" xr:uid="{00000000-0005-0000-0000-00001F080000}"/>
    <cellStyle name="Normal 27 5 6" xfId="6578" xr:uid="{00000000-0005-0000-0000-00001F080000}"/>
    <cellStyle name="Normal 28" xfId="2130" xr:uid="{00000000-0005-0000-0000-000063080000}"/>
    <cellStyle name="Normal 28 2" xfId="2131" xr:uid="{00000000-0005-0000-0000-000064080000}"/>
    <cellStyle name="Normal 28 3" xfId="2132" xr:uid="{00000000-0005-0000-0000-000065080000}"/>
    <cellStyle name="Normal 28 4" xfId="2133" xr:uid="{00000000-0005-0000-0000-000066080000}"/>
    <cellStyle name="Normal 28 4 2" xfId="2134" xr:uid="{00000000-0005-0000-0000-000067080000}"/>
    <cellStyle name="Normal 28 4 2 2" xfId="2135" xr:uid="{00000000-0005-0000-0000-000068080000}"/>
    <cellStyle name="Normal 28 4 2 2 2" xfId="4417" xr:uid="{00000000-0005-0000-0000-00001C080000}"/>
    <cellStyle name="Normal 28 4 2 2 2 2" xfId="7551" xr:uid="{00000000-0005-0000-0000-00001C080000}"/>
    <cellStyle name="Normal 28 4 2 2 3" xfId="5787" xr:uid="{00000000-0005-0000-0000-000028080000}"/>
    <cellStyle name="Normal 28 4 2 2 3 2" xfId="8194" xr:uid="{00000000-0005-0000-0000-000028080000}"/>
    <cellStyle name="Normal 28 4 2 2 4" xfId="6585" xr:uid="{00000000-0005-0000-0000-000028080000}"/>
    <cellStyle name="Normal 28 4 2 3" xfId="4416" xr:uid="{00000000-0005-0000-0000-00001B080000}"/>
    <cellStyle name="Normal 28 4 2 3 2" xfId="7550" xr:uid="{00000000-0005-0000-0000-00001B080000}"/>
    <cellStyle name="Normal 28 4 2 4" xfId="5786" xr:uid="{00000000-0005-0000-0000-000027080000}"/>
    <cellStyle name="Normal 28 4 2 4 2" xfId="8193" xr:uid="{00000000-0005-0000-0000-000027080000}"/>
    <cellStyle name="Normal 28 4 2 5" xfId="6584" xr:uid="{00000000-0005-0000-0000-000027080000}"/>
    <cellStyle name="Normal 28 4 3" xfId="2136" xr:uid="{00000000-0005-0000-0000-000069080000}"/>
    <cellStyle name="Normal 28 4 3 2" xfId="4418" xr:uid="{00000000-0005-0000-0000-00001D080000}"/>
    <cellStyle name="Normal 28 4 3 2 2" xfId="7552" xr:uid="{00000000-0005-0000-0000-00001D080000}"/>
    <cellStyle name="Normal 28 4 3 3" xfId="5788" xr:uid="{00000000-0005-0000-0000-000029080000}"/>
    <cellStyle name="Normal 28 4 3 3 2" xfId="8195" xr:uid="{00000000-0005-0000-0000-000029080000}"/>
    <cellStyle name="Normal 28 4 3 4" xfId="6586" xr:uid="{00000000-0005-0000-0000-000029080000}"/>
    <cellStyle name="Normal 28 4 4" xfId="4415" xr:uid="{00000000-0005-0000-0000-00001A080000}"/>
    <cellStyle name="Normal 28 4 4 2" xfId="7549" xr:uid="{00000000-0005-0000-0000-00001A080000}"/>
    <cellStyle name="Normal 28 4 5" xfId="5785" xr:uid="{00000000-0005-0000-0000-000026080000}"/>
    <cellStyle name="Normal 28 4 5 2" xfId="8192" xr:uid="{00000000-0005-0000-0000-000026080000}"/>
    <cellStyle name="Normal 28 4 6" xfId="6583" xr:uid="{00000000-0005-0000-0000-000026080000}"/>
    <cellStyle name="Normal 28 5" xfId="2137" xr:uid="{00000000-0005-0000-0000-00006A080000}"/>
    <cellStyle name="Normal 28 5 2" xfId="2138" xr:uid="{00000000-0005-0000-0000-00006B080000}"/>
    <cellStyle name="Normal 28 5 2 2" xfId="4420" xr:uid="{00000000-0005-0000-0000-00001F080000}"/>
    <cellStyle name="Normal 28 5 2 2 2" xfId="7554" xr:uid="{00000000-0005-0000-0000-00001F080000}"/>
    <cellStyle name="Normal 28 5 2 3" xfId="5790" xr:uid="{00000000-0005-0000-0000-00002B080000}"/>
    <cellStyle name="Normal 28 5 2 3 2" xfId="8197" xr:uid="{00000000-0005-0000-0000-00002B080000}"/>
    <cellStyle name="Normal 28 5 2 4" xfId="6588" xr:uid="{00000000-0005-0000-0000-00002B080000}"/>
    <cellStyle name="Normal 28 5 3" xfId="4419" xr:uid="{00000000-0005-0000-0000-00001E080000}"/>
    <cellStyle name="Normal 28 5 3 2" xfId="7553" xr:uid="{00000000-0005-0000-0000-00001E080000}"/>
    <cellStyle name="Normal 28 5 4" xfId="5789" xr:uid="{00000000-0005-0000-0000-00002A080000}"/>
    <cellStyle name="Normal 28 5 4 2" xfId="8196" xr:uid="{00000000-0005-0000-0000-00002A080000}"/>
    <cellStyle name="Normal 28 5 5" xfId="6587" xr:uid="{00000000-0005-0000-0000-00002A080000}"/>
    <cellStyle name="Normal 28 5 6" xfId="6687" xr:uid="{0D957618-6E69-4BF2-8F23-A2944A1AB372}"/>
    <cellStyle name="Normal 28 6" xfId="2139" xr:uid="{00000000-0005-0000-0000-00006C080000}"/>
    <cellStyle name="Normal 28 6 2" xfId="4421" xr:uid="{00000000-0005-0000-0000-000020080000}"/>
    <cellStyle name="Normal 28 6 2 2" xfId="7555" xr:uid="{00000000-0005-0000-0000-000020080000}"/>
    <cellStyle name="Normal 28 6 3" xfId="5791" xr:uid="{00000000-0005-0000-0000-00002C080000}"/>
    <cellStyle name="Normal 28 6 3 2" xfId="8198" xr:uid="{00000000-0005-0000-0000-00002C080000}"/>
    <cellStyle name="Normal 28 6 4" xfId="6589" xr:uid="{00000000-0005-0000-0000-00002C080000}"/>
    <cellStyle name="Normal 28 7" xfId="4414" xr:uid="{00000000-0005-0000-0000-000017080000}"/>
    <cellStyle name="Normal 28 7 2" xfId="7548" xr:uid="{00000000-0005-0000-0000-000017080000}"/>
    <cellStyle name="Normal 28 8" xfId="5784" xr:uid="{00000000-0005-0000-0000-000023080000}"/>
    <cellStyle name="Normal 28 8 2" xfId="8191" xr:uid="{00000000-0005-0000-0000-000023080000}"/>
    <cellStyle name="Normal 28 9" xfId="6582" xr:uid="{00000000-0005-0000-0000-000023080000}"/>
    <cellStyle name="Normal 29" xfId="2140" xr:uid="{00000000-0005-0000-0000-00006D080000}"/>
    <cellStyle name="Normal 29 2" xfId="2141" xr:uid="{00000000-0005-0000-0000-00006E080000}"/>
    <cellStyle name="Normal 29 3" xfId="2142" xr:uid="{00000000-0005-0000-0000-00006F080000}"/>
    <cellStyle name="Normal 29 3 2" xfId="2143" xr:uid="{00000000-0005-0000-0000-000070080000}"/>
    <cellStyle name="Normal 29 3 2 2" xfId="2144" xr:uid="{00000000-0005-0000-0000-000071080000}"/>
    <cellStyle name="Normal 29 3 2 2 2" xfId="4424" xr:uid="{00000000-0005-0000-0000-000025080000}"/>
    <cellStyle name="Normal 29 3 2 2 2 2" xfId="7558" xr:uid="{00000000-0005-0000-0000-000025080000}"/>
    <cellStyle name="Normal 29 3 2 2 3" xfId="5794" xr:uid="{00000000-0005-0000-0000-000031080000}"/>
    <cellStyle name="Normal 29 3 2 2 3 2" xfId="8201" xr:uid="{00000000-0005-0000-0000-000031080000}"/>
    <cellStyle name="Normal 29 3 2 2 4" xfId="6592" xr:uid="{00000000-0005-0000-0000-000031080000}"/>
    <cellStyle name="Normal 29 3 2 3" xfId="4423" xr:uid="{00000000-0005-0000-0000-000024080000}"/>
    <cellStyle name="Normal 29 3 2 3 2" xfId="7557" xr:uid="{00000000-0005-0000-0000-000024080000}"/>
    <cellStyle name="Normal 29 3 2 4" xfId="5793" xr:uid="{00000000-0005-0000-0000-000030080000}"/>
    <cellStyle name="Normal 29 3 2 4 2" xfId="8200" xr:uid="{00000000-0005-0000-0000-000030080000}"/>
    <cellStyle name="Normal 29 3 2 5" xfId="6591" xr:uid="{00000000-0005-0000-0000-000030080000}"/>
    <cellStyle name="Normal 29 3 3" xfId="2145" xr:uid="{00000000-0005-0000-0000-000072080000}"/>
    <cellStyle name="Normal 29 3 3 2" xfId="4425" xr:uid="{00000000-0005-0000-0000-000026080000}"/>
    <cellStyle name="Normal 29 3 3 2 2" xfId="7559" xr:uid="{00000000-0005-0000-0000-000026080000}"/>
    <cellStyle name="Normal 29 3 3 3" xfId="5795" xr:uid="{00000000-0005-0000-0000-000032080000}"/>
    <cellStyle name="Normal 29 3 3 3 2" xfId="8202" xr:uid="{00000000-0005-0000-0000-000032080000}"/>
    <cellStyle name="Normal 29 3 3 4" xfId="6593" xr:uid="{00000000-0005-0000-0000-000032080000}"/>
    <cellStyle name="Normal 29 3 4" xfId="4422" xr:uid="{00000000-0005-0000-0000-000023080000}"/>
    <cellStyle name="Normal 29 3 4 2" xfId="7556" xr:uid="{00000000-0005-0000-0000-000023080000}"/>
    <cellStyle name="Normal 29 3 5" xfId="5792" xr:uid="{00000000-0005-0000-0000-00002F080000}"/>
    <cellStyle name="Normal 29 3 5 2" xfId="8199" xr:uid="{00000000-0005-0000-0000-00002F080000}"/>
    <cellStyle name="Normal 29 3 6" xfId="6590" xr:uid="{00000000-0005-0000-0000-00002F080000}"/>
    <cellStyle name="Normal 29 4" xfId="2146" xr:uid="{00000000-0005-0000-0000-000073080000}"/>
    <cellStyle name="Normal 29 4 2" xfId="2147" xr:uid="{00000000-0005-0000-0000-000074080000}"/>
    <cellStyle name="Normal 29 4 2 2" xfId="2148" xr:uid="{00000000-0005-0000-0000-000075080000}"/>
    <cellStyle name="Normal 29 4 2 2 2" xfId="4428" xr:uid="{00000000-0005-0000-0000-000029080000}"/>
    <cellStyle name="Normal 29 4 2 2 2 2" xfId="7562" xr:uid="{00000000-0005-0000-0000-000029080000}"/>
    <cellStyle name="Normal 29 4 2 2 3" xfId="5798" xr:uid="{00000000-0005-0000-0000-000035080000}"/>
    <cellStyle name="Normal 29 4 2 2 3 2" xfId="8205" xr:uid="{00000000-0005-0000-0000-000035080000}"/>
    <cellStyle name="Normal 29 4 2 2 4" xfId="6596" xr:uid="{00000000-0005-0000-0000-000035080000}"/>
    <cellStyle name="Normal 29 4 2 3" xfId="4427" xr:uid="{00000000-0005-0000-0000-000028080000}"/>
    <cellStyle name="Normal 29 4 2 3 2" xfId="7561" xr:uid="{00000000-0005-0000-0000-000028080000}"/>
    <cellStyle name="Normal 29 4 2 4" xfId="5797" xr:uid="{00000000-0005-0000-0000-000034080000}"/>
    <cellStyle name="Normal 29 4 2 4 2" xfId="8204" xr:uid="{00000000-0005-0000-0000-000034080000}"/>
    <cellStyle name="Normal 29 4 2 5" xfId="6595" xr:uid="{00000000-0005-0000-0000-000034080000}"/>
    <cellStyle name="Normal 29 4 3" xfId="2149" xr:uid="{00000000-0005-0000-0000-000076080000}"/>
    <cellStyle name="Normal 29 4 3 2" xfId="4429" xr:uid="{00000000-0005-0000-0000-00002A080000}"/>
    <cellStyle name="Normal 29 4 3 2 2" xfId="7563" xr:uid="{00000000-0005-0000-0000-00002A080000}"/>
    <cellStyle name="Normal 29 4 3 3" xfId="5799" xr:uid="{00000000-0005-0000-0000-000036080000}"/>
    <cellStyle name="Normal 29 4 3 3 2" xfId="8206" xr:uid="{00000000-0005-0000-0000-000036080000}"/>
    <cellStyle name="Normal 29 4 3 4" xfId="6597" xr:uid="{00000000-0005-0000-0000-000036080000}"/>
    <cellStyle name="Normal 29 4 4" xfId="4426" xr:uid="{00000000-0005-0000-0000-000027080000}"/>
    <cellStyle name="Normal 29 4 4 2" xfId="7560" xr:uid="{00000000-0005-0000-0000-000027080000}"/>
    <cellStyle name="Normal 29 4 5" xfId="5796" xr:uid="{00000000-0005-0000-0000-000033080000}"/>
    <cellStyle name="Normal 29 4 5 2" xfId="8203" xr:uid="{00000000-0005-0000-0000-000033080000}"/>
    <cellStyle name="Normal 29 4 6" xfId="6594" xr:uid="{00000000-0005-0000-0000-000033080000}"/>
    <cellStyle name="Normal 3" xfId="14" xr:uid="{00000000-0005-0000-0000-000077080000}"/>
    <cellStyle name="Normal 3 10" xfId="3938" xr:uid="{00000000-0005-0000-0000-000078080000}"/>
    <cellStyle name="Normal 3 2" xfId="128" xr:uid="{00000000-0005-0000-0000-000079080000}"/>
    <cellStyle name="Normal 3 2 2" xfId="2150" xr:uid="{00000000-0005-0000-0000-00007A080000}"/>
    <cellStyle name="Normal 3 2 2 2" xfId="2151" xr:uid="{00000000-0005-0000-0000-00007B080000}"/>
    <cellStyle name="Normal 3 2 2 3" xfId="4713" xr:uid="{00000000-0005-0000-0000-000022020000}"/>
    <cellStyle name="Normal 3 2 2 4" xfId="5930" xr:uid="{00000000-0005-0000-0000-0000BC010000}"/>
    <cellStyle name="Normal 3 2 3" xfId="20" xr:uid="{00000000-0005-0000-0000-00007C080000}"/>
    <cellStyle name="Normal 3 2 3 2" xfId="2152" xr:uid="{00000000-0005-0000-0000-00007D080000}"/>
    <cellStyle name="Normal 3 2 3 2 2" xfId="2153" xr:uid="{00000000-0005-0000-0000-00007E080000}"/>
    <cellStyle name="Normal 3 2 3 2 2 2" xfId="2154" xr:uid="{00000000-0005-0000-0000-00007F080000}"/>
    <cellStyle name="Normal 3 2 3 2 2 2 2" xfId="4432" xr:uid="{00000000-0005-0000-0000-000032080000}"/>
    <cellStyle name="Normal 3 2 3 2 2 2 2 2" xfId="7566" xr:uid="{00000000-0005-0000-0000-000032080000}"/>
    <cellStyle name="Normal 3 2 3 2 2 2 3" xfId="5802" xr:uid="{00000000-0005-0000-0000-00003E080000}"/>
    <cellStyle name="Normal 3 2 3 2 2 2 3 2" xfId="8209" xr:uid="{00000000-0005-0000-0000-00003E080000}"/>
    <cellStyle name="Normal 3 2 3 2 2 2 4" xfId="6600" xr:uid="{00000000-0005-0000-0000-00003E080000}"/>
    <cellStyle name="Normal 3 2 3 2 2 3" xfId="4431" xr:uid="{00000000-0005-0000-0000-000031080000}"/>
    <cellStyle name="Normal 3 2 3 2 2 3 2" xfId="7565" xr:uid="{00000000-0005-0000-0000-000031080000}"/>
    <cellStyle name="Normal 3 2 3 2 2 4" xfId="5801" xr:uid="{00000000-0005-0000-0000-00003D080000}"/>
    <cellStyle name="Normal 3 2 3 2 2 4 2" xfId="8208" xr:uid="{00000000-0005-0000-0000-00003D080000}"/>
    <cellStyle name="Normal 3 2 3 2 2 5" xfId="6599" xr:uid="{00000000-0005-0000-0000-00003D080000}"/>
    <cellStyle name="Normal 3 2 3 2 3" xfId="2155" xr:uid="{00000000-0005-0000-0000-000080080000}"/>
    <cellStyle name="Normal 3 2 3 2 3 2" xfId="4433" xr:uid="{00000000-0005-0000-0000-000033080000}"/>
    <cellStyle name="Normal 3 2 3 2 3 2 2" xfId="7567" xr:uid="{00000000-0005-0000-0000-000033080000}"/>
    <cellStyle name="Normal 3 2 3 2 3 3" xfId="5803" xr:uid="{00000000-0005-0000-0000-00003F080000}"/>
    <cellStyle name="Normal 3 2 3 2 3 3 2" xfId="8210" xr:uid="{00000000-0005-0000-0000-00003F080000}"/>
    <cellStyle name="Normal 3 2 3 2 3 4" xfId="6601" xr:uid="{00000000-0005-0000-0000-00003F080000}"/>
    <cellStyle name="Normal 3 2 3 2 4" xfId="4430" xr:uid="{00000000-0005-0000-0000-000030080000}"/>
    <cellStyle name="Normal 3 2 3 2 4 2" xfId="7564" xr:uid="{00000000-0005-0000-0000-000030080000}"/>
    <cellStyle name="Normal 3 2 3 2 5" xfId="5800" xr:uid="{00000000-0005-0000-0000-00003C080000}"/>
    <cellStyle name="Normal 3 2 3 2 5 2" xfId="8207" xr:uid="{00000000-0005-0000-0000-00003C080000}"/>
    <cellStyle name="Normal 3 2 3 2 6" xfId="6598" xr:uid="{00000000-0005-0000-0000-00003C080000}"/>
    <cellStyle name="Normal 3 2 3 3" xfId="2156" xr:uid="{00000000-0005-0000-0000-000081080000}"/>
    <cellStyle name="Normal 3 2 3 3 2" xfId="2157" xr:uid="{00000000-0005-0000-0000-000082080000}"/>
    <cellStyle name="Normal 3 2 3 3 2 2" xfId="2158" xr:uid="{00000000-0005-0000-0000-000083080000}"/>
    <cellStyle name="Normal 3 2 3 3 2 2 2" xfId="4436" xr:uid="{00000000-0005-0000-0000-000036080000}"/>
    <cellStyle name="Normal 3 2 3 3 2 2 2 2" xfId="7570" xr:uid="{00000000-0005-0000-0000-000036080000}"/>
    <cellStyle name="Normal 3 2 3 3 2 2 3" xfId="5806" xr:uid="{00000000-0005-0000-0000-000042080000}"/>
    <cellStyle name="Normal 3 2 3 3 2 2 3 2" xfId="8213" xr:uid="{00000000-0005-0000-0000-000042080000}"/>
    <cellStyle name="Normal 3 2 3 3 2 2 4" xfId="6604" xr:uid="{00000000-0005-0000-0000-000042080000}"/>
    <cellStyle name="Normal 3 2 3 3 2 3" xfId="4435" xr:uid="{00000000-0005-0000-0000-000035080000}"/>
    <cellStyle name="Normal 3 2 3 3 2 3 2" xfId="7569" xr:uid="{00000000-0005-0000-0000-000035080000}"/>
    <cellStyle name="Normal 3 2 3 3 2 4" xfId="5805" xr:uid="{00000000-0005-0000-0000-000041080000}"/>
    <cellStyle name="Normal 3 2 3 3 2 4 2" xfId="8212" xr:uid="{00000000-0005-0000-0000-000041080000}"/>
    <cellStyle name="Normal 3 2 3 3 2 5" xfId="6603" xr:uid="{00000000-0005-0000-0000-000041080000}"/>
    <cellStyle name="Normal 3 2 3 3 3" xfId="2159" xr:uid="{00000000-0005-0000-0000-000084080000}"/>
    <cellStyle name="Normal 3 2 3 3 3 2" xfId="4437" xr:uid="{00000000-0005-0000-0000-000037080000}"/>
    <cellStyle name="Normal 3 2 3 3 3 2 2" xfId="7571" xr:uid="{00000000-0005-0000-0000-000037080000}"/>
    <cellStyle name="Normal 3 2 3 3 3 3" xfId="5807" xr:uid="{00000000-0005-0000-0000-000043080000}"/>
    <cellStyle name="Normal 3 2 3 3 3 3 2" xfId="8214" xr:uid="{00000000-0005-0000-0000-000043080000}"/>
    <cellStyle name="Normal 3 2 3 3 3 4" xfId="6605" xr:uid="{00000000-0005-0000-0000-000043080000}"/>
    <cellStyle name="Normal 3 2 3 3 4" xfId="4434" xr:uid="{00000000-0005-0000-0000-000034080000}"/>
    <cellStyle name="Normal 3 2 3 3 4 2" xfId="7568" xr:uid="{00000000-0005-0000-0000-000034080000}"/>
    <cellStyle name="Normal 3 2 3 3 5" xfId="5804" xr:uid="{00000000-0005-0000-0000-000040080000}"/>
    <cellStyle name="Normal 3 2 3 3 5 2" xfId="8211" xr:uid="{00000000-0005-0000-0000-000040080000}"/>
    <cellStyle name="Normal 3 2 3 3 6" xfId="6602" xr:uid="{00000000-0005-0000-0000-000040080000}"/>
    <cellStyle name="Normal 3 2 3 4" xfId="4978" xr:uid="{00000000-0005-0000-0000-000023020000}"/>
    <cellStyle name="Normal 3 2 4" xfId="2160" xr:uid="{00000000-0005-0000-0000-000085080000}"/>
    <cellStyle name="Normal 3 2 4 2" xfId="4979" xr:uid="{00000000-0005-0000-0000-000024020000}"/>
    <cellStyle name="Normal 3 2 5" xfId="2161" xr:uid="{00000000-0005-0000-0000-000086080000}"/>
    <cellStyle name="Normal 3 2 6" xfId="2162" xr:uid="{00000000-0005-0000-0000-000087080000}"/>
    <cellStyle name="Normal 3 3" xfId="2163" xr:uid="{00000000-0005-0000-0000-000088080000}"/>
    <cellStyle name="Normal 3 3 2" xfId="2164" xr:uid="{00000000-0005-0000-0000-000089080000}"/>
    <cellStyle name="Normal 3 3 3" xfId="2165" xr:uid="{00000000-0005-0000-0000-00008A080000}"/>
    <cellStyle name="Normal 3 3 4" xfId="2166" xr:uid="{00000000-0005-0000-0000-00008B080000}"/>
    <cellStyle name="Normal 3 3 5" xfId="2167" xr:uid="{00000000-0005-0000-0000-00008C080000}"/>
    <cellStyle name="Normal 3 3 6" xfId="2168" xr:uid="{00000000-0005-0000-0000-00008D080000}"/>
    <cellStyle name="Normal 3 3 7" xfId="4980" xr:uid="{00000000-0005-0000-0000-000026020000}"/>
    <cellStyle name="Normal 3 4" xfId="2169" xr:uid="{00000000-0005-0000-0000-00008E080000}"/>
    <cellStyle name="Normal 3 4 2" xfId="2170" xr:uid="{00000000-0005-0000-0000-00008F080000}"/>
    <cellStyle name="Normal 3 5" xfId="2171" xr:uid="{00000000-0005-0000-0000-000090080000}"/>
    <cellStyle name="Normal 3 5 2" xfId="2172" xr:uid="{00000000-0005-0000-0000-000091080000}"/>
    <cellStyle name="Normal 3 5 2 2" xfId="2173" xr:uid="{00000000-0005-0000-0000-000092080000}"/>
    <cellStyle name="Normal 3 5 2 2 2" xfId="2174" xr:uid="{00000000-0005-0000-0000-000093080000}"/>
    <cellStyle name="Normal 3 5 2 2 2 2" xfId="4441" xr:uid="{00000000-0005-0000-0000-000046080000}"/>
    <cellStyle name="Normal 3 5 2 2 2 2 2" xfId="7575" xr:uid="{00000000-0005-0000-0000-000046080000}"/>
    <cellStyle name="Normal 3 5 2 2 2 3" xfId="5811" xr:uid="{00000000-0005-0000-0000-000052080000}"/>
    <cellStyle name="Normal 3 5 2 2 2 3 2" xfId="8218" xr:uid="{00000000-0005-0000-0000-000052080000}"/>
    <cellStyle name="Normal 3 5 2 2 2 4" xfId="6611" xr:uid="{00000000-0005-0000-0000-000052080000}"/>
    <cellStyle name="Normal 3 5 2 2 3" xfId="4440" xr:uid="{00000000-0005-0000-0000-000045080000}"/>
    <cellStyle name="Normal 3 5 2 2 3 2" xfId="7574" xr:uid="{00000000-0005-0000-0000-000045080000}"/>
    <cellStyle name="Normal 3 5 2 2 4" xfId="5810" xr:uid="{00000000-0005-0000-0000-000051080000}"/>
    <cellStyle name="Normal 3 5 2 2 4 2" xfId="8217" xr:uid="{00000000-0005-0000-0000-000051080000}"/>
    <cellStyle name="Normal 3 5 2 2 5" xfId="6610" xr:uid="{00000000-0005-0000-0000-000051080000}"/>
    <cellStyle name="Normal 3 5 2 3" xfId="2175" xr:uid="{00000000-0005-0000-0000-000094080000}"/>
    <cellStyle name="Normal 3 5 2 3 2" xfId="4442" xr:uid="{00000000-0005-0000-0000-000047080000}"/>
    <cellStyle name="Normal 3 5 2 3 2 2" xfId="7576" xr:uid="{00000000-0005-0000-0000-000047080000}"/>
    <cellStyle name="Normal 3 5 2 3 3" xfId="5812" xr:uid="{00000000-0005-0000-0000-000053080000}"/>
    <cellStyle name="Normal 3 5 2 3 3 2" xfId="8219" xr:uid="{00000000-0005-0000-0000-000053080000}"/>
    <cellStyle name="Normal 3 5 2 3 4" xfId="6612" xr:uid="{00000000-0005-0000-0000-000053080000}"/>
    <cellStyle name="Normal 3 5 2 4" xfId="4439" xr:uid="{00000000-0005-0000-0000-000044080000}"/>
    <cellStyle name="Normal 3 5 2 4 2" xfId="7573" xr:uid="{00000000-0005-0000-0000-000044080000}"/>
    <cellStyle name="Normal 3 5 2 5" xfId="5809" xr:uid="{00000000-0005-0000-0000-000050080000}"/>
    <cellStyle name="Normal 3 5 2 5 2" xfId="8216" xr:uid="{00000000-0005-0000-0000-000050080000}"/>
    <cellStyle name="Normal 3 5 2 6" xfId="6609" xr:uid="{00000000-0005-0000-0000-000050080000}"/>
    <cellStyle name="Normal 3 5 3" xfId="2176" xr:uid="{00000000-0005-0000-0000-000095080000}"/>
    <cellStyle name="Normal 3 5 3 2" xfId="2177" xr:uid="{00000000-0005-0000-0000-000096080000}"/>
    <cellStyle name="Normal 3 5 3 2 2" xfId="4444" xr:uid="{00000000-0005-0000-0000-000049080000}"/>
    <cellStyle name="Normal 3 5 3 2 2 2" xfId="7578" xr:uid="{00000000-0005-0000-0000-000049080000}"/>
    <cellStyle name="Normal 3 5 3 2 3" xfId="5814" xr:uid="{00000000-0005-0000-0000-000055080000}"/>
    <cellStyle name="Normal 3 5 3 2 3 2" xfId="8221" xr:uid="{00000000-0005-0000-0000-000055080000}"/>
    <cellStyle name="Normal 3 5 3 2 4" xfId="6614" xr:uid="{00000000-0005-0000-0000-000055080000}"/>
    <cellStyle name="Normal 3 5 3 3" xfId="4443" xr:uid="{00000000-0005-0000-0000-000048080000}"/>
    <cellStyle name="Normal 3 5 3 3 2" xfId="7577" xr:uid="{00000000-0005-0000-0000-000048080000}"/>
    <cellStyle name="Normal 3 5 3 4" xfId="5813" xr:uid="{00000000-0005-0000-0000-000054080000}"/>
    <cellStyle name="Normal 3 5 3 4 2" xfId="8220" xr:uid="{00000000-0005-0000-0000-000054080000}"/>
    <cellStyle name="Normal 3 5 3 5" xfId="6613" xr:uid="{00000000-0005-0000-0000-000054080000}"/>
    <cellStyle name="Normal 3 5 4" xfId="2178" xr:uid="{00000000-0005-0000-0000-000097080000}"/>
    <cellStyle name="Normal 3 5 4 2" xfId="4445" xr:uid="{00000000-0005-0000-0000-00004A080000}"/>
    <cellStyle name="Normal 3 5 4 2 2" xfId="7579" xr:uid="{00000000-0005-0000-0000-00004A080000}"/>
    <cellStyle name="Normal 3 5 4 3" xfId="5815" xr:uid="{00000000-0005-0000-0000-000056080000}"/>
    <cellStyle name="Normal 3 5 4 3 2" xfId="8222" xr:uid="{00000000-0005-0000-0000-000056080000}"/>
    <cellStyle name="Normal 3 5 4 4" xfId="6615" xr:uid="{00000000-0005-0000-0000-000056080000}"/>
    <cellStyle name="Normal 3 5 5" xfId="4438" xr:uid="{00000000-0005-0000-0000-000043080000}"/>
    <cellStyle name="Normal 3 5 5 2" xfId="7572" xr:uid="{00000000-0005-0000-0000-000043080000}"/>
    <cellStyle name="Normal 3 5 6" xfId="5808" xr:uid="{00000000-0005-0000-0000-00004F080000}"/>
    <cellStyle name="Normal 3 5 6 2" xfId="8215" xr:uid="{00000000-0005-0000-0000-00004F080000}"/>
    <cellStyle name="Normal 3 5 7" xfId="6608" xr:uid="{00000000-0005-0000-0000-00004F080000}"/>
    <cellStyle name="Normal 3 6" xfId="2179" xr:uid="{00000000-0005-0000-0000-000098080000}"/>
    <cellStyle name="Normal 3 7" xfId="2180" xr:uid="{00000000-0005-0000-0000-000099080000}"/>
    <cellStyle name="Normal 3 8" xfId="2181" xr:uid="{00000000-0005-0000-0000-00009A080000}"/>
    <cellStyle name="Normal 3 8 2" xfId="2182" xr:uid="{00000000-0005-0000-0000-00009B080000}"/>
    <cellStyle name="Normal 3 9" xfId="88" xr:uid="{00000000-0005-0000-0000-00009C080000}"/>
    <cellStyle name="Normal 30" xfId="2183" xr:uid="{00000000-0005-0000-0000-00009D080000}"/>
    <cellStyle name="Normal 30 2" xfId="2184" xr:uid="{00000000-0005-0000-0000-00009E080000}"/>
    <cellStyle name="Normal 30 2 2" xfId="4981" xr:uid="{00000000-0005-0000-0000-000029020000}"/>
    <cellStyle name="Normal 30 3" xfId="2185" xr:uid="{00000000-0005-0000-0000-00009F080000}"/>
    <cellStyle name="Normal 30 4" xfId="2186" xr:uid="{00000000-0005-0000-0000-0000A0080000}"/>
    <cellStyle name="Normal 30 5" xfId="3939" xr:uid="{00000000-0005-0000-0000-0000A1080000}"/>
    <cellStyle name="Normal 31" xfId="2187" xr:uid="{00000000-0005-0000-0000-0000A2080000}"/>
    <cellStyle name="Normal 31 2" xfId="4983" xr:uid="{00000000-0005-0000-0000-00002B020000}"/>
    <cellStyle name="Normal 31 2 2" xfId="4984" xr:uid="{00000000-0005-0000-0000-00002C020000}"/>
    <cellStyle name="Normal 31 3" xfId="4982" xr:uid="{00000000-0005-0000-0000-00002A020000}"/>
    <cellStyle name="Normal 32" xfId="2188" xr:uid="{00000000-0005-0000-0000-0000A3080000}"/>
    <cellStyle name="Normal 32 2" xfId="2189" xr:uid="{00000000-0005-0000-0000-0000A4080000}"/>
    <cellStyle name="Normal 32 2 2" xfId="4987" xr:uid="{00000000-0005-0000-0000-00002F020000}"/>
    <cellStyle name="Normal 32 2 3" xfId="4986" xr:uid="{00000000-0005-0000-0000-00002E020000}"/>
    <cellStyle name="Normal 32 3" xfId="4988" xr:uid="{00000000-0005-0000-0000-000030020000}"/>
    <cellStyle name="Normal 32 3 2" xfId="4989" xr:uid="{00000000-0005-0000-0000-000031020000}"/>
    <cellStyle name="Normal 32 3 3" xfId="4990" xr:uid="{00000000-0005-0000-0000-000032020000}"/>
    <cellStyle name="Normal 32 4" xfId="4991" xr:uid="{00000000-0005-0000-0000-000033020000}"/>
    <cellStyle name="Normal 32 5" xfId="4992" xr:uid="{00000000-0005-0000-0000-000034020000}"/>
    <cellStyle name="Normal 32 6" xfId="4985" xr:uid="{00000000-0005-0000-0000-00002D020000}"/>
    <cellStyle name="Normal 326" xfId="21" xr:uid="{00000000-0005-0000-0000-0000A5080000}"/>
    <cellStyle name="Normal 33" xfId="2190" xr:uid="{00000000-0005-0000-0000-0000A6080000}"/>
    <cellStyle name="Normal 33 2" xfId="4994" xr:uid="{00000000-0005-0000-0000-000036020000}"/>
    <cellStyle name="Normal 33 2 2" xfId="4995" xr:uid="{00000000-0005-0000-0000-000037020000}"/>
    <cellStyle name="Normal 33 2 3" xfId="4996" xr:uid="{00000000-0005-0000-0000-000038020000}"/>
    <cellStyle name="Normal 33 2 3 2" xfId="5933" xr:uid="{00000000-0005-0000-0000-0000D2010000}"/>
    <cellStyle name="Normal 33 2 3 2 2" xfId="8296" xr:uid="{00000000-0005-0000-0000-0000D2010000}"/>
    <cellStyle name="Normal 33 2 3 3" xfId="7669" xr:uid="{00000000-0005-0000-0000-000038020000}"/>
    <cellStyle name="Normal 33 2 4" xfId="5932" xr:uid="{00000000-0005-0000-0000-0000D0010000}"/>
    <cellStyle name="Normal 33 2 4 2" xfId="8295" xr:uid="{00000000-0005-0000-0000-0000D0010000}"/>
    <cellStyle name="Normal 33 2 5" xfId="7668" xr:uid="{00000000-0005-0000-0000-000036020000}"/>
    <cellStyle name="Normal 33 3" xfId="4997" xr:uid="{00000000-0005-0000-0000-000039020000}"/>
    <cellStyle name="Normal 33 3 2" xfId="4998" xr:uid="{00000000-0005-0000-0000-00003A020000}"/>
    <cellStyle name="Normal 33 3 2 2" xfId="5935" xr:uid="{00000000-0005-0000-0000-0000D4010000}"/>
    <cellStyle name="Normal 33 3 2 2 2" xfId="8298" xr:uid="{00000000-0005-0000-0000-0000D4010000}"/>
    <cellStyle name="Normal 33 3 2 3" xfId="7671" xr:uid="{00000000-0005-0000-0000-00003A020000}"/>
    <cellStyle name="Normal 33 3 3" xfId="5934" xr:uid="{00000000-0005-0000-0000-0000D3010000}"/>
    <cellStyle name="Normal 33 3 3 2" xfId="8297" xr:uid="{00000000-0005-0000-0000-0000D3010000}"/>
    <cellStyle name="Normal 33 3 4" xfId="7670" xr:uid="{00000000-0005-0000-0000-000039020000}"/>
    <cellStyle name="Normal 33 4" xfId="4999" xr:uid="{00000000-0005-0000-0000-00003B020000}"/>
    <cellStyle name="Normal 33 4 2" xfId="5000" xr:uid="{00000000-0005-0000-0000-00003C020000}"/>
    <cellStyle name="Normal 33 4 2 2" xfId="5937" xr:uid="{00000000-0005-0000-0000-0000D6010000}"/>
    <cellStyle name="Normal 33 4 2 2 2" xfId="8300" xr:uid="{00000000-0005-0000-0000-0000D6010000}"/>
    <cellStyle name="Normal 33 4 2 3" xfId="7673" xr:uid="{00000000-0005-0000-0000-00003C020000}"/>
    <cellStyle name="Normal 33 4 3" xfId="5936" xr:uid="{00000000-0005-0000-0000-0000D5010000}"/>
    <cellStyle name="Normal 33 4 3 2" xfId="8299" xr:uid="{00000000-0005-0000-0000-0000D5010000}"/>
    <cellStyle name="Normal 33 4 4" xfId="7672" xr:uid="{00000000-0005-0000-0000-00003B020000}"/>
    <cellStyle name="Normal 33 5" xfId="5001" xr:uid="{00000000-0005-0000-0000-00003D020000}"/>
    <cellStyle name="Normal 33 5 2" xfId="5938" xr:uid="{00000000-0005-0000-0000-0000D7010000}"/>
    <cellStyle name="Normal 33 5 2 2" xfId="8301" xr:uid="{00000000-0005-0000-0000-0000D7010000}"/>
    <cellStyle name="Normal 33 5 3" xfId="7674" xr:uid="{00000000-0005-0000-0000-00003D020000}"/>
    <cellStyle name="Normal 33 6" xfId="4993" xr:uid="{00000000-0005-0000-0000-000035020000}"/>
    <cellStyle name="Normal 33 6 2" xfId="7667" xr:uid="{00000000-0005-0000-0000-000035020000}"/>
    <cellStyle name="Normal 33 7" xfId="5931" xr:uid="{00000000-0005-0000-0000-0000CF010000}"/>
    <cellStyle name="Normal 33 7 2" xfId="8294" xr:uid="{00000000-0005-0000-0000-0000CF010000}"/>
    <cellStyle name="Normal 34" xfId="2191" xr:uid="{00000000-0005-0000-0000-0000A7080000}"/>
    <cellStyle name="Normal 34 2" xfId="2192" xr:uid="{00000000-0005-0000-0000-0000A8080000}"/>
    <cellStyle name="Normal 34 2 2" xfId="5004" xr:uid="{00000000-0005-0000-0000-000040020000}"/>
    <cellStyle name="Normal 34 2 2 2" xfId="5005" xr:uid="{00000000-0005-0000-0000-000041020000}"/>
    <cellStyle name="Normal 34 2 2 2 2" xfId="5942" xr:uid="{00000000-0005-0000-0000-0000DB010000}"/>
    <cellStyle name="Normal 34 2 2 2 2 2" xfId="8305" xr:uid="{00000000-0005-0000-0000-0000DB010000}"/>
    <cellStyle name="Normal 34 2 2 2 3" xfId="7678" xr:uid="{00000000-0005-0000-0000-000041020000}"/>
    <cellStyle name="Normal 34 2 2 3" xfId="5941" xr:uid="{00000000-0005-0000-0000-0000DA010000}"/>
    <cellStyle name="Normal 34 2 2 3 2" xfId="8304" xr:uid="{00000000-0005-0000-0000-0000DA010000}"/>
    <cellStyle name="Normal 34 2 2 4" xfId="7677" xr:uid="{00000000-0005-0000-0000-000040020000}"/>
    <cellStyle name="Normal 34 2 3" xfId="5006" xr:uid="{00000000-0005-0000-0000-000042020000}"/>
    <cellStyle name="Normal 34 2 4" xfId="5007" xr:uid="{00000000-0005-0000-0000-000043020000}"/>
    <cellStyle name="Normal 34 2 4 2" xfId="5943" xr:uid="{00000000-0005-0000-0000-0000DD010000}"/>
    <cellStyle name="Normal 34 2 4 2 2" xfId="8306" xr:uid="{00000000-0005-0000-0000-0000DD010000}"/>
    <cellStyle name="Normal 34 2 4 3" xfId="7679" xr:uid="{00000000-0005-0000-0000-000043020000}"/>
    <cellStyle name="Normal 34 2 5" xfId="5003" xr:uid="{00000000-0005-0000-0000-00003F020000}"/>
    <cellStyle name="Normal 34 2 5 2" xfId="7676" xr:uid="{00000000-0005-0000-0000-00003F020000}"/>
    <cellStyle name="Normal 34 2 6" xfId="5940" xr:uid="{00000000-0005-0000-0000-0000D9010000}"/>
    <cellStyle name="Normal 34 2 6 2" xfId="8303" xr:uid="{00000000-0005-0000-0000-0000D9010000}"/>
    <cellStyle name="Normal 34 3" xfId="3940" xr:uid="{00000000-0005-0000-0000-0000A9080000}"/>
    <cellStyle name="Normal 34 3 2" xfId="5009" xr:uid="{00000000-0005-0000-0000-000045020000}"/>
    <cellStyle name="Normal 34 3 2 2" xfId="5945" xr:uid="{00000000-0005-0000-0000-0000DF010000}"/>
    <cellStyle name="Normal 34 3 2 2 2" xfId="8308" xr:uid="{00000000-0005-0000-0000-0000DF010000}"/>
    <cellStyle name="Normal 34 3 2 3" xfId="7681" xr:uid="{00000000-0005-0000-0000-000045020000}"/>
    <cellStyle name="Normal 34 3 3" xfId="5008" xr:uid="{00000000-0005-0000-0000-000044020000}"/>
    <cellStyle name="Normal 34 3 3 2" xfId="7680" xr:uid="{00000000-0005-0000-0000-000044020000}"/>
    <cellStyle name="Normal 34 3 4" xfId="5944" xr:uid="{00000000-0005-0000-0000-0000DE010000}"/>
    <cellStyle name="Normal 34 3 4 2" xfId="8307" xr:uid="{00000000-0005-0000-0000-0000DE010000}"/>
    <cellStyle name="Normal 34 4" xfId="5010" xr:uid="{00000000-0005-0000-0000-000046020000}"/>
    <cellStyle name="Normal 34 5" xfId="5011" xr:uid="{00000000-0005-0000-0000-000047020000}"/>
    <cellStyle name="Normal 34 5 2" xfId="5946" xr:uid="{00000000-0005-0000-0000-0000E1010000}"/>
    <cellStyle name="Normal 34 5 2 2" xfId="8309" xr:uid="{00000000-0005-0000-0000-0000E1010000}"/>
    <cellStyle name="Normal 34 5 3" xfId="7682" xr:uid="{00000000-0005-0000-0000-000047020000}"/>
    <cellStyle name="Normal 34 6" xfId="5002" xr:uid="{00000000-0005-0000-0000-00003E020000}"/>
    <cellStyle name="Normal 34 6 2" xfId="7675" xr:uid="{00000000-0005-0000-0000-00003E020000}"/>
    <cellStyle name="Normal 34 7" xfId="5939" xr:uid="{00000000-0005-0000-0000-0000D8010000}"/>
    <cellStyle name="Normal 34 7 2" xfId="8302" xr:uid="{00000000-0005-0000-0000-0000D8010000}"/>
    <cellStyle name="Normal 35" xfId="2193" xr:uid="{00000000-0005-0000-0000-0000AA080000}"/>
    <cellStyle name="Normal 35 2" xfId="5013" xr:uid="{00000000-0005-0000-0000-000049020000}"/>
    <cellStyle name="Normal 35 3" xfId="5014" xr:uid="{00000000-0005-0000-0000-00004A020000}"/>
    <cellStyle name="Normal 35 4" xfId="5015" xr:uid="{00000000-0005-0000-0000-00004B020000}"/>
    <cellStyle name="Normal 35 5" xfId="5012" xr:uid="{00000000-0005-0000-0000-000048020000}"/>
    <cellStyle name="Normal 36" xfId="2194" xr:uid="{00000000-0005-0000-0000-0000AB080000}"/>
    <cellStyle name="Normal 36 2" xfId="5017" xr:uid="{00000000-0005-0000-0000-00004D020000}"/>
    <cellStyle name="Normal 36 3" xfId="5016" xr:uid="{00000000-0005-0000-0000-00004C020000}"/>
    <cellStyle name="Normal 37" xfId="2195" xr:uid="{00000000-0005-0000-0000-0000AC080000}"/>
    <cellStyle name="Normal 37 2" xfId="5019" xr:uid="{00000000-0005-0000-0000-00004F020000}"/>
    <cellStyle name="Normal 37 3" xfId="5020" xr:uid="{00000000-0005-0000-0000-000050020000}"/>
    <cellStyle name="Normal 37 3 2" xfId="5948" xr:uid="{00000000-0005-0000-0000-0000EA010000}"/>
    <cellStyle name="Normal 37 3 2 2" xfId="8311" xr:uid="{00000000-0005-0000-0000-0000EA010000}"/>
    <cellStyle name="Normal 37 3 3" xfId="7684" xr:uid="{00000000-0005-0000-0000-000050020000}"/>
    <cellStyle name="Normal 37 4" xfId="5018" xr:uid="{00000000-0005-0000-0000-00004E020000}"/>
    <cellStyle name="Normal 37 4 2" xfId="7683" xr:uid="{00000000-0005-0000-0000-00004E020000}"/>
    <cellStyle name="Normal 37 5" xfId="5947" xr:uid="{00000000-0005-0000-0000-0000E8010000}"/>
    <cellStyle name="Normal 37 5 2" xfId="8310" xr:uid="{00000000-0005-0000-0000-0000E8010000}"/>
    <cellStyle name="Normal 38" xfId="2196" xr:uid="{00000000-0005-0000-0000-0000AD080000}"/>
    <cellStyle name="Normal 38 2" xfId="5022" xr:uid="{00000000-0005-0000-0000-000052020000}"/>
    <cellStyle name="Normal 38 3" xfId="5021" xr:uid="{00000000-0005-0000-0000-000051020000}"/>
    <cellStyle name="Normal 39" xfId="2197" xr:uid="{00000000-0005-0000-0000-0000AE080000}"/>
    <cellStyle name="Normal 39 2" xfId="5023" xr:uid="{00000000-0005-0000-0000-000053020000}"/>
    <cellStyle name="Normal 4" xfId="27" xr:uid="{00000000-0005-0000-0000-0000AF080000}"/>
    <cellStyle name="Normal 4 2" xfId="130" xr:uid="{00000000-0005-0000-0000-0000B0080000}"/>
    <cellStyle name="Normal 4 2 2" xfId="2198" xr:uid="{00000000-0005-0000-0000-0000B1080000}"/>
    <cellStyle name="Normal 4 2 2 2" xfId="2199" xr:uid="{00000000-0005-0000-0000-0000B2080000}"/>
    <cellStyle name="Normal 4 2 2 3" xfId="5025" xr:uid="{00000000-0005-0000-0000-000056020000}"/>
    <cellStyle name="Normal 4 2 3" xfId="2200" xr:uid="{00000000-0005-0000-0000-0000B3080000}"/>
    <cellStyle name="Normal 4 2 3 2" xfId="2201" xr:uid="{00000000-0005-0000-0000-0000B4080000}"/>
    <cellStyle name="Normal 4 2 4" xfId="2202" xr:uid="{00000000-0005-0000-0000-0000B5080000}"/>
    <cellStyle name="Normal 4 2 5" xfId="4446" xr:uid="{00000000-0005-0000-0000-00005F080000}"/>
    <cellStyle name="Normal 4 2 6" xfId="5024" xr:uid="{00000000-0005-0000-0000-000055020000}"/>
    <cellStyle name="Normal 4 3" xfId="2203" xr:uid="{00000000-0005-0000-0000-0000B6080000}"/>
    <cellStyle name="Normal 4 3 2" xfId="2204" xr:uid="{00000000-0005-0000-0000-0000B7080000}"/>
    <cellStyle name="Normal 4 3 3" xfId="2205" xr:uid="{00000000-0005-0000-0000-0000B8080000}"/>
    <cellStyle name="Normal 4 3 4" xfId="4640" xr:uid="{00000000-0005-0000-0000-000057020000}"/>
    <cellStyle name="Normal 4 3 5" xfId="5949" xr:uid="{00000000-0005-0000-0000-0000F1010000}"/>
    <cellStyle name="Normal 4 4" xfId="2206" xr:uid="{00000000-0005-0000-0000-0000B9080000}"/>
    <cellStyle name="Normal 4 4 2" xfId="5026" xr:uid="{00000000-0005-0000-0000-000058020000}"/>
    <cellStyle name="Normal 4 5" xfId="2207" xr:uid="{00000000-0005-0000-0000-0000BA080000}"/>
    <cellStyle name="Normal 4 6" xfId="2208" xr:uid="{00000000-0005-0000-0000-0000BB080000}"/>
    <cellStyle name="Normal 4 7" xfId="3941" xr:uid="{00000000-0005-0000-0000-0000BC080000}"/>
    <cellStyle name="Normal 4 8" xfId="5291" xr:uid="{00000000-0005-0000-0000-000010010000}"/>
    <cellStyle name="Normal 4_Deetalk" xfId="131" xr:uid="{00000000-0005-0000-0000-0000BD080000}"/>
    <cellStyle name="Normal 40" xfId="2209" xr:uid="{00000000-0005-0000-0000-0000BE080000}"/>
    <cellStyle name="Normal 40 2" xfId="3942" xr:uid="{00000000-0005-0000-0000-0000BF080000}"/>
    <cellStyle name="Normal 40 3" xfId="4716" xr:uid="{00000000-0005-0000-0000-00005A020000}"/>
    <cellStyle name="Normal 40 4" xfId="5950" xr:uid="{00000000-0005-0000-0000-0000F3010000}"/>
    <cellStyle name="Normal 41" xfId="2210" xr:uid="{00000000-0005-0000-0000-0000C0080000}"/>
    <cellStyle name="Normal 41 2" xfId="5028" xr:uid="{00000000-0005-0000-0000-00005C020000}"/>
    <cellStyle name="Normal 41 3" xfId="5027" xr:uid="{00000000-0005-0000-0000-00005B020000}"/>
    <cellStyle name="Normal 42" xfId="2211" xr:uid="{00000000-0005-0000-0000-0000C1080000}"/>
    <cellStyle name="Normal 42 2" xfId="5030" xr:uid="{00000000-0005-0000-0000-00005E020000}"/>
    <cellStyle name="Normal 42 2 2" xfId="5031" xr:uid="{00000000-0005-0000-0000-00005F020000}"/>
    <cellStyle name="Normal 42 2 2 2" xfId="5952" xr:uid="{00000000-0005-0000-0000-0000F8010000}"/>
    <cellStyle name="Normal 42 2 2 2 2" xfId="8313" xr:uid="{00000000-0005-0000-0000-0000F8010000}"/>
    <cellStyle name="Normal 42 2 2 3" xfId="7686" xr:uid="{00000000-0005-0000-0000-00005F020000}"/>
    <cellStyle name="Normal 42 2 3" xfId="5951" xr:uid="{00000000-0005-0000-0000-0000F7010000}"/>
    <cellStyle name="Normal 42 2 3 2" xfId="8312" xr:uid="{00000000-0005-0000-0000-0000F7010000}"/>
    <cellStyle name="Normal 42 2 4" xfId="7685" xr:uid="{00000000-0005-0000-0000-00005E020000}"/>
    <cellStyle name="Normal 42 3" xfId="5029" xr:uid="{00000000-0005-0000-0000-00005D020000}"/>
    <cellStyle name="Normal 43" xfId="2212" xr:uid="{00000000-0005-0000-0000-0000C2080000}"/>
    <cellStyle name="Normal 43 2" xfId="5033" xr:uid="{00000000-0005-0000-0000-000061020000}"/>
    <cellStyle name="Normal 43 2 2" xfId="5034" xr:uid="{00000000-0005-0000-0000-000062020000}"/>
    <cellStyle name="Normal 43 2 2 2" xfId="5035" xr:uid="{00000000-0005-0000-0000-000063020000}"/>
    <cellStyle name="Normal 43 2 2 2 2" xfId="5955" xr:uid="{00000000-0005-0000-0000-0000FC010000}"/>
    <cellStyle name="Normal 43 2 2 2 2 2" xfId="8316" xr:uid="{00000000-0005-0000-0000-0000FC010000}"/>
    <cellStyle name="Normal 43 2 2 2 3" xfId="7689" xr:uid="{00000000-0005-0000-0000-000063020000}"/>
    <cellStyle name="Normal 43 2 2 3" xfId="5954" xr:uid="{00000000-0005-0000-0000-0000FB010000}"/>
    <cellStyle name="Normal 43 2 2 3 2" xfId="8315" xr:uid="{00000000-0005-0000-0000-0000FB010000}"/>
    <cellStyle name="Normal 43 2 2 4" xfId="7688" xr:uid="{00000000-0005-0000-0000-000062020000}"/>
    <cellStyle name="Normal 43 2 3" xfId="5036" xr:uid="{00000000-0005-0000-0000-000064020000}"/>
    <cellStyle name="Normal 43 2 3 2" xfId="5037" xr:uid="{00000000-0005-0000-0000-000065020000}"/>
    <cellStyle name="Normal 43 2 3 2 2" xfId="5957" xr:uid="{00000000-0005-0000-0000-0000FE010000}"/>
    <cellStyle name="Normal 43 2 3 2 2 2" xfId="8318" xr:uid="{00000000-0005-0000-0000-0000FE010000}"/>
    <cellStyle name="Normal 43 2 3 2 3" xfId="5038" xr:uid="{00000000-0005-0000-0000-000066020000}"/>
    <cellStyle name="Normal 43 2 3 2 4" xfId="7691" xr:uid="{00000000-0005-0000-0000-000065020000}"/>
    <cellStyle name="Normal 43 2 3 3" xfId="5039" xr:uid="{00000000-0005-0000-0000-000067020000}"/>
    <cellStyle name="Normal 43 2 3 3 2" xfId="5040" xr:uid="{00000000-0005-0000-0000-000068020000}"/>
    <cellStyle name="Normal 43 2 3 3 2 2" xfId="5959" xr:uid="{00000000-0005-0000-0000-000001020000}"/>
    <cellStyle name="Normal 43 2 3 3 2 2 2" xfId="8320" xr:uid="{00000000-0005-0000-0000-000001020000}"/>
    <cellStyle name="Normal 43 2 3 3 2 3" xfId="7693" xr:uid="{00000000-0005-0000-0000-000068020000}"/>
    <cellStyle name="Normal 43 2 3 3 3" xfId="5958" xr:uid="{00000000-0005-0000-0000-000000020000}"/>
    <cellStyle name="Normal 43 2 3 3 3 2" xfId="8319" xr:uid="{00000000-0005-0000-0000-000000020000}"/>
    <cellStyle name="Normal 43 2 3 3 4" xfId="5041" xr:uid="{00000000-0005-0000-0000-000069020000}"/>
    <cellStyle name="Normal 43 2 3 3 4 2" xfId="6027" xr:uid="{00000000-0005-0000-0000-000002020000}"/>
    <cellStyle name="Normal 43 2 3 3 4 2 2" xfId="8358" xr:uid="{00000000-0005-0000-0000-000002020000}"/>
    <cellStyle name="Normal 43 2 3 3 4 3" xfId="7694" xr:uid="{00000000-0005-0000-0000-000069020000}"/>
    <cellStyle name="Normal 43 2 3 3 5" xfId="7692" xr:uid="{00000000-0005-0000-0000-000067020000}"/>
    <cellStyle name="Normal 43 2 3 4" xfId="5956" xr:uid="{00000000-0005-0000-0000-0000FD010000}"/>
    <cellStyle name="Normal 43 2 3 4 2" xfId="8317" xr:uid="{00000000-0005-0000-0000-0000FD010000}"/>
    <cellStyle name="Normal 43 2 3 5" xfId="7690" xr:uid="{00000000-0005-0000-0000-000064020000}"/>
    <cellStyle name="Normal 43 2 4" xfId="5042" xr:uid="{00000000-0005-0000-0000-00006A020000}"/>
    <cellStyle name="Normal 43 2 4 2" xfId="5043" xr:uid="{00000000-0005-0000-0000-00006B020000}"/>
    <cellStyle name="Normal 43 2 4 2 2" xfId="5961" xr:uid="{00000000-0005-0000-0000-000004020000}"/>
    <cellStyle name="Normal 43 2 4 2 2 2" xfId="8322" xr:uid="{00000000-0005-0000-0000-000004020000}"/>
    <cellStyle name="Normal 43 2 4 2 3" xfId="5044" xr:uid="{00000000-0005-0000-0000-00006C020000}"/>
    <cellStyle name="Normal 43 2 4 2 3 2" xfId="5045" xr:uid="{00000000-0005-0000-0000-00006D020000}"/>
    <cellStyle name="Normal 43 2 4 2 3 2 2" xfId="6028" xr:uid="{00000000-0005-0000-0000-000006020000}"/>
    <cellStyle name="Normal 43 2 4 2 3 2 2 2" xfId="8359" xr:uid="{00000000-0005-0000-0000-000006020000}"/>
    <cellStyle name="Normal 43 2 4 2 3 2 3" xfId="7697" xr:uid="{00000000-0005-0000-0000-00006D020000}"/>
    <cellStyle name="Normal 43 2 4 2 4" xfId="7696" xr:uid="{00000000-0005-0000-0000-00006B020000}"/>
    <cellStyle name="Normal 43 2 4 3" xfId="5046" xr:uid="{00000000-0005-0000-0000-00006E020000}"/>
    <cellStyle name="Normal 43 2 4 3 2" xfId="6029" xr:uid="{00000000-0005-0000-0000-000007020000}"/>
    <cellStyle name="Normal 43 2 4 3 2 2" xfId="8360" xr:uid="{00000000-0005-0000-0000-000007020000}"/>
    <cellStyle name="Normal 43 2 4 3 3" xfId="7698" xr:uid="{00000000-0005-0000-0000-00006E020000}"/>
    <cellStyle name="Normal 43 2 4 4" xfId="5960" xr:uid="{00000000-0005-0000-0000-000003020000}"/>
    <cellStyle name="Normal 43 2 4 4 2" xfId="8321" xr:uid="{00000000-0005-0000-0000-000003020000}"/>
    <cellStyle name="Normal 43 2 4 5" xfId="7695" xr:uid="{00000000-0005-0000-0000-00006A020000}"/>
    <cellStyle name="Normal 43 2 5" xfId="5047" xr:uid="{00000000-0005-0000-0000-00006F020000}"/>
    <cellStyle name="Normal 43 2 5 2" xfId="5962" xr:uid="{00000000-0005-0000-0000-000008020000}"/>
    <cellStyle name="Normal 43 2 5 2 2" xfId="8323" xr:uid="{00000000-0005-0000-0000-000008020000}"/>
    <cellStyle name="Normal 43 2 5 3" xfId="7699" xr:uid="{00000000-0005-0000-0000-00006F020000}"/>
    <cellStyle name="Normal 43 2 6" xfId="5953" xr:uid="{00000000-0005-0000-0000-0000FA010000}"/>
    <cellStyle name="Normal 43 2 6 2" xfId="8314" xr:uid="{00000000-0005-0000-0000-0000FA010000}"/>
    <cellStyle name="Normal 43 2 7" xfId="5048" xr:uid="{00000000-0005-0000-0000-000070020000}"/>
    <cellStyle name="Normal 43 2 7 2" xfId="6030" xr:uid="{00000000-0005-0000-0000-000009020000}"/>
    <cellStyle name="Normal 43 2 7 2 2" xfId="8361" xr:uid="{00000000-0005-0000-0000-000009020000}"/>
    <cellStyle name="Normal 43 2 7 3" xfId="7700" xr:uid="{00000000-0005-0000-0000-000070020000}"/>
    <cellStyle name="Normal 43 2 8" xfId="7687" xr:uid="{00000000-0005-0000-0000-000061020000}"/>
    <cellStyle name="Normal 43 3" xfId="5032" xr:uid="{00000000-0005-0000-0000-000060020000}"/>
    <cellStyle name="Normal 44" xfId="2213" xr:uid="{00000000-0005-0000-0000-0000C3080000}"/>
    <cellStyle name="Normal 44 2" xfId="5050" xr:uid="{00000000-0005-0000-0000-000072020000}"/>
    <cellStyle name="Normal 44 2 2" xfId="5051" xr:uid="{00000000-0005-0000-0000-000073020000}"/>
    <cellStyle name="Normal 44 2 2 2" xfId="5964" xr:uid="{00000000-0005-0000-0000-00000C020000}"/>
    <cellStyle name="Normal 44 2 2 2 2" xfId="8325" xr:uid="{00000000-0005-0000-0000-00000C020000}"/>
    <cellStyle name="Normal 44 2 2 3" xfId="7702" xr:uid="{00000000-0005-0000-0000-000073020000}"/>
    <cellStyle name="Normal 44 2 3" xfId="5963" xr:uid="{00000000-0005-0000-0000-00000B020000}"/>
    <cellStyle name="Normal 44 2 3 2" xfId="8324" xr:uid="{00000000-0005-0000-0000-00000B020000}"/>
    <cellStyle name="Normal 44 2 4" xfId="7701" xr:uid="{00000000-0005-0000-0000-000072020000}"/>
    <cellStyle name="Normal 44 3" xfId="5049" xr:uid="{00000000-0005-0000-0000-000071020000}"/>
    <cellStyle name="Normal 45" xfId="2214" xr:uid="{00000000-0005-0000-0000-0000C4080000}"/>
    <cellStyle name="Normal 45 2" xfId="5053" xr:uid="{00000000-0005-0000-0000-000075020000}"/>
    <cellStyle name="Normal 45 2 2" xfId="5966" xr:uid="{00000000-0005-0000-0000-00000E020000}"/>
    <cellStyle name="Normal 45 2 2 2" xfId="8327" xr:uid="{00000000-0005-0000-0000-00000E020000}"/>
    <cellStyle name="Normal 45 2 3" xfId="7704" xr:uid="{00000000-0005-0000-0000-000075020000}"/>
    <cellStyle name="Normal 45 3" xfId="5052" xr:uid="{00000000-0005-0000-0000-000074020000}"/>
    <cellStyle name="Normal 45 3 2" xfId="7703" xr:uid="{00000000-0005-0000-0000-000074020000}"/>
    <cellStyle name="Normal 45 4" xfId="5965" xr:uid="{00000000-0005-0000-0000-00000D020000}"/>
    <cellStyle name="Normal 45 4 2" xfId="8326" xr:uid="{00000000-0005-0000-0000-00000D020000}"/>
    <cellStyle name="Normal 46" xfId="2215" xr:uid="{00000000-0005-0000-0000-0000C5080000}"/>
    <cellStyle name="Normal 46 2" xfId="5055" xr:uid="{00000000-0005-0000-0000-000077020000}"/>
    <cellStyle name="Normal 46 2 2" xfId="5968" xr:uid="{00000000-0005-0000-0000-000010020000}"/>
    <cellStyle name="Normal 46 2 2 2" xfId="8329" xr:uid="{00000000-0005-0000-0000-000010020000}"/>
    <cellStyle name="Normal 46 2 3" xfId="7706" xr:uid="{00000000-0005-0000-0000-000077020000}"/>
    <cellStyle name="Normal 46 3" xfId="5054" xr:uid="{00000000-0005-0000-0000-000076020000}"/>
    <cellStyle name="Normal 46 3 2" xfId="7705" xr:uid="{00000000-0005-0000-0000-000076020000}"/>
    <cellStyle name="Normal 46 4" xfId="5967" xr:uid="{00000000-0005-0000-0000-00000F020000}"/>
    <cellStyle name="Normal 46 4 2" xfId="8328" xr:uid="{00000000-0005-0000-0000-00000F020000}"/>
    <cellStyle name="Normal 47" xfId="2216" xr:uid="{00000000-0005-0000-0000-0000C6080000}"/>
    <cellStyle name="Normal 47 2" xfId="5057" xr:uid="{00000000-0005-0000-0000-000079020000}"/>
    <cellStyle name="Normal 47 2 2" xfId="5970" xr:uid="{00000000-0005-0000-0000-000012020000}"/>
    <cellStyle name="Normal 47 2 2 2" xfId="8331" xr:uid="{00000000-0005-0000-0000-000012020000}"/>
    <cellStyle name="Normal 47 2 3" xfId="7708" xr:uid="{00000000-0005-0000-0000-000079020000}"/>
    <cellStyle name="Normal 47 3" xfId="5056" xr:uid="{00000000-0005-0000-0000-000078020000}"/>
    <cellStyle name="Normal 47 3 2" xfId="7707" xr:uid="{00000000-0005-0000-0000-000078020000}"/>
    <cellStyle name="Normal 47 4" xfId="5969" xr:uid="{00000000-0005-0000-0000-000011020000}"/>
    <cellStyle name="Normal 47 4 2" xfId="8330" xr:uid="{00000000-0005-0000-0000-000011020000}"/>
    <cellStyle name="Normal 48" xfId="2217" xr:uid="{00000000-0005-0000-0000-0000C7080000}"/>
    <cellStyle name="Normal 48 2" xfId="5058" xr:uid="{00000000-0005-0000-0000-00007B020000}"/>
    <cellStyle name="Normal 49" xfId="2218" xr:uid="{00000000-0005-0000-0000-0000C8080000}"/>
    <cellStyle name="Normal 49 2" xfId="5059" xr:uid="{00000000-0005-0000-0000-00007D020000}"/>
    <cellStyle name="Normal 5" xfId="132" xr:uid="{00000000-0005-0000-0000-0000C9080000}"/>
    <cellStyle name="Normal 5 10" xfId="5296" xr:uid="{00000000-0005-0000-0000-00005B000000}"/>
    <cellStyle name="Normal 5 10 2" xfId="7745" xr:uid="{00000000-0005-0000-0000-00005B000000}"/>
    <cellStyle name="Normal 5 11" xfId="5342" xr:uid="{00000000-0005-0000-0000-00005B000000}"/>
    <cellStyle name="Normal 5 11 2" xfId="7750" xr:uid="{00000000-0005-0000-0000-00005B000000}"/>
    <cellStyle name="Normal 5 12" xfId="6050" xr:uid="{00000000-0005-0000-0000-000082080000}"/>
    <cellStyle name="Normal 5 2" xfId="2219" xr:uid="{00000000-0005-0000-0000-0000CA080000}"/>
    <cellStyle name="Normal 5 2 2" xfId="2220" xr:uid="{00000000-0005-0000-0000-0000CB080000}"/>
    <cellStyle name="Normal 5 2 2 2" xfId="2221" xr:uid="{00000000-0005-0000-0000-0000CC080000}"/>
    <cellStyle name="Normal 5 2 2 2 2" xfId="5061" xr:uid="{00000000-0005-0000-0000-000081020000}"/>
    <cellStyle name="Normal 5 2 2 3" xfId="2222" xr:uid="{00000000-0005-0000-0000-0000CD080000}"/>
    <cellStyle name="Normal 5 2 2 3 2" xfId="5062" xr:uid="{00000000-0005-0000-0000-000082020000}"/>
    <cellStyle name="Normal 5 2 2 4" xfId="2223" xr:uid="{00000000-0005-0000-0000-0000CE080000}"/>
    <cellStyle name="Normal 5 2 2 5" xfId="5060" xr:uid="{00000000-0005-0000-0000-000080020000}"/>
    <cellStyle name="Normal 5 2 3" xfId="2224" xr:uid="{00000000-0005-0000-0000-0000CF080000}"/>
    <cellStyle name="Normal 5 2 3 2" xfId="5063" xr:uid="{00000000-0005-0000-0000-000083020000}"/>
    <cellStyle name="Normal 5 2 4" xfId="4641" xr:uid="{00000000-0005-0000-0000-00007F020000}"/>
    <cellStyle name="Normal 5 3" xfId="2225" xr:uid="{00000000-0005-0000-0000-0000D0080000}"/>
    <cellStyle name="Normal 5 3 2" xfId="2226" xr:uid="{00000000-0005-0000-0000-0000D1080000}"/>
    <cellStyle name="Normal 5 3 2 2" xfId="2227" xr:uid="{00000000-0005-0000-0000-0000D2080000}"/>
    <cellStyle name="Normal 5 3 2 2 2" xfId="2228" xr:uid="{00000000-0005-0000-0000-0000D3080000}"/>
    <cellStyle name="Normal 5 3 2 2 2 2" xfId="2229" xr:uid="{00000000-0005-0000-0000-0000D4080000}"/>
    <cellStyle name="Normal 5 3 2 2 2 2 2" xfId="4451" xr:uid="{00000000-0005-0000-0000-000081080000}"/>
    <cellStyle name="Normal 5 3 2 2 2 2 2 2" xfId="7583" xr:uid="{00000000-0005-0000-0000-000081080000}"/>
    <cellStyle name="Normal 5 3 2 2 2 2 3" xfId="5819" xr:uid="{00000000-0005-0000-0000-00008D080000}"/>
    <cellStyle name="Normal 5 3 2 2 2 2 3 2" xfId="8226" xr:uid="{00000000-0005-0000-0000-00008D080000}"/>
    <cellStyle name="Normal 5 3 2 2 2 2 4" xfId="6623" xr:uid="{00000000-0005-0000-0000-00008D080000}"/>
    <cellStyle name="Normal 5 3 2 2 2 3" xfId="4450" xr:uid="{00000000-0005-0000-0000-000080080000}"/>
    <cellStyle name="Normal 5 3 2 2 2 3 2" xfId="7582" xr:uid="{00000000-0005-0000-0000-000080080000}"/>
    <cellStyle name="Normal 5 3 2 2 2 4" xfId="5818" xr:uid="{00000000-0005-0000-0000-00008C080000}"/>
    <cellStyle name="Normal 5 3 2 2 2 4 2" xfId="8225" xr:uid="{00000000-0005-0000-0000-00008C080000}"/>
    <cellStyle name="Normal 5 3 2 2 2 5" xfId="6622" xr:uid="{00000000-0005-0000-0000-00008C080000}"/>
    <cellStyle name="Normal 5 3 2 2 3" xfId="2230" xr:uid="{00000000-0005-0000-0000-0000D5080000}"/>
    <cellStyle name="Normal 5 3 2 2 3 2" xfId="4452" xr:uid="{00000000-0005-0000-0000-000082080000}"/>
    <cellStyle name="Normal 5 3 2 2 3 2 2" xfId="7584" xr:uid="{00000000-0005-0000-0000-000082080000}"/>
    <cellStyle name="Normal 5 3 2 2 3 3" xfId="5820" xr:uid="{00000000-0005-0000-0000-00008E080000}"/>
    <cellStyle name="Normal 5 3 2 2 3 3 2" xfId="8227" xr:uid="{00000000-0005-0000-0000-00008E080000}"/>
    <cellStyle name="Normal 5 3 2 2 3 4" xfId="6624" xr:uid="{00000000-0005-0000-0000-00008E080000}"/>
    <cellStyle name="Normal 5 3 2 2 4" xfId="4449" xr:uid="{00000000-0005-0000-0000-00007F080000}"/>
    <cellStyle name="Normal 5 3 2 2 4 2" xfId="7581" xr:uid="{00000000-0005-0000-0000-00007F080000}"/>
    <cellStyle name="Normal 5 3 2 2 5" xfId="5817" xr:uid="{00000000-0005-0000-0000-00008B080000}"/>
    <cellStyle name="Normal 5 3 2 2 5 2" xfId="8224" xr:uid="{00000000-0005-0000-0000-00008B080000}"/>
    <cellStyle name="Normal 5 3 2 2 6" xfId="6621" xr:uid="{00000000-0005-0000-0000-00008B080000}"/>
    <cellStyle name="Normal 5 3 2 3" xfId="2231" xr:uid="{00000000-0005-0000-0000-0000D6080000}"/>
    <cellStyle name="Normal 5 3 2 3 2" xfId="2232" xr:uid="{00000000-0005-0000-0000-0000D7080000}"/>
    <cellStyle name="Normal 5 3 2 3 2 2" xfId="4454" xr:uid="{00000000-0005-0000-0000-000084080000}"/>
    <cellStyle name="Normal 5 3 2 3 2 2 2" xfId="7586" xr:uid="{00000000-0005-0000-0000-000084080000}"/>
    <cellStyle name="Normal 5 3 2 3 2 3" xfId="5822" xr:uid="{00000000-0005-0000-0000-000090080000}"/>
    <cellStyle name="Normal 5 3 2 3 2 3 2" xfId="8229" xr:uid="{00000000-0005-0000-0000-000090080000}"/>
    <cellStyle name="Normal 5 3 2 3 2 4" xfId="6626" xr:uid="{00000000-0005-0000-0000-000090080000}"/>
    <cellStyle name="Normal 5 3 2 3 3" xfId="4453" xr:uid="{00000000-0005-0000-0000-000083080000}"/>
    <cellStyle name="Normal 5 3 2 3 3 2" xfId="7585" xr:uid="{00000000-0005-0000-0000-000083080000}"/>
    <cellStyle name="Normal 5 3 2 3 4" xfId="5821" xr:uid="{00000000-0005-0000-0000-00008F080000}"/>
    <cellStyle name="Normal 5 3 2 3 4 2" xfId="8228" xr:uid="{00000000-0005-0000-0000-00008F080000}"/>
    <cellStyle name="Normal 5 3 2 3 5" xfId="6625" xr:uid="{00000000-0005-0000-0000-00008F080000}"/>
    <cellStyle name="Normal 5 3 2 4" xfId="2233" xr:uid="{00000000-0005-0000-0000-0000D8080000}"/>
    <cellStyle name="Normal 5 3 2 4 2" xfId="4455" xr:uid="{00000000-0005-0000-0000-000085080000}"/>
    <cellStyle name="Normal 5 3 2 4 2 2" xfId="7587" xr:uid="{00000000-0005-0000-0000-000085080000}"/>
    <cellStyle name="Normal 5 3 2 4 3" xfId="5823" xr:uid="{00000000-0005-0000-0000-000091080000}"/>
    <cellStyle name="Normal 5 3 2 4 3 2" xfId="8230" xr:uid="{00000000-0005-0000-0000-000091080000}"/>
    <cellStyle name="Normal 5 3 2 4 4" xfId="6627" xr:uid="{00000000-0005-0000-0000-000091080000}"/>
    <cellStyle name="Normal 5 3 2 5" xfId="4448" xr:uid="{00000000-0005-0000-0000-00007E080000}"/>
    <cellStyle name="Normal 5 3 2 5 2" xfId="7580" xr:uid="{00000000-0005-0000-0000-00007E080000}"/>
    <cellStyle name="Normal 5 3 2 6" xfId="5816" xr:uid="{00000000-0005-0000-0000-00008A080000}"/>
    <cellStyle name="Normal 5 3 2 6 2" xfId="8223" xr:uid="{00000000-0005-0000-0000-00008A080000}"/>
    <cellStyle name="Normal 5 3 2 7" xfId="6620" xr:uid="{00000000-0005-0000-0000-00008A080000}"/>
    <cellStyle name="Normal 5 3 3" xfId="2234" xr:uid="{00000000-0005-0000-0000-0000D9080000}"/>
    <cellStyle name="Normal 5 3 4" xfId="4504" xr:uid="{00000000-0005-0000-0000-000087080000}"/>
    <cellStyle name="Normal 5 3 5" xfId="5064" xr:uid="{00000000-0005-0000-0000-000084020000}"/>
    <cellStyle name="Normal 5 4" xfId="2235" xr:uid="{00000000-0005-0000-0000-0000DA080000}"/>
    <cellStyle name="Normal 5 4 2" xfId="5065" xr:uid="{00000000-0005-0000-0000-000085020000}"/>
    <cellStyle name="Normal 5 5" xfId="2236" xr:uid="{00000000-0005-0000-0000-0000DB080000}"/>
    <cellStyle name="Normal 5 5 2" xfId="2237" xr:uid="{00000000-0005-0000-0000-0000DC080000}"/>
    <cellStyle name="Normal 5 5 2 2" xfId="2238" xr:uid="{00000000-0005-0000-0000-0000DD080000}"/>
    <cellStyle name="Normal 5 5 2 2 2" xfId="2239" xr:uid="{00000000-0005-0000-0000-0000DE080000}"/>
    <cellStyle name="Normal 5 5 2 2 2 2" xfId="4459" xr:uid="{00000000-0005-0000-0000-00008C080000}"/>
    <cellStyle name="Normal 5 5 2 2 2 2 2" xfId="7591" xr:uid="{00000000-0005-0000-0000-00008C080000}"/>
    <cellStyle name="Normal 5 5 2 2 2 3" xfId="5827" xr:uid="{00000000-0005-0000-0000-000097080000}"/>
    <cellStyle name="Normal 5 5 2 2 2 3 2" xfId="8234" xr:uid="{00000000-0005-0000-0000-000097080000}"/>
    <cellStyle name="Normal 5 5 2 2 2 4" xfId="6631" xr:uid="{00000000-0005-0000-0000-000097080000}"/>
    <cellStyle name="Normal 5 5 2 2 3" xfId="4458" xr:uid="{00000000-0005-0000-0000-00008B080000}"/>
    <cellStyle name="Normal 5 5 2 2 3 2" xfId="7590" xr:uid="{00000000-0005-0000-0000-00008B080000}"/>
    <cellStyle name="Normal 5 5 2 2 4" xfId="5826" xr:uid="{00000000-0005-0000-0000-000096080000}"/>
    <cellStyle name="Normal 5 5 2 2 4 2" xfId="8233" xr:uid="{00000000-0005-0000-0000-000096080000}"/>
    <cellStyle name="Normal 5 5 2 2 5" xfId="6630" xr:uid="{00000000-0005-0000-0000-000096080000}"/>
    <cellStyle name="Normal 5 5 2 3" xfId="2240" xr:uid="{00000000-0005-0000-0000-0000DF080000}"/>
    <cellStyle name="Normal 5 5 2 3 2" xfId="4460" xr:uid="{00000000-0005-0000-0000-00008D080000}"/>
    <cellStyle name="Normal 5 5 2 3 2 2" xfId="7592" xr:uid="{00000000-0005-0000-0000-00008D080000}"/>
    <cellStyle name="Normal 5 5 2 3 3" xfId="5828" xr:uid="{00000000-0005-0000-0000-000098080000}"/>
    <cellStyle name="Normal 5 5 2 3 3 2" xfId="8235" xr:uid="{00000000-0005-0000-0000-000098080000}"/>
    <cellStyle name="Normal 5 5 2 3 4" xfId="6632" xr:uid="{00000000-0005-0000-0000-000098080000}"/>
    <cellStyle name="Normal 5 5 2 4" xfId="4457" xr:uid="{00000000-0005-0000-0000-00008A080000}"/>
    <cellStyle name="Normal 5 5 2 4 2" xfId="7589" xr:uid="{00000000-0005-0000-0000-00008A080000}"/>
    <cellStyle name="Normal 5 5 2 5" xfId="5825" xr:uid="{00000000-0005-0000-0000-000095080000}"/>
    <cellStyle name="Normal 5 5 2 5 2" xfId="8232" xr:uid="{00000000-0005-0000-0000-000095080000}"/>
    <cellStyle name="Normal 5 5 2 6" xfId="6629" xr:uid="{00000000-0005-0000-0000-000095080000}"/>
    <cellStyle name="Normal 5 5 3" xfId="2241" xr:uid="{00000000-0005-0000-0000-0000E0080000}"/>
    <cellStyle name="Normal 5 5 3 2" xfId="2242" xr:uid="{00000000-0005-0000-0000-0000E1080000}"/>
    <cellStyle name="Normal 5 5 3 2 2" xfId="4462" xr:uid="{00000000-0005-0000-0000-00008F080000}"/>
    <cellStyle name="Normal 5 5 3 2 2 2" xfId="7594" xr:uid="{00000000-0005-0000-0000-00008F080000}"/>
    <cellStyle name="Normal 5 5 3 2 3" xfId="5830" xr:uid="{00000000-0005-0000-0000-00009A080000}"/>
    <cellStyle name="Normal 5 5 3 2 3 2" xfId="8237" xr:uid="{00000000-0005-0000-0000-00009A080000}"/>
    <cellStyle name="Normal 5 5 3 2 4" xfId="6634" xr:uid="{00000000-0005-0000-0000-00009A080000}"/>
    <cellStyle name="Normal 5 5 3 3" xfId="4461" xr:uid="{00000000-0005-0000-0000-00008E080000}"/>
    <cellStyle name="Normal 5 5 3 3 2" xfId="7593" xr:uid="{00000000-0005-0000-0000-00008E080000}"/>
    <cellStyle name="Normal 5 5 3 4" xfId="5829" xr:uid="{00000000-0005-0000-0000-000099080000}"/>
    <cellStyle name="Normal 5 5 3 4 2" xfId="8236" xr:uid="{00000000-0005-0000-0000-000099080000}"/>
    <cellStyle name="Normal 5 5 3 5" xfId="6633" xr:uid="{00000000-0005-0000-0000-000099080000}"/>
    <cellStyle name="Normal 5 5 4" xfId="2243" xr:uid="{00000000-0005-0000-0000-0000E2080000}"/>
    <cellStyle name="Normal 5 5 4 2" xfId="4463" xr:uid="{00000000-0005-0000-0000-000090080000}"/>
    <cellStyle name="Normal 5 5 4 2 2" xfId="7595" xr:uid="{00000000-0005-0000-0000-000090080000}"/>
    <cellStyle name="Normal 5 5 4 3" xfId="5831" xr:uid="{00000000-0005-0000-0000-00009B080000}"/>
    <cellStyle name="Normal 5 5 4 3 2" xfId="8238" xr:uid="{00000000-0005-0000-0000-00009B080000}"/>
    <cellStyle name="Normal 5 5 4 4" xfId="6635" xr:uid="{00000000-0005-0000-0000-00009B080000}"/>
    <cellStyle name="Normal 5 5 5" xfId="4456" xr:uid="{00000000-0005-0000-0000-000089080000}"/>
    <cellStyle name="Normal 5 5 5 2" xfId="7588" xr:uid="{00000000-0005-0000-0000-000089080000}"/>
    <cellStyle name="Normal 5 5 6" xfId="5066" xr:uid="{00000000-0005-0000-0000-000086020000}"/>
    <cellStyle name="Normal 5 5 7" xfId="5824" xr:uid="{00000000-0005-0000-0000-000094080000}"/>
    <cellStyle name="Normal 5 5 7 2" xfId="8231" xr:uid="{00000000-0005-0000-0000-000094080000}"/>
    <cellStyle name="Normal 5 5 8" xfId="6628" xr:uid="{00000000-0005-0000-0000-000094080000}"/>
    <cellStyle name="Normal 5 6" xfId="2244" xr:uid="{00000000-0005-0000-0000-0000E3080000}"/>
    <cellStyle name="Normal 5 6 2" xfId="2245" xr:uid="{00000000-0005-0000-0000-0000E4080000}"/>
    <cellStyle name="Normal 5 6 2 2" xfId="2246" xr:uid="{00000000-0005-0000-0000-0000E5080000}"/>
    <cellStyle name="Normal 5 6 2 2 2" xfId="4466" xr:uid="{00000000-0005-0000-0000-000093080000}"/>
    <cellStyle name="Normal 5 6 2 2 2 2" xfId="7598" xr:uid="{00000000-0005-0000-0000-000093080000}"/>
    <cellStyle name="Normal 5 6 2 2 3" xfId="5834" xr:uid="{00000000-0005-0000-0000-00009E080000}"/>
    <cellStyle name="Normal 5 6 2 2 3 2" xfId="8241" xr:uid="{00000000-0005-0000-0000-00009E080000}"/>
    <cellStyle name="Normal 5 6 2 2 4" xfId="6638" xr:uid="{00000000-0005-0000-0000-00009E080000}"/>
    <cellStyle name="Normal 5 6 2 3" xfId="4465" xr:uid="{00000000-0005-0000-0000-000092080000}"/>
    <cellStyle name="Normal 5 6 2 3 2" xfId="7597" xr:uid="{00000000-0005-0000-0000-000092080000}"/>
    <cellStyle name="Normal 5 6 2 4" xfId="5833" xr:uid="{00000000-0005-0000-0000-00009D080000}"/>
    <cellStyle name="Normal 5 6 2 4 2" xfId="8240" xr:uid="{00000000-0005-0000-0000-00009D080000}"/>
    <cellStyle name="Normal 5 6 2 5" xfId="6637" xr:uid="{00000000-0005-0000-0000-00009D080000}"/>
    <cellStyle name="Normal 5 6 3" xfId="2247" xr:uid="{00000000-0005-0000-0000-0000E6080000}"/>
    <cellStyle name="Normal 5 6 3 2" xfId="4467" xr:uid="{00000000-0005-0000-0000-000094080000}"/>
    <cellStyle name="Normal 5 6 3 2 2" xfId="7599" xr:uid="{00000000-0005-0000-0000-000094080000}"/>
    <cellStyle name="Normal 5 6 3 3" xfId="5835" xr:uid="{00000000-0005-0000-0000-00009F080000}"/>
    <cellStyle name="Normal 5 6 3 3 2" xfId="8242" xr:uid="{00000000-0005-0000-0000-00009F080000}"/>
    <cellStyle name="Normal 5 6 3 4" xfId="6639" xr:uid="{00000000-0005-0000-0000-00009F080000}"/>
    <cellStyle name="Normal 5 6 4" xfId="4464" xr:uid="{00000000-0005-0000-0000-000091080000}"/>
    <cellStyle name="Normal 5 6 4 2" xfId="7596" xr:uid="{00000000-0005-0000-0000-000091080000}"/>
    <cellStyle name="Normal 5 6 5" xfId="5067" xr:uid="{00000000-0005-0000-0000-000087020000}"/>
    <cellStyle name="Normal 5 6 6" xfId="5832" xr:uid="{00000000-0005-0000-0000-00009C080000}"/>
    <cellStyle name="Normal 5 6 6 2" xfId="8239" xr:uid="{00000000-0005-0000-0000-00009C080000}"/>
    <cellStyle name="Normal 5 6 7" xfId="6636" xr:uid="{00000000-0005-0000-0000-00009C080000}"/>
    <cellStyle name="Normal 5 7" xfId="2248" xr:uid="{00000000-0005-0000-0000-0000E7080000}"/>
    <cellStyle name="Normal 5 7 2" xfId="5068" xr:uid="{00000000-0005-0000-0000-000088020000}"/>
    <cellStyle name="Normal 5 8" xfId="3943" xr:uid="{00000000-0005-0000-0000-0000E8080000}"/>
    <cellStyle name="Normal 5 9" xfId="4447" xr:uid="{00000000-0005-0000-0000-000076080000}"/>
    <cellStyle name="Normal 5_Content Sports&amp;Byrdland" xfId="2249" xr:uid="{00000000-0005-0000-0000-0000E9080000}"/>
    <cellStyle name="Normal 50" xfId="2250" xr:uid="{00000000-0005-0000-0000-0000EA080000}"/>
    <cellStyle name="Normal 50 2" xfId="5069" xr:uid="{00000000-0005-0000-0000-00008A020000}"/>
    <cellStyle name="Normal 51" xfId="2251" xr:uid="{00000000-0005-0000-0000-0000EB080000}"/>
    <cellStyle name="Normal 51 2" xfId="3944" xr:uid="{00000000-0005-0000-0000-0000EC080000}"/>
    <cellStyle name="Normal 51 2 2" xfId="5070" xr:uid="{00000000-0005-0000-0000-00008C020000}"/>
    <cellStyle name="Normal 52" xfId="2252" xr:uid="{00000000-0005-0000-0000-0000ED080000}"/>
    <cellStyle name="Normal 52 2" xfId="5071" xr:uid="{00000000-0005-0000-0000-00008E020000}"/>
    <cellStyle name="Normal 53" xfId="2253" xr:uid="{00000000-0005-0000-0000-0000EE080000}"/>
    <cellStyle name="Normal 53 2" xfId="5072" xr:uid="{00000000-0005-0000-0000-00008F020000}"/>
    <cellStyle name="Normal 54" xfId="2254" xr:uid="{00000000-0005-0000-0000-0000EF080000}"/>
    <cellStyle name="Normal 54 2" xfId="5073" xr:uid="{00000000-0005-0000-0000-000090020000}"/>
    <cellStyle name="Normal 55" xfId="2255" xr:uid="{00000000-0005-0000-0000-0000F0080000}"/>
    <cellStyle name="Normal 55 2" xfId="3945" xr:uid="{00000000-0005-0000-0000-0000F1080000}"/>
    <cellStyle name="Normal 55 3" xfId="5074" xr:uid="{00000000-0005-0000-0000-000091020000}"/>
    <cellStyle name="Normal 56" xfId="2256" xr:uid="{00000000-0005-0000-0000-0000F2080000}"/>
    <cellStyle name="Normal 57" xfId="2257" xr:uid="{00000000-0005-0000-0000-0000F3080000}"/>
    <cellStyle name="Normal 58" xfId="2258" xr:uid="{00000000-0005-0000-0000-0000F4080000}"/>
    <cellStyle name="Normal 58 2" xfId="3946" xr:uid="{00000000-0005-0000-0000-0000F5080000}"/>
    <cellStyle name="Normal 58 3" xfId="5075" xr:uid="{00000000-0005-0000-0000-000094020000}"/>
    <cellStyle name="Normal 59" xfId="2259" xr:uid="{00000000-0005-0000-0000-0000F6080000}"/>
    <cellStyle name="Normal 59 2" xfId="5076" xr:uid="{00000000-0005-0000-0000-000095020000}"/>
    <cellStyle name="Normal 6" xfId="133" xr:uid="{00000000-0005-0000-0000-0000F7080000}"/>
    <cellStyle name="Normal 6 2" xfId="2260" xr:uid="{00000000-0005-0000-0000-0000F8080000}"/>
    <cellStyle name="Normal 6 2 2" xfId="2261" xr:uid="{00000000-0005-0000-0000-0000F9080000}"/>
    <cellStyle name="Normal 6 3" xfId="2262" xr:uid="{00000000-0005-0000-0000-0000FA080000}"/>
    <cellStyle name="Normal 6 3 2" xfId="2263" xr:uid="{00000000-0005-0000-0000-0000FB080000}"/>
    <cellStyle name="Normal 6 4" xfId="2264" xr:uid="{00000000-0005-0000-0000-0000FC080000}"/>
    <cellStyle name="Normal 6 5" xfId="2265" xr:uid="{00000000-0005-0000-0000-0000FD080000}"/>
    <cellStyle name="Normal 6 6" xfId="3947" xr:uid="{00000000-0005-0000-0000-0000FE080000}"/>
    <cellStyle name="Normal 6 7" xfId="4468" xr:uid="{00000000-0005-0000-0000-0000A1080000}"/>
    <cellStyle name="Normal 6 8" xfId="5971" xr:uid="{00000000-0005-0000-0000-00002F020000}"/>
    <cellStyle name="Normal 60" xfId="2266" xr:uid="{00000000-0005-0000-0000-0000FF080000}"/>
    <cellStyle name="Normal 60 2" xfId="5078" xr:uid="{00000000-0005-0000-0000-00009A020000}"/>
    <cellStyle name="Normal 60 2 2" xfId="5973" xr:uid="{00000000-0005-0000-0000-000033020000}"/>
    <cellStyle name="Normal 60 2 2 2" xfId="8333" xr:uid="{00000000-0005-0000-0000-000033020000}"/>
    <cellStyle name="Normal 60 2 3" xfId="7710" xr:uid="{00000000-0005-0000-0000-00009A020000}"/>
    <cellStyle name="Normal 60 3" xfId="5077" xr:uid="{00000000-0005-0000-0000-000099020000}"/>
    <cellStyle name="Normal 60 3 2" xfId="7709" xr:uid="{00000000-0005-0000-0000-000099020000}"/>
    <cellStyle name="Normal 60 4" xfId="5972" xr:uid="{00000000-0005-0000-0000-000032020000}"/>
    <cellStyle name="Normal 60 4 2" xfId="8332" xr:uid="{00000000-0005-0000-0000-000032020000}"/>
    <cellStyle name="Normal 61" xfId="2267" xr:uid="{00000000-0005-0000-0000-000000090000}"/>
    <cellStyle name="Normal 61 2" xfId="5080" xr:uid="{00000000-0005-0000-0000-00009C020000}"/>
    <cellStyle name="Normal 61 2 2" xfId="5975" xr:uid="{00000000-0005-0000-0000-000035020000}"/>
    <cellStyle name="Normal 61 2 2 2" xfId="8335" xr:uid="{00000000-0005-0000-0000-000035020000}"/>
    <cellStyle name="Normal 61 2 3" xfId="7712" xr:uid="{00000000-0005-0000-0000-00009C020000}"/>
    <cellStyle name="Normal 61 3" xfId="5081" xr:uid="{00000000-0005-0000-0000-00009D020000}"/>
    <cellStyle name="Normal 61 3 2" xfId="5082" xr:uid="{00000000-0005-0000-0000-00009E020000}"/>
    <cellStyle name="Normal 61 3 2 2" xfId="5977" xr:uid="{00000000-0005-0000-0000-000037020000}"/>
    <cellStyle name="Normal 61 3 2 2 2" xfId="8337" xr:uid="{00000000-0005-0000-0000-000037020000}"/>
    <cellStyle name="Normal 61 3 2 3" xfId="7714" xr:uid="{00000000-0005-0000-0000-00009E020000}"/>
    <cellStyle name="Normal 61 3 3" xfId="5976" xr:uid="{00000000-0005-0000-0000-000036020000}"/>
    <cellStyle name="Normal 61 3 3 2" xfId="8336" xr:uid="{00000000-0005-0000-0000-000036020000}"/>
    <cellStyle name="Normal 61 3 4" xfId="7713" xr:uid="{00000000-0005-0000-0000-00009D020000}"/>
    <cellStyle name="Normal 61 4" xfId="5079" xr:uid="{00000000-0005-0000-0000-00009B020000}"/>
    <cellStyle name="Normal 61 4 2" xfId="7711" xr:uid="{00000000-0005-0000-0000-00009B020000}"/>
    <cellStyle name="Normal 61 5" xfId="5974" xr:uid="{00000000-0005-0000-0000-000034020000}"/>
    <cellStyle name="Normal 61 5 2" xfId="8334" xr:uid="{00000000-0005-0000-0000-000034020000}"/>
    <cellStyle name="Normal 62" xfId="2268" xr:uid="{00000000-0005-0000-0000-000001090000}"/>
    <cellStyle name="Normal 62 2" xfId="5084" xr:uid="{00000000-0005-0000-0000-0000A0020000}"/>
    <cellStyle name="Normal 62 2 2" xfId="5979" xr:uid="{00000000-0005-0000-0000-000039020000}"/>
    <cellStyle name="Normal 62 2 2 2" xfId="8339" xr:uid="{00000000-0005-0000-0000-000039020000}"/>
    <cellStyle name="Normal 62 2 3" xfId="7716" xr:uid="{00000000-0005-0000-0000-0000A0020000}"/>
    <cellStyle name="Normal 62 3" xfId="5085" xr:uid="{00000000-0005-0000-0000-0000A1020000}"/>
    <cellStyle name="Normal 62 3 2" xfId="6031" xr:uid="{00000000-0005-0000-0000-00003A020000}"/>
    <cellStyle name="Normal 62 3 2 2" xfId="8362" xr:uid="{00000000-0005-0000-0000-00003A020000}"/>
    <cellStyle name="Normal 62 3 3" xfId="7717" xr:uid="{00000000-0005-0000-0000-0000A1020000}"/>
    <cellStyle name="Normal 62 4" xfId="5083" xr:uid="{00000000-0005-0000-0000-00009F020000}"/>
    <cellStyle name="Normal 62 4 2" xfId="7715" xr:uid="{00000000-0005-0000-0000-00009F020000}"/>
    <cellStyle name="Normal 62 5" xfId="5978" xr:uid="{00000000-0005-0000-0000-000038020000}"/>
    <cellStyle name="Normal 62 5 2" xfId="8338" xr:uid="{00000000-0005-0000-0000-000038020000}"/>
    <cellStyle name="Normal 63" xfId="2269" xr:uid="{00000000-0005-0000-0000-000002090000}"/>
    <cellStyle name="Normal 63 2" xfId="5086" xr:uid="{00000000-0005-0000-0000-0000A2020000}"/>
    <cellStyle name="Normal 64" xfId="2270" xr:uid="{00000000-0005-0000-0000-000003090000}"/>
    <cellStyle name="Normal 64 2" xfId="5087" xr:uid="{00000000-0005-0000-0000-0000A3020000}"/>
    <cellStyle name="Normal 64 2 2" xfId="7718" xr:uid="{00000000-0005-0000-0000-0000A3020000}"/>
    <cellStyle name="Normal 64 3" xfId="5980" xr:uid="{00000000-0005-0000-0000-00003C020000}"/>
    <cellStyle name="Normal 64 3 2" xfId="8340" xr:uid="{00000000-0005-0000-0000-00003C020000}"/>
    <cellStyle name="Normal 65" xfId="2271" xr:uid="{00000000-0005-0000-0000-000004090000}"/>
    <cellStyle name="Normal 65 2" xfId="3948" xr:uid="{00000000-0005-0000-0000-000005090000}"/>
    <cellStyle name="Normal 65 3" xfId="5088" xr:uid="{00000000-0005-0000-0000-0000A4020000}"/>
    <cellStyle name="Normal 66" xfId="2272" xr:uid="{00000000-0005-0000-0000-000006090000}"/>
    <cellStyle name="Normal 66 2" xfId="5089" xr:uid="{00000000-0005-0000-0000-0000A5020000}"/>
    <cellStyle name="Normal 67" xfId="2273" xr:uid="{00000000-0005-0000-0000-000007090000}"/>
    <cellStyle name="Normal 67 2" xfId="5090" xr:uid="{00000000-0005-0000-0000-0000A6020000}"/>
    <cellStyle name="Normal 67 2 2" xfId="7719" xr:uid="{00000000-0005-0000-0000-0000A6020000}"/>
    <cellStyle name="Normal 67 3" xfId="5896" xr:uid="{00000000-0005-0000-0000-00003F020000}"/>
    <cellStyle name="Normal 67 3 2" xfId="8275" xr:uid="{00000000-0005-0000-0000-00003F020000}"/>
    <cellStyle name="Normal 68" xfId="2274" xr:uid="{00000000-0005-0000-0000-000008090000}"/>
    <cellStyle name="Normal 68 2" xfId="3949" xr:uid="{00000000-0005-0000-0000-000009090000}"/>
    <cellStyle name="Normal 68 3" xfId="5091" xr:uid="{00000000-0005-0000-0000-0000A7020000}"/>
    <cellStyle name="Normal 68 3 2" xfId="7720" xr:uid="{00000000-0005-0000-0000-0000A7020000}"/>
    <cellStyle name="Normal 68 4" xfId="5897" xr:uid="{00000000-0005-0000-0000-000040020000}"/>
    <cellStyle name="Normal 68 4 2" xfId="8276" xr:uid="{00000000-0005-0000-0000-000040020000}"/>
    <cellStyle name="Normal 69" xfId="2275" xr:uid="{00000000-0005-0000-0000-00000A090000}"/>
    <cellStyle name="Normal 69 2" xfId="5092" xr:uid="{00000000-0005-0000-0000-0000A8020000}"/>
    <cellStyle name="Normal 7" xfId="134" xr:uid="{00000000-0005-0000-0000-00000B090000}"/>
    <cellStyle name="Normal 7 2" xfId="2276" xr:uid="{00000000-0005-0000-0000-00000C090000}"/>
    <cellStyle name="Normal 7 2 2" xfId="2277" xr:uid="{00000000-0005-0000-0000-00000D090000}"/>
    <cellStyle name="Normal 7 2 2 2" xfId="2278" xr:uid="{00000000-0005-0000-0000-00000E090000}"/>
    <cellStyle name="Normal 7 2 2 2 2" xfId="2279" xr:uid="{00000000-0005-0000-0000-00000F090000}"/>
    <cellStyle name="Normal 7 2 2 2 2 2" xfId="2280" xr:uid="{00000000-0005-0000-0000-000010090000}"/>
    <cellStyle name="Normal 7 2 2 2 2 2 2" xfId="4472" xr:uid="{00000000-0005-0000-0000-0000B7080000}"/>
    <cellStyle name="Normal 7 2 2 2 2 2 2 2" xfId="7603" xr:uid="{00000000-0005-0000-0000-0000B7080000}"/>
    <cellStyle name="Normal 7 2 2 2 2 2 3" xfId="5839" xr:uid="{00000000-0005-0000-0000-0000C2080000}"/>
    <cellStyle name="Normal 7 2 2 2 2 2 3 2" xfId="8246" xr:uid="{00000000-0005-0000-0000-0000C2080000}"/>
    <cellStyle name="Normal 7 2 2 2 2 2 4" xfId="6644" xr:uid="{00000000-0005-0000-0000-0000C2080000}"/>
    <cellStyle name="Normal 7 2 2 2 2 3" xfId="4471" xr:uid="{00000000-0005-0000-0000-0000B6080000}"/>
    <cellStyle name="Normal 7 2 2 2 2 3 2" xfId="7602" xr:uid="{00000000-0005-0000-0000-0000B6080000}"/>
    <cellStyle name="Normal 7 2 2 2 2 4" xfId="5838" xr:uid="{00000000-0005-0000-0000-0000C1080000}"/>
    <cellStyle name="Normal 7 2 2 2 2 4 2" xfId="8245" xr:uid="{00000000-0005-0000-0000-0000C1080000}"/>
    <cellStyle name="Normal 7 2 2 2 2 5" xfId="6643" xr:uid="{00000000-0005-0000-0000-0000C1080000}"/>
    <cellStyle name="Normal 7 2 2 2 3" xfId="2281" xr:uid="{00000000-0005-0000-0000-000011090000}"/>
    <cellStyle name="Normal 7 2 2 2 3 2" xfId="4473" xr:uid="{00000000-0005-0000-0000-0000B8080000}"/>
    <cellStyle name="Normal 7 2 2 2 3 2 2" xfId="7604" xr:uid="{00000000-0005-0000-0000-0000B8080000}"/>
    <cellStyle name="Normal 7 2 2 2 3 3" xfId="5840" xr:uid="{00000000-0005-0000-0000-0000C3080000}"/>
    <cellStyle name="Normal 7 2 2 2 3 3 2" xfId="8247" xr:uid="{00000000-0005-0000-0000-0000C3080000}"/>
    <cellStyle name="Normal 7 2 2 2 3 4" xfId="6645" xr:uid="{00000000-0005-0000-0000-0000C3080000}"/>
    <cellStyle name="Normal 7 2 2 2 4" xfId="4470" xr:uid="{00000000-0005-0000-0000-0000B5080000}"/>
    <cellStyle name="Normal 7 2 2 2 4 2" xfId="7601" xr:uid="{00000000-0005-0000-0000-0000B5080000}"/>
    <cellStyle name="Normal 7 2 2 2 5" xfId="5837" xr:uid="{00000000-0005-0000-0000-0000C0080000}"/>
    <cellStyle name="Normal 7 2 2 2 5 2" xfId="8244" xr:uid="{00000000-0005-0000-0000-0000C0080000}"/>
    <cellStyle name="Normal 7 2 2 2 6" xfId="6642" xr:uid="{00000000-0005-0000-0000-0000C0080000}"/>
    <cellStyle name="Normal 7 2 2 3" xfId="2282" xr:uid="{00000000-0005-0000-0000-000012090000}"/>
    <cellStyle name="Normal 7 2 2 3 2" xfId="2283" xr:uid="{00000000-0005-0000-0000-000013090000}"/>
    <cellStyle name="Normal 7 2 2 3 2 2" xfId="4475" xr:uid="{00000000-0005-0000-0000-0000BA080000}"/>
    <cellStyle name="Normal 7 2 2 3 2 2 2" xfId="7606" xr:uid="{00000000-0005-0000-0000-0000BA080000}"/>
    <cellStyle name="Normal 7 2 2 3 2 3" xfId="5842" xr:uid="{00000000-0005-0000-0000-0000C5080000}"/>
    <cellStyle name="Normal 7 2 2 3 2 3 2" xfId="8249" xr:uid="{00000000-0005-0000-0000-0000C5080000}"/>
    <cellStyle name="Normal 7 2 2 3 2 4" xfId="6647" xr:uid="{00000000-0005-0000-0000-0000C5080000}"/>
    <cellStyle name="Normal 7 2 2 3 3" xfId="4474" xr:uid="{00000000-0005-0000-0000-0000B9080000}"/>
    <cellStyle name="Normal 7 2 2 3 3 2" xfId="7605" xr:uid="{00000000-0005-0000-0000-0000B9080000}"/>
    <cellStyle name="Normal 7 2 2 3 4" xfId="5841" xr:uid="{00000000-0005-0000-0000-0000C4080000}"/>
    <cellStyle name="Normal 7 2 2 3 4 2" xfId="8248" xr:uid="{00000000-0005-0000-0000-0000C4080000}"/>
    <cellStyle name="Normal 7 2 2 3 5" xfId="6646" xr:uid="{00000000-0005-0000-0000-0000C4080000}"/>
    <cellStyle name="Normal 7 2 2 4" xfId="2284" xr:uid="{00000000-0005-0000-0000-000014090000}"/>
    <cellStyle name="Normal 7 2 2 4 2" xfId="4476" xr:uid="{00000000-0005-0000-0000-0000BB080000}"/>
    <cellStyle name="Normal 7 2 2 4 2 2" xfId="7607" xr:uid="{00000000-0005-0000-0000-0000BB080000}"/>
    <cellStyle name="Normal 7 2 2 4 3" xfId="5843" xr:uid="{00000000-0005-0000-0000-0000C6080000}"/>
    <cellStyle name="Normal 7 2 2 4 3 2" xfId="8250" xr:uid="{00000000-0005-0000-0000-0000C6080000}"/>
    <cellStyle name="Normal 7 2 2 4 4" xfId="6648" xr:uid="{00000000-0005-0000-0000-0000C6080000}"/>
    <cellStyle name="Normal 7 2 2 5" xfId="4469" xr:uid="{00000000-0005-0000-0000-0000B4080000}"/>
    <cellStyle name="Normal 7 2 2 5 2" xfId="7600" xr:uid="{00000000-0005-0000-0000-0000B4080000}"/>
    <cellStyle name="Normal 7 2 2 6" xfId="5836" xr:uid="{00000000-0005-0000-0000-0000BF080000}"/>
    <cellStyle name="Normal 7 2 2 6 2" xfId="8243" xr:uid="{00000000-0005-0000-0000-0000BF080000}"/>
    <cellStyle name="Normal 7 2 2 7" xfId="6641" xr:uid="{00000000-0005-0000-0000-0000BF080000}"/>
    <cellStyle name="Normal 7 2 3" xfId="2285" xr:uid="{00000000-0005-0000-0000-000015090000}"/>
    <cellStyle name="Normal 7 2 3 2" xfId="2286" xr:uid="{00000000-0005-0000-0000-000016090000}"/>
    <cellStyle name="Normal 7 2 3 2 2" xfId="2287" xr:uid="{00000000-0005-0000-0000-000017090000}"/>
    <cellStyle name="Normal 7 2 3 2 2 2" xfId="4479" xr:uid="{00000000-0005-0000-0000-0000BE080000}"/>
    <cellStyle name="Normal 7 2 3 2 2 2 2" xfId="7610" xr:uid="{00000000-0005-0000-0000-0000BE080000}"/>
    <cellStyle name="Normal 7 2 3 2 2 3" xfId="5846" xr:uid="{00000000-0005-0000-0000-0000C9080000}"/>
    <cellStyle name="Normal 7 2 3 2 2 3 2" xfId="8253" xr:uid="{00000000-0005-0000-0000-0000C9080000}"/>
    <cellStyle name="Normal 7 2 3 2 2 4" xfId="6651" xr:uid="{00000000-0005-0000-0000-0000C9080000}"/>
    <cellStyle name="Normal 7 2 3 2 3" xfId="4478" xr:uid="{00000000-0005-0000-0000-0000BD080000}"/>
    <cellStyle name="Normal 7 2 3 2 3 2" xfId="7609" xr:uid="{00000000-0005-0000-0000-0000BD080000}"/>
    <cellStyle name="Normal 7 2 3 2 4" xfId="5845" xr:uid="{00000000-0005-0000-0000-0000C8080000}"/>
    <cellStyle name="Normal 7 2 3 2 4 2" xfId="8252" xr:uid="{00000000-0005-0000-0000-0000C8080000}"/>
    <cellStyle name="Normal 7 2 3 2 5" xfId="6650" xr:uid="{00000000-0005-0000-0000-0000C8080000}"/>
    <cellStyle name="Normal 7 2 3 3" xfId="2288" xr:uid="{00000000-0005-0000-0000-000018090000}"/>
    <cellStyle name="Normal 7 2 3 3 2" xfId="4480" xr:uid="{00000000-0005-0000-0000-0000BF080000}"/>
    <cellStyle name="Normal 7 2 3 3 2 2" xfId="7611" xr:uid="{00000000-0005-0000-0000-0000BF080000}"/>
    <cellStyle name="Normal 7 2 3 3 3" xfId="5847" xr:uid="{00000000-0005-0000-0000-0000CA080000}"/>
    <cellStyle name="Normal 7 2 3 3 3 2" xfId="8254" xr:uid="{00000000-0005-0000-0000-0000CA080000}"/>
    <cellStyle name="Normal 7 2 3 3 4" xfId="6652" xr:uid="{00000000-0005-0000-0000-0000CA080000}"/>
    <cellStyle name="Normal 7 2 3 4" xfId="4477" xr:uid="{00000000-0005-0000-0000-0000BC080000}"/>
    <cellStyle name="Normal 7 2 3 4 2" xfId="7608" xr:uid="{00000000-0005-0000-0000-0000BC080000}"/>
    <cellStyle name="Normal 7 2 3 5" xfId="5844" xr:uid="{00000000-0005-0000-0000-0000C7080000}"/>
    <cellStyle name="Normal 7 2 3 5 2" xfId="8251" xr:uid="{00000000-0005-0000-0000-0000C7080000}"/>
    <cellStyle name="Normal 7 2 3 6" xfId="6649" xr:uid="{00000000-0005-0000-0000-0000C7080000}"/>
    <cellStyle name="Normal 7 2 4" xfId="2289" xr:uid="{00000000-0005-0000-0000-000019090000}"/>
    <cellStyle name="Normal 7 2 5" xfId="5093" xr:uid="{00000000-0005-0000-0000-0000AA020000}"/>
    <cellStyle name="Normal 7 3" xfId="2290" xr:uid="{00000000-0005-0000-0000-00001A090000}"/>
    <cellStyle name="Normal 7 4" xfId="2291" xr:uid="{00000000-0005-0000-0000-00001B090000}"/>
    <cellStyle name="Normal 7 5" xfId="2292" xr:uid="{00000000-0005-0000-0000-00001C090000}"/>
    <cellStyle name="Normal 7 6" xfId="2293" xr:uid="{00000000-0005-0000-0000-00001D090000}"/>
    <cellStyle name="Normal 7 6 2" xfId="2294" xr:uid="{00000000-0005-0000-0000-00001E090000}"/>
    <cellStyle name="Normal 7 6 2 2" xfId="2295" xr:uid="{00000000-0005-0000-0000-00001F090000}"/>
    <cellStyle name="Normal 7 6 2 2 2" xfId="2296" xr:uid="{00000000-0005-0000-0000-000020090000}"/>
    <cellStyle name="Normal 7 6 2 2 2 2" xfId="4483" xr:uid="{00000000-0005-0000-0000-0000C7080000}"/>
    <cellStyle name="Normal 7 6 2 2 2 2 2" xfId="7614" xr:uid="{00000000-0005-0000-0000-0000C7080000}"/>
    <cellStyle name="Normal 7 6 2 2 2 3" xfId="5850" xr:uid="{00000000-0005-0000-0000-0000D2080000}"/>
    <cellStyle name="Normal 7 6 2 2 2 3 2" xfId="8257" xr:uid="{00000000-0005-0000-0000-0000D2080000}"/>
    <cellStyle name="Normal 7 6 2 2 2 4" xfId="6655" xr:uid="{00000000-0005-0000-0000-0000D2080000}"/>
    <cellStyle name="Normal 7 6 2 2 3" xfId="4482" xr:uid="{00000000-0005-0000-0000-0000C6080000}"/>
    <cellStyle name="Normal 7 6 2 2 3 2" xfId="7613" xr:uid="{00000000-0005-0000-0000-0000C6080000}"/>
    <cellStyle name="Normal 7 6 2 2 4" xfId="5849" xr:uid="{00000000-0005-0000-0000-0000D1080000}"/>
    <cellStyle name="Normal 7 6 2 2 4 2" xfId="8256" xr:uid="{00000000-0005-0000-0000-0000D1080000}"/>
    <cellStyle name="Normal 7 6 2 2 5" xfId="6654" xr:uid="{00000000-0005-0000-0000-0000D1080000}"/>
    <cellStyle name="Normal 7 6 2 3" xfId="2297" xr:uid="{00000000-0005-0000-0000-000021090000}"/>
    <cellStyle name="Normal 7 6 2 3 2" xfId="4484" xr:uid="{00000000-0005-0000-0000-0000C8080000}"/>
    <cellStyle name="Normal 7 6 2 3 2 2" xfId="7615" xr:uid="{00000000-0005-0000-0000-0000C8080000}"/>
    <cellStyle name="Normal 7 6 2 3 3" xfId="5851" xr:uid="{00000000-0005-0000-0000-0000D3080000}"/>
    <cellStyle name="Normal 7 6 2 3 3 2" xfId="8258" xr:uid="{00000000-0005-0000-0000-0000D3080000}"/>
    <cellStyle name="Normal 7 6 2 3 4" xfId="6656" xr:uid="{00000000-0005-0000-0000-0000D3080000}"/>
    <cellStyle name="Normal 7 6 2 4" xfId="4481" xr:uid="{00000000-0005-0000-0000-0000C5080000}"/>
    <cellStyle name="Normal 7 6 2 4 2" xfId="7612" xr:uid="{00000000-0005-0000-0000-0000C5080000}"/>
    <cellStyle name="Normal 7 6 2 5" xfId="5848" xr:uid="{00000000-0005-0000-0000-0000D0080000}"/>
    <cellStyle name="Normal 7 6 2 5 2" xfId="8255" xr:uid="{00000000-0005-0000-0000-0000D0080000}"/>
    <cellStyle name="Normal 7 6 2 6" xfId="6653" xr:uid="{00000000-0005-0000-0000-0000D0080000}"/>
    <cellStyle name="Normal 7 7" xfId="2298" xr:uid="{00000000-0005-0000-0000-000022090000}"/>
    <cellStyle name="Normal 7 8" xfId="3950" xr:uid="{00000000-0005-0000-0000-000023090000}"/>
    <cellStyle name="Normal 7 8 2" xfId="7101" xr:uid="{00000000-0005-0000-0000-000023090000}"/>
    <cellStyle name="Normal 7 9" xfId="5292" xr:uid="{00000000-0005-0000-0000-000017010000}"/>
    <cellStyle name="Normal 70" xfId="2299" xr:uid="{00000000-0005-0000-0000-000024090000}"/>
    <cellStyle name="Normal 70 2" xfId="5094" xr:uid="{00000000-0005-0000-0000-0000AB020000}"/>
    <cellStyle name="Normal 70 2 2" xfId="7721" xr:uid="{00000000-0005-0000-0000-0000AB020000}"/>
    <cellStyle name="Normal 70 3" xfId="6026" xr:uid="{00000000-0005-0000-0000-000044020000}"/>
    <cellStyle name="Normal 70 3 2" xfId="8357" xr:uid="{00000000-0005-0000-0000-000044020000}"/>
    <cellStyle name="Normal 71" xfId="2300" xr:uid="{00000000-0005-0000-0000-000025090000}"/>
    <cellStyle name="Normal 72" xfId="2301" xr:uid="{00000000-0005-0000-0000-000026090000}"/>
    <cellStyle name="Normal 73" xfId="2302" xr:uid="{00000000-0005-0000-0000-000027090000}"/>
    <cellStyle name="Normal 73 2" xfId="3951" xr:uid="{00000000-0005-0000-0000-000028090000}"/>
    <cellStyle name="Normal 74" xfId="2303" xr:uid="{00000000-0005-0000-0000-000029090000}"/>
    <cellStyle name="Normal 75" xfId="2304" xr:uid="{00000000-0005-0000-0000-00002A090000}"/>
    <cellStyle name="Normal 76" xfId="2305" xr:uid="{00000000-0005-0000-0000-00002B090000}"/>
    <cellStyle name="Normal 77" xfId="2306" xr:uid="{00000000-0005-0000-0000-00002C090000}"/>
    <cellStyle name="Normal 78" xfId="2307" xr:uid="{00000000-0005-0000-0000-00002D090000}"/>
    <cellStyle name="Normal 78 2" xfId="3952" xr:uid="{00000000-0005-0000-0000-00002E090000}"/>
    <cellStyle name="Normal 79" xfId="2308" xr:uid="{00000000-0005-0000-0000-00002F090000}"/>
    <cellStyle name="Normal 8" xfId="135" xr:uid="{00000000-0005-0000-0000-000030090000}"/>
    <cellStyle name="Normal 8 2" xfId="2309" xr:uid="{00000000-0005-0000-0000-000031090000}"/>
    <cellStyle name="Normal 8 2 2" xfId="2310" xr:uid="{00000000-0005-0000-0000-000032090000}"/>
    <cellStyle name="Normal 8 2 2 2" xfId="5096" xr:uid="{00000000-0005-0000-0000-0000AE020000}"/>
    <cellStyle name="Normal 8 2 3" xfId="2311" xr:uid="{00000000-0005-0000-0000-000033090000}"/>
    <cellStyle name="Normal 8 2 3 2" xfId="2312" xr:uid="{00000000-0005-0000-0000-000034090000}"/>
    <cellStyle name="Normal 8 2 3 2 2" xfId="2313" xr:uid="{00000000-0005-0000-0000-000035090000}"/>
    <cellStyle name="Normal 8 2 3 2 2 2" xfId="4487" xr:uid="{00000000-0005-0000-0000-0000D9080000}"/>
    <cellStyle name="Normal 8 2 3 2 2 2 2" xfId="7618" xr:uid="{00000000-0005-0000-0000-0000D9080000}"/>
    <cellStyle name="Normal 8 2 3 2 2 3" xfId="5854" xr:uid="{00000000-0005-0000-0000-0000E4080000}"/>
    <cellStyle name="Normal 8 2 3 2 2 3 2" xfId="8261" xr:uid="{00000000-0005-0000-0000-0000E4080000}"/>
    <cellStyle name="Normal 8 2 3 2 2 4" xfId="6659" xr:uid="{00000000-0005-0000-0000-0000E4080000}"/>
    <cellStyle name="Normal 8 2 3 2 3" xfId="4486" xr:uid="{00000000-0005-0000-0000-0000D8080000}"/>
    <cellStyle name="Normal 8 2 3 2 3 2" xfId="7617" xr:uid="{00000000-0005-0000-0000-0000D8080000}"/>
    <cellStyle name="Normal 8 2 3 2 4" xfId="5853" xr:uid="{00000000-0005-0000-0000-0000E3080000}"/>
    <cellStyle name="Normal 8 2 3 2 4 2" xfId="8260" xr:uid="{00000000-0005-0000-0000-0000E3080000}"/>
    <cellStyle name="Normal 8 2 3 2 5" xfId="6658" xr:uid="{00000000-0005-0000-0000-0000E3080000}"/>
    <cellStyle name="Normal 8 2 3 3" xfId="2314" xr:uid="{00000000-0005-0000-0000-000036090000}"/>
    <cellStyle name="Normal 8 2 3 3 2" xfId="4488" xr:uid="{00000000-0005-0000-0000-0000DA080000}"/>
    <cellStyle name="Normal 8 2 3 3 2 2" xfId="7619" xr:uid="{00000000-0005-0000-0000-0000DA080000}"/>
    <cellStyle name="Normal 8 2 3 3 3" xfId="5855" xr:uid="{00000000-0005-0000-0000-0000E5080000}"/>
    <cellStyle name="Normal 8 2 3 3 3 2" xfId="8262" xr:uid="{00000000-0005-0000-0000-0000E5080000}"/>
    <cellStyle name="Normal 8 2 3 3 4" xfId="6660" xr:uid="{00000000-0005-0000-0000-0000E5080000}"/>
    <cellStyle name="Normal 8 2 3 4" xfId="4485" xr:uid="{00000000-0005-0000-0000-0000D7080000}"/>
    <cellStyle name="Normal 8 2 3 4 2" xfId="7616" xr:uid="{00000000-0005-0000-0000-0000D7080000}"/>
    <cellStyle name="Normal 8 2 3 5" xfId="5097" xr:uid="{00000000-0005-0000-0000-0000AF020000}"/>
    <cellStyle name="Normal 8 2 3 6" xfId="5852" xr:uid="{00000000-0005-0000-0000-0000E2080000}"/>
    <cellStyle name="Normal 8 2 3 6 2" xfId="8259" xr:uid="{00000000-0005-0000-0000-0000E2080000}"/>
    <cellStyle name="Normal 8 2 3 7" xfId="6657" xr:uid="{00000000-0005-0000-0000-0000E2080000}"/>
    <cellStyle name="Normal 8 2 4" xfId="2315" xr:uid="{00000000-0005-0000-0000-000037090000}"/>
    <cellStyle name="Normal 8 2 4 2" xfId="2316" xr:uid="{00000000-0005-0000-0000-000038090000}"/>
    <cellStyle name="Normal 8 2 4 2 2" xfId="2317" xr:uid="{00000000-0005-0000-0000-000039090000}"/>
    <cellStyle name="Normal 8 2 4 2 2 2" xfId="4491" xr:uid="{00000000-0005-0000-0000-0000DD080000}"/>
    <cellStyle name="Normal 8 2 4 2 2 2 2" xfId="7622" xr:uid="{00000000-0005-0000-0000-0000DD080000}"/>
    <cellStyle name="Normal 8 2 4 2 2 3" xfId="5858" xr:uid="{00000000-0005-0000-0000-0000E8080000}"/>
    <cellStyle name="Normal 8 2 4 2 2 3 2" xfId="8265" xr:uid="{00000000-0005-0000-0000-0000E8080000}"/>
    <cellStyle name="Normal 8 2 4 2 2 4" xfId="6663" xr:uid="{00000000-0005-0000-0000-0000E8080000}"/>
    <cellStyle name="Normal 8 2 4 2 3" xfId="4490" xr:uid="{00000000-0005-0000-0000-0000DC080000}"/>
    <cellStyle name="Normal 8 2 4 2 3 2" xfId="7621" xr:uid="{00000000-0005-0000-0000-0000DC080000}"/>
    <cellStyle name="Normal 8 2 4 2 4" xfId="5857" xr:uid="{00000000-0005-0000-0000-0000E7080000}"/>
    <cellStyle name="Normal 8 2 4 2 4 2" xfId="8264" xr:uid="{00000000-0005-0000-0000-0000E7080000}"/>
    <cellStyle name="Normal 8 2 4 2 5" xfId="6662" xr:uid="{00000000-0005-0000-0000-0000E7080000}"/>
    <cellStyle name="Normal 8 2 4 3" xfId="2318" xr:uid="{00000000-0005-0000-0000-00003A090000}"/>
    <cellStyle name="Normal 8 2 4 3 2" xfId="4492" xr:uid="{00000000-0005-0000-0000-0000DE080000}"/>
    <cellStyle name="Normal 8 2 4 3 2 2" xfId="7623" xr:uid="{00000000-0005-0000-0000-0000DE080000}"/>
    <cellStyle name="Normal 8 2 4 3 3" xfId="5859" xr:uid="{00000000-0005-0000-0000-0000E9080000}"/>
    <cellStyle name="Normal 8 2 4 3 3 2" xfId="8266" xr:uid="{00000000-0005-0000-0000-0000E9080000}"/>
    <cellStyle name="Normal 8 2 4 3 4" xfId="6664" xr:uid="{00000000-0005-0000-0000-0000E9080000}"/>
    <cellStyle name="Normal 8 2 4 4" xfId="4489" xr:uid="{00000000-0005-0000-0000-0000DB080000}"/>
    <cellStyle name="Normal 8 2 4 4 2" xfId="7620" xr:uid="{00000000-0005-0000-0000-0000DB080000}"/>
    <cellStyle name="Normal 8 2 4 5" xfId="5856" xr:uid="{00000000-0005-0000-0000-0000E6080000}"/>
    <cellStyle name="Normal 8 2 4 5 2" xfId="8263" xr:uid="{00000000-0005-0000-0000-0000E6080000}"/>
    <cellStyle name="Normal 8 2 4 6" xfId="6661" xr:uid="{00000000-0005-0000-0000-0000E6080000}"/>
    <cellStyle name="Normal 8 2 5" xfId="5095" xr:uid="{00000000-0005-0000-0000-0000AD020000}"/>
    <cellStyle name="Normal 8 3" xfId="2319" xr:uid="{00000000-0005-0000-0000-00003B090000}"/>
    <cellStyle name="Normal 8 3 2" xfId="2320" xr:uid="{00000000-0005-0000-0000-00003C090000}"/>
    <cellStyle name="Normal 8 3 2 2" xfId="2321" xr:uid="{00000000-0005-0000-0000-00003D090000}"/>
    <cellStyle name="Normal 8 3 3" xfId="2322" xr:uid="{00000000-0005-0000-0000-00003E090000}"/>
    <cellStyle name="Normal 8 4" xfId="2323" xr:uid="{00000000-0005-0000-0000-00003F090000}"/>
    <cellStyle name="Normal 8 5" xfId="2324" xr:uid="{00000000-0005-0000-0000-000040090000}"/>
    <cellStyle name="Normal 8 6" xfId="2325" xr:uid="{00000000-0005-0000-0000-000041090000}"/>
    <cellStyle name="Normal 8 7" xfId="3953" xr:uid="{00000000-0005-0000-0000-000042090000}"/>
    <cellStyle name="Normal 8 8" xfId="4642" xr:uid="{00000000-0005-0000-0000-0000AC020000}"/>
    <cellStyle name="Normal 80" xfId="2326" xr:uid="{00000000-0005-0000-0000-000043090000}"/>
    <cellStyle name="Normal 81" xfId="2327" xr:uid="{00000000-0005-0000-0000-000044090000}"/>
    <cellStyle name="Normal 82" xfId="2328" xr:uid="{00000000-0005-0000-0000-000045090000}"/>
    <cellStyle name="Normal 83" xfId="2329" xr:uid="{00000000-0005-0000-0000-000046090000}"/>
    <cellStyle name="Normal 84" xfId="2330" xr:uid="{00000000-0005-0000-0000-000047090000}"/>
    <cellStyle name="Normal 85" xfId="2331" xr:uid="{00000000-0005-0000-0000-000048090000}"/>
    <cellStyle name="Normal 86" xfId="2332" xr:uid="{00000000-0005-0000-0000-000049090000}"/>
    <cellStyle name="Normal 87" xfId="2333" xr:uid="{00000000-0005-0000-0000-00004A090000}"/>
    <cellStyle name="Normal 88" xfId="2334" xr:uid="{00000000-0005-0000-0000-00004B090000}"/>
    <cellStyle name="Normal 89" xfId="2335" xr:uid="{00000000-0005-0000-0000-00004C090000}"/>
    <cellStyle name="Normal 9" xfId="136" xr:uid="{00000000-0005-0000-0000-00004D090000}"/>
    <cellStyle name="Normal 9 2" xfId="2336" xr:uid="{00000000-0005-0000-0000-00004E090000}"/>
    <cellStyle name="Normal 9 2 2" xfId="2337" xr:uid="{00000000-0005-0000-0000-00004F090000}"/>
    <cellStyle name="Normal 9 2 2 2" xfId="2338" xr:uid="{00000000-0005-0000-0000-000050090000}"/>
    <cellStyle name="Normal 9 2 3" xfId="5098" xr:uid="{00000000-0005-0000-0000-0000B1020000}"/>
    <cellStyle name="Normal 9 3" xfId="2339" xr:uid="{00000000-0005-0000-0000-000051090000}"/>
    <cellStyle name="Normal 9 3 2" xfId="2340" xr:uid="{00000000-0005-0000-0000-000052090000}"/>
    <cellStyle name="Normal 9 3 2 2" xfId="2341" xr:uid="{00000000-0005-0000-0000-000053090000}"/>
    <cellStyle name="Normal 9 3 2 2 2" xfId="2342" xr:uid="{00000000-0005-0000-0000-000054090000}"/>
    <cellStyle name="Normal 9 3 2 2 2 2" xfId="4496" xr:uid="{00000000-0005-0000-0000-0000F7080000}"/>
    <cellStyle name="Normal 9 3 2 2 2 2 2" xfId="7627" xr:uid="{00000000-0005-0000-0000-0000F7080000}"/>
    <cellStyle name="Normal 9 3 2 2 2 3" xfId="5863" xr:uid="{00000000-0005-0000-0000-000002090000}"/>
    <cellStyle name="Normal 9 3 2 2 2 3 2" xfId="8270" xr:uid="{00000000-0005-0000-0000-000002090000}"/>
    <cellStyle name="Normal 9 3 2 2 2 4" xfId="6668" xr:uid="{00000000-0005-0000-0000-000002090000}"/>
    <cellStyle name="Normal 9 3 2 2 3" xfId="4495" xr:uid="{00000000-0005-0000-0000-0000F6080000}"/>
    <cellStyle name="Normal 9 3 2 2 3 2" xfId="7626" xr:uid="{00000000-0005-0000-0000-0000F6080000}"/>
    <cellStyle name="Normal 9 3 2 2 4" xfId="5862" xr:uid="{00000000-0005-0000-0000-000001090000}"/>
    <cellStyle name="Normal 9 3 2 2 4 2" xfId="8269" xr:uid="{00000000-0005-0000-0000-000001090000}"/>
    <cellStyle name="Normal 9 3 2 2 5" xfId="6667" xr:uid="{00000000-0005-0000-0000-000001090000}"/>
    <cellStyle name="Normal 9 3 2 3" xfId="2343" xr:uid="{00000000-0005-0000-0000-000055090000}"/>
    <cellStyle name="Normal 9 3 2 3 2" xfId="4497" xr:uid="{00000000-0005-0000-0000-0000F8080000}"/>
    <cellStyle name="Normal 9 3 2 3 2 2" xfId="7628" xr:uid="{00000000-0005-0000-0000-0000F8080000}"/>
    <cellStyle name="Normal 9 3 2 3 3" xfId="5864" xr:uid="{00000000-0005-0000-0000-000003090000}"/>
    <cellStyle name="Normal 9 3 2 3 3 2" xfId="8271" xr:uid="{00000000-0005-0000-0000-000003090000}"/>
    <cellStyle name="Normal 9 3 2 3 4" xfId="6669" xr:uid="{00000000-0005-0000-0000-000003090000}"/>
    <cellStyle name="Normal 9 3 2 4" xfId="4494" xr:uid="{00000000-0005-0000-0000-0000F5080000}"/>
    <cellStyle name="Normal 9 3 2 4 2" xfId="7625" xr:uid="{00000000-0005-0000-0000-0000F5080000}"/>
    <cellStyle name="Normal 9 3 2 5" xfId="5861" xr:uid="{00000000-0005-0000-0000-000000090000}"/>
    <cellStyle name="Normal 9 3 2 5 2" xfId="8268" xr:uid="{00000000-0005-0000-0000-000000090000}"/>
    <cellStyle name="Normal 9 3 2 6" xfId="6666" xr:uid="{00000000-0005-0000-0000-000000090000}"/>
    <cellStyle name="Normal 9 3 3" xfId="2344" xr:uid="{00000000-0005-0000-0000-000056090000}"/>
    <cellStyle name="Normal 9 3 3 2" xfId="2345" xr:uid="{00000000-0005-0000-0000-000057090000}"/>
    <cellStyle name="Normal 9 3 3 2 2" xfId="4499" xr:uid="{00000000-0005-0000-0000-0000FA080000}"/>
    <cellStyle name="Normal 9 3 3 2 2 2" xfId="7630" xr:uid="{00000000-0005-0000-0000-0000FA080000}"/>
    <cellStyle name="Normal 9 3 3 2 3" xfId="5866" xr:uid="{00000000-0005-0000-0000-000005090000}"/>
    <cellStyle name="Normal 9 3 3 2 3 2" xfId="8273" xr:uid="{00000000-0005-0000-0000-000005090000}"/>
    <cellStyle name="Normal 9 3 3 2 4" xfId="6671" xr:uid="{00000000-0005-0000-0000-000005090000}"/>
    <cellStyle name="Normal 9 3 3 3" xfId="4498" xr:uid="{00000000-0005-0000-0000-0000F9080000}"/>
    <cellStyle name="Normal 9 3 3 3 2" xfId="7629" xr:uid="{00000000-0005-0000-0000-0000F9080000}"/>
    <cellStyle name="Normal 9 3 3 4" xfId="5865" xr:uid="{00000000-0005-0000-0000-000004090000}"/>
    <cellStyle name="Normal 9 3 3 4 2" xfId="8272" xr:uid="{00000000-0005-0000-0000-000004090000}"/>
    <cellStyle name="Normal 9 3 3 5" xfId="6670" xr:uid="{00000000-0005-0000-0000-000004090000}"/>
    <cellStyle name="Normal 9 3 4" xfId="2346" xr:uid="{00000000-0005-0000-0000-000058090000}"/>
    <cellStyle name="Normal 9 3 4 2" xfId="4500" xr:uid="{00000000-0005-0000-0000-0000FB080000}"/>
    <cellStyle name="Normal 9 3 4 2 2" xfId="7631" xr:uid="{00000000-0005-0000-0000-0000FB080000}"/>
    <cellStyle name="Normal 9 3 4 3" xfId="5867" xr:uid="{00000000-0005-0000-0000-000006090000}"/>
    <cellStyle name="Normal 9 3 4 3 2" xfId="8274" xr:uid="{00000000-0005-0000-0000-000006090000}"/>
    <cellStyle name="Normal 9 3 4 4" xfId="6672" xr:uid="{00000000-0005-0000-0000-000006090000}"/>
    <cellStyle name="Normal 9 3 5" xfId="4493" xr:uid="{00000000-0005-0000-0000-0000F4080000}"/>
    <cellStyle name="Normal 9 3 5 2" xfId="7624" xr:uid="{00000000-0005-0000-0000-0000F4080000}"/>
    <cellStyle name="Normal 9 3 6" xfId="5860" xr:uid="{00000000-0005-0000-0000-0000FF080000}"/>
    <cellStyle name="Normal 9 3 6 2" xfId="8267" xr:uid="{00000000-0005-0000-0000-0000FF080000}"/>
    <cellStyle name="Normal 9 3 7" xfId="6665" xr:uid="{00000000-0005-0000-0000-0000FF080000}"/>
    <cellStyle name="Normal 9 4" xfId="2347" xr:uid="{00000000-0005-0000-0000-000059090000}"/>
    <cellStyle name="Normal 9 5" xfId="2348" xr:uid="{00000000-0005-0000-0000-00005A090000}"/>
    <cellStyle name="Normal 9 6" xfId="2349" xr:uid="{00000000-0005-0000-0000-00005B090000}"/>
    <cellStyle name="Normal 9 7" xfId="3954" xr:uid="{00000000-0005-0000-0000-00005C090000}"/>
    <cellStyle name="Normal 9 8" xfId="4643" xr:uid="{00000000-0005-0000-0000-0000B0020000}"/>
    <cellStyle name="Normal 9_Exact" xfId="2350" xr:uid="{00000000-0005-0000-0000-00005D090000}"/>
    <cellStyle name="Normal 90" xfId="2351" xr:uid="{00000000-0005-0000-0000-00005E090000}"/>
    <cellStyle name="Normal 91" xfId="2352" xr:uid="{00000000-0005-0000-0000-00005F090000}"/>
    <cellStyle name="Normal 92" xfId="2353" xr:uid="{00000000-0005-0000-0000-000060090000}"/>
    <cellStyle name="Normal 93" xfId="2354" xr:uid="{00000000-0005-0000-0000-000061090000}"/>
    <cellStyle name="Normal 94" xfId="2355" xr:uid="{00000000-0005-0000-0000-000062090000}"/>
    <cellStyle name="Normal 95" xfId="2356" xr:uid="{00000000-0005-0000-0000-000063090000}"/>
    <cellStyle name="Normal 96" xfId="2357" xr:uid="{00000000-0005-0000-0000-000064090000}"/>
    <cellStyle name="Normal 97" xfId="2358" xr:uid="{00000000-0005-0000-0000-000065090000}"/>
    <cellStyle name="Normal 98" xfId="2359" xr:uid="{00000000-0005-0000-0000-000066090000}"/>
    <cellStyle name="Normal 99" xfId="2360" xr:uid="{00000000-0005-0000-0000-000067090000}"/>
    <cellStyle name="Normale_Copertina" xfId="2361" xr:uid="{00000000-0005-0000-0000-000068090000}"/>
    <cellStyle name="NormalGB" xfId="2362" xr:uid="{00000000-0005-0000-0000-000069090000}"/>
    <cellStyle name="NormalGB 2" xfId="4644" xr:uid="{00000000-0005-0000-0000-0000B6020000}"/>
    <cellStyle name="Note 2" xfId="2363" xr:uid="{00000000-0005-0000-0000-00006A090000}"/>
    <cellStyle name="Note 2 2" xfId="2364" xr:uid="{00000000-0005-0000-0000-00006B090000}"/>
    <cellStyle name="Note 2 2 2" xfId="5099" xr:uid="{00000000-0005-0000-0000-0000B8020000}"/>
    <cellStyle name="Note 2 2 2 2" xfId="7722" xr:uid="{00000000-0005-0000-0000-0000B8020000}"/>
    <cellStyle name="Note 2 2 2 2 10" xfId="13153" xr:uid="{00000000-0005-0000-0000-0000B8020000}"/>
    <cellStyle name="Note 2 2 2 2 11" xfId="15533" xr:uid="{00000000-0005-0000-0000-0000B8020000}"/>
    <cellStyle name="Note 2 2 2 2 12" xfId="8943" xr:uid="{00000000-0005-0000-0000-0000B8020000}"/>
    <cellStyle name="Note 2 2 2 2 13" xfId="19546" xr:uid="{00000000-0005-0000-0000-0000B8020000}"/>
    <cellStyle name="Note 2 2 2 2 14" xfId="15835" xr:uid="{00000000-0005-0000-0000-0000B8020000}"/>
    <cellStyle name="Note 2 2 2 2 15" xfId="10936" xr:uid="{00000000-0005-0000-0000-0000B8020000}"/>
    <cellStyle name="Note 2 2 2 2 16" xfId="18604" xr:uid="{00000000-0005-0000-0000-0000B8020000}"/>
    <cellStyle name="Note 2 2 2 2 17" xfId="19754" xr:uid="{00000000-0005-0000-0000-0000B8020000}"/>
    <cellStyle name="Note 2 2 2 2 18" xfId="17271" xr:uid="{00000000-0005-0000-0000-0000B8020000}"/>
    <cellStyle name="Note 2 2 2 2 19" xfId="20493" xr:uid="{00000000-0005-0000-0000-0000B8020000}"/>
    <cellStyle name="Note 2 2 2 2 2" xfId="14758" xr:uid="{00000000-0005-0000-0000-0000B8020000}"/>
    <cellStyle name="Note 2 2 2 2 20" xfId="19350" xr:uid="{00000000-0005-0000-0000-0000B8020000}"/>
    <cellStyle name="Note 2 2 2 2 21" xfId="12469" xr:uid="{00000000-0005-0000-0000-0000B8020000}"/>
    <cellStyle name="Note 2 2 2 2 22" xfId="18834" xr:uid="{00000000-0005-0000-0000-0000B8020000}"/>
    <cellStyle name="Note 2 2 2 2 23" xfId="9552" xr:uid="{00000000-0005-0000-0000-0000B8020000}"/>
    <cellStyle name="Note 2 2 2 2 24" xfId="20156" xr:uid="{00000000-0005-0000-0000-0000B8020000}"/>
    <cellStyle name="Note 2 2 2 2 25" xfId="21554" xr:uid="{00000000-0005-0000-0000-0000B8020000}"/>
    <cellStyle name="Note 2 2 2 2 26" xfId="9767" xr:uid="{00000000-0005-0000-0000-0000B8020000}"/>
    <cellStyle name="Note 2 2 2 2 27" xfId="21025" xr:uid="{00000000-0005-0000-0000-0000B8020000}"/>
    <cellStyle name="Note 2 2 2 2 28" xfId="19959" xr:uid="{00000000-0005-0000-0000-0000B8020000}"/>
    <cellStyle name="Note 2 2 2 2 3" xfId="8541" xr:uid="{00000000-0005-0000-0000-0000B8020000}"/>
    <cellStyle name="Note 2 2 2 2 4" xfId="11341" xr:uid="{00000000-0005-0000-0000-0000B8020000}"/>
    <cellStyle name="Note 2 2 2 2 5" xfId="15059" xr:uid="{00000000-0005-0000-0000-0000B8020000}"/>
    <cellStyle name="Note 2 2 2 2 6" xfId="15498" xr:uid="{00000000-0005-0000-0000-0000B8020000}"/>
    <cellStyle name="Note 2 2 2 2 7" xfId="15947" xr:uid="{00000000-0005-0000-0000-0000B8020000}"/>
    <cellStyle name="Note 2 2 2 2 8" xfId="16363" xr:uid="{00000000-0005-0000-0000-0000B8020000}"/>
    <cellStyle name="Note 2 2 2 2 9" xfId="16778" xr:uid="{00000000-0005-0000-0000-0000B8020000}"/>
    <cellStyle name="Note 2 3" xfId="2365" xr:uid="{00000000-0005-0000-0000-00006C090000}"/>
    <cellStyle name="Note 2 3 2" xfId="5100" xr:uid="{00000000-0005-0000-0000-0000B9020000}"/>
    <cellStyle name="Note 2 3 2 2" xfId="7723" xr:uid="{00000000-0005-0000-0000-0000B9020000}"/>
    <cellStyle name="Note 2 3 2 2 10" xfId="14372" xr:uid="{00000000-0005-0000-0000-0000B9020000}"/>
    <cellStyle name="Note 2 3 2 2 11" xfId="16857" xr:uid="{00000000-0005-0000-0000-0000B9020000}"/>
    <cellStyle name="Note 2 3 2 2 12" xfId="15431" xr:uid="{00000000-0005-0000-0000-0000B9020000}"/>
    <cellStyle name="Note 2 3 2 2 13" xfId="15367" xr:uid="{00000000-0005-0000-0000-0000B9020000}"/>
    <cellStyle name="Note 2 3 2 2 14" xfId="13726" xr:uid="{00000000-0005-0000-0000-0000B9020000}"/>
    <cellStyle name="Note 2 3 2 2 15" xfId="9098" xr:uid="{00000000-0005-0000-0000-0000B9020000}"/>
    <cellStyle name="Note 2 3 2 2 16" xfId="18670" xr:uid="{00000000-0005-0000-0000-0000B9020000}"/>
    <cellStyle name="Note 2 3 2 2 17" xfId="9948" xr:uid="{00000000-0005-0000-0000-0000B9020000}"/>
    <cellStyle name="Note 2 3 2 2 18" xfId="16501" xr:uid="{00000000-0005-0000-0000-0000B9020000}"/>
    <cellStyle name="Note 2 3 2 2 19" xfId="20334" xr:uid="{00000000-0005-0000-0000-0000B9020000}"/>
    <cellStyle name="Note 2 3 2 2 2" xfId="14759" xr:uid="{00000000-0005-0000-0000-0000B9020000}"/>
    <cellStyle name="Note 2 3 2 2 20" xfId="17232" xr:uid="{00000000-0005-0000-0000-0000B9020000}"/>
    <cellStyle name="Note 2 3 2 2 21" xfId="16472" xr:uid="{00000000-0005-0000-0000-0000B9020000}"/>
    <cellStyle name="Note 2 3 2 2 22" xfId="21393" xr:uid="{00000000-0005-0000-0000-0000B9020000}"/>
    <cellStyle name="Note 2 3 2 2 23" xfId="18408" xr:uid="{00000000-0005-0000-0000-0000B9020000}"/>
    <cellStyle name="Note 2 3 2 2 24" xfId="20688" xr:uid="{00000000-0005-0000-0000-0000B9020000}"/>
    <cellStyle name="Note 2 3 2 2 25" xfId="20125" xr:uid="{00000000-0005-0000-0000-0000B9020000}"/>
    <cellStyle name="Note 2 3 2 2 26" xfId="12572" xr:uid="{00000000-0005-0000-0000-0000B9020000}"/>
    <cellStyle name="Note 2 3 2 2 27" xfId="18418" xr:uid="{00000000-0005-0000-0000-0000B9020000}"/>
    <cellStyle name="Note 2 3 2 2 28" xfId="19171" xr:uid="{00000000-0005-0000-0000-0000B9020000}"/>
    <cellStyle name="Note 2 3 2 2 3" xfId="12207" xr:uid="{00000000-0005-0000-0000-0000B9020000}"/>
    <cellStyle name="Note 2 3 2 2 4" xfId="9717" xr:uid="{00000000-0005-0000-0000-0000B9020000}"/>
    <cellStyle name="Note 2 3 2 2 5" xfId="12543" xr:uid="{00000000-0005-0000-0000-0000B9020000}"/>
    <cellStyle name="Note 2 3 2 2 6" xfId="9465" xr:uid="{00000000-0005-0000-0000-0000B9020000}"/>
    <cellStyle name="Note 2 3 2 2 7" xfId="10556" xr:uid="{00000000-0005-0000-0000-0000B9020000}"/>
    <cellStyle name="Note 2 3 2 2 8" xfId="12419" xr:uid="{00000000-0005-0000-0000-0000B9020000}"/>
    <cellStyle name="Note 2 3 2 2 9" xfId="9551" xr:uid="{00000000-0005-0000-0000-0000B9020000}"/>
    <cellStyle name="Note 2 4" xfId="2366" xr:uid="{00000000-0005-0000-0000-00006D090000}"/>
    <cellStyle name="Note 2 5" xfId="2367" xr:uid="{00000000-0005-0000-0000-00006E090000}"/>
    <cellStyle name="Note 2 5 2" xfId="6899" xr:uid="{00000000-0005-0000-0000-00002B090000}"/>
    <cellStyle name="Note 2 5 2 10" xfId="10384" xr:uid="{00000000-0005-0000-0000-00002B090000}"/>
    <cellStyle name="Note 2 5 2 11" xfId="13340" xr:uid="{00000000-0005-0000-0000-00002B090000}"/>
    <cellStyle name="Note 2 5 2 12" xfId="11391" xr:uid="{00000000-0005-0000-0000-00002B090000}"/>
    <cellStyle name="Note 2 5 2 13" xfId="18997" xr:uid="{00000000-0005-0000-0000-00002B090000}"/>
    <cellStyle name="Note 2 5 2 14" xfId="11787" xr:uid="{00000000-0005-0000-0000-00002B090000}"/>
    <cellStyle name="Note 2 5 2 15" xfId="15247" xr:uid="{00000000-0005-0000-0000-00002B090000}"/>
    <cellStyle name="Note 2 5 2 16" xfId="19112" xr:uid="{00000000-0005-0000-0000-00002B090000}"/>
    <cellStyle name="Note 2 5 2 17" xfId="12502" xr:uid="{00000000-0005-0000-0000-00002B090000}"/>
    <cellStyle name="Note 2 5 2 18" xfId="17852" xr:uid="{00000000-0005-0000-0000-00002B090000}"/>
    <cellStyle name="Note 2 5 2 19" xfId="16709" xr:uid="{00000000-0005-0000-0000-00002B090000}"/>
    <cellStyle name="Note 2 5 2 2" xfId="14063" xr:uid="{00000000-0005-0000-0000-00002B090000}"/>
    <cellStyle name="Note 2 5 2 20" xfId="15202" xr:uid="{00000000-0005-0000-0000-00002B090000}"/>
    <cellStyle name="Note 2 5 2 21" xfId="20769" xr:uid="{00000000-0005-0000-0000-00002B090000}"/>
    <cellStyle name="Note 2 5 2 22" xfId="21749" xr:uid="{00000000-0005-0000-0000-00002B090000}"/>
    <cellStyle name="Note 2 5 2 23" xfId="13186" xr:uid="{00000000-0005-0000-0000-00002B090000}"/>
    <cellStyle name="Note 2 5 2 24" xfId="19641" xr:uid="{00000000-0005-0000-0000-00002B090000}"/>
    <cellStyle name="Note 2 5 2 25" xfId="19751" xr:uid="{00000000-0005-0000-0000-00002B090000}"/>
    <cellStyle name="Note 2 5 2 26" xfId="21482" xr:uid="{00000000-0005-0000-0000-00002B090000}"/>
    <cellStyle name="Note 2 5 2 27" xfId="13525" xr:uid="{00000000-0005-0000-0000-00002B090000}"/>
    <cellStyle name="Note 2 5 2 28" xfId="21224" xr:uid="{00000000-0005-0000-0000-00002B090000}"/>
    <cellStyle name="Note 2 5 2 3" xfId="8740" xr:uid="{00000000-0005-0000-0000-00002B090000}"/>
    <cellStyle name="Note 2 5 2 4" xfId="12619" xr:uid="{00000000-0005-0000-0000-00002B090000}"/>
    <cellStyle name="Note 2 5 2 5" xfId="13198" xr:uid="{00000000-0005-0000-0000-00002B090000}"/>
    <cellStyle name="Note 2 5 2 6" xfId="9055" xr:uid="{00000000-0005-0000-0000-00002B090000}"/>
    <cellStyle name="Note 2 5 2 7" xfId="10944" xr:uid="{00000000-0005-0000-0000-00002B090000}"/>
    <cellStyle name="Note 2 5 2 8" xfId="14589" xr:uid="{00000000-0005-0000-0000-00002B090000}"/>
    <cellStyle name="Note 2 5 2 9" xfId="8581" xr:uid="{00000000-0005-0000-0000-00002B090000}"/>
    <cellStyle name="Note 2 5 3" xfId="6867" xr:uid="{00000000-0005-0000-0000-00002B090000}"/>
    <cellStyle name="Note 2 5 3 10" xfId="12523" xr:uid="{00000000-0005-0000-0000-00002B090000}"/>
    <cellStyle name="Note 2 5 3 11" xfId="18168" xr:uid="{00000000-0005-0000-0000-00002B090000}"/>
    <cellStyle name="Note 2 5 3 12" xfId="18554" xr:uid="{00000000-0005-0000-0000-00002B090000}"/>
    <cellStyle name="Note 2 5 3 13" xfId="11926" xr:uid="{00000000-0005-0000-0000-00002B090000}"/>
    <cellStyle name="Note 2 5 3 14" xfId="18801" xr:uid="{00000000-0005-0000-0000-00002B090000}"/>
    <cellStyle name="Note 2 5 3 15" xfId="19616" xr:uid="{00000000-0005-0000-0000-00002B090000}"/>
    <cellStyle name="Note 2 5 3 16" xfId="19925" xr:uid="{00000000-0005-0000-0000-00002B090000}"/>
    <cellStyle name="Note 2 5 3 17" xfId="20240" xr:uid="{00000000-0005-0000-0000-00002B090000}"/>
    <cellStyle name="Note 2 5 3 18" xfId="10187" xr:uid="{00000000-0005-0000-0000-00002B090000}"/>
    <cellStyle name="Note 2 5 3 19" xfId="13058" xr:uid="{00000000-0005-0000-0000-00002B090000}"/>
    <cellStyle name="Note 2 5 3 2" xfId="14031" xr:uid="{00000000-0005-0000-0000-00002B090000}"/>
    <cellStyle name="Note 2 5 3 20" xfId="21080" xr:uid="{00000000-0005-0000-0000-00002B090000}"/>
    <cellStyle name="Note 2 5 3 21" xfId="21312" xr:uid="{00000000-0005-0000-0000-00002B090000}"/>
    <cellStyle name="Note 2 5 3 22" xfId="19885" xr:uid="{00000000-0005-0000-0000-00002B090000}"/>
    <cellStyle name="Note 2 5 3 23" xfId="15181" xr:uid="{00000000-0005-0000-0000-00002B090000}"/>
    <cellStyle name="Note 2 5 3 24" xfId="21620" xr:uid="{00000000-0005-0000-0000-00002B090000}"/>
    <cellStyle name="Note 2 5 3 25" xfId="22057" xr:uid="{00000000-0005-0000-0000-00002B090000}"/>
    <cellStyle name="Note 2 5 3 26" xfId="19047" xr:uid="{00000000-0005-0000-0000-00002B090000}"/>
    <cellStyle name="Note 2 5 3 27" xfId="16261" xr:uid="{00000000-0005-0000-0000-00002B090000}"/>
    <cellStyle name="Note 2 5 3 28" xfId="22135" xr:uid="{00000000-0005-0000-0000-00002B090000}"/>
    <cellStyle name="Note 2 5 3 3" xfId="14877" xr:uid="{00000000-0005-0000-0000-00002B090000}"/>
    <cellStyle name="Note 2 5 3 4" xfId="15310" xr:uid="{00000000-0005-0000-0000-00002B090000}"/>
    <cellStyle name="Note 2 5 3 5" xfId="15756" xr:uid="{00000000-0005-0000-0000-00002B090000}"/>
    <cellStyle name="Note 2 5 3 6" xfId="16200" xr:uid="{00000000-0005-0000-0000-00002B090000}"/>
    <cellStyle name="Note 2 5 3 7" xfId="16604" xr:uid="{00000000-0005-0000-0000-00002B090000}"/>
    <cellStyle name="Note 2 5 3 8" xfId="17010" xr:uid="{00000000-0005-0000-0000-00002B090000}"/>
    <cellStyle name="Note 2 5 3 9" xfId="17401" xr:uid="{00000000-0005-0000-0000-00002B090000}"/>
    <cellStyle name="Note 2 5 4" xfId="7024" xr:uid="{00000000-0005-0000-0000-00006E090000}"/>
    <cellStyle name="Note 2 5 4 10" xfId="16019" xr:uid="{00000000-0005-0000-0000-00006E090000}"/>
    <cellStyle name="Note 2 5 4 11" xfId="8864" xr:uid="{00000000-0005-0000-0000-00006E090000}"/>
    <cellStyle name="Note 2 5 4 12" xfId="17498" xr:uid="{00000000-0005-0000-0000-00006E090000}"/>
    <cellStyle name="Note 2 5 4 13" xfId="11631" xr:uid="{00000000-0005-0000-0000-00006E090000}"/>
    <cellStyle name="Note 2 5 4 14" xfId="13180" xr:uid="{00000000-0005-0000-0000-00006E090000}"/>
    <cellStyle name="Note 2 5 4 15" xfId="10469" xr:uid="{00000000-0005-0000-0000-00006E090000}"/>
    <cellStyle name="Note 2 5 4 16" xfId="18253" xr:uid="{00000000-0005-0000-0000-00006E090000}"/>
    <cellStyle name="Note 2 5 4 17" xfId="19453" xr:uid="{00000000-0005-0000-0000-00006E090000}"/>
    <cellStyle name="Note 2 5 4 18" xfId="12407" xr:uid="{00000000-0005-0000-0000-00006E090000}"/>
    <cellStyle name="Note 2 5 4 19" xfId="19810" xr:uid="{00000000-0005-0000-0000-00006E090000}"/>
    <cellStyle name="Note 2 5 4 2" xfId="14186" xr:uid="{00000000-0005-0000-0000-00006E090000}"/>
    <cellStyle name="Note 2 5 4 20" xfId="19756" xr:uid="{00000000-0005-0000-0000-00006E090000}"/>
    <cellStyle name="Note 2 5 4 21" xfId="18053" xr:uid="{00000000-0005-0000-0000-00006E090000}"/>
    <cellStyle name="Note 2 5 4 22" xfId="16517" xr:uid="{00000000-0005-0000-0000-00006E090000}"/>
    <cellStyle name="Note 2 5 4 23" xfId="21010" xr:uid="{00000000-0005-0000-0000-00006E090000}"/>
    <cellStyle name="Note 2 5 4 24" xfId="21180" xr:uid="{00000000-0005-0000-0000-00006E090000}"/>
    <cellStyle name="Note 2 5 4 25" xfId="9932" xr:uid="{00000000-0005-0000-0000-00006E090000}"/>
    <cellStyle name="Note 2 5 4 26" xfId="12744" xr:uid="{00000000-0005-0000-0000-00006E090000}"/>
    <cellStyle name="Note 2 5 4 27" xfId="20179" xr:uid="{00000000-0005-0000-0000-00006E090000}"/>
    <cellStyle name="Note 2 5 4 28" xfId="22010" xr:uid="{00000000-0005-0000-0000-00006E090000}"/>
    <cellStyle name="Note 2 5 4 3" xfId="8684" xr:uid="{00000000-0005-0000-0000-00006E090000}"/>
    <cellStyle name="Note 2 5 4 4" xfId="11210" xr:uid="{00000000-0005-0000-0000-00006E090000}"/>
    <cellStyle name="Note 2 5 4 5" xfId="14550" xr:uid="{00000000-0005-0000-0000-00006E090000}"/>
    <cellStyle name="Note 2 5 4 6" xfId="8593" xr:uid="{00000000-0005-0000-0000-00006E090000}"/>
    <cellStyle name="Note 2 5 4 7" xfId="11286" xr:uid="{00000000-0005-0000-0000-00006E090000}"/>
    <cellStyle name="Note 2 5 4 8" xfId="13686" xr:uid="{00000000-0005-0000-0000-00006E090000}"/>
    <cellStyle name="Note 2 5 4 9" xfId="12863" xr:uid="{00000000-0005-0000-0000-00006E090000}"/>
    <cellStyle name="Note 2 6" xfId="3955" xr:uid="{00000000-0005-0000-0000-00006F090000}"/>
    <cellStyle name="Note 2 6 2" xfId="7102" xr:uid="{00000000-0005-0000-0000-00006F090000}"/>
    <cellStyle name="Note 2 6 2 10" xfId="9739" xr:uid="{00000000-0005-0000-0000-00006F090000}"/>
    <cellStyle name="Note 2 6 2 11" xfId="15573" xr:uid="{00000000-0005-0000-0000-00006F090000}"/>
    <cellStyle name="Note 2 6 2 12" xfId="16299" xr:uid="{00000000-0005-0000-0000-00006F090000}"/>
    <cellStyle name="Note 2 6 2 13" xfId="13720" xr:uid="{00000000-0005-0000-0000-00006F090000}"/>
    <cellStyle name="Note 2 6 2 14" xfId="19141" xr:uid="{00000000-0005-0000-0000-00006F090000}"/>
    <cellStyle name="Note 2 6 2 15" xfId="19504" xr:uid="{00000000-0005-0000-0000-00006F090000}"/>
    <cellStyle name="Note 2 6 2 16" xfId="8652" xr:uid="{00000000-0005-0000-0000-00006F090000}"/>
    <cellStyle name="Note 2 6 2 17" xfId="19193" xr:uid="{00000000-0005-0000-0000-00006F090000}"/>
    <cellStyle name="Note 2 6 2 18" xfId="13573" xr:uid="{00000000-0005-0000-0000-00006F090000}"/>
    <cellStyle name="Note 2 6 2 19" xfId="12187" xr:uid="{00000000-0005-0000-0000-00006F090000}"/>
    <cellStyle name="Note 2 6 2 2" xfId="14264" xr:uid="{00000000-0005-0000-0000-00006F090000}"/>
    <cellStyle name="Note 2 6 2 20" xfId="19952" xr:uid="{00000000-0005-0000-0000-00006F090000}"/>
    <cellStyle name="Note 2 6 2 21" xfId="18352" xr:uid="{00000000-0005-0000-0000-00006F090000}"/>
    <cellStyle name="Note 2 6 2 22" xfId="21723" xr:uid="{00000000-0005-0000-0000-00006F090000}"/>
    <cellStyle name="Note 2 6 2 23" xfId="16173" xr:uid="{00000000-0005-0000-0000-00006F090000}"/>
    <cellStyle name="Note 2 6 2 24" xfId="19860" xr:uid="{00000000-0005-0000-0000-00006F090000}"/>
    <cellStyle name="Note 2 6 2 25" xfId="18887" xr:uid="{00000000-0005-0000-0000-00006F090000}"/>
    <cellStyle name="Note 2 6 2 26" xfId="11843" xr:uid="{00000000-0005-0000-0000-00006F090000}"/>
    <cellStyle name="Note 2 6 2 27" xfId="12876" xr:uid="{00000000-0005-0000-0000-00006F090000}"/>
    <cellStyle name="Note 2 6 2 28" xfId="17717" xr:uid="{00000000-0005-0000-0000-00006F090000}"/>
    <cellStyle name="Note 2 6 2 3" xfId="12791" xr:uid="{00000000-0005-0000-0000-00006F090000}"/>
    <cellStyle name="Note 2 6 2 4" xfId="9320" xr:uid="{00000000-0005-0000-0000-00006F090000}"/>
    <cellStyle name="Note 2 6 2 5" xfId="10695" xr:uid="{00000000-0005-0000-0000-00006F090000}"/>
    <cellStyle name="Note 2 6 2 6" xfId="11959" xr:uid="{00000000-0005-0000-0000-00006F090000}"/>
    <cellStyle name="Note 2 6 2 7" xfId="14970" xr:uid="{00000000-0005-0000-0000-00006F090000}"/>
    <cellStyle name="Note 2 6 2 8" xfId="15407" xr:uid="{00000000-0005-0000-0000-00006F090000}"/>
    <cellStyle name="Note 2 6 2 9" xfId="15854" xr:uid="{00000000-0005-0000-0000-00006F090000}"/>
    <cellStyle name="Note 2 7" xfId="4645" xr:uid="{00000000-0005-0000-0000-0000B7020000}"/>
    <cellStyle name="Note 2 7 2" xfId="7634" xr:uid="{00000000-0005-0000-0000-0000B7020000}"/>
    <cellStyle name="Note 2 7 2 10" xfId="12625" xr:uid="{00000000-0005-0000-0000-0000B7020000}"/>
    <cellStyle name="Note 2 7 2 11" xfId="16337" xr:uid="{00000000-0005-0000-0000-0000B7020000}"/>
    <cellStyle name="Note 2 7 2 12" xfId="16001" xr:uid="{00000000-0005-0000-0000-0000B7020000}"/>
    <cellStyle name="Note 2 7 2 13" xfId="11932" xr:uid="{00000000-0005-0000-0000-0000B7020000}"/>
    <cellStyle name="Note 2 7 2 14" xfId="13829" xr:uid="{00000000-0005-0000-0000-0000B7020000}"/>
    <cellStyle name="Note 2 7 2 15" xfId="17832" xr:uid="{00000000-0005-0000-0000-0000B7020000}"/>
    <cellStyle name="Note 2 7 2 16" xfId="17539" xr:uid="{00000000-0005-0000-0000-0000B7020000}"/>
    <cellStyle name="Note 2 7 2 17" xfId="18043" xr:uid="{00000000-0005-0000-0000-0000B7020000}"/>
    <cellStyle name="Note 2 7 2 18" xfId="9820" xr:uid="{00000000-0005-0000-0000-0000B7020000}"/>
    <cellStyle name="Note 2 7 2 19" xfId="12739" xr:uid="{00000000-0005-0000-0000-0000B7020000}"/>
    <cellStyle name="Note 2 7 2 2" xfId="14688" xr:uid="{00000000-0005-0000-0000-0000B7020000}"/>
    <cellStyle name="Note 2 7 2 20" xfId="13605" xr:uid="{00000000-0005-0000-0000-0000B7020000}"/>
    <cellStyle name="Note 2 7 2 21" xfId="20949" xr:uid="{00000000-0005-0000-0000-0000B7020000}"/>
    <cellStyle name="Note 2 7 2 22" xfId="21697" xr:uid="{00000000-0005-0000-0000-0000B7020000}"/>
    <cellStyle name="Note 2 7 2 23" xfId="20042" xr:uid="{00000000-0005-0000-0000-0000B7020000}"/>
    <cellStyle name="Note 2 7 2 24" xfId="19826" xr:uid="{00000000-0005-0000-0000-0000B7020000}"/>
    <cellStyle name="Note 2 7 2 25" xfId="21890" xr:uid="{00000000-0005-0000-0000-0000B7020000}"/>
    <cellStyle name="Note 2 7 2 26" xfId="11117" xr:uid="{00000000-0005-0000-0000-0000B7020000}"/>
    <cellStyle name="Note 2 7 2 27" xfId="19822" xr:uid="{00000000-0005-0000-0000-0000B7020000}"/>
    <cellStyle name="Note 2 7 2 28" xfId="22324" xr:uid="{00000000-0005-0000-0000-0000B7020000}"/>
    <cellStyle name="Note 2 7 2 3" xfId="14281" xr:uid="{00000000-0005-0000-0000-0000B7020000}"/>
    <cellStyle name="Note 2 7 2 4" xfId="8661" xr:uid="{00000000-0005-0000-0000-0000B7020000}"/>
    <cellStyle name="Note 2 7 2 5" xfId="11226" xr:uid="{00000000-0005-0000-0000-0000B7020000}"/>
    <cellStyle name="Note 2 7 2 6" xfId="9994" xr:uid="{00000000-0005-0000-0000-0000B7020000}"/>
    <cellStyle name="Note 2 7 2 7" xfId="15203" xr:uid="{00000000-0005-0000-0000-0000B7020000}"/>
    <cellStyle name="Note 2 7 2 8" xfId="15642" xr:uid="{00000000-0005-0000-0000-0000B7020000}"/>
    <cellStyle name="Note 2 7 2 9" xfId="16088" xr:uid="{00000000-0005-0000-0000-0000B7020000}"/>
    <cellStyle name="Note 3" xfId="2368" xr:uid="{00000000-0005-0000-0000-000070090000}"/>
    <cellStyle name="Note 3 2" xfId="2369" xr:uid="{00000000-0005-0000-0000-000071090000}"/>
    <cellStyle name="Note 3 2 2" xfId="2370" xr:uid="{00000000-0005-0000-0000-000072090000}"/>
    <cellStyle name="Note 3 3" xfId="2371" xr:uid="{00000000-0005-0000-0000-000073090000}"/>
    <cellStyle name="Note 3 4" xfId="4646" xr:uid="{00000000-0005-0000-0000-0000BA020000}"/>
    <cellStyle name="Note 4" xfId="2372" xr:uid="{00000000-0005-0000-0000-000074090000}"/>
    <cellStyle name="Note 4 2" xfId="2373" xr:uid="{00000000-0005-0000-0000-000075090000}"/>
    <cellStyle name="Note 4 3" xfId="2374" xr:uid="{00000000-0005-0000-0000-000076090000}"/>
    <cellStyle name="Note 4 3 2" xfId="2375" xr:uid="{00000000-0005-0000-0000-000077090000}"/>
    <cellStyle name="Note 4 4" xfId="2376" xr:uid="{00000000-0005-0000-0000-000078090000}"/>
    <cellStyle name="Note 5" xfId="2377" xr:uid="{00000000-0005-0000-0000-000079090000}"/>
    <cellStyle name="Note 6" xfId="2378" xr:uid="{00000000-0005-0000-0000-00007A090000}"/>
    <cellStyle name="Note 6 2" xfId="2379" xr:uid="{00000000-0005-0000-0000-00007B090000}"/>
    <cellStyle name="Note 6 2 2" xfId="2380" xr:uid="{00000000-0005-0000-0000-00007C090000}"/>
    <cellStyle name="Note 6 3" xfId="2381" xr:uid="{00000000-0005-0000-0000-00007D090000}"/>
    <cellStyle name="Note 7" xfId="5274" xr:uid="{00000000-0005-0000-0000-0000BF140000}"/>
    <cellStyle name="NoteSubTitle1" xfId="2382" xr:uid="{00000000-0005-0000-0000-00007E090000}"/>
    <cellStyle name="NoteTitle" xfId="2383" xr:uid="{00000000-0005-0000-0000-00007F090000}"/>
    <cellStyle name="Nuovo" xfId="2384" xr:uid="{00000000-0005-0000-0000-000080090000}"/>
    <cellStyle name="Ø›ŽÅ [0]_06" xfId="2385" xr:uid="{00000000-0005-0000-0000-000081090000}"/>
    <cellStyle name="Ø›ŽÅ[0]_cashflow" xfId="2386" xr:uid="{00000000-0005-0000-0000-000082090000}"/>
    <cellStyle name="Ø›ŽÅ_06" xfId="2387" xr:uid="{00000000-0005-0000-0000-000083090000}"/>
    <cellStyle name="Ò»°ã_ˆó±í¸½±í" xfId="2388" xr:uid="{00000000-0005-0000-0000-000084090000}"/>
    <cellStyle name="ØÅ [0]_06" xfId="2389" xr:uid="{00000000-0005-0000-0000-000085090000}"/>
    <cellStyle name="ØÅ[0]_cashflow" xfId="2390" xr:uid="{00000000-0005-0000-0000-000086090000}"/>
    <cellStyle name="ØÅ_06" xfId="2391" xr:uid="{00000000-0005-0000-0000-000087090000}"/>
    <cellStyle name="Œ…‹æØ‚è [0.00]_laroux" xfId="2392" xr:uid="{00000000-0005-0000-0000-000088090000}"/>
    <cellStyle name="Œ…‹æØ‚è_laroux" xfId="2393" xr:uid="{00000000-0005-0000-0000-000089090000}"/>
    <cellStyle name="øFòé_BS9701-3" xfId="2394" xr:uid="{00000000-0005-0000-0000-00008A090000}"/>
    <cellStyle name="øj‚¾?_BS9701-3" xfId="2395" xr:uid="{00000000-0005-0000-0000-00008B090000}"/>
    <cellStyle name="ºó¼Ì³¬¼¶Á´½Ó" xfId="2396" xr:uid="{00000000-0005-0000-0000-00008C090000}"/>
    <cellStyle name="OScommands" xfId="2397" xr:uid="{00000000-0005-0000-0000-00008D090000}"/>
    <cellStyle name="Output 2" xfId="2398" xr:uid="{00000000-0005-0000-0000-00008E090000}"/>
    <cellStyle name="Output 2 2" xfId="2399" xr:uid="{00000000-0005-0000-0000-00008F090000}"/>
    <cellStyle name="Output 2 2 2" xfId="2400" xr:uid="{00000000-0005-0000-0000-000090090000}"/>
    <cellStyle name="Output 2 2 3" xfId="5101" xr:uid="{00000000-0005-0000-0000-0000BC020000}"/>
    <cellStyle name="Output 2 2 3 2" xfId="7724" xr:uid="{00000000-0005-0000-0000-0000BC020000}"/>
    <cellStyle name="Output 2 2 3 2 10" xfId="15625" xr:uid="{00000000-0005-0000-0000-0000BC020000}"/>
    <cellStyle name="Output 2 2 3 2 11" xfId="17573" xr:uid="{00000000-0005-0000-0000-0000BC020000}"/>
    <cellStyle name="Output 2 2 3 2 12" xfId="9687" xr:uid="{00000000-0005-0000-0000-0000BC020000}"/>
    <cellStyle name="Output 2 2 3 2 13" xfId="9404" xr:uid="{00000000-0005-0000-0000-0000BC020000}"/>
    <cellStyle name="Output 2 2 3 2 14" xfId="17429" xr:uid="{00000000-0005-0000-0000-0000BC020000}"/>
    <cellStyle name="Output 2 2 3 2 15" xfId="8563" xr:uid="{00000000-0005-0000-0000-0000BC020000}"/>
    <cellStyle name="Output 2 2 3 2 16" xfId="8373" xr:uid="{00000000-0005-0000-0000-0000BC020000}"/>
    <cellStyle name="Output 2 2 3 2 17" xfId="16579" xr:uid="{00000000-0005-0000-0000-0000BC020000}"/>
    <cellStyle name="Output 2 2 3 2 18" xfId="19224" xr:uid="{00000000-0005-0000-0000-0000BC020000}"/>
    <cellStyle name="Output 2 2 3 2 19" xfId="10333" xr:uid="{00000000-0005-0000-0000-0000BC020000}"/>
    <cellStyle name="Output 2 2 3 2 2" xfId="14760" xr:uid="{00000000-0005-0000-0000-0000BC020000}"/>
    <cellStyle name="Output 2 2 3 2 20" xfId="16491" xr:uid="{00000000-0005-0000-0000-0000BC020000}"/>
    <cellStyle name="Output 2 2 3 2 21" xfId="20617" xr:uid="{00000000-0005-0000-0000-0000BC020000}"/>
    <cellStyle name="Output 2 2 3 2 22" xfId="19837" xr:uid="{00000000-0005-0000-0000-0000BC020000}"/>
    <cellStyle name="Output 2 2 3 2 23" xfId="17680" xr:uid="{00000000-0005-0000-0000-0000BC020000}"/>
    <cellStyle name="Output 2 2 3 2 24" xfId="20873" xr:uid="{00000000-0005-0000-0000-0000BC020000}"/>
    <cellStyle name="Output 2 2 3 2 25" xfId="16497" xr:uid="{00000000-0005-0000-0000-0000BC020000}"/>
    <cellStyle name="Output 2 2 3 2 26" xfId="14407" xr:uid="{00000000-0005-0000-0000-0000BC020000}"/>
    <cellStyle name="Output 2 2 3 2 27" xfId="17691" xr:uid="{00000000-0005-0000-0000-0000BC020000}"/>
    <cellStyle name="Output 2 2 3 2 28" xfId="22267" xr:uid="{00000000-0005-0000-0000-0000BC020000}"/>
    <cellStyle name="Output 2 2 3 2 3" xfId="8540" xr:uid="{00000000-0005-0000-0000-0000BC020000}"/>
    <cellStyle name="Output 2 2 3 2 4" xfId="11342" xr:uid="{00000000-0005-0000-0000-0000BC020000}"/>
    <cellStyle name="Output 2 2 3 2 5" xfId="13004" xr:uid="{00000000-0005-0000-0000-0000BC020000}"/>
    <cellStyle name="Output 2 2 3 2 6" xfId="11597" xr:uid="{00000000-0005-0000-0000-0000BC020000}"/>
    <cellStyle name="Output 2 2 3 2 7" xfId="13646" xr:uid="{00000000-0005-0000-0000-0000BC020000}"/>
    <cellStyle name="Output 2 2 3 2 8" xfId="12869" xr:uid="{00000000-0005-0000-0000-0000BC020000}"/>
    <cellStyle name="Output 2 2 3 2 9" xfId="13916" xr:uid="{00000000-0005-0000-0000-0000BC020000}"/>
    <cellStyle name="Output 2 2 4" xfId="6900" xr:uid="{00000000-0005-0000-0000-00004B090000}"/>
    <cellStyle name="Output 2 2 4 10" xfId="17190" xr:uid="{00000000-0005-0000-0000-00004B090000}"/>
    <cellStyle name="Output 2 2 4 11" xfId="9963" xr:uid="{00000000-0005-0000-0000-00004B090000}"/>
    <cellStyle name="Output 2 2 4 12" xfId="17967" xr:uid="{00000000-0005-0000-0000-00004B090000}"/>
    <cellStyle name="Output 2 2 4 13" xfId="18753" xr:uid="{00000000-0005-0000-0000-00004B090000}"/>
    <cellStyle name="Output 2 2 4 14" xfId="10364" xr:uid="{00000000-0005-0000-0000-00004B090000}"/>
    <cellStyle name="Output 2 2 4 15" xfId="8420" xr:uid="{00000000-0005-0000-0000-00004B090000}"/>
    <cellStyle name="Output 2 2 4 16" xfId="11804" xr:uid="{00000000-0005-0000-0000-00004B090000}"/>
    <cellStyle name="Output 2 2 4 17" xfId="10878" xr:uid="{00000000-0005-0000-0000-00004B090000}"/>
    <cellStyle name="Output 2 2 4 18" xfId="18371" xr:uid="{00000000-0005-0000-0000-00004B090000}"/>
    <cellStyle name="Output 2 2 4 19" xfId="20655" xr:uid="{00000000-0005-0000-0000-00004B090000}"/>
    <cellStyle name="Output 2 2 4 2" xfId="14064" xr:uid="{00000000-0005-0000-0000-00004B090000}"/>
    <cellStyle name="Output 2 2 4 20" xfId="9178" xr:uid="{00000000-0005-0000-0000-00004B090000}"/>
    <cellStyle name="Output 2 2 4 21" xfId="11086" xr:uid="{00000000-0005-0000-0000-00004B090000}"/>
    <cellStyle name="Output 2 2 4 22" xfId="21331" xr:uid="{00000000-0005-0000-0000-00004B090000}"/>
    <cellStyle name="Output 2 2 4 23" xfId="20054" xr:uid="{00000000-0005-0000-0000-00004B090000}"/>
    <cellStyle name="Output 2 2 4 24" xfId="21910" xr:uid="{00000000-0005-0000-0000-00004B090000}"/>
    <cellStyle name="Output 2 2 4 25" xfId="21700" xr:uid="{00000000-0005-0000-0000-00004B090000}"/>
    <cellStyle name="Output 2 2 4 26" xfId="18351" xr:uid="{00000000-0005-0000-0000-00004B090000}"/>
    <cellStyle name="Output 2 2 4 27" xfId="22282" xr:uid="{00000000-0005-0000-0000-00004B090000}"/>
    <cellStyle name="Output 2 2 4 28" xfId="20757" xr:uid="{00000000-0005-0000-0000-00004B090000}"/>
    <cellStyle name="Output 2 2 4 3" xfId="8739" xr:uid="{00000000-0005-0000-0000-00004B090000}"/>
    <cellStyle name="Output 2 2 4 4" xfId="11158" xr:uid="{00000000-0005-0000-0000-00004B090000}"/>
    <cellStyle name="Output 2 2 4 5" xfId="13705" xr:uid="{00000000-0005-0000-0000-00004B090000}"/>
    <cellStyle name="Output 2 2 4 6" xfId="8824" xr:uid="{00000000-0005-0000-0000-00004B090000}"/>
    <cellStyle name="Output 2 2 4 7" xfId="12178" xr:uid="{00000000-0005-0000-0000-00004B090000}"/>
    <cellStyle name="Output 2 2 4 8" xfId="12133" xr:uid="{00000000-0005-0000-0000-00004B090000}"/>
    <cellStyle name="Output 2 2 4 9" xfId="9774" xr:uid="{00000000-0005-0000-0000-00004B090000}"/>
    <cellStyle name="Output 2 2 5" xfId="6849" xr:uid="{00000000-0005-0000-0000-00004B090000}"/>
    <cellStyle name="Output 2 2 5 10" xfId="17189" xr:uid="{00000000-0005-0000-0000-00004B090000}"/>
    <cellStyle name="Output 2 2 5 11" xfId="15180" xr:uid="{00000000-0005-0000-0000-00004B090000}"/>
    <cellStyle name="Output 2 2 5 12" xfId="11534" xr:uid="{00000000-0005-0000-0000-00004B090000}"/>
    <cellStyle name="Output 2 2 5 13" xfId="9531" xr:uid="{00000000-0005-0000-0000-00004B090000}"/>
    <cellStyle name="Output 2 2 5 14" xfId="12707" xr:uid="{00000000-0005-0000-0000-00004B090000}"/>
    <cellStyle name="Output 2 2 5 15" xfId="19329" xr:uid="{00000000-0005-0000-0000-00004B090000}"/>
    <cellStyle name="Output 2 2 5 16" xfId="14685" xr:uid="{00000000-0005-0000-0000-00004B090000}"/>
    <cellStyle name="Output 2 2 5 17" xfId="18671" xr:uid="{00000000-0005-0000-0000-00004B090000}"/>
    <cellStyle name="Output 2 2 5 18" xfId="20728" xr:uid="{00000000-0005-0000-0000-00004B090000}"/>
    <cellStyle name="Output 2 2 5 19" xfId="20656" xr:uid="{00000000-0005-0000-0000-00004B090000}"/>
    <cellStyle name="Output 2 2 5 2" xfId="14013" xr:uid="{00000000-0005-0000-0000-00004B090000}"/>
    <cellStyle name="Output 2 2 5 20" xfId="10608" xr:uid="{00000000-0005-0000-0000-00004B090000}"/>
    <cellStyle name="Output 2 2 5 21" xfId="20478" xr:uid="{00000000-0005-0000-0000-00004B090000}"/>
    <cellStyle name="Output 2 2 5 22" xfId="10190" xr:uid="{00000000-0005-0000-0000-00004B090000}"/>
    <cellStyle name="Output 2 2 5 23" xfId="12967" xr:uid="{00000000-0005-0000-0000-00004B090000}"/>
    <cellStyle name="Output 2 2 5 24" xfId="15837" xr:uid="{00000000-0005-0000-0000-00004B090000}"/>
    <cellStyle name="Output 2 2 5 25" xfId="17824" xr:uid="{00000000-0005-0000-0000-00004B090000}"/>
    <cellStyle name="Output 2 2 5 26" xfId="20103" xr:uid="{00000000-0005-0000-0000-00004B090000}"/>
    <cellStyle name="Output 2 2 5 27" xfId="21841" xr:uid="{00000000-0005-0000-0000-00004B090000}"/>
    <cellStyle name="Output 2 2 5 28" xfId="22258" xr:uid="{00000000-0005-0000-0000-00004B090000}"/>
    <cellStyle name="Output 2 2 5 3" xfId="12238" xr:uid="{00000000-0005-0000-0000-00004B090000}"/>
    <cellStyle name="Output 2 2 5 4" xfId="9693" xr:uid="{00000000-0005-0000-0000-00004B090000}"/>
    <cellStyle name="Output 2 2 5 5" xfId="10441" xr:uid="{00000000-0005-0000-0000-00004B090000}"/>
    <cellStyle name="Output 2 2 5 6" xfId="15241" xr:uid="{00000000-0005-0000-0000-00004B090000}"/>
    <cellStyle name="Output 2 2 5 7" xfId="15683" xr:uid="{00000000-0005-0000-0000-00004B090000}"/>
    <cellStyle name="Output 2 2 5 8" xfId="16127" xr:uid="{00000000-0005-0000-0000-00004B090000}"/>
    <cellStyle name="Output 2 2 5 9" xfId="16533" xr:uid="{00000000-0005-0000-0000-00004B090000}"/>
    <cellStyle name="Output 2 2 6" xfId="7025" xr:uid="{00000000-0005-0000-0000-00008F090000}"/>
    <cellStyle name="Output 2 2 6 10" xfId="16700" xr:uid="{00000000-0005-0000-0000-00008F090000}"/>
    <cellStyle name="Output 2 2 6 11" xfId="17544" xr:uid="{00000000-0005-0000-0000-00008F090000}"/>
    <cellStyle name="Output 2 2 6 12" xfId="16784" xr:uid="{00000000-0005-0000-0000-00008F090000}"/>
    <cellStyle name="Output 2 2 6 13" xfId="18715" xr:uid="{00000000-0005-0000-0000-00008F090000}"/>
    <cellStyle name="Output 2 2 6 14" xfId="16701" xr:uid="{00000000-0005-0000-0000-00008F090000}"/>
    <cellStyle name="Output 2 2 6 15" xfId="18648" xr:uid="{00000000-0005-0000-0000-00008F090000}"/>
    <cellStyle name="Output 2 2 6 16" xfId="16033" xr:uid="{00000000-0005-0000-0000-00008F090000}"/>
    <cellStyle name="Output 2 2 6 17" xfId="16148" xr:uid="{00000000-0005-0000-0000-00008F090000}"/>
    <cellStyle name="Output 2 2 6 18" xfId="20818" xr:uid="{00000000-0005-0000-0000-00008F090000}"/>
    <cellStyle name="Output 2 2 6 19" xfId="13123" xr:uid="{00000000-0005-0000-0000-00008F090000}"/>
    <cellStyle name="Output 2 2 6 2" xfId="14187" xr:uid="{00000000-0005-0000-0000-00008F090000}"/>
    <cellStyle name="Output 2 2 6 20" xfId="12760" xr:uid="{00000000-0005-0000-0000-00008F090000}"/>
    <cellStyle name="Output 2 2 6 21" xfId="17563" xr:uid="{00000000-0005-0000-0000-00008F090000}"/>
    <cellStyle name="Output 2 2 6 22" xfId="9279" xr:uid="{00000000-0005-0000-0000-00008F090000}"/>
    <cellStyle name="Output 2 2 6 23" xfId="21349" xr:uid="{00000000-0005-0000-0000-00008F090000}"/>
    <cellStyle name="Output 2 2 6 24" xfId="19861" xr:uid="{00000000-0005-0000-0000-00008F090000}"/>
    <cellStyle name="Output 2 2 6 25" xfId="15634" xr:uid="{00000000-0005-0000-0000-00008F090000}"/>
    <cellStyle name="Output 2 2 6 26" xfId="15398" xr:uid="{00000000-0005-0000-0000-00008F090000}"/>
    <cellStyle name="Output 2 2 6 27" xfId="22335" xr:uid="{00000000-0005-0000-0000-00008F090000}"/>
    <cellStyle name="Output 2 2 6 28" xfId="9020" xr:uid="{00000000-0005-0000-0000-00008F090000}"/>
    <cellStyle name="Output 2 2 6 3" xfId="8383" xr:uid="{00000000-0005-0000-0000-00008F090000}"/>
    <cellStyle name="Output 2 2 6 4" xfId="11494" xr:uid="{00000000-0005-0000-0000-00008F090000}"/>
    <cellStyle name="Output 2 2 6 5" xfId="12981" xr:uid="{00000000-0005-0000-0000-00008F090000}"/>
    <cellStyle name="Output 2 2 6 6" xfId="9212" xr:uid="{00000000-0005-0000-0000-00008F090000}"/>
    <cellStyle name="Output 2 2 6 7" xfId="10795" xr:uid="{00000000-0005-0000-0000-00008F090000}"/>
    <cellStyle name="Output 2 2 6 8" xfId="15132" xr:uid="{00000000-0005-0000-0000-00008F090000}"/>
    <cellStyle name="Output 2 2 6 9" xfId="15572" xr:uid="{00000000-0005-0000-0000-00008F090000}"/>
    <cellStyle name="Output 2 3" xfId="2401" xr:uid="{00000000-0005-0000-0000-000091090000}"/>
    <cellStyle name="Output 2 3 2" xfId="5102" xr:uid="{00000000-0005-0000-0000-0000BD020000}"/>
    <cellStyle name="Output 2 3 2 2" xfId="7725" xr:uid="{00000000-0005-0000-0000-0000BD020000}"/>
    <cellStyle name="Output 2 3 2 2 10" xfId="11644" xr:uid="{00000000-0005-0000-0000-0000BD020000}"/>
    <cellStyle name="Output 2 3 2 2 11" xfId="13378" xr:uid="{00000000-0005-0000-0000-0000BD020000}"/>
    <cellStyle name="Output 2 3 2 2 12" xfId="15230" xr:uid="{00000000-0005-0000-0000-0000BD020000}"/>
    <cellStyle name="Output 2 3 2 2 13" xfId="13305" xr:uid="{00000000-0005-0000-0000-0000BD020000}"/>
    <cellStyle name="Output 2 3 2 2 14" xfId="15942" xr:uid="{00000000-0005-0000-0000-0000BD020000}"/>
    <cellStyle name="Output 2 3 2 2 15" xfId="19410" xr:uid="{00000000-0005-0000-0000-0000BD020000}"/>
    <cellStyle name="Output 2 3 2 2 16" xfId="12984" xr:uid="{00000000-0005-0000-0000-0000BD020000}"/>
    <cellStyle name="Output 2 3 2 2 17" xfId="17835" xr:uid="{00000000-0005-0000-0000-0000BD020000}"/>
    <cellStyle name="Output 2 3 2 2 18" xfId="20340" xr:uid="{00000000-0005-0000-0000-0000BD020000}"/>
    <cellStyle name="Output 2 3 2 2 19" xfId="9245" xr:uid="{00000000-0005-0000-0000-0000BD020000}"/>
    <cellStyle name="Output 2 3 2 2 2" xfId="14761" xr:uid="{00000000-0005-0000-0000-0000BD020000}"/>
    <cellStyle name="Output 2 3 2 2 20" xfId="20938" xr:uid="{00000000-0005-0000-0000-0000BD020000}"/>
    <cellStyle name="Output 2 3 2 2 21" xfId="16520" xr:uid="{00000000-0005-0000-0000-0000BD020000}"/>
    <cellStyle name="Output 2 3 2 2 22" xfId="21417" xr:uid="{00000000-0005-0000-0000-0000BD020000}"/>
    <cellStyle name="Output 2 3 2 2 23" xfId="10321" xr:uid="{00000000-0005-0000-0000-0000BD020000}"/>
    <cellStyle name="Output 2 3 2 2 24" xfId="21814" xr:uid="{00000000-0005-0000-0000-0000BD020000}"/>
    <cellStyle name="Output 2 3 2 2 25" xfId="21228" xr:uid="{00000000-0005-0000-0000-0000BD020000}"/>
    <cellStyle name="Output 2 3 2 2 26" xfId="21656" xr:uid="{00000000-0005-0000-0000-0000BD020000}"/>
    <cellStyle name="Output 2 3 2 2 27" xfId="15478" xr:uid="{00000000-0005-0000-0000-0000BD020000}"/>
    <cellStyle name="Output 2 3 2 2 28" xfId="22299" xr:uid="{00000000-0005-0000-0000-0000BD020000}"/>
    <cellStyle name="Output 2 3 2 2 3" xfId="8539" xr:uid="{00000000-0005-0000-0000-0000BD020000}"/>
    <cellStyle name="Output 2 3 2 2 4" xfId="12191" xr:uid="{00000000-0005-0000-0000-0000BD020000}"/>
    <cellStyle name="Output 2 3 2 2 5" xfId="9734" xr:uid="{00000000-0005-0000-0000-0000BD020000}"/>
    <cellStyle name="Output 2 3 2 2 6" xfId="10414" xr:uid="{00000000-0005-0000-0000-0000BD020000}"/>
    <cellStyle name="Output 2 3 2 2 7" xfId="10158" xr:uid="{00000000-0005-0000-0000-0000BD020000}"/>
    <cellStyle name="Output 2 3 2 2 8" xfId="10215" xr:uid="{00000000-0005-0000-0000-0000BD020000}"/>
    <cellStyle name="Output 2 3 2 2 9" xfId="15183" xr:uid="{00000000-0005-0000-0000-0000BD020000}"/>
    <cellStyle name="Output 2 3 3" xfId="6901" xr:uid="{00000000-0005-0000-0000-00004D090000}"/>
    <cellStyle name="Output 2 3 3 10" xfId="15633" xr:uid="{00000000-0005-0000-0000-00004D090000}"/>
    <cellStyle name="Output 2 3 3 11" xfId="14735" xr:uid="{00000000-0005-0000-0000-00004D090000}"/>
    <cellStyle name="Output 2 3 3 12" xfId="16486" xr:uid="{00000000-0005-0000-0000-00004D090000}"/>
    <cellStyle name="Output 2 3 3 13" xfId="15464" xr:uid="{00000000-0005-0000-0000-00004D090000}"/>
    <cellStyle name="Output 2 3 3 14" xfId="9957" xr:uid="{00000000-0005-0000-0000-00004D090000}"/>
    <cellStyle name="Output 2 3 3 15" xfId="10189" xr:uid="{00000000-0005-0000-0000-00004D090000}"/>
    <cellStyle name="Output 2 3 3 16" xfId="9583" xr:uid="{00000000-0005-0000-0000-00004D090000}"/>
    <cellStyle name="Output 2 3 3 17" xfId="19772" xr:uid="{00000000-0005-0000-0000-00004D090000}"/>
    <cellStyle name="Output 2 3 3 18" xfId="20834" xr:uid="{00000000-0005-0000-0000-00004D090000}"/>
    <cellStyle name="Output 2 3 3 19" xfId="17748" xr:uid="{00000000-0005-0000-0000-00004D090000}"/>
    <cellStyle name="Output 2 3 3 2" xfId="14065" xr:uid="{00000000-0005-0000-0000-00004D090000}"/>
    <cellStyle name="Output 2 3 3 20" xfId="10085" xr:uid="{00000000-0005-0000-0000-00004D090000}"/>
    <cellStyle name="Output 2 3 3 21" xfId="12114" xr:uid="{00000000-0005-0000-0000-00004D090000}"/>
    <cellStyle name="Output 2 3 3 22" xfId="17327" xr:uid="{00000000-0005-0000-0000-00004D090000}"/>
    <cellStyle name="Output 2 3 3 23" xfId="21103" xr:uid="{00000000-0005-0000-0000-00004D090000}"/>
    <cellStyle name="Output 2 3 3 24" xfId="13063" xr:uid="{00000000-0005-0000-0000-00004D090000}"/>
    <cellStyle name="Output 2 3 3 25" xfId="18841" xr:uid="{00000000-0005-0000-0000-00004D090000}"/>
    <cellStyle name="Output 2 3 3 26" xfId="22164" xr:uid="{00000000-0005-0000-0000-00004D090000}"/>
    <cellStyle name="Output 2 3 3 27" xfId="22351" xr:uid="{00000000-0005-0000-0000-00004D090000}"/>
    <cellStyle name="Output 2 3 3 28" xfId="11347" xr:uid="{00000000-0005-0000-0000-00004D090000}"/>
    <cellStyle name="Output 2 3 3 3" xfId="8738" xr:uid="{00000000-0005-0000-0000-00004D090000}"/>
    <cellStyle name="Output 2 3 3 4" xfId="11159" xr:uid="{00000000-0005-0000-0000-00004D090000}"/>
    <cellStyle name="Output 2 3 3 5" xfId="15081" xr:uid="{00000000-0005-0000-0000-00004D090000}"/>
    <cellStyle name="Output 2 3 3 6" xfId="15518" xr:uid="{00000000-0005-0000-0000-00004D090000}"/>
    <cellStyle name="Output 2 3 3 7" xfId="15968" xr:uid="{00000000-0005-0000-0000-00004D090000}"/>
    <cellStyle name="Output 2 3 3 8" xfId="16384" xr:uid="{00000000-0005-0000-0000-00004D090000}"/>
    <cellStyle name="Output 2 3 3 9" xfId="16798" xr:uid="{00000000-0005-0000-0000-00004D090000}"/>
    <cellStyle name="Output 2 3 4" xfId="6848" xr:uid="{00000000-0005-0000-0000-00004D090000}"/>
    <cellStyle name="Output 2 3 4 10" xfId="16942" xr:uid="{00000000-0005-0000-0000-00004D090000}"/>
    <cellStyle name="Output 2 3 4 11" xfId="10062" xr:uid="{00000000-0005-0000-0000-00004D090000}"/>
    <cellStyle name="Output 2 3 4 12" xfId="17966" xr:uid="{00000000-0005-0000-0000-00004D090000}"/>
    <cellStyle name="Output 2 3 4 13" xfId="16311" xr:uid="{00000000-0005-0000-0000-00004D090000}"/>
    <cellStyle name="Output 2 3 4 14" xfId="18838" xr:uid="{00000000-0005-0000-0000-00004D090000}"/>
    <cellStyle name="Output 2 3 4 15" xfId="19231" xr:uid="{00000000-0005-0000-0000-00004D090000}"/>
    <cellStyle name="Output 2 3 4 16" xfId="16038" xr:uid="{00000000-0005-0000-0000-00004D090000}"/>
    <cellStyle name="Output 2 3 4 17" xfId="17295" xr:uid="{00000000-0005-0000-0000-00004D090000}"/>
    <cellStyle name="Output 2 3 4 18" xfId="20839" xr:uid="{00000000-0005-0000-0000-00004D090000}"/>
    <cellStyle name="Output 2 3 4 19" xfId="20491" xr:uid="{00000000-0005-0000-0000-00004D090000}"/>
    <cellStyle name="Output 2 3 4 2" xfId="14012" xr:uid="{00000000-0005-0000-0000-00004D090000}"/>
    <cellStyle name="Output 2 3 4 20" xfId="19222" xr:uid="{00000000-0005-0000-0000-00004D090000}"/>
    <cellStyle name="Output 2 3 4 21" xfId="15848" xr:uid="{00000000-0005-0000-0000-00004D090000}"/>
    <cellStyle name="Output 2 3 4 22" xfId="21392" xr:uid="{00000000-0005-0000-0000-00004D090000}"/>
    <cellStyle name="Output 2 3 4 23" xfId="19981" xr:uid="{00000000-0005-0000-0000-00004D090000}"/>
    <cellStyle name="Output 2 3 4 24" xfId="19209" xr:uid="{00000000-0005-0000-0000-00004D090000}"/>
    <cellStyle name="Output 2 3 4 25" xfId="20984" xr:uid="{00000000-0005-0000-0000-00004D090000}"/>
    <cellStyle name="Output 2 3 4 26" xfId="17453" xr:uid="{00000000-0005-0000-0000-00004D090000}"/>
    <cellStyle name="Output 2 3 4 27" xfId="22356" xr:uid="{00000000-0005-0000-0000-00004D090000}"/>
    <cellStyle name="Output 2 3 4 28" xfId="19342" xr:uid="{00000000-0005-0000-0000-00004D090000}"/>
    <cellStyle name="Output 2 3 4 3" xfId="8748" xr:uid="{00000000-0005-0000-0000-00004D090000}"/>
    <cellStyle name="Output 2 3 4 4" xfId="11153" xr:uid="{00000000-0005-0000-0000-00004D090000}"/>
    <cellStyle name="Output 2 3 4 5" xfId="13704" xr:uid="{00000000-0005-0000-0000-00004D090000}"/>
    <cellStyle name="Output 2 3 4 6" xfId="8825" xr:uid="{00000000-0005-0000-0000-00004D090000}"/>
    <cellStyle name="Output 2 3 4 7" xfId="11144" xr:uid="{00000000-0005-0000-0000-00004D090000}"/>
    <cellStyle name="Output 2 3 4 8" xfId="15079" xr:uid="{00000000-0005-0000-0000-00004D090000}"/>
    <cellStyle name="Output 2 3 4 9" xfId="15516" xr:uid="{00000000-0005-0000-0000-00004D090000}"/>
    <cellStyle name="Output 2 3 5" xfId="7026" xr:uid="{00000000-0005-0000-0000-000091090000}"/>
    <cellStyle name="Output 2 3 5 10" xfId="10585" xr:uid="{00000000-0005-0000-0000-000091090000}"/>
    <cellStyle name="Output 2 3 5 11" xfId="10751" xr:uid="{00000000-0005-0000-0000-000091090000}"/>
    <cellStyle name="Output 2 3 5 12" xfId="13115" xr:uid="{00000000-0005-0000-0000-000091090000}"/>
    <cellStyle name="Output 2 3 5 13" xfId="13736" xr:uid="{00000000-0005-0000-0000-000091090000}"/>
    <cellStyle name="Output 2 3 5 14" xfId="19461" xr:uid="{00000000-0005-0000-0000-000091090000}"/>
    <cellStyle name="Output 2 3 5 15" xfId="10834" xr:uid="{00000000-0005-0000-0000-000091090000}"/>
    <cellStyle name="Output 2 3 5 16" xfId="8690" xr:uid="{00000000-0005-0000-0000-000091090000}"/>
    <cellStyle name="Output 2 3 5 17" xfId="9824" xr:uid="{00000000-0005-0000-0000-000091090000}"/>
    <cellStyle name="Output 2 3 5 18" xfId="13317" xr:uid="{00000000-0005-0000-0000-000091090000}"/>
    <cellStyle name="Output 2 3 5 19" xfId="13583" xr:uid="{00000000-0005-0000-0000-000091090000}"/>
    <cellStyle name="Output 2 3 5 2" xfId="14188" xr:uid="{00000000-0005-0000-0000-000091090000}"/>
    <cellStyle name="Output 2 3 5 20" xfId="20951" xr:uid="{00000000-0005-0000-0000-000091090000}"/>
    <cellStyle name="Output 2 3 5 21" xfId="20634" xr:uid="{00000000-0005-0000-0000-000091090000}"/>
    <cellStyle name="Output 2 3 5 22" xfId="21576" xr:uid="{00000000-0005-0000-0000-000091090000}"/>
    <cellStyle name="Output 2 3 5 23" xfId="8999" xr:uid="{00000000-0005-0000-0000-000091090000}"/>
    <cellStyle name="Output 2 3 5 24" xfId="21824" xr:uid="{00000000-0005-0000-0000-000091090000}"/>
    <cellStyle name="Output 2 3 5 25" xfId="21677" xr:uid="{00000000-0005-0000-0000-000091090000}"/>
    <cellStyle name="Output 2 3 5 26" xfId="14752" xr:uid="{00000000-0005-0000-0000-000091090000}"/>
    <cellStyle name="Output 2 3 5 27" xfId="21792" xr:uid="{00000000-0005-0000-0000-000091090000}"/>
    <cellStyle name="Output 2 3 5 28" xfId="18706" xr:uid="{00000000-0005-0000-0000-000091090000}"/>
    <cellStyle name="Output 2 3 5 3" xfId="8683" xr:uid="{00000000-0005-0000-0000-000091090000}"/>
    <cellStyle name="Output 2 3 5 4" xfId="11211" xr:uid="{00000000-0005-0000-0000-000091090000}"/>
    <cellStyle name="Output 2 3 5 5" xfId="11892" xr:uid="{00000000-0005-0000-0000-000091090000}"/>
    <cellStyle name="Output 2 3 5 6" xfId="14982" xr:uid="{00000000-0005-0000-0000-000091090000}"/>
    <cellStyle name="Output 2 3 5 7" xfId="15416" xr:uid="{00000000-0005-0000-0000-000091090000}"/>
    <cellStyle name="Output 2 3 5 8" xfId="15865" xr:uid="{00000000-0005-0000-0000-000091090000}"/>
    <cellStyle name="Output 2 3 5 9" xfId="16290" xr:uid="{00000000-0005-0000-0000-000091090000}"/>
    <cellStyle name="Output 2 4" xfId="4647" xr:uid="{00000000-0005-0000-0000-0000BB020000}"/>
    <cellStyle name="Output 2 4 2" xfId="7635" xr:uid="{00000000-0005-0000-0000-0000BB020000}"/>
    <cellStyle name="Output 2 4 2 10" xfId="16015" xr:uid="{00000000-0005-0000-0000-0000BB020000}"/>
    <cellStyle name="Output 2 4 2 11" xfId="15371" xr:uid="{00000000-0005-0000-0000-0000BB020000}"/>
    <cellStyle name="Output 2 4 2 12" xfId="18092" xr:uid="{00000000-0005-0000-0000-0000BB020000}"/>
    <cellStyle name="Output 2 4 2 13" xfId="17676" xr:uid="{00000000-0005-0000-0000-0000BB020000}"/>
    <cellStyle name="Output 2 4 2 14" xfId="11277" xr:uid="{00000000-0005-0000-0000-0000BB020000}"/>
    <cellStyle name="Output 2 4 2 15" xfId="16280" xr:uid="{00000000-0005-0000-0000-0000BB020000}"/>
    <cellStyle name="Output 2 4 2 16" xfId="18762" xr:uid="{00000000-0005-0000-0000-0000BB020000}"/>
    <cellStyle name="Output 2 4 2 17" xfId="14430" xr:uid="{00000000-0005-0000-0000-0000BB020000}"/>
    <cellStyle name="Output 2 4 2 18" xfId="15609" xr:uid="{00000000-0005-0000-0000-0000BB020000}"/>
    <cellStyle name="Output 2 4 2 19" xfId="19889" xr:uid="{00000000-0005-0000-0000-0000BB020000}"/>
    <cellStyle name="Output 2 4 2 2" xfId="14689" xr:uid="{00000000-0005-0000-0000-0000BB020000}"/>
    <cellStyle name="Output 2 4 2 20" xfId="10360" xr:uid="{00000000-0005-0000-0000-0000BB020000}"/>
    <cellStyle name="Output 2 4 2 21" xfId="11415" xr:uid="{00000000-0005-0000-0000-0000BB020000}"/>
    <cellStyle name="Output 2 4 2 22" xfId="9803" xr:uid="{00000000-0005-0000-0000-0000BB020000}"/>
    <cellStyle name="Output 2 4 2 23" xfId="13588" xr:uid="{00000000-0005-0000-0000-0000BB020000}"/>
    <cellStyle name="Output 2 4 2 24" xfId="21587" xr:uid="{00000000-0005-0000-0000-0000BB020000}"/>
    <cellStyle name="Output 2 4 2 25" xfId="10882" xr:uid="{00000000-0005-0000-0000-0000BB020000}"/>
    <cellStyle name="Output 2 4 2 26" xfId="20275" xr:uid="{00000000-0005-0000-0000-0000BB020000}"/>
    <cellStyle name="Output 2 4 2 27" xfId="18142" xr:uid="{00000000-0005-0000-0000-0000BB020000}"/>
    <cellStyle name="Output 2 4 2 28" xfId="21670" xr:uid="{00000000-0005-0000-0000-0000BB020000}"/>
    <cellStyle name="Output 2 4 2 3" xfId="11609" xr:uid="{00000000-0005-0000-0000-0000BB020000}"/>
    <cellStyle name="Output 2 4 2 4" xfId="12971" xr:uid="{00000000-0005-0000-0000-0000BB020000}"/>
    <cellStyle name="Output 2 4 2 5" xfId="12706" xr:uid="{00000000-0005-0000-0000-0000BB020000}"/>
    <cellStyle name="Output 2 4 2 6" xfId="9363" xr:uid="{00000000-0005-0000-0000-0000BB020000}"/>
    <cellStyle name="Output 2 4 2 7" xfId="10649" xr:uid="{00000000-0005-0000-0000-0000BB020000}"/>
    <cellStyle name="Output 2 4 2 8" xfId="14628" xr:uid="{00000000-0005-0000-0000-0000BB020000}"/>
    <cellStyle name="Output 2 4 2 9" xfId="8577" xr:uid="{00000000-0005-0000-0000-0000BB020000}"/>
    <cellStyle name="Output 3" xfId="2402" xr:uid="{00000000-0005-0000-0000-000092090000}"/>
    <cellStyle name="Output 3 2" xfId="2403" xr:uid="{00000000-0005-0000-0000-000093090000}"/>
    <cellStyle name="Output 3 2 2" xfId="2404" xr:uid="{00000000-0005-0000-0000-000094090000}"/>
    <cellStyle name="Output 3 2 3" xfId="6902" xr:uid="{00000000-0005-0000-0000-00004F090000}"/>
    <cellStyle name="Output 3 2 3 10" xfId="11085" xr:uid="{00000000-0005-0000-0000-00004F090000}"/>
    <cellStyle name="Output 3 2 3 11" xfId="17592" xr:uid="{00000000-0005-0000-0000-00004F090000}"/>
    <cellStyle name="Output 3 2 3 12" xfId="9927" xr:uid="{00000000-0005-0000-0000-00004F090000}"/>
    <cellStyle name="Output 3 2 3 13" xfId="12340" xr:uid="{00000000-0005-0000-0000-00004F090000}"/>
    <cellStyle name="Output 3 2 3 14" xfId="19050" xr:uid="{00000000-0005-0000-0000-00004F090000}"/>
    <cellStyle name="Output 3 2 3 15" xfId="12318" xr:uid="{00000000-0005-0000-0000-00004F090000}"/>
    <cellStyle name="Output 3 2 3 16" xfId="18868" xr:uid="{00000000-0005-0000-0000-00004F090000}"/>
    <cellStyle name="Output 3 2 3 17" xfId="16000" xr:uid="{00000000-0005-0000-0000-00004F090000}"/>
    <cellStyle name="Output 3 2 3 18" xfId="20258" xr:uid="{00000000-0005-0000-0000-00004F090000}"/>
    <cellStyle name="Output 3 2 3 19" xfId="18960" xr:uid="{00000000-0005-0000-0000-00004F090000}"/>
    <cellStyle name="Output 3 2 3 2" xfId="14066" xr:uid="{00000000-0005-0000-0000-00004F090000}"/>
    <cellStyle name="Output 3 2 3 20" xfId="19564" xr:uid="{00000000-0005-0000-0000-00004F090000}"/>
    <cellStyle name="Output 3 2 3 21" xfId="19007" xr:uid="{00000000-0005-0000-0000-00004F090000}"/>
    <cellStyle name="Output 3 2 3 22" xfId="13225" xr:uid="{00000000-0005-0000-0000-00004F090000}"/>
    <cellStyle name="Output 3 2 3 23" xfId="15817" xr:uid="{00000000-0005-0000-0000-00004F090000}"/>
    <cellStyle name="Output 3 2 3 24" xfId="21189" xr:uid="{00000000-0005-0000-0000-00004F090000}"/>
    <cellStyle name="Output 3 2 3 25" xfId="19661" xr:uid="{00000000-0005-0000-0000-00004F090000}"/>
    <cellStyle name="Output 3 2 3 26" xfId="21242" xr:uid="{00000000-0005-0000-0000-00004F090000}"/>
    <cellStyle name="Output 3 2 3 27" xfId="11755" xr:uid="{00000000-0005-0000-0000-00004F090000}"/>
    <cellStyle name="Output 3 2 3 28" xfId="20351" xr:uid="{00000000-0005-0000-0000-00004F090000}"/>
    <cellStyle name="Output 3 2 3 3" xfId="8737" xr:uid="{00000000-0005-0000-0000-00004F090000}"/>
    <cellStyle name="Output 3 2 3 4" xfId="11160" xr:uid="{00000000-0005-0000-0000-00004F090000}"/>
    <cellStyle name="Output 3 2 3 5" xfId="13022" xr:uid="{00000000-0005-0000-0000-00004F090000}"/>
    <cellStyle name="Output 3 2 3 6" xfId="9197" xr:uid="{00000000-0005-0000-0000-00004F090000}"/>
    <cellStyle name="Output 3 2 3 7" xfId="10807" xr:uid="{00000000-0005-0000-0000-00004F090000}"/>
    <cellStyle name="Output 3 2 3 8" xfId="10080" xr:uid="{00000000-0005-0000-0000-00004F090000}"/>
    <cellStyle name="Output 3 2 3 9" xfId="15194" xr:uid="{00000000-0005-0000-0000-00004F090000}"/>
    <cellStyle name="Output 3 2 4" xfId="6758" xr:uid="{00000000-0005-0000-0000-00004F090000}"/>
    <cellStyle name="Output 3 2 4 10" xfId="9160" xr:uid="{00000000-0005-0000-0000-00004F090000}"/>
    <cellStyle name="Output 3 2 4 11" xfId="18184" xr:uid="{00000000-0005-0000-0000-00004F090000}"/>
    <cellStyle name="Output 3 2 4 12" xfId="18570" xr:uid="{00000000-0005-0000-0000-00004F090000}"/>
    <cellStyle name="Output 3 2 4 13" xfId="9134" xr:uid="{00000000-0005-0000-0000-00004F090000}"/>
    <cellStyle name="Output 3 2 4 14" xfId="14507" xr:uid="{00000000-0005-0000-0000-00004F090000}"/>
    <cellStyle name="Output 3 2 4 15" xfId="19631" xr:uid="{00000000-0005-0000-0000-00004F090000}"/>
    <cellStyle name="Output 3 2 4 16" xfId="19940" xr:uid="{00000000-0005-0000-0000-00004F090000}"/>
    <cellStyle name="Output 3 2 4 17" xfId="20255" xr:uid="{00000000-0005-0000-0000-00004F090000}"/>
    <cellStyle name="Output 3 2 4 18" xfId="18306" xr:uid="{00000000-0005-0000-0000-00004F090000}"/>
    <cellStyle name="Output 3 2 4 19" xfId="74" xr:uid="{00000000-0005-0000-0000-00004F090000}"/>
    <cellStyle name="Output 3 2 4 2" xfId="13924" xr:uid="{00000000-0005-0000-0000-00004F090000}"/>
    <cellStyle name="Output 3 2 4 20" xfId="21095" xr:uid="{00000000-0005-0000-0000-00004F090000}"/>
    <cellStyle name="Output 3 2 4 21" xfId="21328" xr:uid="{00000000-0005-0000-0000-00004F090000}"/>
    <cellStyle name="Output 3 2 4 22" xfId="18944" xr:uid="{00000000-0005-0000-0000-00004F090000}"/>
    <cellStyle name="Output 3 2 4 23" xfId="21004" xr:uid="{00000000-0005-0000-0000-00004F090000}"/>
    <cellStyle name="Output 3 2 4 24" xfId="21621" xr:uid="{00000000-0005-0000-0000-00004F090000}"/>
    <cellStyle name="Output 3 2 4 25" xfId="22072" xr:uid="{00000000-0005-0000-0000-00004F090000}"/>
    <cellStyle name="Output 3 2 4 26" xfId="21344" xr:uid="{00000000-0005-0000-0000-00004F090000}"/>
    <cellStyle name="Output 3 2 4 27" xfId="18623" xr:uid="{00000000-0005-0000-0000-00004F090000}"/>
    <cellStyle name="Output 3 2 4 28" xfId="20621" xr:uid="{00000000-0005-0000-0000-00004F090000}"/>
    <cellStyle name="Output 3 2 4 3" xfId="14892" xr:uid="{00000000-0005-0000-0000-00004F090000}"/>
    <cellStyle name="Output 3 2 4 4" xfId="15325" xr:uid="{00000000-0005-0000-0000-00004F090000}"/>
    <cellStyle name="Output 3 2 4 5" xfId="15772" xr:uid="{00000000-0005-0000-0000-00004F090000}"/>
    <cellStyle name="Output 3 2 4 6" xfId="16215" xr:uid="{00000000-0005-0000-0000-00004F090000}"/>
    <cellStyle name="Output 3 2 4 7" xfId="16619" xr:uid="{00000000-0005-0000-0000-00004F090000}"/>
    <cellStyle name="Output 3 2 4 8" xfId="17026" xr:uid="{00000000-0005-0000-0000-00004F090000}"/>
    <cellStyle name="Output 3 2 4 9" xfId="17416" xr:uid="{00000000-0005-0000-0000-00004F090000}"/>
    <cellStyle name="Output 3 2 5" xfId="7027" xr:uid="{00000000-0005-0000-0000-000093090000}"/>
    <cellStyle name="Output 3 2 5 10" xfId="10015" xr:uid="{00000000-0005-0000-0000-000093090000}"/>
    <cellStyle name="Output 3 2 5 11" xfId="17100" xr:uid="{00000000-0005-0000-0000-000093090000}"/>
    <cellStyle name="Output 3 2 5 12" xfId="10907" xr:uid="{00000000-0005-0000-0000-000093090000}"/>
    <cellStyle name="Output 3 2 5 13" xfId="17663" xr:uid="{00000000-0005-0000-0000-000093090000}"/>
    <cellStyle name="Output 3 2 5 14" xfId="8464" xr:uid="{00000000-0005-0000-0000-000093090000}"/>
    <cellStyle name="Output 3 2 5 15" xfId="19026" xr:uid="{00000000-0005-0000-0000-000093090000}"/>
    <cellStyle name="Output 3 2 5 16" xfId="15688" xr:uid="{00000000-0005-0000-0000-000093090000}"/>
    <cellStyle name="Output 3 2 5 17" xfId="12713" xr:uid="{00000000-0005-0000-0000-000093090000}"/>
    <cellStyle name="Output 3 2 5 18" xfId="13025" xr:uid="{00000000-0005-0000-0000-000093090000}"/>
    <cellStyle name="Output 3 2 5 19" xfId="10493" xr:uid="{00000000-0005-0000-0000-000093090000}"/>
    <cellStyle name="Output 3 2 5 2" xfId="14189" xr:uid="{00000000-0005-0000-0000-000093090000}"/>
    <cellStyle name="Output 3 2 5 20" xfId="20100" xr:uid="{00000000-0005-0000-0000-000093090000}"/>
    <cellStyle name="Output 3 2 5 21" xfId="20513" xr:uid="{00000000-0005-0000-0000-000093090000}"/>
    <cellStyle name="Output 3 2 5 22" xfId="21420" xr:uid="{00000000-0005-0000-0000-000093090000}"/>
    <cellStyle name="Output 3 2 5 23" xfId="16634" xr:uid="{00000000-0005-0000-0000-000093090000}"/>
    <cellStyle name="Output 3 2 5 24" xfId="12692" xr:uid="{00000000-0005-0000-0000-000093090000}"/>
    <cellStyle name="Output 3 2 5 25" xfId="17854" xr:uid="{00000000-0005-0000-0000-000093090000}"/>
    <cellStyle name="Output 3 2 5 26" xfId="21982" xr:uid="{00000000-0005-0000-0000-000093090000}"/>
    <cellStyle name="Output 3 2 5 27" xfId="11544" xr:uid="{00000000-0005-0000-0000-000093090000}"/>
    <cellStyle name="Output 3 2 5 28" xfId="12144" xr:uid="{00000000-0005-0000-0000-000093090000}"/>
    <cellStyle name="Output 3 2 5 3" xfId="8682" xr:uid="{00000000-0005-0000-0000-000093090000}"/>
    <cellStyle name="Output 3 2 5 4" xfId="12182" xr:uid="{00000000-0005-0000-0000-000093090000}"/>
    <cellStyle name="Output 3 2 5 5" xfId="9741" xr:uid="{00000000-0005-0000-0000-000093090000}"/>
    <cellStyle name="Output 3 2 5 6" xfId="12539" xr:uid="{00000000-0005-0000-0000-000093090000}"/>
    <cellStyle name="Output 3 2 5 7" xfId="9469" xr:uid="{00000000-0005-0000-0000-000093090000}"/>
    <cellStyle name="Output 3 2 5 8" xfId="12595" xr:uid="{00000000-0005-0000-0000-000093090000}"/>
    <cellStyle name="Output 3 2 5 9" xfId="9429" xr:uid="{00000000-0005-0000-0000-000093090000}"/>
    <cellStyle name="Output 3 3" xfId="2405" xr:uid="{00000000-0005-0000-0000-000095090000}"/>
    <cellStyle name="Output 3 4" xfId="4648" xr:uid="{00000000-0005-0000-0000-0000BE020000}"/>
    <cellStyle name="Output 4" xfId="2406" xr:uid="{00000000-0005-0000-0000-000096090000}"/>
    <cellStyle name="Output 4 2" xfId="2407" xr:uid="{00000000-0005-0000-0000-000097090000}"/>
    <cellStyle name="Output 4 3" xfId="6903" xr:uid="{00000000-0005-0000-0000-000052090000}"/>
    <cellStyle name="Output 4 3 10" xfId="17776" xr:uid="{00000000-0005-0000-0000-000052090000}"/>
    <cellStyle name="Output 4 3 11" xfId="11029" xr:uid="{00000000-0005-0000-0000-000052090000}"/>
    <cellStyle name="Output 4 3 12" xfId="11000" xr:uid="{00000000-0005-0000-0000-000052090000}"/>
    <cellStyle name="Output 4 3 13" xfId="19292" xr:uid="{00000000-0005-0000-0000-000052090000}"/>
    <cellStyle name="Output 4 3 14" xfId="9785" xr:uid="{00000000-0005-0000-0000-000052090000}"/>
    <cellStyle name="Output 4 3 15" xfId="19477" xr:uid="{00000000-0005-0000-0000-000052090000}"/>
    <cellStyle name="Output 4 3 16" xfId="16505" xr:uid="{00000000-0005-0000-0000-000052090000}"/>
    <cellStyle name="Output 4 3 17" xfId="10743" xr:uid="{00000000-0005-0000-0000-000052090000}"/>
    <cellStyle name="Output 4 3 18" xfId="8496" xr:uid="{00000000-0005-0000-0000-000052090000}"/>
    <cellStyle name="Output 4 3 19" xfId="19999" xr:uid="{00000000-0005-0000-0000-000052090000}"/>
    <cellStyle name="Output 4 3 2" xfId="14067" xr:uid="{00000000-0005-0000-0000-000052090000}"/>
    <cellStyle name="Output 4 3 20" xfId="14504" xr:uid="{00000000-0005-0000-0000-000052090000}"/>
    <cellStyle name="Output 4 3 21" xfId="11295" xr:uid="{00000000-0005-0000-0000-000052090000}"/>
    <cellStyle name="Output 4 3 22" xfId="21003" xr:uid="{00000000-0005-0000-0000-000052090000}"/>
    <cellStyle name="Output 4 3 23" xfId="20675" xr:uid="{00000000-0005-0000-0000-000052090000}"/>
    <cellStyle name="Output 4 3 24" xfId="19180" xr:uid="{00000000-0005-0000-0000-000052090000}"/>
    <cellStyle name="Output 4 3 25" xfId="18332" xr:uid="{00000000-0005-0000-0000-000052090000}"/>
    <cellStyle name="Output 4 3 26" xfId="14742" xr:uid="{00000000-0005-0000-0000-000052090000}"/>
    <cellStyle name="Output 4 3 27" xfId="10202" xr:uid="{00000000-0005-0000-0000-000052090000}"/>
    <cellStyle name="Output 4 3 28" xfId="13020" xr:uid="{00000000-0005-0000-0000-000052090000}"/>
    <cellStyle name="Output 4 3 3" xfId="13461" xr:uid="{00000000-0005-0000-0000-000052090000}"/>
    <cellStyle name="Output 4 3 4" xfId="8890" xr:uid="{00000000-0005-0000-0000-000052090000}"/>
    <cellStyle name="Output 4 3 5" xfId="11070" xr:uid="{00000000-0005-0000-0000-000052090000}"/>
    <cellStyle name="Output 4 3 6" xfId="10028" xr:uid="{00000000-0005-0000-0000-000052090000}"/>
    <cellStyle name="Output 4 3 7" xfId="13832" xr:uid="{00000000-0005-0000-0000-000052090000}"/>
    <cellStyle name="Output 4 3 8" xfId="13501" xr:uid="{00000000-0005-0000-0000-000052090000}"/>
    <cellStyle name="Output 4 3 9" xfId="8872" xr:uid="{00000000-0005-0000-0000-000052090000}"/>
    <cellStyle name="Output 4 4" xfId="6847" xr:uid="{00000000-0005-0000-0000-000052090000}"/>
    <cellStyle name="Output 4 4 10" xfId="15966" xr:uid="{00000000-0005-0000-0000-000052090000}"/>
    <cellStyle name="Output 4 4 11" xfId="12139" xr:uid="{00000000-0005-0000-0000-000052090000}"/>
    <cellStyle name="Output 4 4 12" xfId="17727" xr:uid="{00000000-0005-0000-0000-000052090000}"/>
    <cellStyle name="Output 4 4 13" xfId="16077" xr:uid="{00000000-0005-0000-0000-000052090000}"/>
    <cellStyle name="Output 4 4 14" xfId="16908" xr:uid="{00000000-0005-0000-0000-000052090000}"/>
    <cellStyle name="Output 4 4 15" xfId="10367" xr:uid="{00000000-0005-0000-0000-000052090000}"/>
    <cellStyle name="Output 4 4 16" xfId="16875" xr:uid="{00000000-0005-0000-0000-000052090000}"/>
    <cellStyle name="Output 4 4 17" xfId="15931" xr:uid="{00000000-0005-0000-0000-000052090000}"/>
    <cellStyle name="Output 4 4 18" xfId="18086" xr:uid="{00000000-0005-0000-0000-000052090000}"/>
    <cellStyle name="Output 4 4 19" xfId="15440" xr:uid="{00000000-0005-0000-0000-000052090000}"/>
    <cellStyle name="Output 4 4 2" xfId="14011" xr:uid="{00000000-0005-0000-0000-000052090000}"/>
    <cellStyle name="Output 4 4 20" xfId="20498" xr:uid="{00000000-0005-0000-0000-000052090000}"/>
    <cellStyle name="Output 4 4 21" xfId="18459" xr:uid="{00000000-0005-0000-0000-000052090000}"/>
    <cellStyle name="Output 4 4 22" xfId="21672" xr:uid="{00000000-0005-0000-0000-000052090000}"/>
    <cellStyle name="Output 4 4 23" xfId="19190" xr:uid="{00000000-0005-0000-0000-000052090000}"/>
    <cellStyle name="Output 4 4 24" xfId="16970" xr:uid="{00000000-0005-0000-0000-000052090000}"/>
    <cellStyle name="Output 4 4 25" xfId="10267" xr:uid="{00000000-0005-0000-0000-000052090000}"/>
    <cellStyle name="Output 4 4 26" xfId="18848" xr:uid="{00000000-0005-0000-0000-000052090000}"/>
    <cellStyle name="Output 4 4 27" xfId="22283" xr:uid="{00000000-0005-0000-0000-000052090000}"/>
    <cellStyle name="Output 4 4 28" xfId="14768" xr:uid="{00000000-0005-0000-0000-000052090000}"/>
    <cellStyle name="Output 4 4 3" xfId="12239" xr:uid="{00000000-0005-0000-0000-000052090000}"/>
    <cellStyle name="Output 4 4 4" xfId="9692" xr:uid="{00000000-0005-0000-0000-000052090000}"/>
    <cellStyle name="Output 4 4 5" xfId="10442" xr:uid="{00000000-0005-0000-0000-000052090000}"/>
    <cellStyle name="Output 4 4 6" xfId="13214" xr:uid="{00000000-0005-0000-0000-000052090000}"/>
    <cellStyle name="Output 4 4 7" xfId="9046" xr:uid="{00000000-0005-0000-0000-000052090000}"/>
    <cellStyle name="Output 4 4 8" xfId="10951" xr:uid="{00000000-0005-0000-0000-000052090000}"/>
    <cellStyle name="Output 4 4 9" xfId="10046" xr:uid="{00000000-0005-0000-0000-000052090000}"/>
    <cellStyle name="Output 4 5" xfId="7028" xr:uid="{00000000-0005-0000-0000-000096090000}"/>
    <cellStyle name="Output 4 5 10" xfId="13683" xr:uid="{00000000-0005-0000-0000-000096090000}"/>
    <cellStyle name="Output 4 5 11" xfId="15159" xr:uid="{00000000-0005-0000-0000-000096090000}"/>
    <cellStyle name="Output 4 5 12" xfId="17961" xr:uid="{00000000-0005-0000-0000-000096090000}"/>
    <cellStyle name="Output 4 5 13" xfId="12428" xr:uid="{00000000-0005-0000-0000-000096090000}"/>
    <cellStyle name="Output 4 5 14" xfId="10492" xr:uid="{00000000-0005-0000-0000-000096090000}"/>
    <cellStyle name="Output 4 5 15" xfId="10422" xr:uid="{00000000-0005-0000-0000-000096090000}"/>
    <cellStyle name="Output 4 5 16" xfId="10065" xr:uid="{00000000-0005-0000-0000-000096090000}"/>
    <cellStyle name="Output 4 5 17" xfId="18224" xr:uid="{00000000-0005-0000-0000-000096090000}"/>
    <cellStyle name="Output 4 5 18" xfId="20606" xr:uid="{00000000-0005-0000-0000-000096090000}"/>
    <cellStyle name="Output 4 5 19" xfId="20862" xr:uid="{00000000-0005-0000-0000-000096090000}"/>
    <cellStyle name="Output 4 5 2" xfId="14190" xr:uid="{00000000-0005-0000-0000-000096090000}"/>
    <cellStyle name="Output 4 5 20" xfId="20870" xr:uid="{00000000-0005-0000-0000-000096090000}"/>
    <cellStyle name="Output 4 5 21" xfId="19855" xr:uid="{00000000-0005-0000-0000-000096090000}"/>
    <cellStyle name="Output 4 5 22" xfId="21001" xr:uid="{00000000-0005-0000-0000-000096090000}"/>
    <cellStyle name="Output 4 5 23" xfId="18621" xr:uid="{00000000-0005-0000-0000-000096090000}"/>
    <cellStyle name="Output 4 5 24" xfId="21206" xr:uid="{00000000-0005-0000-0000-000096090000}"/>
    <cellStyle name="Output 4 5 25" xfId="15618" xr:uid="{00000000-0005-0000-0000-000096090000}"/>
    <cellStyle name="Output 4 5 26" xfId="21942" xr:uid="{00000000-0005-0000-0000-000096090000}"/>
    <cellStyle name="Output 4 5 27" xfId="21436" xr:uid="{00000000-0005-0000-0000-000096090000}"/>
    <cellStyle name="Output 4 5 28" xfId="11632" xr:uid="{00000000-0005-0000-0000-000096090000}"/>
    <cellStyle name="Output 4 5 3" xfId="8681" xr:uid="{00000000-0005-0000-0000-000096090000}"/>
    <cellStyle name="Output 4 5 4" xfId="11212" xr:uid="{00000000-0005-0000-0000-000096090000}"/>
    <cellStyle name="Output 4 5 5" xfId="13698" xr:uid="{00000000-0005-0000-0000-000096090000}"/>
    <cellStyle name="Output 4 5 6" xfId="11735" xr:uid="{00000000-0005-0000-0000-000096090000}"/>
    <cellStyle name="Output 4 5 7" xfId="13623" xr:uid="{00000000-0005-0000-0000-000096090000}"/>
    <cellStyle name="Output 4 5 8" xfId="8837" xr:uid="{00000000-0005-0000-0000-000096090000}"/>
    <cellStyle name="Output 4 5 9" xfId="11130" xr:uid="{00000000-0005-0000-0000-000096090000}"/>
    <cellStyle name="Output 5" xfId="3956" xr:uid="{00000000-0005-0000-0000-000098090000}"/>
    <cellStyle name="Output 5 2" xfId="7103" xr:uid="{00000000-0005-0000-0000-000098090000}"/>
    <cellStyle name="Output 5 2 10" xfId="13053" xr:uid="{00000000-0005-0000-0000-000098090000}"/>
    <cellStyle name="Output 5 2 11" xfId="15336" xr:uid="{00000000-0005-0000-0000-000098090000}"/>
    <cellStyle name="Output 5 2 12" xfId="10179" xr:uid="{00000000-0005-0000-0000-000098090000}"/>
    <cellStyle name="Output 5 2 13" xfId="14543" xr:uid="{00000000-0005-0000-0000-000098090000}"/>
    <cellStyle name="Output 5 2 14" xfId="9761" xr:uid="{00000000-0005-0000-0000-000098090000}"/>
    <cellStyle name="Output 5 2 15" xfId="17292" xr:uid="{00000000-0005-0000-0000-000098090000}"/>
    <cellStyle name="Output 5 2 16" xfId="14306" xr:uid="{00000000-0005-0000-0000-000098090000}"/>
    <cellStyle name="Output 5 2 17" xfId="15560" xr:uid="{00000000-0005-0000-0000-000098090000}"/>
    <cellStyle name="Output 5 2 18" xfId="10391" xr:uid="{00000000-0005-0000-0000-000098090000}"/>
    <cellStyle name="Output 5 2 19" xfId="16090" xr:uid="{00000000-0005-0000-0000-000098090000}"/>
    <cellStyle name="Output 5 2 2" xfId="14265" xr:uid="{00000000-0005-0000-0000-000098090000}"/>
    <cellStyle name="Output 5 2 20" xfId="17857" xr:uid="{00000000-0005-0000-0000-000098090000}"/>
    <cellStyle name="Output 5 2 21" xfId="11566" xr:uid="{00000000-0005-0000-0000-000098090000}"/>
    <cellStyle name="Output 5 2 22" xfId="20313" xr:uid="{00000000-0005-0000-0000-000098090000}"/>
    <cellStyle name="Output 5 2 23" xfId="20304" xr:uid="{00000000-0005-0000-0000-000098090000}"/>
    <cellStyle name="Output 5 2 24" xfId="21536" xr:uid="{00000000-0005-0000-0000-000098090000}"/>
    <cellStyle name="Output 5 2 25" xfId="20453" xr:uid="{00000000-0005-0000-0000-000098090000}"/>
    <cellStyle name="Output 5 2 26" xfId="22155" xr:uid="{00000000-0005-0000-0000-000098090000}"/>
    <cellStyle name="Output 5 2 27" xfId="20927" xr:uid="{00000000-0005-0000-0000-000098090000}"/>
    <cellStyle name="Output 5 2 28" xfId="13200" xr:uid="{00000000-0005-0000-0000-000098090000}"/>
    <cellStyle name="Output 5 2 3" xfId="14334" xr:uid="{00000000-0005-0000-0000-000098090000}"/>
    <cellStyle name="Output 5 2 4" xfId="14841" xr:uid="{00000000-0005-0000-0000-000098090000}"/>
    <cellStyle name="Output 5 2 5" xfId="8476" xr:uid="{00000000-0005-0000-0000-000098090000}"/>
    <cellStyle name="Output 5 2 6" xfId="11403" xr:uid="{00000000-0005-0000-0000-000098090000}"/>
    <cellStyle name="Output 5 2 7" xfId="14531" xr:uid="{00000000-0005-0000-0000-000098090000}"/>
    <cellStyle name="Output 5 2 8" xfId="8598" xr:uid="{00000000-0005-0000-0000-000098090000}"/>
    <cellStyle name="Output 5 2 9" xfId="12184" xr:uid="{00000000-0005-0000-0000-000098090000}"/>
    <cellStyle name="Output 6" xfId="5275" xr:uid="{00000000-0005-0000-0000-0000C0140000}"/>
    <cellStyle name="OUTPUT AMOUNTS" xfId="2408" xr:uid="{00000000-0005-0000-0000-000099090000}"/>
    <cellStyle name="OUTPUT COLUMN HEADINGS" xfId="2409" xr:uid="{00000000-0005-0000-0000-00009A090000}"/>
    <cellStyle name="Output Line Items" xfId="2410" xr:uid="{00000000-0005-0000-0000-00009B090000}"/>
    <cellStyle name="OUTPUT REPORT HEADING" xfId="2411" xr:uid="{00000000-0005-0000-0000-00009C090000}"/>
    <cellStyle name="OUTPUT REPORT TITLE" xfId="2412" xr:uid="{00000000-0005-0000-0000-00009D090000}"/>
    <cellStyle name="Page Number" xfId="2413" xr:uid="{00000000-0005-0000-0000-00009E090000}"/>
    <cellStyle name="Page Number 2" xfId="2414" xr:uid="{00000000-0005-0000-0000-00009F090000}"/>
    <cellStyle name="Page Number 3" xfId="4649" xr:uid="{00000000-0005-0000-0000-0000BF020000}"/>
    <cellStyle name="per.style" xfId="2415" xr:uid="{00000000-0005-0000-0000-0000A0090000}"/>
    <cellStyle name="Percent (0%)" xfId="2416" xr:uid="{00000000-0005-0000-0000-0000A1090000}"/>
    <cellStyle name="Percent (0%) 2" xfId="4650" xr:uid="{00000000-0005-0000-0000-0000C1020000}"/>
    <cellStyle name="Percent (0.0%)" xfId="2417" xr:uid="{00000000-0005-0000-0000-0000A2090000}"/>
    <cellStyle name="Percent (0.00%)" xfId="2418" xr:uid="{00000000-0005-0000-0000-0000A3090000}"/>
    <cellStyle name="Percent [0]" xfId="2419" xr:uid="{00000000-0005-0000-0000-0000A4090000}"/>
    <cellStyle name="Percent [0] 2" xfId="2420" xr:uid="{00000000-0005-0000-0000-0000A5090000}"/>
    <cellStyle name="Percent [00]" xfId="2421" xr:uid="{00000000-0005-0000-0000-0000A6090000}"/>
    <cellStyle name="Percent [00] 2" xfId="2422" xr:uid="{00000000-0005-0000-0000-0000A7090000}"/>
    <cellStyle name="Percent [2]" xfId="9" xr:uid="{00000000-0005-0000-0000-00000A000000}"/>
    <cellStyle name="Percent [2] 2" xfId="2423" xr:uid="{00000000-0005-0000-0000-0000A9090000}"/>
    <cellStyle name="Percent [2] 2 2" xfId="2424" xr:uid="{00000000-0005-0000-0000-0000AA090000}"/>
    <cellStyle name="Percent [2] 3" xfId="2425" xr:uid="{00000000-0005-0000-0000-0000AB090000}"/>
    <cellStyle name="Percent 10" xfId="2426" xr:uid="{00000000-0005-0000-0000-0000AC090000}"/>
    <cellStyle name="Percent 10 2" xfId="2427" xr:uid="{00000000-0005-0000-0000-0000AD090000}"/>
    <cellStyle name="Percent 10 2 2" xfId="2428" xr:uid="{00000000-0005-0000-0000-0000AE090000}"/>
    <cellStyle name="Percent 10 2 2 2" xfId="2429" xr:uid="{00000000-0005-0000-0000-0000AF090000}"/>
    <cellStyle name="Percent 10 2 3" xfId="5104" xr:uid="{00000000-0005-0000-0000-0000C6020000}"/>
    <cellStyle name="Percent 10 3" xfId="2430" xr:uid="{00000000-0005-0000-0000-0000B0090000}"/>
    <cellStyle name="Percent 10 3 2" xfId="2431" xr:uid="{00000000-0005-0000-0000-0000B1090000}"/>
    <cellStyle name="Percent 10 4" xfId="2432" xr:uid="{00000000-0005-0000-0000-0000B2090000}"/>
    <cellStyle name="Percent 10 4 2" xfId="2433" xr:uid="{00000000-0005-0000-0000-0000B3090000}"/>
    <cellStyle name="Percent 10 5" xfId="5103" xr:uid="{00000000-0005-0000-0000-0000C5020000}"/>
    <cellStyle name="Percent 11" xfId="2434" xr:uid="{00000000-0005-0000-0000-0000B4090000}"/>
    <cellStyle name="Percent 11 2" xfId="2435" xr:uid="{00000000-0005-0000-0000-0000B5090000}"/>
    <cellStyle name="Percent 11 2 2" xfId="2436" xr:uid="{00000000-0005-0000-0000-0000B6090000}"/>
    <cellStyle name="Percent 11 2 2 2" xfId="2437" xr:uid="{00000000-0005-0000-0000-0000B7090000}"/>
    <cellStyle name="Percent 11 2 3" xfId="5106" xr:uid="{00000000-0005-0000-0000-0000C8020000}"/>
    <cellStyle name="Percent 11 3" xfId="2438" xr:uid="{00000000-0005-0000-0000-0000B8090000}"/>
    <cellStyle name="Percent 11 3 2" xfId="2439" xr:uid="{00000000-0005-0000-0000-0000B9090000}"/>
    <cellStyle name="Percent 11 4" xfId="2440" xr:uid="{00000000-0005-0000-0000-0000BA090000}"/>
    <cellStyle name="Percent 11 4 2" xfId="2441" xr:uid="{00000000-0005-0000-0000-0000BB090000}"/>
    <cellStyle name="Percent 11 5" xfId="5105" xr:uid="{00000000-0005-0000-0000-0000C7020000}"/>
    <cellStyle name="Percent 12" xfId="2442" xr:uid="{00000000-0005-0000-0000-0000BC090000}"/>
    <cellStyle name="Percent 12 2" xfId="2443" xr:uid="{00000000-0005-0000-0000-0000BD090000}"/>
    <cellStyle name="Percent 12 2 2" xfId="2444" xr:uid="{00000000-0005-0000-0000-0000BE090000}"/>
    <cellStyle name="Percent 12 2 2 2" xfId="2445" xr:uid="{00000000-0005-0000-0000-0000BF090000}"/>
    <cellStyle name="Percent 12 2 3" xfId="5108" xr:uid="{00000000-0005-0000-0000-0000CA020000}"/>
    <cellStyle name="Percent 12 3" xfId="2446" xr:uid="{00000000-0005-0000-0000-0000C0090000}"/>
    <cellStyle name="Percent 12 3 2" xfId="2447" xr:uid="{00000000-0005-0000-0000-0000C1090000}"/>
    <cellStyle name="Percent 12 4" xfId="2448" xr:uid="{00000000-0005-0000-0000-0000C2090000}"/>
    <cellStyle name="Percent 12 4 2" xfId="2449" xr:uid="{00000000-0005-0000-0000-0000C3090000}"/>
    <cellStyle name="Percent 12 5" xfId="5107" xr:uid="{00000000-0005-0000-0000-0000C9020000}"/>
    <cellStyle name="Percent 13" xfId="2450" xr:uid="{00000000-0005-0000-0000-0000C4090000}"/>
    <cellStyle name="Percent 13 2" xfId="2451" xr:uid="{00000000-0005-0000-0000-0000C5090000}"/>
    <cellStyle name="Percent 13 2 2" xfId="2452" xr:uid="{00000000-0005-0000-0000-0000C6090000}"/>
    <cellStyle name="Percent 13 2 2 2" xfId="2453" xr:uid="{00000000-0005-0000-0000-0000C7090000}"/>
    <cellStyle name="Percent 13 2 3" xfId="5110" xr:uid="{00000000-0005-0000-0000-0000CC020000}"/>
    <cellStyle name="Percent 13 3" xfId="2454" xr:uid="{00000000-0005-0000-0000-0000C8090000}"/>
    <cellStyle name="Percent 13 3 2" xfId="2455" xr:uid="{00000000-0005-0000-0000-0000C9090000}"/>
    <cellStyle name="Percent 13 4" xfId="2456" xr:uid="{00000000-0005-0000-0000-0000CA090000}"/>
    <cellStyle name="Percent 13 4 2" xfId="2457" xr:uid="{00000000-0005-0000-0000-0000CB090000}"/>
    <cellStyle name="Percent 13 5" xfId="2458" xr:uid="{00000000-0005-0000-0000-0000CC090000}"/>
    <cellStyle name="Percent 13 6" xfId="5109" xr:uid="{00000000-0005-0000-0000-0000CB020000}"/>
    <cellStyle name="Percent 14" xfId="2459" xr:uid="{00000000-0005-0000-0000-0000CD090000}"/>
    <cellStyle name="Percent 14 2" xfId="2460" xr:uid="{00000000-0005-0000-0000-0000CE090000}"/>
    <cellStyle name="Percent 14 2 2" xfId="2461" xr:uid="{00000000-0005-0000-0000-0000CF090000}"/>
    <cellStyle name="Percent 14 2 2 2" xfId="2462" xr:uid="{00000000-0005-0000-0000-0000D0090000}"/>
    <cellStyle name="Percent 14 2 3" xfId="2463" xr:uid="{00000000-0005-0000-0000-0000D1090000}"/>
    <cellStyle name="Percent 14 2 4" xfId="5112" xr:uid="{00000000-0005-0000-0000-0000CE020000}"/>
    <cellStyle name="Percent 14 3" xfId="2464" xr:uid="{00000000-0005-0000-0000-0000D2090000}"/>
    <cellStyle name="Percent 14 3 2" xfId="2465" xr:uid="{00000000-0005-0000-0000-0000D3090000}"/>
    <cellStyle name="Percent 14 4" xfId="2466" xr:uid="{00000000-0005-0000-0000-0000D4090000}"/>
    <cellStyle name="Percent 14 5" xfId="5111" xr:uid="{00000000-0005-0000-0000-0000CD020000}"/>
    <cellStyle name="Percent 15" xfId="2467" xr:uid="{00000000-0005-0000-0000-0000D5090000}"/>
    <cellStyle name="Percent 15 2" xfId="2468" xr:uid="{00000000-0005-0000-0000-0000D6090000}"/>
    <cellStyle name="Percent 15 2 2" xfId="2469" xr:uid="{00000000-0005-0000-0000-0000D7090000}"/>
    <cellStyle name="Percent 15 2 2 2" xfId="2470" xr:uid="{00000000-0005-0000-0000-0000D8090000}"/>
    <cellStyle name="Percent 15 2 3" xfId="2471" xr:uid="{00000000-0005-0000-0000-0000D9090000}"/>
    <cellStyle name="Percent 15 2 4" xfId="5114" xr:uid="{00000000-0005-0000-0000-0000D0020000}"/>
    <cellStyle name="Percent 15 3" xfId="2472" xr:uid="{00000000-0005-0000-0000-0000DA090000}"/>
    <cellStyle name="Percent 15 3 2" xfId="2473" xr:uid="{00000000-0005-0000-0000-0000DB090000}"/>
    <cellStyle name="Percent 15 4" xfId="2474" xr:uid="{00000000-0005-0000-0000-0000DC090000}"/>
    <cellStyle name="Percent 15 5" xfId="5113" xr:uid="{00000000-0005-0000-0000-0000CF020000}"/>
    <cellStyle name="Percent 16" xfId="2475" xr:uid="{00000000-0005-0000-0000-0000DD090000}"/>
    <cellStyle name="Percent 16 2" xfId="2476" xr:uid="{00000000-0005-0000-0000-0000DE090000}"/>
    <cellStyle name="Percent 16 2 2" xfId="5116" xr:uid="{00000000-0005-0000-0000-0000D2020000}"/>
    <cellStyle name="Percent 16 3" xfId="2477" xr:uid="{00000000-0005-0000-0000-0000DF090000}"/>
    <cellStyle name="Percent 16 4" xfId="5115" xr:uid="{00000000-0005-0000-0000-0000D1020000}"/>
    <cellStyle name="Percent 17" xfId="2478" xr:uid="{00000000-0005-0000-0000-0000E0090000}"/>
    <cellStyle name="Percent 17 2" xfId="2479" xr:uid="{00000000-0005-0000-0000-0000E1090000}"/>
    <cellStyle name="Percent 17 2 2" xfId="2480" xr:uid="{00000000-0005-0000-0000-0000E2090000}"/>
    <cellStyle name="Percent 17 2 2 2" xfId="2481" xr:uid="{00000000-0005-0000-0000-0000E3090000}"/>
    <cellStyle name="Percent 17 2 3" xfId="2482" xr:uid="{00000000-0005-0000-0000-0000E4090000}"/>
    <cellStyle name="Percent 17 2 4" xfId="5118" xr:uid="{00000000-0005-0000-0000-0000D4020000}"/>
    <cellStyle name="Percent 17 3" xfId="2483" xr:uid="{00000000-0005-0000-0000-0000E5090000}"/>
    <cellStyle name="Percent 17 3 2" xfId="2484" xr:uid="{00000000-0005-0000-0000-0000E6090000}"/>
    <cellStyle name="Percent 17 4" xfId="2485" xr:uid="{00000000-0005-0000-0000-0000E7090000}"/>
    <cellStyle name="Percent 17 5" xfId="5117" xr:uid="{00000000-0005-0000-0000-0000D3020000}"/>
    <cellStyle name="Percent 18" xfId="2486" xr:uid="{00000000-0005-0000-0000-0000E8090000}"/>
    <cellStyle name="Percent 18 2" xfId="2487" xr:uid="{00000000-0005-0000-0000-0000E9090000}"/>
    <cellStyle name="Percent 18 2 2" xfId="2488" xr:uid="{00000000-0005-0000-0000-0000EA090000}"/>
    <cellStyle name="Percent 18 2 2 2" xfId="2489" xr:uid="{00000000-0005-0000-0000-0000EB090000}"/>
    <cellStyle name="Percent 18 2 3" xfId="2490" xr:uid="{00000000-0005-0000-0000-0000EC090000}"/>
    <cellStyle name="Percent 18 2 4" xfId="5120" xr:uid="{00000000-0005-0000-0000-0000D6020000}"/>
    <cellStyle name="Percent 18 3" xfId="2491" xr:uid="{00000000-0005-0000-0000-0000ED090000}"/>
    <cellStyle name="Percent 18 3 2" xfId="2492" xr:uid="{00000000-0005-0000-0000-0000EE090000}"/>
    <cellStyle name="Percent 18 4" xfId="2493" xr:uid="{00000000-0005-0000-0000-0000EF090000}"/>
    <cellStyle name="Percent 18 5" xfId="5119" xr:uid="{00000000-0005-0000-0000-0000D5020000}"/>
    <cellStyle name="Percent 19" xfId="2494" xr:uid="{00000000-0005-0000-0000-0000F0090000}"/>
    <cellStyle name="Percent 19 2" xfId="2495" xr:uid="{00000000-0005-0000-0000-0000F1090000}"/>
    <cellStyle name="Percent 19 2 2" xfId="2496" xr:uid="{00000000-0005-0000-0000-0000F2090000}"/>
    <cellStyle name="Percent 19 2 2 2" xfId="2497" xr:uid="{00000000-0005-0000-0000-0000F3090000}"/>
    <cellStyle name="Percent 19 2 3" xfId="2498" xr:uid="{00000000-0005-0000-0000-0000F4090000}"/>
    <cellStyle name="Percent 19 2 4" xfId="5122" xr:uid="{00000000-0005-0000-0000-0000D8020000}"/>
    <cellStyle name="Percent 19 3" xfId="2499" xr:uid="{00000000-0005-0000-0000-0000F5090000}"/>
    <cellStyle name="Percent 19 3 2" xfId="2500" xr:uid="{00000000-0005-0000-0000-0000F6090000}"/>
    <cellStyle name="Percent 19 4" xfId="2501" xr:uid="{00000000-0005-0000-0000-0000F7090000}"/>
    <cellStyle name="Percent 19 5" xfId="5121" xr:uid="{00000000-0005-0000-0000-0000D7020000}"/>
    <cellStyle name="Percent 2" xfId="2502" xr:uid="{00000000-0005-0000-0000-0000F8090000}"/>
    <cellStyle name="Percent 2 10" xfId="2503" xr:uid="{00000000-0005-0000-0000-0000F9090000}"/>
    <cellStyle name="Percent 2 11" xfId="2504" xr:uid="{00000000-0005-0000-0000-0000FA090000}"/>
    <cellStyle name="Percent 2 12" xfId="2505" xr:uid="{00000000-0005-0000-0000-0000FB090000}"/>
    <cellStyle name="Percent 2 13" xfId="2506" xr:uid="{00000000-0005-0000-0000-0000FC090000}"/>
    <cellStyle name="Percent 2 14" xfId="3957" xr:uid="{00000000-0005-0000-0000-0000FD090000}"/>
    <cellStyle name="Percent 2 14 2" xfId="7104" xr:uid="{00000000-0005-0000-0000-0000FD090000}"/>
    <cellStyle name="Percent 2 2" xfId="2507" xr:uid="{00000000-0005-0000-0000-0000FE090000}"/>
    <cellStyle name="Percent 2 2 2" xfId="2508" xr:uid="{00000000-0005-0000-0000-0000FF090000}"/>
    <cellStyle name="Percent 2 2 2 2" xfId="2509" xr:uid="{00000000-0005-0000-0000-0000000A0000}"/>
    <cellStyle name="Percent 2 2 2 3" xfId="2510" xr:uid="{00000000-0005-0000-0000-0000010A0000}"/>
    <cellStyle name="Percent 2 2 2 4" xfId="5123" xr:uid="{00000000-0005-0000-0000-0000DB020000}"/>
    <cellStyle name="Percent 2 2 3" xfId="2511" xr:uid="{00000000-0005-0000-0000-0000020A0000}"/>
    <cellStyle name="Percent 2 2 3 2" xfId="5124" xr:uid="{00000000-0005-0000-0000-0000DC020000}"/>
    <cellStyle name="Percent 2 2 4" xfId="2512" xr:uid="{00000000-0005-0000-0000-0000030A0000}"/>
    <cellStyle name="Percent 2 2 4 2" xfId="5125" xr:uid="{00000000-0005-0000-0000-0000DD020000}"/>
    <cellStyle name="Percent 2 3" xfId="2513" xr:uid="{00000000-0005-0000-0000-0000040A0000}"/>
    <cellStyle name="Percent 2 3 2" xfId="2514" xr:uid="{00000000-0005-0000-0000-0000050A0000}"/>
    <cellStyle name="Percent 2 3 2 2" xfId="2515" xr:uid="{00000000-0005-0000-0000-0000060A0000}"/>
    <cellStyle name="Percent 2 3 2 2 2" xfId="2516" xr:uid="{00000000-0005-0000-0000-0000070A0000}"/>
    <cellStyle name="Percent 2 3 3" xfId="2517" xr:uid="{00000000-0005-0000-0000-0000080A0000}"/>
    <cellStyle name="Percent 2 3 4" xfId="2518" xr:uid="{00000000-0005-0000-0000-0000090A0000}"/>
    <cellStyle name="Percent 2 3 4 2" xfId="2519" xr:uid="{00000000-0005-0000-0000-00000A0A0000}"/>
    <cellStyle name="Percent 2 3 5" xfId="2520" xr:uid="{00000000-0005-0000-0000-00000B0A0000}"/>
    <cellStyle name="Percent 2 3 5 2" xfId="2521" xr:uid="{00000000-0005-0000-0000-00000C0A0000}"/>
    <cellStyle name="Percent 2 3 6" xfId="2522" xr:uid="{00000000-0005-0000-0000-00000D0A0000}"/>
    <cellStyle name="Percent 2 4" xfId="2523" xr:uid="{00000000-0005-0000-0000-00000E0A0000}"/>
    <cellStyle name="Percent 2 4 2" xfId="2524" xr:uid="{00000000-0005-0000-0000-00000F0A0000}"/>
    <cellStyle name="Percent 2 4 3" xfId="5126" xr:uid="{00000000-0005-0000-0000-0000DF020000}"/>
    <cellStyle name="Percent 2 5" xfId="2525" xr:uid="{00000000-0005-0000-0000-0000100A0000}"/>
    <cellStyle name="Percent 2 5 2" xfId="5127" xr:uid="{00000000-0005-0000-0000-0000E0020000}"/>
    <cellStyle name="Percent 2 6" xfId="2526" xr:uid="{00000000-0005-0000-0000-0000110A0000}"/>
    <cellStyle name="Percent 2 6 2" xfId="5128" xr:uid="{00000000-0005-0000-0000-0000E1020000}"/>
    <cellStyle name="Percent 2 6 3" xfId="6607" xr:uid="{D1F854CB-A752-42FB-9C48-9AF6004CA940}"/>
    <cellStyle name="Percent 2 7" xfId="2527" xr:uid="{00000000-0005-0000-0000-0000120A0000}"/>
    <cellStyle name="Percent 2 7 2" xfId="5129" xr:uid="{00000000-0005-0000-0000-0000E2020000}"/>
    <cellStyle name="Percent 2 8" xfId="2528" xr:uid="{00000000-0005-0000-0000-0000130A0000}"/>
    <cellStyle name="Percent 2 9" xfId="2529" xr:uid="{00000000-0005-0000-0000-0000140A0000}"/>
    <cellStyle name="Percent 20" xfId="2530" xr:uid="{00000000-0005-0000-0000-0000150A0000}"/>
    <cellStyle name="Percent 20 2" xfId="2531" xr:uid="{00000000-0005-0000-0000-0000160A0000}"/>
    <cellStyle name="Percent 20 2 2" xfId="5131" xr:uid="{00000000-0005-0000-0000-0000E4020000}"/>
    <cellStyle name="Percent 20 3" xfId="2532" xr:uid="{00000000-0005-0000-0000-0000170A0000}"/>
    <cellStyle name="Percent 20 4" xfId="5130" xr:uid="{00000000-0005-0000-0000-0000E3020000}"/>
    <cellStyle name="Percent 21" xfId="2533" xr:uid="{00000000-0005-0000-0000-0000180A0000}"/>
    <cellStyle name="Percent 21 2" xfId="2534" xr:uid="{00000000-0005-0000-0000-0000190A0000}"/>
    <cellStyle name="Percent 21 2 2" xfId="5133" xr:uid="{00000000-0005-0000-0000-0000E6020000}"/>
    <cellStyle name="Percent 21 3" xfId="2535" xr:uid="{00000000-0005-0000-0000-00001A0A0000}"/>
    <cellStyle name="Percent 21 4" xfId="5132" xr:uid="{00000000-0005-0000-0000-0000E5020000}"/>
    <cellStyle name="Percent 22" xfId="2536" xr:uid="{00000000-0005-0000-0000-00001B0A0000}"/>
    <cellStyle name="Percent 22 2" xfId="2537" xr:uid="{00000000-0005-0000-0000-00001C0A0000}"/>
    <cellStyle name="Percent 22 3" xfId="2538" xr:uid="{00000000-0005-0000-0000-00001D0A0000}"/>
    <cellStyle name="Percent 23" xfId="2539" xr:uid="{00000000-0005-0000-0000-00001E0A0000}"/>
    <cellStyle name="Percent 23 2" xfId="2540" xr:uid="{00000000-0005-0000-0000-00001F0A0000}"/>
    <cellStyle name="Percent 23 2 2" xfId="2541" xr:uid="{00000000-0005-0000-0000-0000200A0000}"/>
    <cellStyle name="Percent 23 2 3" xfId="5135" xr:uid="{00000000-0005-0000-0000-0000EA020000}"/>
    <cellStyle name="Percent 23 3" xfId="2542" xr:uid="{00000000-0005-0000-0000-0000210A0000}"/>
    <cellStyle name="Percent 23 3 2" xfId="2543" xr:uid="{00000000-0005-0000-0000-0000220A0000}"/>
    <cellStyle name="Percent 23 4" xfId="5134" xr:uid="{00000000-0005-0000-0000-0000E9020000}"/>
    <cellStyle name="Percent 24" xfId="2544" xr:uid="{00000000-0005-0000-0000-0000230A0000}"/>
    <cellStyle name="Percent 24 2" xfId="2545" xr:uid="{00000000-0005-0000-0000-0000240A0000}"/>
    <cellStyle name="Percent 24 2 2" xfId="2546" xr:uid="{00000000-0005-0000-0000-0000250A0000}"/>
    <cellStyle name="Percent 24 2 3" xfId="5137" xr:uid="{00000000-0005-0000-0000-0000EC020000}"/>
    <cellStyle name="Percent 24 3" xfId="2547" xr:uid="{00000000-0005-0000-0000-0000260A0000}"/>
    <cellStyle name="Percent 24 3 2" xfId="2548" xr:uid="{00000000-0005-0000-0000-0000270A0000}"/>
    <cellStyle name="Percent 24 4" xfId="5136" xr:uid="{00000000-0005-0000-0000-0000EB020000}"/>
    <cellStyle name="Percent 25" xfId="2549" xr:uid="{00000000-0005-0000-0000-0000280A0000}"/>
    <cellStyle name="Percent 25 2" xfId="2550" xr:uid="{00000000-0005-0000-0000-0000290A0000}"/>
    <cellStyle name="Percent 25 2 2" xfId="5139" xr:uid="{00000000-0005-0000-0000-0000EE020000}"/>
    <cellStyle name="Percent 25 3" xfId="5138" xr:uid="{00000000-0005-0000-0000-0000ED020000}"/>
    <cellStyle name="Percent 26" xfId="2551" xr:uid="{00000000-0005-0000-0000-00002A0A0000}"/>
    <cellStyle name="Percent 26 2" xfId="2552" xr:uid="{00000000-0005-0000-0000-00002B0A0000}"/>
    <cellStyle name="Percent 26 2 2" xfId="2553" xr:uid="{00000000-0005-0000-0000-00002C0A0000}"/>
    <cellStyle name="Percent 26 2 3" xfId="5141" xr:uid="{00000000-0005-0000-0000-0000F0020000}"/>
    <cellStyle name="Percent 26 3" xfId="2554" xr:uid="{00000000-0005-0000-0000-00002D0A0000}"/>
    <cellStyle name="Percent 26 3 2" xfId="2555" xr:uid="{00000000-0005-0000-0000-00002E0A0000}"/>
    <cellStyle name="Percent 26 4" xfId="5140" xr:uid="{00000000-0005-0000-0000-0000EF020000}"/>
    <cellStyle name="Percent 27" xfId="2556" xr:uid="{00000000-0005-0000-0000-00002F0A0000}"/>
    <cellStyle name="Percent 27 2" xfId="2557" xr:uid="{00000000-0005-0000-0000-0000300A0000}"/>
    <cellStyle name="Percent 27 2 2" xfId="2558" xr:uid="{00000000-0005-0000-0000-0000310A0000}"/>
    <cellStyle name="Percent 27 2 3" xfId="5143" xr:uid="{00000000-0005-0000-0000-0000F2020000}"/>
    <cellStyle name="Percent 27 3" xfId="2559" xr:uid="{00000000-0005-0000-0000-0000320A0000}"/>
    <cellStyle name="Percent 27 3 2" xfId="2560" xr:uid="{00000000-0005-0000-0000-0000330A0000}"/>
    <cellStyle name="Percent 27 4" xfId="5142" xr:uid="{00000000-0005-0000-0000-0000F1020000}"/>
    <cellStyle name="Percent 28" xfId="2561" xr:uid="{00000000-0005-0000-0000-0000340A0000}"/>
    <cellStyle name="Percent 28 2" xfId="2562" xr:uid="{00000000-0005-0000-0000-0000350A0000}"/>
    <cellStyle name="Percent 28 2 2" xfId="2563" xr:uid="{00000000-0005-0000-0000-0000360A0000}"/>
    <cellStyle name="Percent 28 2 3" xfId="5145" xr:uid="{00000000-0005-0000-0000-0000F4020000}"/>
    <cellStyle name="Percent 28 3" xfId="2564" xr:uid="{00000000-0005-0000-0000-0000370A0000}"/>
    <cellStyle name="Percent 28 4" xfId="5144" xr:uid="{00000000-0005-0000-0000-0000F3020000}"/>
    <cellStyle name="Percent 29" xfId="2565" xr:uid="{00000000-0005-0000-0000-0000380A0000}"/>
    <cellStyle name="Percent 29 2" xfId="2566" xr:uid="{00000000-0005-0000-0000-0000390A0000}"/>
    <cellStyle name="Percent 29 2 2" xfId="2567" xr:uid="{00000000-0005-0000-0000-00003A0A0000}"/>
    <cellStyle name="Percent 29 2 3" xfId="5147" xr:uid="{00000000-0005-0000-0000-0000F6020000}"/>
    <cellStyle name="Percent 29 3" xfId="2568" xr:uid="{00000000-0005-0000-0000-00003B0A0000}"/>
    <cellStyle name="Percent 29 4" xfId="5146" xr:uid="{00000000-0005-0000-0000-0000F5020000}"/>
    <cellStyle name="Percent 3" xfId="2569" xr:uid="{00000000-0005-0000-0000-00003C0A0000}"/>
    <cellStyle name="Percent 3 2" xfId="2570" xr:uid="{00000000-0005-0000-0000-00003D0A0000}"/>
    <cellStyle name="Percent 3 2 2" xfId="2571" xr:uid="{00000000-0005-0000-0000-00003E0A0000}"/>
    <cellStyle name="Percent 3 2 2 2" xfId="2572" xr:uid="{00000000-0005-0000-0000-00003F0A0000}"/>
    <cellStyle name="Percent 3 2 2 3" xfId="5148" xr:uid="{00000000-0005-0000-0000-0000F9020000}"/>
    <cellStyle name="Percent 3 2 3" xfId="2573" xr:uid="{00000000-0005-0000-0000-0000400A0000}"/>
    <cellStyle name="Percent 3 2 3 2" xfId="5149" xr:uid="{00000000-0005-0000-0000-0000FA020000}"/>
    <cellStyle name="Percent 3 2 4" xfId="2574" xr:uid="{00000000-0005-0000-0000-0000410A0000}"/>
    <cellStyle name="Percent 3 2 5" xfId="4651" xr:uid="{00000000-0005-0000-0000-0000F8020000}"/>
    <cellStyle name="Percent 3 3" xfId="2575" xr:uid="{00000000-0005-0000-0000-0000420A0000}"/>
    <cellStyle name="Percent 3 3 2" xfId="2576" xr:uid="{00000000-0005-0000-0000-0000430A0000}"/>
    <cellStyle name="Percent 3 3 3" xfId="2577" xr:uid="{00000000-0005-0000-0000-0000440A0000}"/>
    <cellStyle name="Percent 3 4" xfId="2578" xr:uid="{00000000-0005-0000-0000-0000450A0000}"/>
    <cellStyle name="Percent 3 4 2" xfId="2579" xr:uid="{00000000-0005-0000-0000-0000460A0000}"/>
    <cellStyle name="Percent 3 4 3" xfId="2580" xr:uid="{00000000-0005-0000-0000-0000470A0000}"/>
    <cellStyle name="Percent 3 4 3 2" xfId="2581" xr:uid="{00000000-0005-0000-0000-0000480A0000}"/>
    <cellStyle name="Percent 3 5" xfId="2582" xr:uid="{00000000-0005-0000-0000-0000490A0000}"/>
    <cellStyle name="Percent 30" xfId="2583" xr:uid="{00000000-0005-0000-0000-00004A0A0000}"/>
    <cellStyle name="Percent 30 2" xfId="2584" xr:uid="{00000000-0005-0000-0000-00004B0A0000}"/>
    <cellStyle name="Percent 30 2 2" xfId="5151" xr:uid="{00000000-0005-0000-0000-0000FC020000}"/>
    <cellStyle name="Percent 30 3" xfId="5150" xr:uid="{00000000-0005-0000-0000-0000FB020000}"/>
    <cellStyle name="Percent 31" xfId="2585" xr:uid="{00000000-0005-0000-0000-00004C0A0000}"/>
    <cellStyle name="Percent 31 2" xfId="2586" xr:uid="{00000000-0005-0000-0000-00004D0A0000}"/>
    <cellStyle name="Percent 31 3" xfId="5152" xr:uid="{00000000-0005-0000-0000-0000FD020000}"/>
    <cellStyle name="Percent 32" xfId="2587" xr:uid="{00000000-0005-0000-0000-00004E0A0000}"/>
    <cellStyle name="Percent 32 2" xfId="2588" xr:uid="{00000000-0005-0000-0000-00004F0A0000}"/>
    <cellStyle name="Percent 32 2 2" xfId="5154" xr:uid="{00000000-0005-0000-0000-0000FF020000}"/>
    <cellStyle name="Percent 32 3" xfId="5155" xr:uid="{00000000-0005-0000-0000-000000030000}"/>
    <cellStyle name="Percent 32 4" xfId="5153" xr:uid="{00000000-0005-0000-0000-0000FE020000}"/>
    <cellStyle name="Percent 33" xfId="2589" xr:uid="{00000000-0005-0000-0000-0000500A0000}"/>
    <cellStyle name="Percent 33 2" xfId="2590" xr:uid="{00000000-0005-0000-0000-0000510A0000}"/>
    <cellStyle name="Percent 33 2 2" xfId="5157" xr:uid="{00000000-0005-0000-0000-000002030000}"/>
    <cellStyle name="Percent 33 3" xfId="5158" xr:uid="{00000000-0005-0000-0000-000003030000}"/>
    <cellStyle name="Percent 33 4" xfId="5159" xr:uid="{00000000-0005-0000-0000-000004030000}"/>
    <cellStyle name="Percent 33 4 2" xfId="5160" xr:uid="{00000000-0005-0000-0000-000005030000}"/>
    <cellStyle name="Percent 33 4 2 2" xfId="5161" xr:uid="{00000000-0005-0000-0000-000006030000}"/>
    <cellStyle name="Percent 33 4 2 2 2" xfId="5983" xr:uid="{00000000-0005-0000-0000-000096020000}"/>
    <cellStyle name="Percent 33 4 2 2 2 2" xfId="8343" xr:uid="{00000000-0005-0000-0000-000096020000}"/>
    <cellStyle name="Percent 33 4 2 2 3" xfId="7728" xr:uid="{00000000-0005-0000-0000-000006030000}"/>
    <cellStyle name="Percent 33 4 2 3" xfId="5982" xr:uid="{00000000-0005-0000-0000-000095020000}"/>
    <cellStyle name="Percent 33 4 2 3 2" xfId="8342" xr:uid="{00000000-0005-0000-0000-000095020000}"/>
    <cellStyle name="Percent 33 4 2 4" xfId="7727" xr:uid="{00000000-0005-0000-0000-000005030000}"/>
    <cellStyle name="Percent 33 4 3" xfId="5162" xr:uid="{00000000-0005-0000-0000-000007030000}"/>
    <cellStyle name="Percent 33 4 3 2" xfId="5163" xr:uid="{00000000-0005-0000-0000-000008030000}"/>
    <cellStyle name="Percent 33 4 3 2 2" xfId="5985" xr:uid="{00000000-0005-0000-0000-000098020000}"/>
    <cellStyle name="Percent 33 4 3 2 2 2" xfId="8345" xr:uid="{00000000-0005-0000-0000-000098020000}"/>
    <cellStyle name="Percent 33 4 3 2 3" xfId="7730" xr:uid="{00000000-0005-0000-0000-000008030000}"/>
    <cellStyle name="Percent 33 4 3 3" xfId="5164" xr:uid="{00000000-0005-0000-0000-000009030000}"/>
    <cellStyle name="Percent 33 4 3 3 2" xfId="5165" xr:uid="{00000000-0005-0000-0000-00000A030000}"/>
    <cellStyle name="Percent 33 4 3 3 2 2" xfId="5987" xr:uid="{00000000-0005-0000-0000-00009A020000}"/>
    <cellStyle name="Percent 33 4 3 3 2 2 2" xfId="8347" xr:uid="{00000000-0005-0000-0000-00009A020000}"/>
    <cellStyle name="Percent 33 4 3 3 2 3" xfId="7732" xr:uid="{00000000-0005-0000-0000-00000A030000}"/>
    <cellStyle name="Percent 33 4 3 3 3" xfId="5986" xr:uid="{00000000-0005-0000-0000-000099020000}"/>
    <cellStyle name="Percent 33 4 3 3 3 2" xfId="8346" xr:uid="{00000000-0005-0000-0000-000099020000}"/>
    <cellStyle name="Percent 33 4 3 3 4" xfId="7731" xr:uid="{00000000-0005-0000-0000-000009030000}"/>
    <cellStyle name="Percent 33 4 3 4" xfId="5984" xr:uid="{00000000-0005-0000-0000-000097020000}"/>
    <cellStyle name="Percent 33 4 3 4 2" xfId="8344" xr:uid="{00000000-0005-0000-0000-000097020000}"/>
    <cellStyle name="Percent 33 4 3 5" xfId="7729" xr:uid="{00000000-0005-0000-0000-000007030000}"/>
    <cellStyle name="Percent 33 4 4" xfId="5166" xr:uid="{00000000-0005-0000-0000-00000B030000}"/>
    <cellStyle name="Percent 33 4 4 2" xfId="5167" xr:uid="{00000000-0005-0000-0000-00000C030000}"/>
    <cellStyle name="Percent 33 4 4 2 2" xfId="5989" xr:uid="{00000000-0005-0000-0000-00009C020000}"/>
    <cellStyle name="Percent 33 4 4 2 2 2" xfId="8349" xr:uid="{00000000-0005-0000-0000-00009C020000}"/>
    <cellStyle name="Percent 33 4 4 2 3" xfId="7734" xr:uid="{00000000-0005-0000-0000-00000C030000}"/>
    <cellStyle name="Percent 33 4 4 3" xfId="5988" xr:uid="{00000000-0005-0000-0000-00009B020000}"/>
    <cellStyle name="Percent 33 4 4 3 2" xfId="8348" xr:uid="{00000000-0005-0000-0000-00009B020000}"/>
    <cellStyle name="Percent 33 4 4 4" xfId="7733" xr:uid="{00000000-0005-0000-0000-00000B030000}"/>
    <cellStyle name="Percent 33 4 5" xfId="5981" xr:uid="{00000000-0005-0000-0000-000094020000}"/>
    <cellStyle name="Percent 33 4 5 2" xfId="8341" xr:uid="{00000000-0005-0000-0000-000094020000}"/>
    <cellStyle name="Percent 33 4 6" xfId="7726" xr:uid="{00000000-0005-0000-0000-000004030000}"/>
    <cellStyle name="Percent 33 5" xfId="5156" xr:uid="{00000000-0005-0000-0000-000001030000}"/>
    <cellStyle name="Percent 34" xfId="89" xr:uid="{00000000-0005-0000-0000-0000520A0000}"/>
    <cellStyle name="Percent 34 2" xfId="5168" xr:uid="{00000000-0005-0000-0000-00000D030000}"/>
    <cellStyle name="Percent 35" xfId="3874" xr:uid="{00000000-0005-0000-0000-0000530A0000}"/>
    <cellStyle name="Percent 35 2" xfId="5169" xr:uid="{00000000-0005-0000-0000-00000E030000}"/>
    <cellStyle name="Percent 36" xfId="3877" xr:uid="{00000000-0005-0000-0000-0000540A0000}"/>
    <cellStyle name="Percent 36 2" xfId="5170" xr:uid="{00000000-0005-0000-0000-00000F030000}"/>
    <cellStyle name="Percent 37" xfId="3876" xr:uid="{00000000-0005-0000-0000-0000550A0000}"/>
    <cellStyle name="Percent 37 2" xfId="5171" xr:uid="{00000000-0005-0000-0000-000010030000}"/>
    <cellStyle name="Percent 38" xfId="5172" xr:uid="{00000000-0005-0000-0000-000011030000}"/>
    <cellStyle name="Percent 39" xfId="5173" xr:uid="{00000000-0005-0000-0000-000012030000}"/>
    <cellStyle name="Percent 39 2" xfId="5174" xr:uid="{00000000-0005-0000-0000-000013030000}"/>
    <cellStyle name="Percent 4" xfId="2591" xr:uid="{00000000-0005-0000-0000-0000560A0000}"/>
    <cellStyle name="Percent 4 2" xfId="2592" xr:uid="{00000000-0005-0000-0000-0000570A0000}"/>
    <cellStyle name="Percent 4 2 2" xfId="2593" xr:uid="{00000000-0005-0000-0000-0000580A0000}"/>
    <cellStyle name="Percent 4 2 3" xfId="2594" xr:uid="{00000000-0005-0000-0000-0000590A0000}"/>
    <cellStyle name="Percent 4 2 4" xfId="5175" xr:uid="{00000000-0005-0000-0000-000015030000}"/>
    <cellStyle name="Percent 4 3" xfId="2595" xr:uid="{00000000-0005-0000-0000-00005A0A0000}"/>
    <cellStyle name="Percent 4 3 2" xfId="5176" xr:uid="{00000000-0005-0000-0000-000016030000}"/>
    <cellStyle name="Percent 4 4" xfId="2596" xr:uid="{00000000-0005-0000-0000-00005B0A0000}"/>
    <cellStyle name="Percent 4 5" xfId="2597" xr:uid="{00000000-0005-0000-0000-00005C0A0000}"/>
    <cellStyle name="Percent 4 5 2" xfId="2598" xr:uid="{00000000-0005-0000-0000-00005D0A0000}"/>
    <cellStyle name="Percent 4 5 2 2" xfId="2599" xr:uid="{00000000-0005-0000-0000-00005E0A0000}"/>
    <cellStyle name="Percent 4 5 3" xfId="2600" xr:uid="{00000000-0005-0000-0000-00005F0A0000}"/>
    <cellStyle name="Percent 4 6" xfId="2601" xr:uid="{00000000-0005-0000-0000-0000600A0000}"/>
    <cellStyle name="Percent 4 6 2" xfId="2602" xr:uid="{00000000-0005-0000-0000-0000610A0000}"/>
    <cellStyle name="Percent 4 7" xfId="4652" xr:uid="{00000000-0005-0000-0000-000014030000}"/>
    <cellStyle name="Percent 40" xfId="5177" xr:uid="{00000000-0005-0000-0000-000017030000}"/>
    <cellStyle name="Percent 41" xfId="5178" xr:uid="{00000000-0005-0000-0000-000018030000}"/>
    <cellStyle name="Percent 42" xfId="5179" xr:uid="{00000000-0005-0000-0000-000019030000}"/>
    <cellStyle name="Percent 42 2" xfId="5180" xr:uid="{00000000-0005-0000-0000-00001A030000}"/>
    <cellStyle name="Percent 42 2 2" xfId="5991" xr:uid="{00000000-0005-0000-0000-0000AA020000}"/>
    <cellStyle name="Percent 42 2 2 2" xfId="8351" xr:uid="{00000000-0005-0000-0000-0000AA020000}"/>
    <cellStyle name="Percent 42 2 3" xfId="7736" xr:uid="{00000000-0005-0000-0000-00001A030000}"/>
    <cellStyle name="Percent 42 3" xfId="5990" xr:uid="{00000000-0005-0000-0000-0000A9020000}"/>
    <cellStyle name="Percent 42 3 2" xfId="8350" xr:uid="{00000000-0005-0000-0000-0000A9020000}"/>
    <cellStyle name="Percent 42 4" xfId="7735" xr:uid="{00000000-0005-0000-0000-000019030000}"/>
    <cellStyle name="Percent 43" xfId="5181" xr:uid="{00000000-0005-0000-0000-00001B030000}"/>
    <cellStyle name="Percent 44" xfId="5182" xr:uid="{00000000-0005-0000-0000-00001C030000}"/>
    <cellStyle name="Percent 45" xfId="5183" xr:uid="{00000000-0005-0000-0000-00001D030000}"/>
    <cellStyle name="Percent 46" xfId="4511" xr:uid="{00000000-0005-0000-0000-0000FD130000}"/>
    <cellStyle name="Percent 47" xfId="5293" xr:uid="{00000000-0005-0000-0000-00000C150000}"/>
    <cellStyle name="Percent 48" xfId="5298" xr:uid="{00000000-0005-0000-0000-000042150000}"/>
    <cellStyle name="Percent 49" xfId="5300" xr:uid="{00000000-0005-0000-0000-000046150000}"/>
    <cellStyle name="Percent 5" xfId="2603" xr:uid="{00000000-0005-0000-0000-0000620A0000}"/>
    <cellStyle name="Percent 5 2" xfId="2604" xr:uid="{00000000-0005-0000-0000-0000630A0000}"/>
    <cellStyle name="Percent 5 2 2" xfId="2605" xr:uid="{00000000-0005-0000-0000-0000640A0000}"/>
    <cellStyle name="Percent 5 3" xfId="2606" xr:uid="{00000000-0005-0000-0000-0000650A0000}"/>
    <cellStyle name="Percent 5 3 2" xfId="2607" xr:uid="{00000000-0005-0000-0000-0000660A0000}"/>
    <cellStyle name="Percent 5 3 2 2" xfId="2608" xr:uid="{00000000-0005-0000-0000-0000670A0000}"/>
    <cellStyle name="Percent 5 3 3" xfId="2609" xr:uid="{00000000-0005-0000-0000-0000680A0000}"/>
    <cellStyle name="Percent 5 4" xfId="2610" xr:uid="{00000000-0005-0000-0000-0000690A0000}"/>
    <cellStyle name="Percent 5 4 2" xfId="2611" xr:uid="{00000000-0005-0000-0000-00006A0A0000}"/>
    <cellStyle name="Percent 50" xfId="5299" xr:uid="{00000000-0005-0000-0000-000049150000}"/>
    <cellStyle name="Percent 51" xfId="5312" xr:uid="{00000000-0005-0000-0000-00004D150000}"/>
    <cellStyle name="Percent 52" xfId="5310" xr:uid="{00000000-0005-0000-0000-000051150000}"/>
    <cellStyle name="Percent 53" xfId="5311" xr:uid="{00000000-0005-0000-0000-000055150000}"/>
    <cellStyle name="Percent 54" xfId="5317" xr:uid="{00000000-0005-0000-0000-000058150000}"/>
    <cellStyle name="Percent 55" xfId="5321" xr:uid="{00000000-0005-0000-0000-00005B150000}"/>
    <cellStyle name="Percent 56" xfId="5320" xr:uid="{00000000-0005-0000-0000-00005E150000}"/>
    <cellStyle name="Percent 57" xfId="5333" xr:uid="{00000000-0005-0000-0000-000068150000}"/>
    <cellStyle name="Percent 58" xfId="5339" xr:uid="{00000000-0005-0000-0000-000019150000}"/>
    <cellStyle name="Percent 59" xfId="5337" xr:uid="{00000000-0005-0000-0000-000033170000}"/>
    <cellStyle name="Percent 6" xfId="2612" xr:uid="{00000000-0005-0000-0000-00006B0A0000}"/>
    <cellStyle name="Percent 6 2" xfId="2613" xr:uid="{00000000-0005-0000-0000-00006C0A0000}"/>
    <cellStyle name="Percent 6 2 2" xfId="2614" xr:uid="{00000000-0005-0000-0000-00006D0A0000}"/>
    <cellStyle name="Percent 6 2 3" xfId="5185" xr:uid="{00000000-0005-0000-0000-000021030000}"/>
    <cellStyle name="Percent 6 3" xfId="2615" xr:uid="{00000000-0005-0000-0000-00006E0A0000}"/>
    <cellStyle name="Percent 6 3 2" xfId="2616" xr:uid="{00000000-0005-0000-0000-00006F0A0000}"/>
    <cellStyle name="Percent 6 3 2 2" xfId="2617" xr:uid="{00000000-0005-0000-0000-0000700A0000}"/>
    <cellStyle name="Percent 6 3 3" xfId="2618" xr:uid="{00000000-0005-0000-0000-0000710A0000}"/>
    <cellStyle name="Percent 6 4" xfId="2619" xr:uid="{00000000-0005-0000-0000-0000720A0000}"/>
    <cellStyle name="Percent 6 4 2" xfId="2620" xr:uid="{00000000-0005-0000-0000-0000730A0000}"/>
    <cellStyle name="Percent 6 5" xfId="5184" xr:uid="{00000000-0005-0000-0000-000020030000}"/>
    <cellStyle name="Percent 60" xfId="5870" xr:uid="{00000000-0005-0000-0000-000036170000}"/>
    <cellStyle name="Percent 61" xfId="5872" xr:uid="{00000000-0005-0000-0000-000039170000}"/>
    <cellStyle name="Percent 62" xfId="5871" xr:uid="{00000000-0005-0000-0000-00003C170000}"/>
    <cellStyle name="Percent 63" xfId="5882" xr:uid="{00000000-0005-0000-0000-00003F170000}"/>
    <cellStyle name="Percent 64" xfId="5879" xr:uid="{00000000-0005-0000-0000-000042170000}"/>
    <cellStyle name="Percent 65" xfId="5880" xr:uid="{00000000-0005-0000-0000-000045170000}"/>
    <cellStyle name="Percent 66" xfId="5888" xr:uid="{00000000-0005-0000-0000-00008F170000}"/>
    <cellStyle name="Percent 67" xfId="6022" xr:uid="{00000000-0005-0000-0000-0000CB170000}"/>
    <cellStyle name="Percent 68" xfId="6045" xr:uid="{00000000-0005-0000-0000-0000E7190000}"/>
    <cellStyle name="Percent 69" xfId="6047" xr:uid="{00000000-0005-0000-0000-0000F1190000}"/>
    <cellStyle name="Percent 7" xfId="2621" xr:uid="{00000000-0005-0000-0000-0000740A0000}"/>
    <cellStyle name="Percent 7 2" xfId="2622" xr:uid="{00000000-0005-0000-0000-0000750A0000}"/>
    <cellStyle name="Percent 7 2 2" xfId="2623" xr:uid="{00000000-0005-0000-0000-0000760A0000}"/>
    <cellStyle name="Percent 7 2 3" xfId="5187" xr:uid="{00000000-0005-0000-0000-000023030000}"/>
    <cellStyle name="Percent 7 3" xfId="2624" xr:uid="{00000000-0005-0000-0000-0000770A0000}"/>
    <cellStyle name="Percent 7 3 2" xfId="2625" xr:uid="{00000000-0005-0000-0000-0000780A0000}"/>
    <cellStyle name="Percent 7 3 2 2" xfId="2626" xr:uid="{00000000-0005-0000-0000-0000790A0000}"/>
    <cellStyle name="Percent 7 3 3" xfId="2627" xr:uid="{00000000-0005-0000-0000-00007A0A0000}"/>
    <cellStyle name="Percent 7 4" xfId="2628" xr:uid="{00000000-0005-0000-0000-00007B0A0000}"/>
    <cellStyle name="Percent 7 4 2" xfId="2629" xr:uid="{00000000-0005-0000-0000-00007C0A0000}"/>
    <cellStyle name="Percent 7 5" xfId="5186" xr:uid="{00000000-0005-0000-0000-000022030000}"/>
    <cellStyle name="Percent 70" xfId="6674" xr:uid="{00000000-0005-0000-0000-0000F6190000}"/>
    <cellStyle name="Percent 71" xfId="6617" xr:uid="{00000000-0005-0000-0000-00005C1A0000}"/>
    <cellStyle name="Percent 72" xfId="6686" xr:uid="{00000000-0005-0000-0000-00008B1A0000}"/>
    <cellStyle name="Percent 73" xfId="6332" xr:uid="{00000000-0005-0000-0000-00008F1A0000}"/>
    <cellStyle name="Percent 74" xfId="6333" xr:uid="{00000000-0005-0000-0000-0000921A0000}"/>
    <cellStyle name="Percent 75" xfId="6730" xr:uid="{00000000-0005-0000-0000-0000951A0000}"/>
    <cellStyle name="Percent 76" xfId="6733" xr:uid="{00000000-0005-0000-0000-00009B1A0000}"/>
    <cellStyle name="Percent 77" xfId="6736" xr:uid="{00000000-0005-0000-0000-0000A41A0000}"/>
    <cellStyle name="Percent 78" xfId="6755" xr:uid="{00000000-0005-0000-0000-0000A71A0000}"/>
    <cellStyle name="Percent 79" xfId="6750" xr:uid="{00000000-0005-0000-0000-0000AA1A0000}"/>
    <cellStyle name="Percent 8" xfId="2630" xr:uid="{00000000-0005-0000-0000-00007D0A0000}"/>
    <cellStyle name="Percent 8 2" xfId="2631" xr:uid="{00000000-0005-0000-0000-00007E0A0000}"/>
    <cellStyle name="Percent 8 2 2" xfId="2632" xr:uid="{00000000-0005-0000-0000-00007F0A0000}"/>
    <cellStyle name="Percent 8 2 3" xfId="5189" xr:uid="{00000000-0005-0000-0000-000025030000}"/>
    <cellStyle name="Percent 8 3" xfId="2633" xr:uid="{00000000-0005-0000-0000-0000800A0000}"/>
    <cellStyle name="Percent 8 3 2" xfId="2634" xr:uid="{00000000-0005-0000-0000-0000810A0000}"/>
    <cellStyle name="Percent 8 3 2 2" xfId="2635" xr:uid="{00000000-0005-0000-0000-0000820A0000}"/>
    <cellStyle name="Percent 8 3 3" xfId="2636" xr:uid="{00000000-0005-0000-0000-0000830A0000}"/>
    <cellStyle name="Percent 8 4" xfId="2637" xr:uid="{00000000-0005-0000-0000-0000840A0000}"/>
    <cellStyle name="Percent 8 4 2" xfId="2638" xr:uid="{00000000-0005-0000-0000-0000850A0000}"/>
    <cellStyle name="Percent 8 5" xfId="5188" xr:uid="{00000000-0005-0000-0000-000024030000}"/>
    <cellStyle name="Percent 80" xfId="6760" xr:uid="{00000000-0005-0000-0000-0000AD1A0000}"/>
    <cellStyle name="Percent 81" xfId="6751" xr:uid="{00000000-0005-0000-0000-0000CC1A0000}"/>
    <cellStyle name="Percent 82" xfId="7012" xr:uid="{00000000-0005-0000-0000-0000561B0000}"/>
    <cellStyle name="Percent 83" xfId="7017" xr:uid="{00000000-0005-0000-0000-0000BF1B0000}"/>
    <cellStyle name="Percent 84" xfId="7016" xr:uid="{00000000-0005-0000-0000-0000C21B0000}"/>
    <cellStyle name="Percent 9" xfId="2639" xr:uid="{00000000-0005-0000-0000-0000860A0000}"/>
    <cellStyle name="Percent 9 2" xfId="2640" xr:uid="{00000000-0005-0000-0000-0000870A0000}"/>
    <cellStyle name="Percent 9 2 2" xfId="2641" xr:uid="{00000000-0005-0000-0000-0000880A0000}"/>
    <cellStyle name="Percent 9 2 3" xfId="5191" xr:uid="{00000000-0005-0000-0000-000027030000}"/>
    <cellStyle name="Percent 9 3" xfId="2642" xr:uid="{00000000-0005-0000-0000-0000890A0000}"/>
    <cellStyle name="Percent 9 3 2" xfId="2643" xr:uid="{00000000-0005-0000-0000-00008A0A0000}"/>
    <cellStyle name="Percent 9 3 2 2" xfId="2644" xr:uid="{00000000-0005-0000-0000-00008B0A0000}"/>
    <cellStyle name="Percent 9 3 3" xfId="2645" xr:uid="{00000000-0005-0000-0000-00008C0A0000}"/>
    <cellStyle name="Percent 9 4" xfId="2646" xr:uid="{00000000-0005-0000-0000-00008D0A0000}"/>
    <cellStyle name="Percent 9 4 2" xfId="2647" xr:uid="{00000000-0005-0000-0000-00008E0A0000}"/>
    <cellStyle name="Percent 9 5" xfId="5190" xr:uid="{00000000-0005-0000-0000-000026030000}"/>
    <cellStyle name="Percent1" xfId="2648" xr:uid="{00000000-0005-0000-0000-00008F0A0000}"/>
    <cellStyle name="Percent2" xfId="2649" xr:uid="{00000000-0005-0000-0000-0000900A0000}"/>
    <cellStyle name="PERCENTAGE" xfId="2650" xr:uid="{00000000-0005-0000-0000-0000910A0000}"/>
    <cellStyle name="PercentDash0" xfId="2651" xr:uid="{00000000-0005-0000-0000-0000920A0000}"/>
    <cellStyle name="PercentNoDash" xfId="2652" xr:uid="{00000000-0005-0000-0000-0000930A0000}"/>
    <cellStyle name="PercentText1" xfId="2653" xr:uid="{00000000-0005-0000-0000-0000940A0000}"/>
    <cellStyle name="PercentText2" xfId="2654" xr:uid="{00000000-0005-0000-0000-0000950A0000}"/>
    <cellStyle name="Periods" xfId="2655" xr:uid="{00000000-0005-0000-0000-0000960A0000}"/>
    <cellStyle name="PrePop Currency (0)" xfId="2656" xr:uid="{00000000-0005-0000-0000-0000970A0000}"/>
    <cellStyle name="PrePop Currency (0) 2" xfId="2657" xr:uid="{00000000-0005-0000-0000-0000980A0000}"/>
    <cellStyle name="PrePop Currency (2)" xfId="2658" xr:uid="{00000000-0005-0000-0000-0000990A0000}"/>
    <cellStyle name="PrePop Currency (2) 2" xfId="2659" xr:uid="{00000000-0005-0000-0000-00009A0A0000}"/>
    <cellStyle name="PrePop Units (0)" xfId="2660" xr:uid="{00000000-0005-0000-0000-00009B0A0000}"/>
    <cellStyle name="PrePop Units (0) 2" xfId="2661" xr:uid="{00000000-0005-0000-0000-00009C0A0000}"/>
    <cellStyle name="PrePop Units (1)" xfId="2662" xr:uid="{00000000-0005-0000-0000-00009D0A0000}"/>
    <cellStyle name="PrePop Units (1) 2" xfId="2663" xr:uid="{00000000-0005-0000-0000-00009E0A0000}"/>
    <cellStyle name="PrePop Units (2)" xfId="2664" xr:uid="{00000000-0005-0000-0000-00009F0A0000}"/>
    <cellStyle name="PrePop Units (2) 2" xfId="2665" xr:uid="{00000000-0005-0000-0000-0000A00A0000}"/>
    <cellStyle name="pricing" xfId="2666" xr:uid="{00000000-0005-0000-0000-0000A10A0000}"/>
    <cellStyle name="pricing 2" xfId="2667" xr:uid="{00000000-0005-0000-0000-0000A20A0000}"/>
    <cellStyle name="Prozent_Brazil_05_00" xfId="2668" xr:uid="{00000000-0005-0000-0000-0000A30A0000}"/>
    <cellStyle name="PSChar" xfId="2669" xr:uid="{00000000-0005-0000-0000-0000A40A0000}"/>
    <cellStyle name="PSDate" xfId="2670" xr:uid="{00000000-0005-0000-0000-0000A50A0000}"/>
    <cellStyle name="PSDec" xfId="2671" xr:uid="{00000000-0005-0000-0000-0000A60A0000}"/>
    <cellStyle name="PSHeading" xfId="2672" xr:uid="{00000000-0005-0000-0000-0000A70A0000}"/>
    <cellStyle name="PSInt" xfId="2673" xr:uid="{00000000-0005-0000-0000-0000A80A0000}"/>
    <cellStyle name="PSSpacer" xfId="2674" xr:uid="{00000000-0005-0000-0000-0000A90A0000}"/>
    <cellStyle name="Quantity" xfId="10" xr:uid="{00000000-0005-0000-0000-00000B000000}"/>
    <cellStyle name="Quantity 2" xfId="2675" xr:uid="{00000000-0005-0000-0000-0000AB0A0000}"/>
    <cellStyle name="Quantity 2 2" xfId="2676" xr:uid="{00000000-0005-0000-0000-0000AC0A0000}"/>
    <cellStyle name="Quantity 3" xfId="2677" xr:uid="{00000000-0005-0000-0000-0000AD0A0000}"/>
    <cellStyle name="Quantity_DT_GMMB" xfId="2678" xr:uid="{00000000-0005-0000-0000-0000AE0A0000}"/>
    <cellStyle name="R1 line" xfId="2679" xr:uid="{00000000-0005-0000-0000-0000AF0A0000}"/>
    <cellStyle name="ReadInData" xfId="2680" xr:uid="{00000000-0005-0000-0000-0000B00A0000}"/>
    <cellStyle name="regstoresfromspecstores" xfId="2681" xr:uid="{00000000-0005-0000-0000-0000B10A0000}"/>
    <cellStyle name="ReportNums" xfId="2682" xr:uid="{00000000-0005-0000-0000-0000B20A0000}"/>
    <cellStyle name="ReportNums 2" xfId="2683" xr:uid="{00000000-0005-0000-0000-0000B30A0000}"/>
    <cellStyle name="ReportNums 2 2" xfId="2684" xr:uid="{00000000-0005-0000-0000-0000B40A0000}"/>
    <cellStyle name="ReportNums 2 2 2" xfId="6906" xr:uid="{00000000-0005-0000-0000-00006B0A0000}"/>
    <cellStyle name="ReportNums 2 2 2 10" xfId="13526" xr:uid="{00000000-0005-0000-0000-00006B0A0000}"/>
    <cellStyle name="ReportNums 2 2 2 11" xfId="11427" xr:uid="{00000000-0005-0000-0000-00006B0A0000}"/>
    <cellStyle name="ReportNums 2 2 2 12" xfId="10520" xr:uid="{00000000-0005-0000-0000-00006B0A0000}"/>
    <cellStyle name="ReportNums 2 2 2 13" xfId="17732" xr:uid="{00000000-0005-0000-0000-00006B0A0000}"/>
    <cellStyle name="ReportNums 2 2 2 14" xfId="14339" xr:uid="{00000000-0005-0000-0000-00006B0A0000}"/>
    <cellStyle name="ReportNums 2 2 2 15" xfId="10887" xr:uid="{00000000-0005-0000-0000-00006B0A0000}"/>
    <cellStyle name="ReportNums 2 2 2 16" xfId="11466" xr:uid="{00000000-0005-0000-0000-00006B0A0000}"/>
    <cellStyle name="ReportNums 2 2 2 17" xfId="16772" xr:uid="{00000000-0005-0000-0000-00006B0A0000}"/>
    <cellStyle name="ReportNums 2 2 2 18" xfId="11633" xr:uid="{00000000-0005-0000-0000-00006B0A0000}"/>
    <cellStyle name="ReportNums 2 2 2 19" xfId="10840" xr:uid="{00000000-0005-0000-0000-00006B0A0000}"/>
    <cellStyle name="ReportNums 2 2 2 2" xfId="14070" xr:uid="{00000000-0005-0000-0000-00006B0A0000}"/>
    <cellStyle name="ReportNums 2 2 2 20" xfId="19139" xr:uid="{00000000-0005-0000-0000-00006B0A0000}"/>
    <cellStyle name="ReportNums 2 2 2 21" xfId="16832" xr:uid="{00000000-0005-0000-0000-00006B0A0000}"/>
    <cellStyle name="ReportNums 2 2 2 22" xfId="16578" xr:uid="{00000000-0005-0000-0000-00006B0A0000}"/>
    <cellStyle name="ReportNums 2 2 2 23" xfId="18485" xr:uid="{00000000-0005-0000-0000-00006B0A0000}"/>
    <cellStyle name="ReportNums 2 2 2 24" xfId="18829" xr:uid="{00000000-0005-0000-0000-00006B0A0000}"/>
    <cellStyle name="ReportNums 2 2 2 25" xfId="18636" xr:uid="{00000000-0005-0000-0000-00006B0A0000}"/>
    <cellStyle name="ReportNums 2 2 2 26" xfId="22171" xr:uid="{00000000-0005-0000-0000-00006B0A0000}"/>
    <cellStyle name="ReportNums 2 2 2 27" xfId="17856" xr:uid="{00000000-0005-0000-0000-00006B0A0000}"/>
    <cellStyle name="ReportNums 2 2 2 28" xfId="22016" xr:uid="{00000000-0005-0000-0000-00006B0A0000}"/>
    <cellStyle name="ReportNums 2 2 2 3" xfId="14349" xr:uid="{00000000-0005-0000-0000-00006B0A0000}"/>
    <cellStyle name="ReportNums 2 2 2 4" xfId="14843" xr:uid="{00000000-0005-0000-0000-00006B0A0000}"/>
    <cellStyle name="ReportNums 2 2 2 5" xfId="8474" xr:uid="{00000000-0005-0000-0000-00006B0A0000}"/>
    <cellStyle name="ReportNums 2 2 2 6" xfId="11404" xr:uid="{00000000-0005-0000-0000-00006B0A0000}"/>
    <cellStyle name="ReportNums 2 2 2 7" xfId="11870" xr:uid="{00000000-0005-0000-0000-00006B0A0000}"/>
    <cellStyle name="ReportNums 2 2 2 8" xfId="11799" xr:uid="{00000000-0005-0000-0000-00006B0A0000}"/>
    <cellStyle name="ReportNums 2 2 2 9" xfId="14474" xr:uid="{00000000-0005-0000-0000-00006B0A0000}"/>
    <cellStyle name="ReportNums 2 3" xfId="6905" xr:uid="{00000000-0005-0000-0000-00006A0A0000}"/>
    <cellStyle name="ReportNums 2 3 10" xfId="14823" xr:uid="{00000000-0005-0000-0000-00006A0A0000}"/>
    <cellStyle name="ReportNums 2 3 11" xfId="11918" xr:uid="{00000000-0005-0000-0000-00006A0A0000}"/>
    <cellStyle name="ReportNums 2 3 12" xfId="14806" xr:uid="{00000000-0005-0000-0000-00006A0A0000}"/>
    <cellStyle name="ReportNums 2 3 13" xfId="14830" xr:uid="{00000000-0005-0000-0000-00006A0A0000}"/>
    <cellStyle name="ReportNums 2 3 14" xfId="16654" xr:uid="{00000000-0005-0000-0000-00006A0A0000}"/>
    <cellStyle name="ReportNums 2 3 15" xfId="18021" xr:uid="{00000000-0005-0000-0000-00006A0A0000}"/>
    <cellStyle name="ReportNums 2 3 16" xfId="17536" xr:uid="{00000000-0005-0000-0000-00006A0A0000}"/>
    <cellStyle name="ReportNums 2 3 17" xfId="18694" xr:uid="{00000000-0005-0000-0000-00006A0A0000}"/>
    <cellStyle name="ReportNums 2 3 18" xfId="9169" xr:uid="{00000000-0005-0000-0000-00006A0A0000}"/>
    <cellStyle name="ReportNums 2 3 19" xfId="19847" xr:uid="{00000000-0005-0000-0000-00006A0A0000}"/>
    <cellStyle name="ReportNums 2 3 2" xfId="14069" xr:uid="{00000000-0005-0000-0000-00006A0A0000}"/>
    <cellStyle name="ReportNums 2 3 20" xfId="19693" xr:uid="{00000000-0005-0000-0000-00006A0A0000}"/>
    <cellStyle name="ReportNums 2 3 21" xfId="17079" xr:uid="{00000000-0005-0000-0000-00006A0A0000}"/>
    <cellStyle name="ReportNums 2 3 22" xfId="21747" xr:uid="{00000000-0005-0000-0000-00006A0A0000}"/>
    <cellStyle name="ReportNums 2 3 23" xfId="16135" xr:uid="{00000000-0005-0000-0000-00006A0A0000}"/>
    <cellStyle name="ReportNums 2 3 24" xfId="21831" xr:uid="{00000000-0005-0000-0000-00006A0A0000}"/>
    <cellStyle name="ReportNums 2 3 25" xfId="20747" xr:uid="{00000000-0005-0000-0000-00006A0A0000}"/>
    <cellStyle name="ReportNums 2 3 26" xfId="10542" xr:uid="{00000000-0005-0000-0000-00006A0A0000}"/>
    <cellStyle name="ReportNums 2 3 27" xfId="16884" xr:uid="{00000000-0005-0000-0000-00006A0A0000}"/>
    <cellStyle name="ReportNums 2 3 28" xfId="22268" xr:uid="{00000000-0005-0000-0000-00006A0A0000}"/>
    <cellStyle name="ReportNums 2 3 3" xfId="12806" xr:uid="{00000000-0005-0000-0000-00006A0A0000}"/>
    <cellStyle name="ReportNums 2 3 4" xfId="12330" xr:uid="{00000000-0005-0000-0000-00006A0A0000}"/>
    <cellStyle name="ReportNums 2 3 5" xfId="9611" xr:uid="{00000000-0005-0000-0000-00006A0A0000}"/>
    <cellStyle name="ReportNums 2 3 6" xfId="12566" xr:uid="{00000000-0005-0000-0000-00006A0A0000}"/>
    <cellStyle name="ReportNums 2 3 7" xfId="12364" xr:uid="{00000000-0005-0000-0000-00006A0A0000}"/>
    <cellStyle name="ReportNums 2 3 8" xfId="12130" xr:uid="{00000000-0005-0000-0000-00006A0A0000}"/>
    <cellStyle name="ReportNums 2 3 9" xfId="9778" xr:uid="{00000000-0005-0000-0000-00006A0A0000}"/>
    <cellStyle name="ReportNums 3" xfId="2685" xr:uid="{00000000-0005-0000-0000-0000B50A0000}"/>
    <cellStyle name="ReportNums 3 2" xfId="2686" xr:uid="{00000000-0005-0000-0000-0000B60A0000}"/>
    <cellStyle name="ReportNums 3 2 2" xfId="6908" xr:uid="{00000000-0005-0000-0000-00006D0A0000}"/>
    <cellStyle name="ReportNums 3 2 2 10" xfId="17783" xr:uid="{00000000-0005-0000-0000-00006D0A0000}"/>
    <cellStyle name="ReportNums 3 2 2 11" xfId="11640" xr:uid="{00000000-0005-0000-0000-00006D0A0000}"/>
    <cellStyle name="ReportNums 3 2 2 12" xfId="14460" xr:uid="{00000000-0005-0000-0000-00006D0A0000}"/>
    <cellStyle name="ReportNums 3 2 2 13" xfId="11395" xr:uid="{00000000-0005-0000-0000-00006D0A0000}"/>
    <cellStyle name="ReportNums 3 2 2 14" xfId="10462" xr:uid="{00000000-0005-0000-0000-00006D0A0000}"/>
    <cellStyle name="ReportNums 3 2 2 15" xfId="14673" xr:uid="{00000000-0005-0000-0000-00006D0A0000}"/>
    <cellStyle name="ReportNums 3 2 2 16" xfId="19515" xr:uid="{00000000-0005-0000-0000-00006D0A0000}"/>
    <cellStyle name="ReportNums 3 2 2 17" xfId="13914" xr:uid="{00000000-0005-0000-0000-00006D0A0000}"/>
    <cellStyle name="ReportNums 3 2 2 18" xfId="18048" xr:uid="{00000000-0005-0000-0000-00006D0A0000}"/>
    <cellStyle name="ReportNums 3 2 2 19" xfId="15338" xr:uid="{00000000-0005-0000-0000-00006D0A0000}"/>
    <cellStyle name="ReportNums 3 2 2 2" xfId="14072" xr:uid="{00000000-0005-0000-0000-00006D0A0000}"/>
    <cellStyle name="ReportNums 3 2 2 20" xfId="14976" xr:uid="{00000000-0005-0000-0000-00006D0A0000}"/>
    <cellStyle name="ReportNums 3 2 2 21" xfId="20538" xr:uid="{00000000-0005-0000-0000-00006D0A0000}"/>
    <cellStyle name="ReportNums 3 2 2 22" xfId="9659" xr:uid="{00000000-0005-0000-0000-00006D0A0000}"/>
    <cellStyle name="ReportNums 3 2 2 23" xfId="20288" xr:uid="{00000000-0005-0000-0000-00006D0A0000}"/>
    <cellStyle name="ReportNums 3 2 2 24" xfId="8371" xr:uid="{00000000-0005-0000-0000-00006D0A0000}"/>
    <cellStyle name="ReportNums 3 2 2 25" xfId="16483" xr:uid="{00000000-0005-0000-0000-00006D0A0000}"/>
    <cellStyle name="ReportNums 3 2 2 26" xfId="10871" xr:uid="{00000000-0005-0000-0000-00006D0A0000}"/>
    <cellStyle name="ReportNums 3 2 2 27" xfId="17426" xr:uid="{00000000-0005-0000-0000-00006D0A0000}"/>
    <cellStyle name="ReportNums 3 2 2 28" xfId="22136" xr:uid="{00000000-0005-0000-0000-00006D0A0000}"/>
    <cellStyle name="ReportNums 3 2 2 3" xfId="13468" xr:uid="{00000000-0005-0000-0000-00006D0A0000}"/>
    <cellStyle name="ReportNums 3 2 2 4" xfId="12259" xr:uid="{00000000-0005-0000-0000-00006D0A0000}"/>
    <cellStyle name="ReportNums 3 2 2 5" xfId="9678" xr:uid="{00000000-0005-0000-0000-00006D0A0000}"/>
    <cellStyle name="ReportNums 3 2 2 6" xfId="12556" xr:uid="{00000000-0005-0000-0000-00006D0A0000}"/>
    <cellStyle name="ReportNums 3 2 2 7" xfId="12110" xr:uid="{00000000-0005-0000-0000-00006D0A0000}"/>
    <cellStyle name="ReportNums 3 2 2 8" xfId="11767" xr:uid="{00000000-0005-0000-0000-00006D0A0000}"/>
    <cellStyle name="ReportNums 3 2 2 9" xfId="11816" xr:uid="{00000000-0005-0000-0000-00006D0A0000}"/>
    <cellStyle name="ReportNums 3 3" xfId="6907" xr:uid="{00000000-0005-0000-0000-00006C0A0000}"/>
    <cellStyle name="ReportNums 3 3 10" xfId="13606" xr:uid="{00000000-0005-0000-0000-00006C0A0000}"/>
    <cellStyle name="ReportNums 3 3 11" xfId="17904" xr:uid="{00000000-0005-0000-0000-00006C0A0000}"/>
    <cellStyle name="ReportNums 3 3 12" xfId="13539" xr:uid="{00000000-0005-0000-0000-00006C0A0000}"/>
    <cellStyle name="ReportNums 3 3 13" xfId="17263" xr:uid="{00000000-0005-0000-0000-00006C0A0000}"/>
    <cellStyle name="ReportNums 3 3 14" xfId="19002" xr:uid="{00000000-0005-0000-0000-00006C0A0000}"/>
    <cellStyle name="ReportNums 3 3 15" xfId="13197" xr:uid="{00000000-0005-0000-0000-00006C0A0000}"/>
    <cellStyle name="ReportNums 3 3 16" xfId="18584" xr:uid="{00000000-0005-0000-0000-00006C0A0000}"/>
    <cellStyle name="ReportNums 3 3 17" xfId="9494" xr:uid="{00000000-0005-0000-0000-00006C0A0000}"/>
    <cellStyle name="ReportNums 3 3 18" xfId="20832" xr:uid="{00000000-0005-0000-0000-00006C0A0000}"/>
    <cellStyle name="ReportNums 3 3 19" xfId="20148" xr:uid="{00000000-0005-0000-0000-00006C0A0000}"/>
    <cellStyle name="ReportNums 3 3 2" xfId="14071" xr:uid="{00000000-0005-0000-0000-00006C0A0000}"/>
    <cellStyle name="ReportNums 3 3 20" xfId="16009" xr:uid="{00000000-0005-0000-0000-00006C0A0000}"/>
    <cellStyle name="ReportNums 3 3 21" xfId="20408" xr:uid="{00000000-0005-0000-0000-00006C0A0000}"/>
    <cellStyle name="ReportNums 3 3 22" xfId="15615" xr:uid="{00000000-0005-0000-0000-00006C0A0000}"/>
    <cellStyle name="ReportNums 3 3 23" xfId="21806" xr:uid="{00000000-0005-0000-0000-00006C0A0000}"/>
    <cellStyle name="ReportNums 3 3 24" xfId="9015" xr:uid="{00000000-0005-0000-0000-00006C0A0000}"/>
    <cellStyle name="ReportNums 3 3 25" xfId="19888" xr:uid="{00000000-0005-0000-0000-00006C0A0000}"/>
    <cellStyle name="ReportNums 3 3 26" xfId="17262" xr:uid="{00000000-0005-0000-0000-00006C0A0000}"/>
    <cellStyle name="ReportNums 3 3 27" xfId="22349" xr:uid="{00000000-0005-0000-0000-00006C0A0000}"/>
    <cellStyle name="ReportNums 3 3 28" xfId="22200" xr:uid="{00000000-0005-0000-0000-00006C0A0000}"/>
    <cellStyle name="ReportNums 3 3 3" xfId="11675" xr:uid="{00000000-0005-0000-0000-00006C0A0000}"/>
    <cellStyle name="ReportNums 3 3 4" xfId="13633" xr:uid="{00000000-0005-0000-0000-00006C0A0000}"/>
    <cellStyle name="ReportNums 3 3 5" xfId="8835" xr:uid="{00000000-0005-0000-0000-00006C0A0000}"/>
    <cellStyle name="ReportNums 3 3 6" xfId="11132" xr:uid="{00000000-0005-0000-0000-00006C0A0000}"/>
    <cellStyle name="ReportNums 3 3 7" xfId="10013" xr:uid="{00000000-0005-0000-0000-00006C0A0000}"/>
    <cellStyle name="ReportNums 3 3 8" xfId="11582" xr:uid="{00000000-0005-0000-0000-00006C0A0000}"/>
    <cellStyle name="ReportNums 3 3 9" xfId="13644" xr:uid="{00000000-0005-0000-0000-00006C0A0000}"/>
    <cellStyle name="ReportNums 4" xfId="2687" xr:uid="{00000000-0005-0000-0000-0000B70A0000}"/>
    <cellStyle name="ReportNums 4 2" xfId="2688" xr:uid="{00000000-0005-0000-0000-0000B80A0000}"/>
    <cellStyle name="ReportNums 4 2 2" xfId="6910" xr:uid="{00000000-0005-0000-0000-00006F0A0000}"/>
    <cellStyle name="ReportNums 4 2 2 10" xfId="9479" xr:uid="{00000000-0005-0000-0000-00006F0A0000}"/>
    <cellStyle name="ReportNums 4 2 2 11" xfId="12087" xr:uid="{00000000-0005-0000-0000-00006F0A0000}"/>
    <cellStyle name="ReportNums 4 2 2 12" xfId="17647" xr:uid="{00000000-0005-0000-0000-00006F0A0000}"/>
    <cellStyle name="ReportNums 4 2 2 13" xfId="17308" xr:uid="{00000000-0005-0000-0000-00006F0A0000}"/>
    <cellStyle name="ReportNums 4 2 2 14" xfId="19142" xr:uid="{00000000-0005-0000-0000-00006F0A0000}"/>
    <cellStyle name="ReportNums 4 2 2 15" xfId="10820" xr:uid="{00000000-0005-0000-0000-00006F0A0000}"/>
    <cellStyle name="ReportNums 4 2 2 16" xfId="9863" xr:uid="{00000000-0005-0000-0000-00006F0A0000}"/>
    <cellStyle name="ReportNums 4 2 2 17" xfId="19199" xr:uid="{00000000-0005-0000-0000-00006F0A0000}"/>
    <cellStyle name="ReportNums 4 2 2 18" xfId="17558" xr:uid="{00000000-0005-0000-0000-00006F0A0000}"/>
    <cellStyle name="ReportNums 4 2 2 19" xfId="14664" xr:uid="{00000000-0005-0000-0000-00006F0A0000}"/>
    <cellStyle name="ReportNums 4 2 2 2" xfId="14074" xr:uid="{00000000-0005-0000-0000-00006F0A0000}"/>
    <cellStyle name="ReportNums 4 2 2 20" xfId="17941" xr:uid="{00000000-0005-0000-0000-00006F0A0000}"/>
    <cellStyle name="ReportNums 4 2 2 21" xfId="19887" xr:uid="{00000000-0005-0000-0000-00006F0A0000}"/>
    <cellStyle name="ReportNums 4 2 2 22" xfId="21748" xr:uid="{00000000-0005-0000-0000-00006F0A0000}"/>
    <cellStyle name="ReportNums 4 2 2 23" xfId="17077" xr:uid="{00000000-0005-0000-0000-00006F0A0000}"/>
    <cellStyle name="ReportNums 4 2 2 24" xfId="21767" xr:uid="{00000000-0005-0000-0000-00006F0A0000}"/>
    <cellStyle name="ReportNums 4 2 2 25" xfId="21639" xr:uid="{00000000-0005-0000-0000-00006F0A0000}"/>
    <cellStyle name="ReportNums 4 2 2 26" xfId="19302" xr:uid="{00000000-0005-0000-0000-00006F0A0000}"/>
    <cellStyle name="ReportNums 4 2 2 27" xfId="21373" xr:uid="{00000000-0005-0000-0000-00006F0A0000}"/>
    <cellStyle name="ReportNums 4 2 2 28" xfId="22148" xr:uid="{00000000-0005-0000-0000-00006F0A0000}"/>
    <cellStyle name="ReportNums 4 2 2 3" xfId="12813" xr:uid="{00000000-0005-0000-0000-00006F0A0000}"/>
    <cellStyle name="ReportNums 4 2 2 4" xfId="9307" xr:uid="{00000000-0005-0000-0000-00006F0A0000}"/>
    <cellStyle name="ReportNums 4 2 2 5" xfId="10709" xr:uid="{00000000-0005-0000-0000-00006F0A0000}"/>
    <cellStyle name="ReportNums 4 2 2 6" xfId="13081" xr:uid="{00000000-0005-0000-0000-00006F0A0000}"/>
    <cellStyle name="ReportNums 4 2 2 7" xfId="9137" xr:uid="{00000000-0005-0000-0000-00006F0A0000}"/>
    <cellStyle name="ReportNums 4 2 2 8" xfId="10864" xr:uid="{00000000-0005-0000-0000-00006F0A0000}"/>
    <cellStyle name="ReportNums 4 2 2 9" xfId="13746" xr:uid="{00000000-0005-0000-0000-00006F0A0000}"/>
    <cellStyle name="ReportNums 4 3" xfId="6909" xr:uid="{00000000-0005-0000-0000-00006E0A0000}"/>
    <cellStyle name="ReportNums 4 3 10" xfId="14921" xr:uid="{00000000-0005-0000-0000-00006E0A0000}"/>
    <cellStyle name="ReportNums 4 3 11" xfId="18162" xr:uid="{00000000-0005-0000-0000-00006E0A0000}"/>
    <cellStyle name="ReportNums 4 3 12" xfId="18548" xr:uid="{00000000-0005-0000-0000-00006E0A0000}"/>
    <cellStyle name="ReportNums 4 3 13" xfId="17560" xr:uid="{00000000-0005-0000-0000-00006E0A0000}"/>
    <cellStyle name="ReportNums 4 3 14" xfId="18460" xr:uid="{00000000-0005-0000-0000-00006E0A0000}"/>
    <cellStyle name="ReportNums 4 3 15" xfId="19610" xr:uid="{00000000-0005-0000-0000-00006E0A0000}"/>
    <cellStyle name="ReportNums 4 3 16" xfId="19919" xr:uid="{00000000-0005-0000-0000-00006E0A0000}"/>
    <cellStyle name="ReportNums 4 3 17" xfId="20234" xr:uid="{00000000-0005-0000-0000-00006E0A0000}"/>
    <cellStyle name="ReportNums 4 3 18" xfId="17057" xr:uid="{00000000-0005-0000-0000-00006E0A0000}"/>
    <cellStyle name="ReportNums 4 3 19" xfId="19798" xr:uid="{00000000-0005-0000-0000-00006E0A0000}"/>
    <cellStyle name="ReportNums 4 3 2" xfId="14073" xr:uid="{00000000-0005-0000-0000-00006E0A0000}"/>
    <cellStyle name="ReportNums 4 3 20" xfId="21074" xr:uid="{00000000-0005-0000-0000-00006E0A0000}"/>
    <cellStyle name="ReportNums 4 3 21" xfId="21306" xr:uid="{00000000-0005-0000-0000-00006E0A0000}"/>
    <cellStyle name="ReportNums 4 3 22" xfId="10137" xr:uid="{00000000-0005-0000-0000-00006E0A0000}"/>
    <cellStyle name="ReportNums 4 3 23" xfId="20465" xr:uid="{00000000-0005-0000-0000-00006E0A0000}"/>
    <cellStyle name="ReportNums 4 3 24" xfId="21899" xr:uid="{00000000-0005-0000-0000-00006E0A0000}"/>
    <cellStyle name="ReportNums 4 3 25" xfId="22051" xr:uid="{00000000-0005-0000-0000-00006E0A0000}"/>
    <cellStyle name="ReportNums 4 3 26" xfId="22109" xr:uid="{00000000-0005-0000-0000-00006E0A0000}"/>
    <cellStyle name="ReportNums 4 3 27" xfId="15877" xr:uid="{00000000-0005-0000-0000-00006E0A0000}"/>
    <cellStyle name="ReportNums 4 3 28" xfId="9862" xr:uid="{00000000-0005-0000-0000-00006E0A0000}"/>
    <cellStyle name="ReportNums 4 3 3" xfId="14871" xr:uid="{00000000-0005-0000-0000-00006E0A0000}"/>
    <cellStyle name="ReportNums 4 3 4" xfId="15304" xr:uid="{00000000-0005-0000-0000-00006E0A0000}"/>
    <cellStyle name="ReportNums 4 3 5" xfId="15750" xr:uid="{00000000-0005-0000-0000-00006E0A0000}"/>
    <cellStyle name="ReportNums 4 3 6" xfId="16194" xr:uid="{00000000-0005-0000-0000-00006E0A0000}"/>
    <cellStyle name="ReportNums 4 3 7" xfId="16598" xr:uid="{00000000-0005-0000-0000-00006E0A0000}"/>
    <cellStyle name="ReportNums 4 3 8" xfId="17004" xr:uid="{00000000-0005-0000-0000-00006E0A0000}"/>
    <cellStyle name="ReportNums 4 3 9" xfId="17395" xr:uid="{00000000-0005-0000-0000-00006E0A0000}"/>
    <cellStyle name="ReportNums 5" xfId="2689" xr:uid="{00000000-0005-0000-0000-0000B90A0000}"/>
    <cellStyle name="ReportNums 5 2" xfId="2690" xr:uid="{00000000-0005-0000-0000-0000BA0A0000}"/>
    <cellStyle name="ReportNums 5 2 2" xfId="6912" xr:uid="{00000000-0005-0000-0000-0000710A0000}"/>
    <cellStyle name="ReportNums 5 2 2 10" xfId="14406" xr:uid="{00000000-0005-0000-0000-0000710A0000}"/>
    <cellStyle name="ReportNums 5 2 2 11" xfId="9335" xr:uid="{00000000-0005-0000-0000-0000710A0000}"/>
    <cellStyle name="ReportNums 5 2 2 12" xfId="18284" xr:uid="{00000000-0005-0000-0000-0000710A0000}"/>
    <cellStyle name="ReportNums 5 2 2 13" xfId="15916" xr:uid="{00000000-0005-0000-0000-0000710A0000}"/>
    <cellStyle name="ReportNums 5 2 2 14" xfId="19219" xr:uid="{00000000-0005-0000-0000-0000710A0000}"/>
    <cellStyle name="ReportNums 5 2 2 15" xfId="14803" xr:uid="{00000000-0005-0000-0000-0000710A0000}"/>
    <cellStyle name="ReportNums 5 2 2 16" xfId="19719" xr:uid="{00000000-0005-0000-0000-0000710A0000}"/>
    <cellStyle name="ReportNums 5 2 2 17" xfId="20026" xr:uid="{00000000-0005-0000-0000-0000710A0000}"/>
    <cellStyle name="ReportNums 5 2 2 18" xfId="20833" xr:uid="{00000000-0005-0000-0000-0000710A0000}"/>
    <cellStyle name="ReportNums 5 2 2 19" xfId="18251" xr:uid="{00000000-0005-0000-0000-0000710A0000}"/>
    <cellStyle name="ReportNums 5 2 2 2" xfId="14076" xr:uid="{00000000-0005-0000-0000-0000710A0000}"/>
    <cellStyle name="ReportNums 5 2 2 20" xfId="8812" xr:uid="{00000000-0005-0000-0000-0000710A0000}"/>
    <cellStyle name="ReportNums 5 2 2 21" xfId="21156" xr:uid="{00000000-0005-0000-0000-0000710A0000}"/>
    <cellStyle name="ReportNums 5 2 2 22" xfId="19850" xr:uid="{00000000-0005-0000-0000-0000710A0000}"/>
    <cellStyle name="ReportNums 5 2 2 23" xfId="19582" xr:uid="{00000000-0005-0000-0000-0000710A0000}"/>
    <cellStyle name="ReportNums 5 2 2 24" xfId="17954" xr:uid="{00000000-0005-0000-0000-0000710A0000}"/>
    <cellStyle name="ReportNums 5 2 2 25" xfId="16060" xr:uid="{00000000-0005-0000-0000-0000710A0000}"/>
    <cellStyle name="ReportNums 5 2 2 26" xfId="22169" xr:uid="{00000000-0005-0000-0000-0000710A0000}"/>
    <cellStyle name="ReportNums 5 2 2 27" xfId="22350" xr:uid="{00000000-0005-0000-0000-0000710A0000}"/>
    <cellStyle name="ReportNums 5 2 2 28" xfId="21683" xr:uid="{00000000-0005-0000-0000-0000710A0000}"/>
    <cellStyle name="ReportNums 5 2 2 3" xfId="11682" xr:uid="{00000000-0005-0000-0000-0000710A0000}"/>
    <cellStyle name="ReportNums 5 2 2 4" xfId="15015" xr:uid="{00000000-0005-0000-0000-0000710A0000}"/>
    <cellStyle name="ReportNums 5 2 2 5" xfId="15451" xr:uid="{00000000-0005-0000-0000-0000710A0000}"/>
    <cellStyle name="ReportNums 5 2 2 6" xfId="15894" xr:uid="{00000000-0005-0000-0000-0000710A0000}"/>
    <cellStyle name="ReportNums 5 2 2 7" xfId="16322" xr:uid="{00000000-0005-0000-0000-0000710A0000}"/>
    <cellStyle name="ReportNums 5 2 2 8" xfId="16730" xr:uid="{00000000-0005-0000-0000-0000710A0000}"/>
    <cellStyle name="ReportNums 5 2 2 9" xfId="17129" xr:uid="{00000000-0005-0000-0000-0000710A0000}"/>
    <cellStyle name="ReportNums 5 3" xfId="6911" xr:uid="{00000000-0005-0000-0000-0000700A0000}"/>
    <cellStyle name="ReportNums 5 3 10" xfId="17522" xr:uid="{00000000-0005-0000-0000-0000700A0000}"/>
    <cellStyle name="ReportNums 5 3 11" xfId="9196" xr:uid="{00000000-0005-0000-0000-0000700A0000}"/>
    <cellStyle name="ReportNums 5 3 12" xfId="10513" xr:uid="{00000000-0005-0000-0000-0000700A0000}"/>
    <cellStyle name="ReportNums 5 3 13" xfId="14978" xr:uid="{00000000-0005-0000-0000-0000700A0000}"/>
    <cellStyle name="ReportNums 5 3 14" xfId="17244" xr:uid="{00000000-0005-0000-0000-0000700A0000}"/>
    <cellStyle name="ReportNums 5 3 15" xfId="16453" xr:uid="{00000000-0005-0000-0000-0000700A0000}"/>
    <cellStyle name="ReportNums 5 3 16" xfId="18058" xr:uid="{00000000-0005-0000-0000-0000700A0000}"/>
    <cellStyle name="ReportNums 5 3 17" xfId="18859" xr:uid="{00000000-0005-0000-0000-0000700A0000}"/>
    <cellStyle name="ReportNums 5 3 18" xfId="13075" xr:uid="{00000000-0005-0000-0000-0000700A0000}"/>
    <cellStyle name="ReportNums 5 3 19" xfId="12089" xr:uid="{00000000-0005-0000-0000-0000700A0000}"/>
    <cellStyle name="ReportNums 5 3 2" xfId="14075" xr:uid="{00000000-0005-0000-0000-0000700A0000}"/>
    <cellStyle name="ReportNums 5 3 20" xfId="17231" xr:uid="{00000000-0005-0000-0000-0000700A0000}"/>
    <cellStyle name="ReportNums 5 3 21" xfId="20948" xr:uid="{00000000-0005-0000-0000-0000700A0000}"/>
    <cellStyle name="ReportNums 5 3 22" xfId="18336" xr:uid="{00000000-0005-0000-0000-0000700A0000}"/>
    <cellStyle name="ReportNums 5 3 23" xfId="15122" xr:uid="{00000000-0005-0000-0000-0000700A0000}"/>
    <cellStyle name="ReportNums 5 3 24" xfId="20473" xr:uid="{00000000-0005-0000-0000-0000700A0000}"/>
    <cellStyle name="ReportNums 5 3 25" xfId="9430" xr:uid="{00000000-0005-0000-0000-0000700A0000}"/>
    <cellStyle name="ReportNums 5 3 26" xfId="20044" xr:uid="{00000000-0005-0000-0000-0000700A0000}"/>
    <cellStyle name="ReportNums 5 3 27" xfId="21144" xr:uid="{00000000-0005-0000-0000-0000700A0000}"/>
    <cellStyle name="ReportNums 5 3 28" xfId="16116" xr:uid="{00000000-0005-0000-0000-0000700A0000}"/>
    <cellStyle name="ReportNums 5 3 3" xfId="14356" xr:uid="{00000000-0005-0000-0000-0000700A0000}"/>
    <cellStyle name="ReportNums 5 3 4" xfId="8640" xr:uid="{00000000-0005-0000-0000-0000700A0000}"/>
    <cellStyle name="ReportNums 5 3 5" xfId="11245" xr:uid="{00000000-0005-0000-0000-0000700A0000}"/>
    <cellStyle name="ReportNums 5 3 6" xfId="9991" xr:uid="{00000000-0005-0000-0000-0000700A0000}"/>
    <cellStyle name="ReportNums 5 3 7" xfId="12026" xr:uid="{00000000-0005-0000-0000-0000700A0000}"/>
    <cellStyle name="ReportNums 5 3 8" xfId="9805" xr:uid="{00000000-0005-0000-0000-0000700A0000}"/>
    <cellStyle name="ReportNums 5 3 9" xfId="12522" xr:uid="{00000000-0005-0000-0000-0000700A0000}"/>
    <cellStyle name="ReportNums 6" xfId="2691" xr:uid="{00000000-0005-0000-0000-0000BB0A0000}"/>
    <cellStyle name="ReportNums 6 2" xfId="6913" xr:uid="{00000000-0005-0000-0000-0000720A0000}"/>
    <cellStyle name="ReportNums 6 2 10" xfId="15263" xr:uid="{00000000-0005-0000-0000-0000720A0000}"/>
    <cellStyle name="ReportNums 6 2 11" xfId="16081" xr:uid="{00000000-0005-0000-0000-0000720A0000}"/>
    <cellStyle name="ReportNums 6 2 12" xfId="13126" xr:uid="{00000000-0005-0000-0000-0000720A0000}"/>
    <cellStyle name="ReportNums 6 2 13" xfId="18968" xr:uid="{00000000-0005-0000-0000-0000720A0000}"/>
    <cellStyle name="ReportNums 6 2 14" xfId="13210" xr:uid="{00000000-0005-0000-0000-0000720A0000}"/>
    <cellStyle name="ReportNums 6 2 15" xfId="18202" xr:uid="{00000000-0005-0000-0000-0000720A0000}"/>
    <cellStyle name="ReportNums 6 2 16" xfId="13288" xr:uid="{00000000-0005-0000-0000-0000720A0000}"/>
    <cellStyle name="ReportNums 6 2 17" xfId="19069" xr:uid="{00000000-0005-0000-0000-0000720A0000}"/>
    <cellStyle name="ReportNums 6 2 18" xfId="12888" xr:uid="{00000000-0005-0000-0000-0000720A0000}"/>
    <cellStyle name="ReportNums 6 2 19" xfId="18657" xr:uid="{00000000-0005-0000-0000-0000720A0000}"/>
    <cellStyle name="ReportNums 6 2 2" xfId="14077" xr:uid="{00000000-0005-0000-0000-0000720A0000}"/>
    <cellStyle name="ReportNums 6 2 20" xfId="20959" xr:uid="{00000000-0005-0000-0000-0000720A0000}"/>
    <cellStyle name="ReportNums 6 2 21" xfId="16895" xr:uid="{00000000-0005-0000-0000-0000720A0000}"/>
    <cellStyle name="ReportNums 6 2 22" xfId="21578" xr:uid="{00000000-0005-0000-0000-0000720A0000}"/>
    <cellStyle name="ReportNums 6 2 23" xfId="21604" xr:uid="{00000000-0005-0000-0000-0000720A0000}"/>
    <cellStyle name="ReportNums 6 2 24" xfId="20566" xr:uid="{00000000-0005-0000-0000-0000720A0000}"/>
    <cellStyle name="ReportNums 6 2 25" xfId="21667" xr:uid="{00000000-0005-0000-0000-0000720A0000}"/>
    <cellStyle name="ReportNums 6 2 26" xfId="16272" xr:uid="{00000000-0005-0000-0000-0000720A0000}"/>
    <cellStyle name="ReportNums 6 2 27" xfId="8803" xr:uid="{00000000-0005-0000-0000-0000720A0000}"/>
    <cellStyle name="ReportNums 6 2 28" xfId="16065" xr:uid="{00000000-0005-0000-0000-0000720A0000}"/>
    <cellStyle name="ReportNums 6 2 3" xfId="8736" xr:uid="{00000000-0005-0000-0000-0000720A0000}"/>
    <cellStyle name="ReportNums 6 2 4" xfId="11161" xr:uid="{00000000-0005-0000-0000-0000720A0000}"/>
    <cellStyle name="ReportNums 6 2 5" xfId="14560" xr:uid="{00000000-0005-0000-0000-0000720A0000}"/>
    <cellStyle name="ReportNums 6 2 6" xfId="14298" xr:uid="{00000000-0005-0000-0000-0000720A0000}"/>
    <cellStyle name="ReportNums 6 2 7" xfId="8659" xr:uid="{00000000-0005-0000-0000-0000720A0000}"/>
    <cellStyle name="ReportNums 6 2 8" xfId="11228" xr:uid="{00000000-0005-0000-0000-0000720A0000}"/>
    <cellStyle name="ReportNums 6 2 9" xfId="13691" xr:uid="{00000000-0005-0000-0000-0000720A0000}"/>
    <cellStyle name="ReportNums 7" xfId="6904" xr:uid="{00000000-0005-0000-0000-0000690A0000}"/>
    <cellStyle name="ReportNums 7 10" xfId="10382" xr:uid="{00000000-0005-0000-0000-0000690A0000}"/>
    <cellStyle name="ReportNums 7 11" xfId="18155" xr:uid="{00000000-0005-0000-0000-0000690A0000}"/>
    <cellStyle name="ReportNums 7 12" xfId="18541" xr:uid="{00000000-0005-0000-0000-0000690A0000}"/>
    <cellStyle name="ReportNums 7 13" xfId="19420" xr:uid="{00000000-0005-0000-0000-0000690A0000}"/>
    <cellStyle name="ReportNums 7 14" xfId="12389" xr:uid="{00000000-0005-0000-0000-0000690A0000}"/>
    <cellStyle name="ReportNums 7 15" xfId="19603" xr:uid="{00000000-0005-0000-0000-0000690A0000}"/>
    <cellStyle name="ReportNums 7 16" xfId="19912" xr:uid="{00000000-0005-0000-0000-0000690A0000}"/>
    <cellStyle name="ReportNums 7 17" xfId="20227" xr:uid="{00000000-0005-0000-0000-0000690A0000}"/>
    <cellStyle name="ReportNums 7 18" xfId="17167" xr:uid="{00000000-0005-0000-0000-0000690A0000}"/>
    <cellStyle name="ReportNums 7 19" xfId="20338" xr:uid="{00000000-0005-0000-0000-0000690A0000}"/>
    <cellStyle name="ReportNums 7 2" xfId="14068" xr:uid="{00000000-0005-0000-0000-0000690A0000}"/>
    <cellStyle name="ReportNums 7 20" xfId="21067" xr:uid="{00000000-0005-0000-0000-0000690A0000}"/>
    <cellStyle name="ReportNums 7 21" xfId="21299" xr:uid="{00000000-0005-0000-0000-0000690A0000}"/>
    <cellStyle name="ReportNums 7 22" xfId="20392" xr:uid="{00000000-0005-0000-0000-0000690A0000}"/>
    <cellStyle name="ReportNums 7 23" xfId="18478" xr:uid="{00000000-0005-0000-0000-0000690A0000}"/>
    <cellStyle name="ReportNums 7 24" xfId="20104" xr:uid="{00000000-0005-0000-0000-0000690A0000}"/>
    <cellStyle name="ReportNums 7 25" xfId="22044" xr:uid="{00000000-0005-0000-0000-0000690A0000}"/>
    <cellStyle name="ReportNums 7 26" xfId="20854" xr:uid="{00000000-0005-0000-0000-0000690A0000}"/>
    <cellStyle name="ReportNums 7 27" xfId="21193" xr:uid="{00000000-0005-0000-0000-0000690A0000}"/>
    <cellStyle name="ReportNums 7 28" xfId="22096" xr:uid="{00000000-0005-0000-0000-0000690A0000}"/>
    <cellStyle name="ReportNums 7 3" xfId="14864" xr:uid="{00000000-0005-0000-0000-0000690A0000}"/>
    <cellStyle name="ReportNums 7 4" xfId="15297" xr:uid="{00000000-0005-0000-0000-0000690A0000}"/>
    <cellStyle name="ReportNums 7 5" xfId="15743" xr:uid="{00000000-0005-0000-0000-0000690A0000}"/>
    <cellStyle name="ReportNums 7 6" xfId="16187" xr:uid="{00000000-0005-0000-0000-0000690A0000}"/>
    <cellStyle name="ReportNums 7 7" xfId="16591" xr:uid="{00000000-0005-0000-0000-0000690A0000}"/>
    <cellStyle name="ReportNums 7 8" xfId="16997" xr:uid="{00000000-0005-0000-0000-0000690A0000}"/>
    <cellStyle name="ReportNums 7 9" xfId="17388" xr:uid="{00000000-0005-0000-0000-0000690A0000}"/>
    <cellStyle name="RevList" xfId="91" xr:uid="{00000000-0005-0000-0000-0000BC0A0000}"/>
    <cellStyle name="RevList 2" xfId="2692" xr:uid="{00000000-0005-0000-0000-0000BD0A0000}"/>
    <cellStyle name="RevList 3" xfId="2693" xr:uid="{00000000-0005-0000-0000-0000BE0A0000}"/>
    <cellStyle name="RevList 4" xfId="2694" xr:uid="{00000000-0005-0000-0000-0000BF0A0000}"/>
    <cellStyle name="Rittichai" xfId="2695" xr:uid="{00000000-0005-0000-0000-0000C00A0000}"/>
    <cellStyle name="Salomon Logo" xfId="2696" xr:uid="{00000000-0005-0000-0000-0000C10A0000}"/>
    <cellStyle name="Salomon Logo 2" xfId="4653" xr:uid="{00000000-0005-0000-0000-00002B030000}"/>
    <cellStyle name="Satisfaisant" xfId="5192" xr:uid="{00000000-0005-0000-0000-00002C030000}"/>
    <cellStyle name="SHADEDSTORES" xfId="2697" xr:uid="{00000000-0005-0000-0000-0000C20A0000}"/>
    <cellStyle name="SHADEDSTORES 2" xfId="2698" xr:uid="{00000000-0005-0000-0000-0000C30A0000}"/>
    <cellStyle name="SHADEDSTORES 2 2" xfId="2699" xr:uid="{00000000-0005-0000-0000-0000C40A0000}"/>
    <cellStyle name="SHADEDSTORES 2 2 2" xfId="2700" xr:uid="{00000000-0005-0000-0000-0000C50A0000}"/>
    <cellStyle name="SHADEDSTORES 2 2 2 2" xfId="6691" xr:uid="{00000000-0005-0000-0000-00007C0A0000}"/>
    <cellStyle name="SHADEDSTORES 2 2 2 2 10" xfId="8505" xr:uid="{00000000-0005-0000-0000-00007C0A0000}"/>
    <cellStyle name="SHADEDSTORES 2 2 2 2 11" xfId="9444" xr:uid="{00000000-0005-0000-0000-00007C0A0000}"/>
    <cellStyle name="SHADEDSTORES 2 2 2 2 12" xfId="13764" xr:uid="{00000000-0005-0000-0000-00007C0A0000}"/>
    <cellStyle name="SHADEDSTORES 2 2 2 2 13" xfId="8790" xr:uid="{00000000-0005-0000-0000-00007C0A0000}"/>
    <cellStyle name="SHADEDSTORES 2 2 2 2 14" xfId="18078" xr:uid="{00000000-0005-0000-0000-00007C0A0000}"/>
    <cellStyle name="SHADEDSTORES 2 2 2 2 15" xfId="17996" xr:uid="{00000000-0005-0000-0000-00007C0A0000}"/>
    <cellStyle name="SHADEDSTORES 2 2 2 2 16" xfId="11801" xr:uid="{00000000-0005-0000-0000-00007C0A0000}"/>
    <cellStyle name="SHADEDSTORES 2 2 2 2 17" xfId="19494" xr:uid="{00000000-0005-0000-0000-00007C0A0000}"/>
    <cellStyle name="SHADEDSTORES 2 2 2 2 18" xfId="19828" xr:uid="{00000000-0005-0000-0000-00007C0A0000}"/>
    <cellStyle name="SHADEDSTORES 2 2 2 2 19" xfId="12768" xr:uid="{00000000-0005-0000-0000-00007C0A0000}"/>
    <cellStyle name="SHADEDSTORES 2 2 2 2 2" xfId="13860" xr:uid="{00000000-0005-0000-0000-00007C0A0000}"/>
    <cellStyle name="SHADEDSTORES 2 2 2 2 20" xfId="16769" xr:uid="{00000000-0005-0000-0000-00007C0A0000}"/>
    <cellStyle name="SHADEDSTORES 2 2 2 2 21" xfId="13753" xr:uid="{00000000-0005-0000-0000-00007C0A0000}"/>
    <cellStyle name="SHADEDSTORES 2 2 2 2 22" xfId="10537" xr:uid="{00000000-0005-0000-0000-00007C0A0000}"/>
    <cellStyle name="SHADEDSTORES 2 2 2 2 23" xfId="21141" xr:uid="{00000000-0005-0000-0000-00007C0A0000}"/>
    <cellStyle name="SHADEDSTORES 2 2 2 2 24" xfId="21775" xr:uid="{00000000-0005-0000-0000-00007C0A0000}"/>
    <cellStyle name="SHADEDSTORES 2 2 2 2 25" xfId="20316" xr:uid="{00000000-0005-0000-0000-00007C0A0000}"/>
    <cellStyle name="SHADEDSTORES 2 2 2 2 26" xfId="11545" xr:uid="{00000000-0005-0000-0000-00007C0A0000}"/>
    <cellStyle name="SHADEDSTORES 2 2 2 2 27" xfId="18825" xr:uid="{00000000-0005-0000-0000-00007C0A0000}"/>
    <cellStyle name="SHADEDSTORES 2 2 2 2 28" xfId="20273" xr:uid="{00000000-0005-0000-0000-00007C0A0000}"/>
    <cellStyle name="SHADEDSTORES 2 2 2 2 3" xfId="8786" xr:uid="{00000000-0005-0000-0000-00007C0A0000}"/>
    <cellStyle name="SHADEDSTORES 2 2 2 2 4" xfId="11350" xr:uid="{00000000-0005-0000-0000-00007C0A0000}"/>
    <cellStyle name="SHADEDSTORES 2 2 2 2 5" xfId="12996" xr:uid="{00000000-0005-0000-0000-00007C0A0000}"/>
    <cellStyle name="SHADEDSTORES 2 2 2 2 6" xfId="9209" xr:uid="{00000000-0005-0000-0000-00007C0A0000}"/>
    <cellStyle name="SHADEDSTORES 2 2 2 2 7" xfId="10798" xr:uid="{00000000-0005-0000-0000-00007C0A0000}"/>
    <cellStyle name="SHADEDSTORES 2 2 2 2 8" xfId="11947" xr:uid="{00000000-0005-0000-0000-00007C0A0000}"/>
    <cellStyle name="SHADEDSTORES 2 2 2 2 9" xfId="13592" xr:uid="{00000000-0005-0000-0000-00007C0A0000}"/>
    <cellStyle name="SHADEDSTORES 2 2 2 3" xfId="6917" xr:uid="{00000000-0005-0000-0000-00007C0A0000}"/>
    <cellStyle name="SHADEDSTORES 2 2 2 3 10" xfId="14490" xr:uid="{00000000-0005-0000-0000-00007C0A0000}"/>
    <cellStyle name="SHADEDSTORES 2 2 2 3 11" xfId="9509" xr:uid="{00000000-0005-0000-0000-00007C0A0000}"/>
    <cellStyle name="SHADEDSTORES 2 2 2 3 12" xfId="13910" xr:uid="{00000000-0005-0000-0000-00007C0A0000}"/>
    <cellStyle name="SHADEDSTORES 2 2 2 3 13" xfId="11840" xr:uid="{00000000-0005-0000-0000-00007C0A0000}"/>
    <cellStyle name="SHADEDSTORES 2 2 2 3 14" xfId="18918" xr:uid="{00000000-0005-0000-0000-00007C0A0000}"/>
    <cellStyle name="SHADEDSTORES 2 2 2 3 15" xfId="13119" xr:uid="{00000000-0005-0000-0000-00007C0A0000}"/>
    <cellStyle name="SHADEDSTORES 2 2 2 3 16" xfId="10853" xr:uid="{00000000-0005-0000-0000-00007C0A0000}"/>
    <cellStyle name="SHADEDSTORES 2 2 2 3 17" xfId="18196" xr:uid="{00000000-0005-0000-0000-00007C0A0000}"/>
    <cellStyle name="SHADEDSTORES 2 2 2 3 18" xfId="10670" xr:uid="{00000000-0005-0000-0000-00007C0A0000}"/>
    <cellStyle name="SHADEDSTORES 2 2 2 3 19" xfId="20325" xr:uid="{00000000-0005-0000-0000-00007C0A0000}"/>
    <cellStyle name="SHADEDSTORES 2 2 2 3 2" xfId="14081" xr:uid="{00000000-0005-0000-0000-00007C0A0000}"/>
    <cellStyle name="SHADEDSTORES 2 2 2 3 20" xfId="20122" xr:uid="{00000000-0005-0000-0000-00007C0A0000}"/>
    <cellStyle name="SHADEDSTORES 2 2 2 3 21" xfId="13358" xr:uid="{00000000-0005-0000-0000-00007C0A0000}"/>
    <cellStyle name="SHADEDSTORES 2 2 2 3 22" xfId="20934" xr:uid="{00000000-0005-0000-0000-00007C0A0000}"/>
    <cellStyle name="SHADEDSTORES 2 2 2 3 23" xfId="8426" xr:uid="{00000000-0005-0000-0000-00007C0A0000}"/>
    <cellStyle name="SHADEDSTORES 2 2 2 3 24" xfId="15248" xr:uid="{00000000-0005-0000-0000-00007C0A0000}"/>
    <cellStyle name="SHADEDSTORES 2 2 2 3 25" xfId="17508" xr:uid="{00000000-0005-0000-0000-00007C0A0000}"/>
    <cellStyle name="SHADEDSTORES 2 2 2 3 26" xfId="22170" xr:uid="{00000000-0005-0000-0000-00007C0A0000}"/>
    <cellStyle name="SHADEDSTORES 2 2 2 3 27" xfId="12648" xr:uid="{00000000-0005-0000-0000-00007C0A0000}"/>
    <cellStyle name="SHADEDSTORES 2 2 2 3 28" xfId="17359" xr:uid="{00000000-0005-0000-0000-00007C0A0000}"/>
    <cellStyle name="SHADEDSTORES 2 2 2 3 3" xfId="14354" xr:uid="{00000000-0005-0000-0000-00007C0A0000}"/>
    <cellStyle name="SHADEDSTORES 2 2 2 3 4" xfId="8642" xr:uid="{00000000-0005-0000-0000-00007C0A0000}"/>
    <cellStyle name="SHADEDSTORES 2 2 2 3 5" xfId="11243" xr:uid="{00000000-0005-0000-0000-00007C0A0000}"/>
    <cellStyle name="SHADEDSTORES 2 2 2 3 6" xfId="14548" xr:uid="{00000000-0005-0000-0000-00007C0A0000}"/>
    <cellStyle name="SHADEDSTORES 2 2 2 3 7" xfId="14299" xr:uid="{00000000-0005-0000-0000-00007C0A0000}"/>
    <cellStyle name="SHADEDSTORES 2 2 2 3 8" xfId="8657" xr:uid="{00000000-0005-0000-0000-00007C0A0000}"/>
    <cellStyle name="SHADEDSTORES 2 2 2 3 9" xfId="11230" xr:uid="{00000000-0005-0000-0000-00007C0A0000}"/>
    <cellStyle name="SHADEDSTORES 2 2 2 4" xfId="6843" xr:uid="{00000000-0005-0000-0000-00007C0A0000}"/>
    <cellStyle name="SHADEDSTORES 2 2 2 4 10" xfId="14586" xr:uid="{00000000-0005-0000-0000-00007C0A0000}"/>
    <cellStyle name="SHADEDSTORES 2 2 2 4 11" xfId="11603" xr:uid="{00000000-0005-0000-0000-00007C0A0000}"/>
    <cellStyle name="SHADEDSTORES 2 2 2 4 12" xfId="15335" xr:uid="{00000000-0005-0000-0000-00007C0A0000}"/>
    <cellStyle name="SHADEDSTORES 2 2 2 4 13" xfId="18057" xr:uid="{00000000-0005-0000-0000-00007C0A0000}"/>
    <cellStyle name="SHADEDSTORES 2 2 2 4 14" xfId="18240" xr:uid="{00000000-0005-0000-0000-00007C0A0000}"/>
    <cellStyle name="SHADEDSTORES 2 2 2 4 15" xfId="10082" xr:uid="{00000000-0005-0000-0000-00007C0A0000}"/>
    <cellStyle name="SHADEDSTORES 2 2 2 4 16" xfId="14565" xr:uid="{00000000-0005-0000-0000-00007C0A0000}"/>
    <cellStyle name="SHADEDSTORES 2 2 2 4 17" xfId="13907" xr:uid="{00000000-0005-0000-0000-00007C0A0000}"/>
    <cellStyle name="SHADEDSTORES 2 2 2 4 18" xfId="18923" xr:uid="{00000000-0005-0000-0000-00007C0A0000}"/>
    <cellStyle name="SHADEDSTORES 2 2 2 4 19" xfId="9156" xr:uid="{00000000-0005-0000-0000-00007C0A0000}"/>
    <cellStyle name="SHADEDSTORES 2 2 2 4 2" xfId="14007" xr:uid="{00000000-0005-0000-0000-00007C0A0000}"/>
    <cellStyle name="SHADEDSTORES 2 2 2 4 20" xfId="15997" xr:uid="{00000000-0005-0000-0000-00007C0A0000}"/>
    <cellStyle name="SHADEDSTORES 2 2 2 4 21" xfId="15799" xr:uid="{00000000-0005-0000-0000-00007C0A0000}"/>
    <cellStyle name="SHADEDSTORES 2 2 2 4 22" xfId="21423" xr:uid="{00000000-0005-0000-0000-00007C0A0000}"/>
    <cellStyle name="SHADEDSTORES 2 2 2 4 23" xfId="20671" xr:uid="{00000000-0005-0000-0000-00007C0A0000}"/>
    <cellStyle name="SHADEDSTORES 2 2 2 4 24" xfId="18987" xr:uid="{00000000-0005-0000-0000-00007C0A0000}"/>
    <cellStyle name="SHADEDSTORES 2 2 2 4 25" xfId="21556" xr:uid="{00000000-0005-0000-0000-00007C0A0000}"/>
    <cellStyle name="SHADEDSTORES 2 2 2 4 26" xfId="20668" xr:uid="{00000000-0005-0000-0000-00007C0A0000}"/>
    <cellStyle name="SHADEDSTORES 2 2 2 4 27" xfId="21998" xr:uid="{00000000-0005-0000-0000-00007C0A0000}"/>
    <cellStyle name="SHADEDSTORES 2 2 2 4 28" xfId="20641" xr:uid="{00000000-0005-0000-0000-00007C0A0000}"/>
    <cellStyle name="SHADEDSTORES 2 2 2 4 3" xfId="8751" xr:uid="{00000000-0005-0000-0000-00007C0A0000}"/>
    <cellStyle name="SHADEDSTORES 2 2 2 4 4" xfId="11138" xr:uid="{00000000-0005-0000-0000-00007C0A0000}"/>
    <cellStyle name="SHADEDSTORES 2 2 2 4 5" xfId="10009" xr:uid="{00000000-0005-0000-0000-00007C0A0000}"/>
    <cellStyle name="SHADEDSTORES 2 2 2 4 6" xfId="10246" xr:uid="{00000000-0005-0000-0000-00007C0A0000}"/>
    <cellStyle name="SHADEDSTORES 2 2 2 4 7" xfId="10195" xr:uid="{00000000-0005-0000-0000-00007C0A0000}"/>
    <cellStyle name="SHADEDSTORES 2 2 2 4 8" xfId="12489" xr:uid="{00000000-0005-0000-0000-00007C0A0000}"/>
    <cellStyle name="SHADEDSTORES 2 2 2 4 9" xfId="9502" xr:uid="{00000000-0005-0000-0000-00007C0A0000}"/>
    <cellStyle name="SHADEDSTORES 2 2 3" xfId="6690" xr:uid="{00000000-0005-0000-0000-00007B0A0000}"/>
    <cellStyle name="SHADEDSTORES 2 2 3 10" xfId="14418" xr:uid="{00000000-0005-0000-0000-00007B0A0000}"/>
    <cellStyle name="SHADEDSTORES 2 2 3 11" xfId="15069" xr:uid="{00000000-0005-0000-0000-00007B0A0000}"/>
    <cellStyle name="SHADEDSTORES 2 2 3 12" xfId="16890" xr:uid="{00000000-0005-0000-0000-00007B0A0000}"/>
    <cellStyle name="SHADEDSTORES 2 2 3 13" xfId="10827" xr:uid="{00000000-0005-0000-0000-00007B0A0000}"/>
    <cellStyle name="SHADEDSTORES 2 2 3 14" xfId="9607" xr:uid="{00000000-0005-0000-0000-00007B0A0000}"/>
    <cellStyle name="SHADEDSTORES 2 2 3 15" xfId="10881" xr:uid="{00000000-0005-0000-0000-00007B0A0000}"/>
    <cellStyle name="SHADEDSTORES 2 2 3 16" xfId="18263" xr:uid="{00000000-0005-0000-0000-00007B0A0000}"/>
    <cellStyle name="SHADEDSTORES 2 2 3 17" xfId="11030" xr:uid="{00000000-0005-0000-0000-00007B0A0000}"/>
    <cellStyle name="SHADEDSTORES 2 2 3 18" xfId="19280" xr:uid="{00000000-0005-0000-0000-00007B0A0000}"/>
    <cellStyle name="SHADEDSTORES 2 2 3 19" xfId="20278" xr:uid="{00000000-0005-0000-0000-00007B0A0000}"/>
    <cellStyle name="SHADEDSTORES 2 2 3 2" xfId="13859" xr:uid="{00000000-0005-0000-0000-00007B0A0000}"/>
    <cellStyle name="SHADEDSTORES 2 2 3 20" xfId="11942" xr:uid="{00000000-0005-0000-0000-00007B0A0000}"/>
    <cellStyle name="SHADEDSTORES 2 2 3 21" xfId="10283" xr:uid="{00000000-0005-0000-0000-00007B0A0000}"/>
    <cellStyle name="SHADEDSTORES 2 2 3 22" xfId="20693" xr:uid="{00000000-0005-0000-0000-00007B0A0000}"/>
    <cellStyle name="SHADEDSTORES 2 2 3 23" xfId="14952" xr:uid="{00000000-0005-0000-0000-00007B0A0000}"/>
    <cellStyle name="SHADEDSTORES 2 2 3 24" xfId="21421" xr:uid="{00000000-0005-0000-0000-00007B0A0000}"/>
    <cellStyle name="SHADEDSTORES 2 2 3 25" xfId="19508" xr:uid="{00000000-0005-0000-0000-00007B0A0000}"/>
    <cellStyle name="SHADEDSTORES 2 2 3 26" xfId="22197" xr:uid="{00000000-0005-0000-0000-00007B0A0000}"/>
    <cellStyle name="SHADEDSTORES 2 2 3 27" xfId="21664" xr:uid="{00000000-0005-0000-0000-00007B0A0000}"/>
    <cellStyle name="SHADEDSTORES 2 2 3 28" xfId="9101" xr:uid="{00000000-0005-0000-0000-00007B0A0000}"/>
    <cellStyle name="SHADEDSTORES 2 2 3 3" xfId="11714" xr:uid="{00000000-0005-0000-0000-00007B0A0000}"/>
    <cellStyle name="SHADEDSTORES 2 2 3 4" xfId="9878" xr:uid="{00000000-0005-0000-0000-00007B0A0000}"/>
    <cellStyle name="SHADEDSTORES 2 2 3 5" xfId="10292" xr:uid="{00000000-0005-0000-0000-00007B0A0000}"/>
    <cellStyle name="SHADEDSTORES 2 2 3 6" xfId="12484" xr:uid="{00000000-0005-0000-0000-00007B0A0000}"/>
    <cellStyle name="SHADEDSTORES 2 2 3 7" xfId="9506" xr:uid="{00000000-0005-0000-0000-00007B0A0000}"/>
    <cellStyle name="SHADEDSTORES 2 2 3 8" xfId="10515" xr:uid="{00000000-0005-0000-0000-00007B0A0000}"/>
    <cellStyle name="SHADEDSTORES 2 2 3 9" xfId="11990" xr:uid="{00000000-0005-0000-0000-00007B0A0000}"/>
    <cellStyle name="SHADEDSTORES 2 2 4" xfId="6916" xr:uid="{00000000-0005-0000-0000-00007B0A0000}"/>
    <cellStyle name="SHADEDSTORES 2 2 4 10" xfId="13011" xr:uid="{00000000-0005-0000-0000-00007B0A0000}"/>
    <cellStyle name="SHADEDSTORES 2 2 4 11" xfId="17251" xr:uid="{00000000-0005-0000-0000-00007B0A0000}"/>
    <cellStyle name="SHADEDSTORES 2 2 4 12" xfId="8395" xr:uid="{00000000-0005-0000-0000-00007B0A0000}"/>
    <cellStyle name="SHADEDSTORES 2 2 4 13" xfId="17475" xr:uid="{00000000-0005-0000-0000-00007B0A0000}"/>
    <cellStyle name="SHADEDSTORES 2 2 4 14" xfId="14488" xr:uid="{00000000-0005-0000-0000-00007B0A0000}"/>
    <cellStyle name="SHADEDSTORES 2 2 4 15" xfId="18942" xr:uid="{00000000-0005-0000-0000-00007B0A0000}"/>
    <cellStyle name="SHADEDSTORES 2 2 4 16" xfId="8974" xr:uid="{00000000-0005-0000-0000-00007B0A0000}"/>
    <cellStyle name="SHADEDSTORES 2 2 4 17" xfId="18480" xr:uid="{00000000-0005-0000-0000-00007B0A0000}"/>
    <cellStyle name="SHADEDSTORES 2 2 4 18" xfId="19841" xr:uid="{00000000-0005-0000-0000-00007B0A0000}"/>
    <cellStyle name="SHADEDSTORES 2 2 4 19" xfId="18525" xr:uid="{00000000-0005-0000-0000-00007B0A0000}"/>
    <cellStyle name="SHADEDSTORES 2 2 4 2" xfId="14080" xr:uid="{00000000-0005-0000-0000-00007B0A0000}"/>
    <cellStyle name="SHADEDSTORES 2 2 4 20" xfId="16749" xr:uid="{00000000-0005-0000-0000-00007B0A0000}"/>
    <cellStyle name="SHADEDSTORES 2 2 4 21" xfId="14736" xr:uid="{00000000-0005-0000-0000-00007B0A0000}"/>
    <cellStyle name="SHADEDSTORES 2 2 4 22" xfId="21424" xr:uid="{00000000-0005-0000-0000-00007B0A0000}"/>
    <cellStyle name="SHADEDSTORES 2 2 4 23" xfId="19486" xr:uid="{00000000-0005-0000-0000-00007B0A0000}"/>
    <cellStyle name="SHADEDSTORES 2 2 4 24" xfId="18120" xr:uid="{00000000-0005-0000-0000-00007B0A0000}"/>
    <cellStyle name="SHADEDSTORES 2 2 4 25" xfId="20081" xr:uid="{00000000-0005-0000-0000-00007B0A0000}"/>
    <cellStyle name="SHADEDSTORES 2 2 4 26" xfId="20699" xr:uid="{00000000-0005-0000-0000-00007B0A0000}"/>
    <cellStyle name="SHADEDSTORES 2 2 4 27" xfId="22015" xr:uid="{00000000-0005-0000-0000-00007B0A0000}"/>
    <cellStyle name="SHADEDSTORES 2 2 4 28" xfId="22279" xr:uid="{00000000-0005-0000-0000-00007B0A0000}"/>
    <cellStyle name="SHADEDSTORES 2 2 4 3" xfId="12811" xr:uid="{00000000-0005-0000-0000-00007B0A0000}"/>
    <cellStyle name="SHADEDSTORES 2 2 4 4" xfId="9309" xr:uid="{00000000-0005-0000-0000-00007B0A0000}"/>
    <cellStyle name="SHADEDSTORES 2 2 4 5" xfId="10707" xr:uid="{00000000-0005-0000-0000-00007B0A0000}"/>
    <cellStyle name="SHADEDSTORES 2 2 4 6" xfId="13773" xr:uid="{00000000-0005-0000-0000-00007B0A0000}"/>
    <cellStyle name="SHADEDSTORES 2 2 4 7" xfId="14916" xr:uid="{00000000-0005-0000-0000-00007B0A0000}"/>
    <cellStyle name="SHADEDSTORES 2 2 4 8" xfId="15346" xr:uid="{00000000-0005-0000-0000-00007B0A0000}"/>
    <cellStyle name="SHADEDSTORES 2 2 4 9" xfId="15794" xr:uid="{00000000-0005-0000-0000-00007B0A0000}"/>
    <cellStyle name="SHADEDSTORES 2 2 5" xfId="6844" xr:uid="{00000000-0005-0000-0000-00007B0A0000}"/>
    <cellStyle name="SHADEDSTORES 2 2 5 10" xfId="13856" xr:uid="{00000000-0005-0000-0000-00007B0A0000}"/>
    <cellStyle name="SHADEDSTORES 2 2 5 11" xfId="9185" xr:uid="{00000000-0005-0000-0000-00007B0A0000}"/>
    <cellStyle name="SHADEDSTORES 2 2 5 12" xfId="11719" xr:uid="{00000000-0005-0000-0000-00007B0A0000}"/>
    <cellStyle name="SHADEDSTORES 2 2 5 13" xfId="11815" xr:uid="{00000000-0005-0000-0000-00007B0A0000}"/>
    <cellStyle name="SHADEDSTORES 2 2 5 14" xfId="12249" xr:uid="{00000000-0005-0000-0000-00007B0A0000}"/>
    <cellStyle name="SHADEDSTORES 2 2 5 15" xfId="16374" xr:uid="{00000000-0005-0000-0000-00007B0A0000}"/>
    <cellStyle name="SHADEDSTORES 2 2 5 16" xfId="13319" xr:uid="{00000000-0005-0000-0000-00007B0A0000}"/>
    <cellStyle name="SHADEDSTORES 2 2 5 17" xfId="16401" xr:uid="{00000000-0005-0000-0000-00007B0A0000}"/>
    <cellStyle name="SHADEDSTORES 2 2 5 18" xfId="18656" xr:uid="{00000000-0005-0000-0000-00007B0A0000}"/>
    <cellStyle name="SHADEDSTORES 2 2 5 19" xfId="8635" xr:uid="{00000000-0005-0000-0000-00007B0A0000}"/>
    <cellStyle name="SHADEDSTORES 2 2 5 2" xfId="14008" xr:uid="{00000000-0005-0000-0000-00007B0A0000}"/>
    <cellStyle name="SHADEDSTORES 2 2 5 20" xfId="19870" xr:uid="{00000000-0005-0000-0000-00007B0A0000}"/>
    <cellStyle name="SHADEDSTORES 2 2 5 21" xfId="11952" xr:uid="{00000000-0005-0000-0000-00007B0A0000}"/>
    <cellStyle name="SHADEDSTORES 2 2 5 22" xfId="18426" xr:uid="{00000000-0005-0000-0000-00007B0A0000}"/>
    <cellStyle name="SHADEDSTORES 2 2 5 23" xfId="21019" xr:uid="{00000000-0005-0000-0000-00007B0A0000}"/>
    <cellStyle name="SHADEDSTORES 2 2 5 24" xfId="14836" xr:uid="{00000000-0005-0000-0000-00007B0A0000}"/>
    <cellStyle name="SHADEDSTORES 2 2 5 25" xfId="21490" xr:uid="{00000000-0005-0000-0000-00007B0A0000}"/>
    <cellStyle name="SHADEDSTORES 2 2 5 26" xfId="20426" xr:uid="{00000000-0005-0000-0000-00007B0A0000}"/>
    <cellStyle name="SHADEDSTORES 2 2 5 27" xfId="22288" xr:uid="{00000000-0005-0000-0000-00007B0A0000}"/>
    <cellStyle name="SHADEDSTORES 2 2 5 28" xfId="18854" xr:uid="{00000000-0005-0000-0000-00007B0A0000}"/>
    <cellStyle name="SHADEDSTORES 2 2 5 3" xfId="12057" xr:uid="{00000000-0005-0000-0000-00007B0A0000}"/>
    <cellStyle name="SHADEDSTORES 2 2 5 4" xfId="12900" xr:uid="{00000000-0005-0000-0000-00007B0A0000}"/>
    <cellStyle name="SHADEDSTORES 2 2 5 5" xfId="12315" xr:uid="{00000000-0005-0000-0000-00007B0A0000}"/>
    <cellStyle name="SHADEDSTORES 2 2 5 6" xfId="9625" xr:uid="{00000000-0005-0000-0000-00007B0A0000}"/>
    <cellStyle name="SHADEDSTORES 2 2 5 7" xfId="13246" xr:uid="{00000000-0005-0000-0000-00007B0A0000}"/>
    <cellStyle name="SHADEDSTORES 2 2 5 8" xfId="9025" xr:uid="{00000000-0005-0000-0000-00007B0A0000}"/>
    <cellStyle name="SHADEDSTORES 2 2 5 9" xfId="10972" xr:uid="{00000000-0005-0000-0000-00007B0A0000}"/>
    <cellStyle name="SHADEDSTORES 2 3" xfId="2701" xr:uid="{00000000-0005-0000-0000-0000C60A0000}"/>
    <cellStyle name="SHADEDSTORES 2 3 2" xfId="2702" xr:uid="{00000000-0005-0000-0000-0000C70A0000}"/>
    <cellStyle name="SHADEDSTORES 2 3 2 2" xfId="6693" xr:uid="{00000000-0005-0000-0000-00007E0A0000}"/>
    <cellStyle name="SHADEDSTORES 2 3 2 2 10" xfId="11235" xr:uid="{00000000-0005-0000-0000-00007E0A0000}"/>
    <cellStyle name="SHADEDSTORES 2 3 2 2 11" xfId="18191" xr:uid="{00000000-0005-0000-0000-00007E0A0000}"/>
    <cellStyle name="SHADEDSTORES 2 3 2 2 12" xfId="18577" xr:uid="{00000000-0005-0000-0000-00007E0A0000}"/>
    <cellStyle name="SHADEDSTORES 2 3 2 2 13" xfId="10230" xr:uid="{00000000-0005-0000-0000-00007E0A0000}"/>
    <cellStyle name="SHADEDSTORES 2 3 2 2 14" xfId="18599" xr:uid="{00000000-0005-0000-0000-00007E0A0000}"/>
    <cellStyle name="SHADEDSTORES 2 3 2 2 15" xfId="19637" xr:uid="{00000000-0005-0000-0000-00007E0A0000}"/>
    <cellStyle name="SHADEDSTORES 2 3 2 2 16" xfId="19947" xr:uid="{00000000-0005-0000-0000-00007E0A0000}"/>
    <cellStyle name="SHADEDSTORES 2 3 2 2 17" xfId="20263" xr:uid="{00000000-0005-0000-0000-00007E0A0000}"/>
    <cellStyle name="SHADEDSTORES 2 3 2 2 18" xfId="15138" xr:uid="{00000000-0005-0000-0000-00007E0A0000}"/>
    <cellStyle name="SHADEDSTORES 2 3 2 2 19" xfId="15047" xr:uid="{00000000-0005-0000-0000-00007E0A0000}"/>
    <cellStyle name="SHADEDSTORES 2 3 2 2 2" xfId="13862" xr:uid="{00000000-0005-0000-0000-00007E0A0000}"/>
    <cellStyle name="SHADEDSTORES 2 3 2 2 20" xfId="21101" xr:uid="{00000000-0005-0000-0000-00007E0A0000}"/>
    <cellStyle name="SHADEDSTORES 2 3 2 2 21" xfId="21335" xr:uid="{00000000-0005-0000-0000-00007E0A0000}"/>
    <cellStyle name="SHADEDSTORES 2 3 2 2 22" xfId="20213" xr:uid="{00000000-0005-0000-0000-00007E0A0000}"/>
    <cellStyle name="SHADEDSTORES 2 3 2 2 23" xfId="18625" xr:uid="{00000000-0005-0000-0000-00007E0A0000}"/>
    <cellStyle name="SHADEDSTORES 2 3 2 2 24" xfId="20530" xr:uid="{00000000-0005-0000-0000-00007E0A0000}"/>
    <cellStyle name="SHADEDSTORES 2 3 2 2 25" xfId="22078" xr:uid="{00000000-0005-0000-0000-00007E0A0000}"/>
    <cellStyle name="SHADEDSTORES 2 3 2 2 26" xfId="15187" xr:uid="{00000000-0005-0000-0000-00007E0A0000}"/>
    <cellStyle name="SHADEDSTORES 2 3 2 2 27" xfId="21615" xr:uid="{00000000-0005-0000-0000-00007E0A0000}"/>
    <cellStyle name="SHADEDSTORES 2 3 2 2 28" xfId="22084" xr:uid="{00000000-0005-0000-0000-00007E0A0000}"/>
    <cellStyle name="SHADEDSTORES 2 3 2 2 3" xfId="14900" xr:uid="{00000000-0005-0000-0000-00007E0A0000}"/>
    <cellStyle name="SHADEDSTORES 2 3 2 2 4" xfId="15333" xr:uid="{00000000-0005-0000-0000-00007E0A0000}"/>
    <cellStyle name="SHADEDSTORES 2 3 2 2 5" xfId="15780" xr:uid="{00000000-0005-0000-0000-00007E0A0000}"/>
    <cellStyle name="SHADEDSTORES 2 3 2 2 6" xfId="16222" xr:uid="{00000000-0005-0000-0000-00007E0A0000}"/>
    <cellStyle name="SHADEDSTORES 2 3 2 2 7" xfId="16626" xr:uid="{00000000-0005-0000-0000-00007E0A0000}"/>
    <cellStyle name="SHADEDSTORES 2 3 2 2 8" xfId="17033" xr:uid="{00000000-0005-0000-0000-00007E0A0000}"/>
    <cellStyle name="SHADEDSTORES 2 3 2 2 9" xfId="17424" xr:uid="{00000000-0005-0000-0000-00007E0A0000}"/>
    <cellStyle name="SHADEDSTORES 2 3 2 3" xfId="6919" xr:uid="{00000000-0005-0000-0000-00007E0A0000}"/>
    <cellStyle name="SHADEDSTORES 2 3 2 3 10" xfId="17782" xr:uid="{00000000-0005-0000-0000-00007E0A0000}"/>
    <cellStyle name="SHADEDSTORES 2 3 2 3 11" xfId="14939" xr:uid="{00000000-0005-0000-0000-00007E0A0000}"/>
    <cellStyle name="SHADEDSTORES 2 3 2 3 12" xfId="16151" xr:uid="{00000000-0005-0000-0000-00007E0A0000}"/>
    <cellStyle name="SHADEDSTORES 2 3 2 3 13" xfId="16122" xr:uid="{00000000-0005-0000-0000-00007E0A0000}"/>
    <cellStyle name="SHADEDSTORES 2 3 2 3 14" xfId="17986" xr:uid="{00000000-0005-0000-0000-00007E0A0000}"/>
    <cellStyle name="SHADEDSTORES 2 3 2 3 15" xfId="18201" xr:uid="{00000000-0005-0000-0000-00007E0A0000}"/>
    <cellStyle name="SHADEDSTORES 2 3 2 3 16" xfId="13751" xr:uid="{00000000-0005-0000-0000-00007E0A0000}"/>
    <cellStyle name="SHADEDSTORES 2 3 2 3 17" xfId="18379" xr:uid="{00000000-0005-0000-0000-00007E0A0000}"/>
    <cellStyle name="SHADEDSTORES 2 3 2 3 18" xfId="10073" xr:uid="{00000000-0005-0000-0000-00007E0A0000}"/>
    <cellStyle name="SHADEDSTORES 2 3 2 3 19" xfId="12983" xr:uid="{00000000-0005-0000-0000-00007E0A0000}"/>
    <cellStyle name="SHADEDSTORES 2 3 2 3 2" xfId="14083" xr:uid="{00000000-0005-0000-0000-00007E0A0000}"/>
    <cellStyle name="SHADEDSTORES 2 3 2 3 20" xfId="20857" xr:uid="{00000000-0005-0000-0000-00007E0A0000}"/>
    <cellStyle name="SHADEDSTORES 2 3 2 3 21" xfId="13101" xr:uid="{00000000-0005-0000-0000-00007E0A0000}"/>
    <cellStyle name="SHADEDSTORES 2 3 2 3 22" xfId="12694" xr:uid="{00000000-0005-0000-0000-00007E0A0000}"/>
    <cellStyle name="SHADEDSTORES 2 3 2 3 23" xfId="13743" xr:uid="{00000000-0005-0000-0000-00007E0A0000}"/>
    <cellStyle name="SHADEDSTORES 2 3 2 3 24" xfId="21143" xr:uid="{00000000-0005-0000-0000-00007E0A0000}"/>
    <cellStyle name="SHADEDSTORES 2 3 2 3 25" xfId="21837" xr:uid="{00000000-0005-0000-0000-00007E0A0000}"/>
    <cellStyle name="SHADEDSTORES 2 3 2 3 26" xfId="12721" xr:uid="{00000000-0005-0000-0000-00007E0A0000}"/>
    <cellStyle name="SHADEDSTORES 2 3 2 3 27" xfId="21107" xr:uid="{00000000-0005-0000-0000-00007E0A0000}"/>
    <cellStyle name="SHADEDSTORES 2 3 2 3 28" xfId="21264" xr:uid="{00000000-0005-0000-0000-00007E0A0000}"/>
    <cellStyle name="SHADEDSTORES 2 3 2 3 3" xfId="13467" xr:uid="{00000000-0005-0000-0000-00007E0A0000}"/>
    <cellStyle name="SHADEDSTORES 2 3 2 3 4" xfId="12260" xr:uid="{00000000-0005-0000-0000-00007E0A0000}"/>
    <cellStyle name="SHADEDSTORES 2 3 2 3 5" xfId="9677" xr:uid="{00000000-0005-0000-0000-00007E0A0000}"/>
    <cellStyle name="SHADEDSTORES 2 3 2 3 6" xfId="10450" xr:uid="{00000000-0005-0000-0000-00007E0A0000}"/>
    <cellStyle name="SHADEDSTORES 2 3 2 3 7" xfId="14730" xr:uid="{00000000-0005-0000-0000-00007E0A0000}"/>
    <cellStyle name="SHADEDSTORES 2 3 2 3 8" xfId="13313" xr:uid="{00000000-0005-0000-0000-00007E0A0000}"/>
    <cellStyle name="SHADEDSTORES 2 3 2 3 9" xfId="8982" xr:uid="{00000000-0005-0000-0000-00007E0A0000}"/>
    <cellStyle name="SHADEDSTORES 2 3 2 4" xfId="6842" xr:uid="{00000000-0005-0000-0000-00007E0A0000}"/>
    <cellStyle name="SHADEDSTORES 2 3 2 4 10" xfId="10519" xr:uid="{00000000-0005-0000-0000-00007E0A0000}"/>
    <cellStyle name="SHADEDSTORES 2 3 2 4 11" xfId="9007" xr:uid="{00000000-0005-0000-0000-00007E0A0000}"/>
    <cellStyle name="SHADEDSTORES 2 3 2 4 12" xfId="18097" xr:uid="{00000000-0005-0000-0000-00007E0A0000}"/>
    <cellStyle name="SHADEDSTORES 2 3 2 4 13" xfId="12153" xr:uid="{00000000-0005-0000-0000-00007E0A0000}"/>
    <cellStyle name="SHADEDSTORES 2 3 2 4 14" xfId="9650" xr:uid="{00000000-0005-0000-0000-00007E0A0000}"/>
    <cellStyle name="SHADEDSTORES 2 3 2 4 15" xfId="11389" xr:uid="{00000000-0005-0000-0000-00007E0A0000}"/>
    <cellStyle name="SHADEDSTORES 2 3 2 4 16" xfId="10153" xr:uid="{00000000-0005-0000-0000-00007E0A0000}"/>
    <cellStyle name="SHADEDSTORES 2 3 2 4 17" xfId="17073" xr:uid="{00000000-0005-0000-0000-00007E0A0000}"/>
    <cellStyle name="SHADEDSTORES 2 3 2 4 18" xfId="9112" xr:uid="{00000000-0005-0000-0000-00007E0A0000}"/>
    <cellStyle name="SHADEDSTORES 2 3 2 4 19" xfId="18376" xr:uid="{00000000-0005-0000-0000-00007E0A0000}"/>
    <cellStyle name="SHADEDSTORES 2 3 2 4 2" xfId="14006" xr:uid="{00000000-0005-0000-0000-00007E0A0000}"/>
    <cellStyle name="SHADEDSTORES 2 3 2 4 20" xfId="10354" xr:uid="{00000000-0005-0000-0000-00007E0A0000}"/>
    <cellStyle name="SHADEDSTORES 2 3 2 4 21" xfId="19243" xr:uid="{00000000-0005-0000-0000-00007E0A0000}"/>
    <cellStyle name="SHADEDSTORES 2 3 2 4 22" xfId="18681" xr:uid="{00000000-0005-0000-0000-00007E0A0000}"/>
    <cellStyle name="SHADEDSTORES 2 3 2 4 23" xfId="16660" xr:uid="{00000000-0005-0000-0000-00007E0A0000}"/>
    <cellStyle name="SHADEDSTORES 2 3 2 4 24" xfId="20349" xr:uid="{00000000-0005-0000-0000-00007E0A0000}"/>
    <cellStyle name="SHADEDSTORES 2 3 2 4 25" xfId="19729" xr:uid="{00000000-0005-0000-0000-00007E0A0000}"/>
    <cellStyle name="SHADEDSTORES 2 3 2 4 26" xfId="14395" xr:uid="{00000000-0005-0000-0000-00007E0A0000}"/>
    <cellStyle name="SHADEDSTORES 2 3 2 4 27" xfId="21507" xr:uid="{00000000-0005-0000-0000-00007E0A0000}"/>
    <cellStyle name="SHADEDSTORES 2 3 2 4 28" xfId="22035" xr:uid="{00000000-0005-0000-0000-00007E0A0000}"/>
    <cellStyle name="SHADEDSTORES 2 3 2 4 3" xfId="8752" xr:uid="{00000000-0005-0000-0000-00007E0A0000}"/>
    <cellStyle name="SHADEDSTORES 2 3 2 4 4" xfId="12617" xr:uid="{00000000-0005-0000-0000-00007E0A0000}"/>
    <cellStyle name="SHADEDSTORES 2 3 2 4 5" xfId="9413" xr:uid="{00000000-0005-0000-0000-00007E0A0000}"/>
    <cellStyle name="SHADEDSTORES 2 3 2 4 6" xfId="10599" xr:uid="{00000000-0005-0000-0000-00007E0A0000}"/>
    <cellStyle name="SHADEDSTORES 2 3 2 4 7" xfId="12199" xr:uid="{00000000-0005-0000-0000-00007E0A0000}"/>
    <cellStyle name="SHADEDSTORES 2 3 2 4 8" xfId="9727" xr:uid="{00000000-0005-0000-0000-00007E0A0000}"/>
    <cellStyle name="SHADEDSTORES 2 3 2 4 9" xfId="10420" xr:uid="{00000000-0005-0000-0000-00007E0A0000}"/>
    <cellStyle name="SHADEDSTORES 2 3 3" xfId="6692" xr:uid="{00000000-0005-0000-0000-00007D0A0000}"/>
    <cellStyle name="SHADEDSTORES 2 3 3 10" xfId="17810" xr:uid="{00000000-0005-0000-0000-00007D0A0000}"/>
    <cellStyle name="SHADEDSTORES 2 3 3 11" xfId="17197" xr:uid="{00000000-0005-0000-0000-00007D0A0000}"/>
    <cellStyle name="SHADEDSTORES 2 3 3 12" xfId="17053" xr:uid="{00000000-0005-0000-0000-00007D0A0000}"/>
    <cellStyle name="SHADEDSTORES 2 3 3 13" xfId="18087" xr:uid="{00000000-0005-0000-0000-00007D0A0000}"/>
    <cellStyle name="SHADEDSTORES 2 3 3 14" xfId="17138" xr:uid="{00000000-0005-0000-0000-00007D0A0000}"/>
    <cellStyle name="SHADEDSTORES 2 3 3 15" xfId="18747" xr:uid="{00000000-0005-0000-0000-00007D0A0000}"/>
    <cellStyle name="SHADEDSTORES 2 3 3 16" xfId="18188" xr:uid="{00000000-0005-0000-0000-00007D0A0000}"/>
    <cellStyle name="SHADEDSTORES 2 3 3 17" xfId="10380" xr:uid="{00000000-0005-0000-0000-00007D0A0000}"/>
    <cellStyle name="SHADEDSTORES 2 3 3 18" xfId="18394" xr:uid="{00000000-0005-0000-0000-00007D0A0000}"/>
    <cellStyle name="SHADEDSTORES 2 3 3 19" xfId="19961" xr:uid="{00000000-0005-0000-0000-00007D0A0000}"/>
    <cellStyle name="SHADEDSTORES 2 3 3 2" xfId="13861" xr:uid="{00000000-0005-0000-0000-00007D0A0000}"/>
    <cellStyle name="SHADEDSTORES 2 3 3 20" xfId="13362" xr:uid="{00000000-0005-0000-0000-00007D0A0000}"/>
    <cellStyle name="SHADEDSTORES 2 3 3 21" xfId="18388" xr:uid="{00000000-0005-0000-0000-00007D0A0000}"/>
    <cellStyle name="SHADEDSTORES 2 3 3 22" xfId="20890" xr:uid="{00000000-0005-0000-0000-00007D0A0000}"/>
    <cellStyle name="SHADEDSTORES 2 3 3 23" xfId="18323" xr:uid="{00000000-0005-0000-0000-00007D0A0000}"/>
    <cellStyle name="SHADEDSTORES 2 3 3 24" xfId="21935" xr:uid="{00000000-0005-0000-0000-00007D0A0000}"/>
    <cellStyle name="SHADEDSTORES 2 3 3 25" xfId="19543" xr:uid="{00000000-0005-0000-0000-00007D0A0000}"/>
    <cellStyle name="SHADEDSTORES 2 3 3 26" xfId="21454" xr:uid="{00000000-0005-0000-0000-00007D0A0000}"/>
    <cellStyle name="SHADEDSTORES 2 3 3 27" xfId="11024" xr:uid="{00000000-0005-0000-0000-00007D0A0000}"/>
    <cellStyle name="SHADEDSTORES 2 3 3 28" xfId="11785" xr:uid="{00000000-0005-0000-0000-00007D0A0000}"/>
    <cellStyle name="SHADEDSTORES 2 3 3 3" xfId="13497" xr:uid="{00000000-0005-0000-0000-00007D0A0000}"/>
    <cellStyle name="SHADEDSTORES 2 3 3 4" xfId="12251" xr:uid="{00000000-0005-0000-0000-00007D0A0000}"/>
    <cellStyle name="SHADEDSTORES 2 3 3 5" xfId="11529" xr:uid="{00000000-0005-0000-0000-00007D0A0000}"/>
    <cellStyle name="SHADEDSTORES 2 3 3 6" xfId="9920" xr:uid="{00000000-0005-0000-0000-00007D0A0000}"/>
    <cellStyle name="SHADEDSTORES 2 3 3 7" xfId="10275" xr:uid="{00000000-0005-0000-0000-00007D0A0000}"/>
    <cellStyle name="SHADEDSTORES 2 3 3 8" xfId="14655" xr:uid="{00000000-0005-0000-0000-00007D0A0000}"/>
    <cellStyle name="SHADEDSTORES 2 3 3 9" xfId="14798" xr:uid="{00000000-0005-0000-0000-00007D0A0000}"/>
    <cellStyle name="SHADEDSTORES 2 3 4" xfId="6918" xr:uid="{00000000-0005-0000-0000-00007D0A0000}"/>
    <cellStyle name="SHADEDSTORES 2 3 4 10" xfId="11013" xr:uid="{00000000-0005-0000-0000-00007D0A0000}"/>
    <cellStyle name="SHADEDSTORES 2 3 4 11" xfId="10753" xr:uid="{00000000-0005-0000-0000-00007D0A0000}"/>
    <cellStyle name="SHADEDSTORES 2 3 4 12" xfId="11297" xr:uid="{00000000-0005-0000-0000-00007D0A0000}"/>
    <cellStyle name="SHADEDSTORES 2 3 4 13" xfId="19078" xr:uid="{00000000-0005-0000-0000-00007D0A0000}"/>
    <cellStyle name="SHADEDSTORES 2 3 4 14" xfId="10265" xr:uid="{00000000-0005-0000-0000-00007D0A0000}"/>
    <cellStyle name="SHADEDSTORES 2 3 4 15" xfId="14293" xr:uid="{00000000-0005-0000-0000-00007D0A0000}"/>
    <cellStyle name="SHADEDSTORES 2 3 4 16" xfId="16653" xr:uid="{00000000-0005-0000-0000-00007D0A0000}"/>
    <cellStyle name="SHADEDSTORES 2 3 4 17" xfId="10939" xr:uid="{00000000-0005-0000-0000-00007D0A0000}"/>
    <cellStyle name="SHADEDSTORES 2 3 4 18" xfId="20379" xr:uid="{00000000-0005-0000-0000-00007D0A0000}"/>
    <cellStyle name="SHADEDSTORES 2 3 4 19" xfId="18783" xr:uid="{00000000-0005-0000-0000-00007D0A0000}"/>
    <cellStyle name="SHADEDSTORES 2 3 4 2" xfId="14082" xr:uid="{00000000-0005-0000-0000-00007D0A0000}"/>
    <cellStyle name="SHADEDSTORES 2 3 4 20" xfId="20527" xr:uid="{00000000-0005-0000-0000-00007D0A0000}"/>
    <cellStyle name="SHADEDSTORES 2 3 4 21" xfId="10390" xr:uid="{00000000-0005-0000-0000-00007D0A0000}"/>
    <cellStyle name="SHADEDSTORES 2 3 4 22" xfId="9520" xr:uid="{00000000-0005-0000-0000-00007D0A0000}"/>
    <cellStyle name="SHADEDSTORES 2 3 4 23" xfId="9857" xr:uid="{00000000-0005-0000-0000-00007D0A0000}"/>
    <cellStyle name="SHADEDSTORES 2 3 4 24" xfId="21351" xr:uid="{00000000-0005-0000-0000-00007D0A0000}"/>
    <cellStyle name="SHADEDSTORES 2 3 4 25" xfId="18295" xr:uid="{00000000-0005-0000-0000-00007D0A0000}"/>
    <cellStyle name="SHADEDSTORES 2 3 4 26" xfId="17273" xr:uid="{00000000-0005-0000-0000-00007D0A0000}"/>
    <cellStyle name="SHADEDSTORES 2 3 4 27" xfId="22224" xr:uid="{00000000-0005-0000-0000-00007D0A0000}"/>
    <cellStyle name="SHADEDSTORES 2 3 4 28" xfId="22285" xr:uid="{00000000-0005-0000-0000-00007D0A0000}"/>
    <cellStyle name="SHADEDSTORES 2 3 4 3" xfId="11680" xr:uid="{00000000-0005-0000-0000-00007D0A0000}"/>
    <cellStyle name="SHADEDSTORES 2 3 4 4" xfId="9882" xr:uid="{00000000-0005-0000-0000-00007D0A0000}"/>
    <cellStyle name="SHADEDSTORES 2 3 4 5" xfId="12516" xr:uid="{00000000-0005-0000-0000-00007D0A0000}"/>
    <cellStyle name="SHADEDSTORES 2 3 4 6" xfId="9484" xr:uid="{00000000-0005-0000-0000-00007D0A0000}"/>
    <cellStyle name="SHADEDSTORES 2 3 4 7" xfId="10539" xr:uid="{00000000-0005-0000-0000-00007D0A0000}"/>
    <cellStyle name="SHADEDSTORES 2 3 4 8" xfId="13799" xr:uid="{00000000-0005-0000-0000-00007D0A0000}"/>
    <cellStyle name="SHADEDSTORES 2 3 4 9" xfId="11724" xr:uid="{00000000-0005-0000-0000-00007D0A0000}"/>
    <cellStyle name="SHADEDSTORES 2 3 5" xfId="6752" xr:uid="{00000000-0005-0000-0000-00007D0A0000}"/>
    <cellStyle name="SHADEDSTORES 2 3 5 10" xfId="15382" xr:uid="{00000000-0005-0000-0000-00007D0A0000}"/>
    <cellStyle name="SHADEDSTORES 2 3 5 11" xfId="18186" xr:uid="{00000000-0005-0000-0000-00007D0A0000}"/>
    <cellStyle name="SHADEDSTORES 2 3 5 12" xfId="18572" xr:uid="{00000000-0005-0000-0000-00007D0A0000}"/>
    <cellStyle name="SHADEDSTORES 2 3 5 13" xfId="16580" xr:uid="{00000000-0005-0000-0000-00007D0A0000}"/>
    <cellStyle name="SHADEDSTORES 2 3 5 14" xfId="13900" xr:uid="{00000000-0005-0000-0000-00007D0A0000}"/>
    <cellStyle name="SHADEDSTORES 2 3 5 15" xfId="19633" xr:uid="{00000000-0005-0000-0000-00007D0A0000}"/>
    <cellStyle name="SHADEDSTORES 2 3 5 16" xfId="19942" xr:uid="{00000000-0005-0000-0000-00007D0A0000}"/>
    <cellStyle name="SHADEDSTORES 2 3 5 17" xfId="20257" xr:uid="{00000000-0005-0000-0000-00007D0A0000}"/>
    <cellStyle name="SHADEDSTORES 2 3 5 18" xfId="14651" xr:uid="{00000000-0005-0000-0000-00007D0A0000}"/>
    <cellStyle name="SHADEDSTORES 2 3 5 19" xfId="12471" xr:uid="{00000000-0005-0000-0000-00007D0A0000}"/>
    <cellStyle name="SHADEDSTORES 2 3 5 2" xfId="13919" xr:uid="{00000000-0005-0000-0000-00007D0A0000}"/>
    <cellStyle name="SHADEDSTORES 2 3 5 20" xfId="21097" xr:uid="{00000000-0005-0000-0000-00007D0A0000}"/>
    <cellStyle name="SHADEDSTORES 2 3 5 21" xfId="21330" xr:uid="{00000000-0005-0000-0000-00007D0A0000}"/>
    <cellStyle name="SHADEDSTORES 2 3 5 22" xfId="10256" xr:uid="{00000000-0005-0000-0000-00007D0A0000}"/>
    <cellStyle name="SHADEDSTORES 2 3 5 23" xfId="19979" xr:uid="{00000000-0005-0000-0000-00007D0A0000}"/>
    <cellStyle name="SHADEDSTORES 2 3 5 24" xfId="21923" xr:uid="{00000000-0005-0000-0000-00007D0A0000}"/>
    <cellStyle name="SHADEDSTORES 2 3 5 25" xfId="22074" xr:uid="{00000000-0005-0000-0000-00007D0A0000}"/>
    <cellStyle name="SHADEDSTORES 2 3 5 26" xfId="16402" xr:uid="{00000000-0005-0000-0000-00007D0A0000}"/>
    <cellStyle name="SHADEDSTORES 2 3 5 27" xfId="10653" xr:uid="{00000000-0005-0000-0000-00007D0A0000}"/>
    <cellStyle name="SHADEDSTORES 2 3 5 28" xfId="19551" xr:uid="{00000000-0005-0000-0000-00007D0A0000}"/>
    <cellStyle name="SHADEDSTORES 2 3 5 3" xfId="14894" xr:uid="{00000000-0005-0000-0000-00007D0A0000}"/>
    <cellStyle name="SHADEDSTORES 2 3 5 4" xfId="15327" xr:uid="{00000000-0005-0000-0000-00007D0A0000}"/>
    <cellStyle name="SHADEDSTORES 2 3 5 5" xfId="15774" xr:uid="{00000000-0005-0000-0000-00007D0A0000}"/>
    <cellStyle name="SHADEDSTORES 2 3 5 6" xfId="16217" xr:uid="{00000000-0005-0000-0000-00007D0A0000}"/>
    <cellStyle name="SHADEDSTORES 2 3 5 7" xfId="16621" xr:uid="{00000000-0005-0000-0000-00007D0A0000}"/>
    <cellStyle name="SHADEDSTORES 2 3 5 8" xfId="17028" xr:uid="{00000000-0005-0000-0000-00007D0A0000}"/>
    <cellStyle name="SHADEDSTORES 2 3 5 9" xfId="17418" xr:uid="{00000000-0005-0000-0000-00007D0A0000}"/>
    <cellStyle name="SHADEDSTORES 2 4" xfId="2703" xr:uid="{00000000-0005-0000-0000-0000C80A0000}"/>
    <cellStyle name="SHADEDSTORES 2 4 2" xfId="2704" xr:uid="{00000000-0005-0000-0000-0000C90A0000}"/>
    <cellStyle name="SHADEDSTORES 2 4 2 2" xfId="6695" xr:uid="{00000000-0005-0000-0000-0000800A0000}"/>
    <cellStyle name="SHADEDSTORES 2 4 2 2 10" xfId="12661" xr:uid="{00000000-0005-0000-0000-0000800A0000}"/>
    <cellStyle name="SHADEDSTORES 2 4 2 2 11" xfId="16766" xr:uid="{00000000-0005-0000-0000-0000800A0000}"/>
    <cellStyle name="SHADEDSTORES 2 4 2 2 12" xfId="16912" xr:uid="{00000000-0005-0000-0000-0000800A0000}"/>
    <cellStyle name="SHADEDSTORES 2 4 2 2 13" xfId="16235" xr:uid="{00000000-0005-0000-0000-0000800A0000}"/>
    <cellStyle name="SHADEDSTORES 2 4 2 2 14" xfId="18363" xr:uid="{00000000-0005-0000-0000-0000800A0000}"/>
    <cellStyle name="SHADEDSTORES 2 4 2 2 15" xfId="12494" xr:uid="{00000000-0005-0000-0000-0000800A0000}"/>
    <cellStyle name="SHADEDSTORES 2 4 2 2 16" xfId="15058" xr:uid="{00000000-0005-0000-0000-0000800A0000}"/>
    <cellStyle name="SHADEDSTORES 2 4 2 2 17" xfId="12002" xr:uid="{00000000-0005-0000-0000-0000800A0000}"/>
    <cellStyle name="SHADEDSTORES 2 4 2 2 18" xfId="16951" xr:uid="{00000000-0005-0000-0000-0000800A0000}"/>
    <cellStyle name="SHADEDSTORES 2 4 2 2 19" xfId="20913" xr:uid="{00000000-0005-0000-0000-0000800A0000}"/>
    <cellStyle name="SHADEDSTORES 2 4 2 2 2" xfId="13864" xr:uid="{00000000-0005-0000-0000-0000800A0000}"/>
    <cellStyle name="SHADEDSTORES 2 4 2 2 20" xfId="17541" xr:uid="{00000000-0005-0000-0000-0000800A0000}"/>
    <cellStyle name="SHADEDSTORES 2 4 2 2 21" xfId="20456" xr:uid="{00000000-0005-0000-0000-0000800A0000}"/>
    <cellStyle name="SHADEDSTORES 2 4 2 2 22" xfId="15481" xr:uid="{00000000-0005-0000-0000-0000800A0000}"/>
    <cellStyle name="SHADEDSTORES 2 4 2 2 23" xfId="20369" xr:uid="{00000000-0005-0000-0000-0000800A0000}"/>
    <cellStyle name="SHADEDSTORES 2 4 2 2 24" xfId="21006" xr:uid="{00000000-0005-0000-0000-0000800A0000}"/>
    <cellStyle name="SHADEDSTORES 2 4 2 2 25" xfId="20355" xr:uid="{00000000-0005-0000-0000-0000800A0000}"/>
    <cellStyle name="SHADEDSTORES 2 4 2 2 26" xfId="22198" xr:uid="{00000000-0005-0000-0000-0000800A0000}"/>
    <cellStyle name="SHADEDSTORES 2 4 2 2 27" xfId="13279" xr:uid="{00000000-0005-0000-0000-0000800A0000}"/>
    <cellStyle name="SHADEDSTORES 2 4 2 2 28" xfId="9838" xr:uid="{00000000-0005-0000-0000-0000800A0000}"/>
    <cellStyle name="SHADEDSTORES 2 4 2 2 3" xfId="14383" xr:uid="{00000000-0005-0000-0000-0000800A0000}"/>
    <cellStyle name="SHADEDSTORES 2 4 2 2 4" xfId="14837" xr:uid="{00000000-0005-0000-0000-0000800A0000}"/>
    <cellStyle name="SHADEDSTORES 2 4 2 2 5" xfId="8477" xr:uid="{00000000-0005-0000-0000-0000800A0000}"/>
    <cellStyle name="SHADEDSTORES 2 4 2 2 6" xfId="11402" xr:uid="{00000000-0005-0000-0000-0000800A0000}"/>
    <cellStyle name="SHADEDSTORES 2 4 2 2 7" xfId="12995" xr:uid="{00000000-0005-0000-0000-0000800A0000}"/>
    <cellStyle name="SHADEDSTORES 2 4 2 2 8" xfId="12303" xr:uid="{00000000-0005-0000-0000-0000800A0000}"/>
    <cellStyle name="SHADEDSTORES 2 4 2 2 9" xfId="9635" xr:uid="{00000000-0005-0000-0000-0000800A0000}"/>
    <cellStyle name="SHADEDSTORES 2 4 2 3" xfId="6921" xr:uid="{00000000-0005-0000-0000-0000800A0000}"/>
    <cellStyle name="SHADEDSTORES 2 4 2 3 10" xfId="12481" xr:uid="{00000000-0005-0000-0000-0000800A0000}"/>
    <cellStyle name="SHADEDSTORES 2 4 2 3 11" xfId="15352" xr:uid="{00000000-0005-0000-0000-0000800A0000}"/>
    <cellStyle name="SHADEDSTORES 2 4 2 3 12" xfId="17042" xr:uid="{00000000-0005-0000-0000-0000800A0000}"/>
    <cellStyle name="SHADEDSTORES 2 4 2 3 13" xfId="19374" xr:uid="{00000000-0005-0000-0000-0000800A0000}"/>
    <cellStyle name="SHADEDSTORES 2 4 2 3 14" xfId="18589" xr:uid="{00000000-0005-0000-0000-0000800A0000}"/>
    <cellStyle name="SHADEDSTORES 2 4 2 3 15" xfId="19502" xr:uid="{00000000-0005-0000-0000-0000800A0000}"/>
    <cellStyle name="SHADEDSTORES 2 4 2 3 16" xfId="18055" xr:uid="{00000000-0005-0000-0000-0000800A0000}"/>
    <cellStyle name="SHADEDSTORES 2 4 2 3 17" xfId="18925" xr:uid="{00000000-0005-0000-0000-0000800A0000}"/>
    <cellStyle name="SHADEDSTORES 2 4 2 3 18" xfId="19506" xr:uid="{00000000-0005-0000-0000-0000800A0000}"/>
    <cellStyle name="SHADEDSTORES 2 4 2 3 19" xfId="12524" xr:uid="{00000000-0005-0000-0000-0000800A0000}"/>
    <cellStyle name="SHADEDSTORES 2 4 2 3 2" xfId="14085" xr:uid="{00000000-0005-0000-0000-0000800A0000}"/>
    <cellStyle name="SHADEDSTORES 2 4 2 3 20" xfId="18095" xr:uid="{00000000-0005-0000-0000-0000800A0000}"/>
    <cellStyle name="SHADEDSTORES 2 4 2 3 21" xfId="11953" xr:uid="{00000000-0005-0000-0000-0000800A0000}"/>
    <cellStyle name="SHADEDSTORES 2 4 2 3 22" xfId="14669" xr:uid="{00000000-0005-0000-0000-0000800A0000}"/>
    <cellStyle name="SHADEDSTORES 2 4 2 3 23" xfId="20429" xr:uid="{00000000-0005-0000-0000-0000800A0000}"/>
    <cellStyle name="SHADEDSTORES 2 4 2 3 24" xfId="14747" xr:uid="{00000000-0005-0000-0000-0000800A0000}"/>
    <cellStyle name="SHADEDSTORES 2 4 2 3 25" xfId="18331" xr:uid="{00000000-0005-0000-0000-0000800A0000}"/>
    <cellStyle name="SHADEDSTORES 2 4 2 3 26" xfId="21878" xr:uid="{00000000-0005-0000-0000-0000800A0000}"/>
    <cellStyle name="SHADEDSTORES 2 4 2 3 27" xfId="22017" xr:uid="{00000000-0005-0000-0000-0000800A0000}"/>
    <cellStyle name="SHADEDSTORES 2 4 2 3 28" xfId="21575" xr:uid="{00000000-0005-0000-0000-0000800A0000}"/>
    <cellStyle name="SHADEDSTORES 2 4 2 3 3" xfId="12812" xr:uid="{00000000-0005-0000-0000-0000800A0000}"/>
    <cellStyle name="SHADEDSTORES 2 4 2 3 4" xfId="9308" xr:uid="{00000000-0005-0000-0000-0000800A0000}"/>
    <cellStyle name="SHADEDSTORES 2 4 2 3 5" xfId="10708" xr:uid="{00000000-0005-0000-0000-0000800A0000}"/>
    <cellStyle name="SHADEDSTORES 2 4 2 3 6" xfId="15145" xr:uid="{00000000-0005-0000-0000-0000800A0000}"/>
    <cellStyle name="SHADEDSTORES 2 4 2 3 7" xfId="15585" xr:uid="{00000000-0005-0000-0000-0000800A0000}"/>
    <cellStyle name="SHADEDSTORES 2 4 2 3 8" xfId="16031" xr:uid="{00000000-0005-0000-0000-0000800A0000}"/>
    <cellStyle name="SHADEDSTORES 2 4 2 3 9" xfId="16444" xr:uid="{00000000-0005-0000-0000-0000800A0000}"/>
    <cellStyle name="SHADEDSTORES 2 4 2 4" xfId="6840" xr:uid="{00000000-0005-0000-0000-0000800A0000}"/>
    <cellStyle name="SHADEDSTORES 2 4 2 4 10" xfId="13271" xr:uid="{00000000-0005-0000-0000-0000800A0000}"/>
    <cellStyle name="SHADEDSTORES 2 4 2 4 11" xfId="10351" xr:uid="{00000000-0005-0000-0000-0000800A0000}"/>
    <cellStyle name="SHADEDSTORES 2 4 2 4 12" xfId="9901" xr:uid="{00000000-0005-0000-0000-0000800A0000}"/>
    <cellStyle name="SHADEDSTORES 2 4 2 4 13" xfId="18748" xr:uid="{00000000-0005-0000-0000-0000800A0000}"/>
    <cellStyle name="SHADEDSTORES 2 4 2 4 14" xfId="9410" xr:uid="{00000000-0005-0000-0000-0000800A0000}"/>
    <cellStyle name="SHADEDSTORES 2 4 2 4 15" xfId="17659" xr:uid="{00000000-0005-0000-0000-0000800A0000}"/>
    <cellStyle name="SHADEDSTORES 2 4 2 4 16" xfId="11441" xr:uid="{00000000-0005-0000-0000-0000800A0000}"/>
    <cellStyle name="SHADEDSTORES 2 4 2 4 17" xfId="10578" xr:uid="{00000000-0005-0000-0000-0000800A0000}"/>
    <cellStyle name="SHADEDSTORES 2 4 2 4 18" xfId="19295" xr:uid="{00000000-0005-0000-0000-0000800A0000}"/>
    <cellStyle name="SHADEDSTORES 2 4 2 4 19" xfId="10567" xr:uid="{00000000-0005-0000-0000-0000800A0000}"/>
    <cellStyle name="SHADEDSTORES 2 4 2 4 2" xfId="14004" xr:uid="{00000000-0005-0000-0000-0000800A0000}"/>
    <cellStyle name="SHADEDSTORES 2 4 2 4 20" xfId="12280" xr:uid="{00000000-0005-0000-0000-0000800A0000}"/>
    <cellStyle name="SHADEDSTORES 2 4 2 4 21" xfId="13826" xr:uid="{00000000-0005-0000-0000-0000800A0000}"/>
    <cellStyle name="SHADEDSTORES 2 4 2 4 22" xfId="11884" xr:uid="{00000000-0005-0000-0000-0000800A0000}"/>
    <cellStyle name="SHADEDSTORES 2 4 2 4 23" xfId="17550" xr:uid="{00000000-0005-0000-0000-0000800A0000}"/>
    <cellStyle name="SHADEDSTORES 2 4 2 4 24" xfId="18610" xr:uid="{00000000-0005-0000-0000-0000800A0000}"/>
    <cellStyle name="SHADEDSTORES 2 4 2 4 25" xfId="20853" xr:uid="{00000000-0005-0000-0000-0000800A0000}"/>
    <cellStyle name="SHADEDSTORES 2 4 2 4 26" xfId="9561" xr:uid="{00000000-0005-0000-0000-0000800A0000}"/>
    <cellStyle name="SHADEDSTORES 2 4 2 4 27" xfId="21382" xr:uid="{00000000-0005-0000-0000-0000800A0000}"/>
    <cellStyle name="SHADEDSTORES 2 4 2 4 28" xfId="20622" xr:uid="{00000000-0005-0000-0000-0000800A0000}"/>
    <cellStyle name="SHADEDSTORES 2 4 2 4 3" xfId="8754" xr:uid="{00000000-0005-0000-0000-0000800A0000}"/>
    <cellStyle name="SHADEDSTORES 2 4 2 4 4" xfId="13261" xr:uid="{00000000-0005-0000-0000-0000800A0000}"/>
    <cellStyle name="SHADEDSTORES 2 4 2 4 5" xfId="9014" xr:uid="{00000000-0005-0000-0000-0000800A0000}"/>
    <cellStyle name="SHADEDSTORES 2 4 2 4 6" xfId="10982" xr:uid="{00000000-0005-0000-0000-0000800A0000}"/>
    <cellStyle name="SHADEDSTORES 2 4 2 4 7" xfId="15101" xr:uid="{00000000-0005-0000-0000-0000800A0000}"/>
    <cellStyle name="SHADEDSTORES 2 4 2 4 8" xfId="15539" xr:uid="{00000000-0005-0000-0000-0000800A0000}"/>
    <cellStyle name="SHADEDSTORES 2 4 2 4 9" xfId="15989" xr:uid="{00000000-0005-0000-0000-0000800A0000}"/>
    <cellStyle name="SHADEDSTORES 2 4 3" xfId="6694" xr:uid="{00000000-0005-0000-0000-00007F0A0000}"/>
    <cellStyle name="SHADEDSTORES 2 4 3 10" xfId="13242" xr:uid="{00000000-0005-0000-0000-00007F0A0000}"/>
    <cellStyle name="SHADEDSTORES 2 4 3 11" xfId="15031" xr:uid="{00000000-0005-0000-0000-00007F0A0000}"/>
    <cellStyle name="SHADEDSTORES 2 4 3 12" xfId="13811" xr:uid="{00000000-0005-0000-0000-00007F0A0000}"/>
    <cellStyle name="SHADEDSTORES 2 4 3 13" xfId="16575" xr:uid="{00000000-0005-0000-0000-00007F0A0000}"/>
    <cellStyle name="SHADEDSTORES 2 4 3 14" xfId="9538" xr:uid="{00000000-0005-0000-0000-00007F0A0000}"/>
    <cellStyle name="SHADEDSTORES 2 4 3 15" xfId="9546" xr:uid="{00000000-0005-0000-0000-00007F0A0000}"/>
    <cellStyle name="SHADEDSTORES 2 4 3 16" xfId="14461" xr:uid="{00000000-0005-0000-0000-00007F0A0000}"/>
    <cellStyle name="SHADEDSTORES 2 4 3 17" xfId="17314" xr:uid="{00000000-0005-0000-0000-00007F0A0000}"/>
    <cellStyle name="SHADEDSTORES 2 4 3 18" xfId="11023" xr:uid="{00000000-0005-0000-0000-00007F0A0000}"/>
    <cellStyle name="SHADEDSTORES 2 4 3 19" xfId="12519" xr:uid="{00000000-0005-0000-0000-00007F0A0000}"/>
    <cellStyle name="SHADEDSTORES 2 4 3 2" xfId="13863" xr:uid="{00000000-0005-0000-0000-00007F0A0000}"/>
    <cellStyle name="SHADEDSTORES 2 4 3 20" xfId="20447" xr:uid="{00000000-0005-0000-0000-00007F0A0000}"/>
    <cellStyle name="SHADEDSTORES 2 4 3 21" xfId="10582" xr:uid="{00000000-0005-0000-0000-00007F0A0000}"/>
    <cellStyle name="SHADEDSTORES 2 4 3 22" xfId="15554" xr:uid="{00000000-0005-0000-0000-00007F0A0000}"/>
    <cellStyle name="SHADEDSTORES 2 4 3 23" xfId="13090" xr:uid="{00000000-0005-0000-0000-00007F0A0000}"/>
    <cellStyle name="SHADEDSTORES 2 4 3 24" xfId="19381" xr:uid="{00000000-0005-0000-0000-00007F0A0000}"/>
    <cellStyle name="SHADEDSTORES 2 4 3 25" xfId="8562" xr:uid="{00000000-0005-0000-0000-00007F0A0000}"/>
    <cellStyle name="SHADEDSTORES 2 4 3 26" xfId="16943" xr:uid="{00000000-0005-0000-0000-00007F0A0000}"/>
    <cellStyle name="SHADEDSTORES 2 4 3 27" xfId="12663" xr:uid="{00000000-0005-0000-0000-00007F0A0000}"/>
    <cellStyle name="SHADEDSTORES 2 4 3 28" xfId="20743" xr:uid="{00000000-0005-0000-0000-00007F0A0000}"/>
    <cellStyle name="SHADEDSTORES 2 4 3 3" xfId="12842" xr:uid="{00000000-0005-0000-0000-00007F0A0000}"/>
    <cellStyle name="SHADEDSTORES 2 4 3 4" xfId="9286" xr:uid="{00000000-0005-0000-0000-00007F0A0000}"/>
    <cellStyle name="SHADEDSTORES 2 4 3 5" xfId="10729" xr:uid="{00000000-0005-0000-0000-00007F0A0000}"/>
    <cellStyle name="SHADEDSTORES 2 4 3 6" xfId="11956" xr:uid="{00000000-0005-0000-0000-00007F0A0000}"/>
    <cellStyle name="SHADEDSTORES 2 4 3 7" xfId="14450" xr:uid="{00000000-0005-0000-0000-00007F0A0000}"/>
    <cellStyle name="SHADEDSTORES 2 4 3 8" xfId="14307" xr:uid="{00000000-0005-0000-0000-00007F0A0000}"/>
    <cellStyle name="SHADEDSTORES 2 4 3 9" xfId="8651" xr:uid="{00000000-0005-0000-0000-00007F0A0000}"/>
    <cellStyle name="SHADEDSTORES 2 4 4" xfId="6920" xr:uid="{00000000-0005-0000-0000-00007F0A0000}"/>
    <cellStyle name="SHADEDSTORES 2 4 4 10" xfId="16852" xr:uid="{00000000-0005-0000-0000-00007F0A0000}"/>
    <cellStyle name="SHADEDSTORES 2 4 4 11" xfId="18161" xr:uid="{00000000-0005-0000-0000-00007F0A0000}"/>
    <cellStyle name="SHADEDSTORES 2 4 4 12" xfId="18547" xr:uid="{00000000-0005-0000-0000-00007F0A0000}"/>
    <cellStyle name="SHADEDSTORES 2 4 4 13" xfId="14797" xr:uid="{00000000-0005-0000-0000-00007F0A0000}"/>
    <cellStyle name="SHADEDSTORES 2 4 4 14" xfId="16064" xr:uid="{00000000-0005-0000-0000-00007F0A0000}"/>
    <cellStyle name="SHADEDSTORES 2 4 4 15" xfId="19609" xr:uid="{00000000-0005-0000-0000-00007F0A0000}"/>
    <cellStyle name="SHADEDSTORES 2 4 4 16" xfId="19918" xr:uid="{00000000-0005-0000-0000-00007F0A0000}"/>
    <cellStyle name="SHADEDSTORES 2 4 4 17" xfId="20233" xr:uid="{00000000-0005-0000-0000-00007F0A0000}"/>
    <cellStyle name="SHADEDSTORES 2 4 4 18" xfId="15362" xr:uid="{00000000-0005-0000-0000-00007F0A0000}"/>
    <cellStyle name="SHADEDSTORES 2 4 4 19" xfId="15369" xr:uid="{00000000-0005-0000-0000-00007F0A0000}"/>
    <cellStyle name="SHADEDSTORES 2 4 4 2" xfId="14084" xr:uid="{00000000-0005-0000-0000-00007F0A0000}"/>
    <cellStyle name="SHADEDSTORES 2 4 4 20" xfId="21073" xr:uid="{00000000-0005-0000-0000-00007F0A0000}"/>
    <cellStyle name="SHADEDSTORES 2 4 4 21" xfId="21305" xr:uid="{00000000-0005-0000-0000-00007F0A0000}"/>
    <cellStyle name="SHADEDSTORES 2 4 4 22" xfId="9258" xr:uid="{00000000-0005-0000-0000-00007F0A0000}"/>
    <cellStyle name="SHADEDSTORES 2 4 4 23" xfId="20216" xr:uid="{00000000-0005-0000-0000-00007F0A0000}"/>
    <cellStyle name="SHADEDSTORES 2 4 4 24" xfId="21904" xr:uid="{00000000-0005-0000-0000-00007F0A0000}"/>
    <cellStyle name="SHADEDSTORES 2 4 4 25" xfId="22050" xr:uid="{00000000-0005-0000-0000-00007F0A0000}"/>
    <cellStyle name="SHADEDSTORES 2 4 4 26" xfId="17669" xr:uid="{00000000-0005-0000-0000-00007F0A0000}"/>
    <cellStyle name="SHADEDSTORES 2 4 4 27" xfId="18888" xr:uid="{00000000-0005-0000-0000-00007F0A0000}"/>
    <cellStyle name="SHADEDSTORES 2 4 4 28" xfId="14479" xr:uid="{00000000-0005-0000-0000-00007F0A0000}"/>
    <cellStyle name="SHADEDSTORES 2 4 4 3" xfId="14870" xr:uid="{00000000-0005-0000-0000-00007F0A0000}"/>
    <cellStyle name="SHADEDSTORES 2 4 4 4" xfId="15303" xr:uid="{00000000-0005-0000-0000-00007F0A0000}"/>
    <cellStyle name="SHADEDSTORES 2 4 4 5" xfId="15749" xr:uid="{00000000-0005-0000-0000-00007F0A0000}"/>
    <cellStyle name="SHADEDSTORES 2 4 4 6" xfId="16193" xr:uid="{00000000-0005-0000-0000-00007F0A0000}"/>
    <cellStyle name="SHADEDSTORES 2 4 4 7" xfId="16597" xr:uid="{00000000-0005-0000-0000-00007F0A0000}"/>
    <cellStyle name="SHADEDSTORES 2 4 4 8" xfId="17003" xr:uid="{00000000-0005-0000-0000-00007F0A0000}"/>
    <cellStyle name="SHADEDSTORES 2 4 4 9" xfId="17394" xr:uid="{00000000-0005-0000-0000-00007F0A0000}"/>
    <cellStyle name="SHADEDSTORES 2 4 5" xfId="6841" xr:uid="{00000000-0005-0000-0000-00007F0A0000}"/>
    <cellStyle name="SHADEDSTORES 2 4 5 10" xfId="14734" xr:uid="{00000000-0005-0000-0000-00007F0A0000}"/>
    <cellStyle name="SHADEDSTORES 2 4 5 11" xfId="16818" xr:uid="{00000000-0005-0000-0000-00007F0A0000}"/>
    <cellStyle name="SHADEDSTORES 2 4 5 12" xfId="9118" xr:uid="{00000000-0005-0000-0000-00007F0A0000}"/>
    <cellStyle name="SHADEDSTORES 2 4 5 13" xfId="12991" xr:uid="{00000000-0005-0000-0000-00007F0A0000}"/>
    <cellStyle name="SHADEDSTORES 2 4 5 14" xfId="9902" xr:uid="{00000000-0005-0000-0000-00007F0A0000}"/>
    <cellStyle name="SHADEDSTORES 2 4 5 15" xfId="12403" xr:uid="{00000000-0005-0000-0000-00007F0A0000}"/>
    <cellStyle name="SHADEDSTORES 2 4 5 16" xfId="19032" xr:uid="{00000000-0005-0000-0000-00007F0A0000}"/>
    <cellStyle name="SHADEDSTORES 2 4 5 17" xfId="18141" xr:uid="{00000000-0005-0000-0000-00007F0A0000}"/>
    <cellStyle name="SHADEDSTORES 2 4 5 18" xfId="20844" xr:uid="{00000000-0005-0000-0000-00007F0A0000}"/>
    <cellStyle name="SHADEDSTORES 2 4 5 19" xfId="13224" xr:uid="{00000000-0005-0000-0000-00007F0A0000}"/>
    <cellStyle name="SHADEDSTORES 2 4 5 2" xfId="14005" xr:uid="{00000000-0005-0000-0000-00007F0A0000}"/>
    <cellStyle name="SHADEDSTORES 2 4 5 20" xfId="19488" xr:uid="{00000000-0005-0000-0000-00007F0A0000}"/>
    <cellStyle name="SHADEDSTORES 2 4 5 21" xfId="16158" xr:uid="{00000000-0005-0000-0000-00007F0A0000}"/>
    <cellStyle name="SHADEDSTORES 2 4 5 22" xfId="15568" xr:uid="{00000000-0005-0000-0000-00007F0A0000}"/>
    <cellStyle name="SHADEDSTORES 2 4 5 23" xfId="18126" xr:uid="{00000000-0005-0000-0000-00007F0A0000}"/>
    <cellStyle name="SHADEDSTORES 2 4 5 24" xfId="20760" xr:uid="{00000000-0005-0000-0000-00007F0A0000}"/>
    <cellStyle name="SHADEDSTORES 2 4 5 25" xfId="9076" xr:uid="{00000000-0005-0000-0000-00007F0A0000}"/>
    <cellStyle name="SHADEDSTORES 2 4 5 26" xfId="13731" xr:uid="{00000000-0005-0000-0000-00007F0A0000}"/>
    <cellStyle name="SHADEDSTORES 2 4 5 27" xfId="22361" xr:uid="{00000000-0005-0000-0000-00007F0A0000}"/>
    <cellStyle name="SHADEDSTORES 2 4 5 28" xfId="19872" xr:uid="{00000000-0005-0000-0000-00007F0A0000}"/>
    <cellStyle name="SHADEDSTORES 2 4 5 3" xfId="8753" xr:uid="{00000000-0005-0000-0000-00007F0A0000}"/>
    <cellStyle name="SHADEDSTORES 2 4 5 4" xfId="11137" xr:uid="{00000000-0005-0000-0000-00007F0A0000}"/>
    <cellStyle name="SHADEDSTORES 2 4 5 5" xfId="10010" xr:uid="{00000000-0005-0000-0000-00007F0A0000}"/>
    <cellStyle name="SHADEDSTORES 2 4 5 6" xfId="10245" xr:uid="{00000000-0005-0000-0000-00007F0A0000}"/>
    <cellStyle name="SHADEDSTORES 2 4 5 7" xfId="10196" xr:uid="{00000000-0005-0000-0000-00007F0A0000}"/>
    <cellStyle name="SHADEDSTORES 2 4 5 8" xfId="14663" xr:uid="{00000000-0005-0000-0000-00007F0A0000}"/>
    <cellStyle name="SHADEDSTORES 2 4 5 9" xfId="8570" xr:uid="{00000000-0005-0000-0000-00007F0A0000}"/>
    <cellStyle name="SHADEDSTORES 2 5" xfId="2705" xr:uid="{00000000-0005-0000-0000-0000CA0A0000}"/>
    <cellStyle name="SHADEDSTORES 2 5 2" xfId="2706" xr:uid="{00000000-0005-0000-0000-0000CB0A0000}"/>
    <cellStyle name="SHADEDSTORES 2 5 2 2" xfId="6697" xr:uid="{00000000-0005-0000-0000-0000820A0000}"/>
    <cellStyle name="SHADEDSTORES 2 5 2 2 10" xfId="17811" xr:uid="{00000000-0005-0000-0000-0000820A0000}"/>
    <cellStyle name="SHADEDSTORES 2 5 2 2 11" xfId="17141" xr:uid="{00000000-0005-0000-0000-0000820A0000}"/>
    <cellStyle name="SHADEDSTORES 2 5 2 2 12" xfId="16860" xr:uid="{00000000-0005-0000-0000-0000820A0000}"/>
    <cellStyle name="SHADEDSTORES 2 5 2 2 13" xfId="11502" xr:uid="{00000000-0005-0000-0000-0000820A0000}"/>
    <cellStyle name="SHADEDSTORES 2 5 2 2 14" xfId="19095" xr:uid="{00000000-0005-0000-0000-0000820A0000}"/>
    <cellStyle name="SHADEDSTORES 2 5 2 2 15" xfId="18631" xr:uid="{00000000-0005-0000-0000-0000820A0000}"/>
    <cellStyle name="SHADEDSTORES 2 5 2 2 16" xfId="9213" xr:uid="{00000000-0005-0000-0000-0000820A0000}"/>
    <cellStyle name="SHADEDSTORES 2 5 2 2 17" xfId="16350" xr:uid="{00000000-0005-0000-0000-0000820A0000}"/>
    <cellStyle name="SHADEDSTORES 2 5 2 2 18" xfId="10554" xr:uid="{00000000-0005-0000-0000-0000820A0000}"/>
    <cellStyle name="SHADEDSTORES 2 5 2 2 19" xfId="12520" xr:uid="{00000000-0005-0000-0000-0000820A0000}"/>
    <cellStyle name="SHADEDSTORES 2 5 2 2 2" xfId="13866" xr:uid="{00000000-0005-0000-0000-0000820A0000}"/>
    <cellStyle name="SHADEDSTORES 2 5 2 2 20" xfId="16874" xr:uid="{00000000-0005-0000-0000-0000820A0000}"/>
    <cellStyle name="SHADEDSTORES 2 5 2 2 21" xfId="13280" xr:uid="{00000000-0005-0000-0000-0000820A0000}"/>
    <cellStyle name="SHADEDSTORES 2 5 2 2 22" xfId="17621" xr:uid="{00000000-0005-0000-0000-0000820A0000}"/>
    <cellStyle name="SHADEDSTORES 2 5 2 2 23" xfId="18111" xr:uid="{00000000-0005-0000-0000-0000820A0000}"/>
    <cellStyle name="SHADEDSTORES 2 5 2 2 24" xfId="8843" xr:uid="{00000000-0005-0000-0000-0000820A0000}"/>
    <cellStyle name="SHADEDSTORES 2 5 2 2 25" xfId="21835" xr:uid="{00000000-0005-0000-0000-0000820A0000}"/>
    <cellStyle name="SHADEDSTORES 2 5 2 2 26" xfId="16291" xr:uid="{00000000-0005-0000-0000-0000820A0000}"/>
    <cellStyle name="SHADEDSTORES 2 5 2 2 27" xfId="21364" xr:uid="{00000000-0005-0000-0000-0000820A0000}"/>
    <cellStyle name="SHADEDSTORES 2 5 2 2 28" xfId="18810" xr:uid="{00000000-0005-0000-0000-0000820A0000}"/>
    <cellStyle name="SHADEDSTORES 2 5 2 2 3" xfId="13498" xr:uid="{00000000-0005-0000-0000-0000820A0000}"/>
    <cellStyle name="SHADEDSTORES 2 5 2 2 4" xfId="8873" xr:uid="{00000000-0005-0000-0000-0000820A0000}"/>
    <cellStyle name="SHADEDSTORES 2 5 2 2 5" xfId="11083" xr:uid="{00000000-0005-0000-0000-0000820A0000}"/>
    <cellStyle name="SHADEDSTORES 2 5 2 2 6" xfId="15087" xr:uid="{00000000-0005-0000-0000-0000820A0000}"/>
    <cellStyle name="SHADEDSTORES 2 5 2 2 7" xfId="15525" xr:uid="{00000000-0005-0000-0000-0000820A0000}"/>
    <cellStyle name="SHADEDSTORES 2 5 2 2 8" xfId="15976" xr:uid="{00000000-0005-0000-0000-0000820A0000}"/>
    <cellStyle name="SHADEDSTORES 2 5 2 2 9" xfId="16392" xr:uid="{00000000-0005-0000-0000-0000820A0000}"/>
    <cellStyle name="SHADEDSTORES 2 5 2 3" xfId="6923" xr:uid="{00000000-0005-0000-0000-0000820A0000}"/>
    <cellStyle name="SHADEDSTORES 2 5 2 3 10" xfId="15869" xr:uid="{00000000-0005-0000-0000-0000820A0000}"/>
    <cellStyle name="SHADEDSTORES 2 5 2 3 11" xfId="17902" xr:uid="{00000000-0005-0000-0000-0000820A0000}"/>
    <cellStyle name="SHADEDSTORES 2 5 2 3 12" xfId="10282" xr:uid="{00000000-0005-0000-0000-0000820A0000}"/>
    <cellStyle name="SHADEDSTORES 2 5 2 3 13" xfId="15956" xr:uid="{00000000-0005-0000-0000-0000820A0000}"/>
    <cellStyle name="SHADEDSTORES 2 5 2 3 14" xfId="9970" xr:uid="{00000000-0005-0000-0000-0000820A0000}"/>
    <cellStyle name="SHADEDSTORES 2 5 2 3 15" xfId="16306" xr:uid="{00000000-0005-0000-0000-0000820A0000}"/>
    <cellStyle name="SHADEDSTORES 2 5 2 3 16" xfId="17081" xr:uid="{00000000-0005-0000-0000-0000820A0000}"/>
    <cellStyle name="SHADEDSTORES 2 5 2 3 17" xfId="18242" xr:uid="{00000000-0005-0000-0000-0000820A0000}"/>
    <cellStyle name="SHADEDSTORES 2 5 2 3 18" xfId="9249" xr:uid="{00000000-0005-0000-0000-0000820A0000}"/>
    <cellStyle name="SHADEDSTORES 2 5 2 3 19" xfId="13057" xr:uid="{00000000-0005-0000-0000-0000820A0000}"/>
    <cellStyle name="SHADEDSTORES 2 5 2 3 2" xfId="14087" xr:uid="{00000000-0005-0000-0000-0000820A0000}"/>
    <cellStyle name="SHADEDSTORES 2 5 2 3 20" xfId="20154" xr:uid="{00000000-0005-0000-0000-0000820A0000}"/>
    <cellStyle name="SHADEDSTORES 2 5 2 3 21" xfId="20731" xr:uid="{00000000-0005-0000-0000-0000820A0000}"/>
    <cellStyle name="SHADEDSTORES 2 5 2 3 22" xfId="21425" xr:uid="{00000000-0005-0000-0000-0000820A0000}"/>
    <cellStyle name="SHADEDSTORES 2 5 2 3 23" xfId="21467" xr:uid="{00000000-0005-0000-0000-0000820A0000}"/>
    <cellStyle name="SHADEDSTORES 2 5 2 3 24" xfId="15485" xr:uid="{00000000-0005-0000-0000-0000820A0000}"/>
    <cellStyle name="SHADEDSTORES 2 5 2 3 25" xfId="21967" xr:uid="{00000000-0005-0000-0000-0000820A0000}"/>
    <cellStyle name="SHADEDSTORES 2 5 2 3 26" xfId="11800" xr:uid="{00000000-0005-0000-0000-0000820A0000}"/>
    <cellStyle name="SHADEDSTORES 2 5 2 3 27" xfId="21720" xr:uid="{00000000-0005-0000-0000-0000820A0000}"/>
    <cellStyle name="SHADEDSTORES 2 5 2 3 28" xfId="21248" xr:uid="{00000000-0005-0000-0000-0000820A0000}"/>
    <cellStyle name="SHADEDSTORES 2 5 2 3 3" xfId="11681" xr:uid="{00000000-0005-0000-0000-0000820A0000}"/>
    <cellStyle name="SHADEDSTORES 2 5 2 3 4" xfId="13631" xr:uid="{00000000-0005-0000-0000-0000820A0000}"/>
    <cellStyle name="SHADEDSTORES 2 5 2 3 5" xfId="14416" xr:uid="{00000000-0005-0000-0000-0000820A0000}"/>
    <cellStyle name="SHADEDSTORES 2 5 2 3 6" xfId="8624" xr:uid="{00000000-0005-0000-0000-0000820A0000}"/>
    <cellStyle name="SHADEDSTORES 2 5 2 3 7" xfId="11261" xr:uid="{00000000-0005-0000-0000-0000820A0000}"/>
    <cellStyle name="SHADEDSTORES 2 5 2 3 8" xfId="13690" xr:uid="{00000000-0005-0000-0000-0000820A0000}"/>
    <cellStyle name="SHADEDSTORES 2 5 2 3 9" xfId="12866" xr:uid="{00000000-0005-0000-0000-0000820A0000}"/>
    <cellStyle name="SHADEDSTORES 2 5 2 4" xfId="6838" xr:uid="{00000000-0005-0000-0000-0000820A0000}"/>
    <cellStyle name="SHADEDSTORES 2 5 2 4 10" xfId="9813" xr:uid="{00000000-0005-0000-0000-0000820A0000}"/>
    <cellStyle name="SHADEDSTORES 2 5 2 4 11" xfId="12468" xr:uid="{00000000-0005-0000-0000-0000820A0000}"/>
    <cellStyle name="SHADEDSTORES 2 5 2 4 12" xfId="10989" xr:uid="{00000000-0005-0000-0000-0000820A0000}"/>
    <cellStyle name="SHADEDSTORES 2 5 2 4 13" xfId="17988" xr:uid="{00000000-0005-0000-0000-0000820A0000}"/>
    <cellStyle name="SHADEDSTORES 2 5 2 4 14" xfId="19319" xr:uid="{00000000-0005-0000-0000-0000820A0000}"/>
    <cellStyle name="SHADEDSTORES 2 5 2 4 15" xfId="15565" xr:uid="{00000000-0005-0000-0000-0000820A0000}"/>
    <cellStyle name="SHADEDSTORES 2 5 2 4 16" xfId="18144" xr:uid="{00000000-0005-0000-0000-0000820A0000}"/>
    <cellStyle name="SHADEDSTORES 2 5 2 4 17" xfId="10765" xr:uid="{00000000-0005-0000-0000-0000820A0000}"/>
    <cellStyle name="SHADEDSTORES 2 5 2 4 18" xfId="19749" xr:uid="{00000000-0005-0000-0000-0000820A0000}"/>
    <cellStyle name="SHADEDSTORES 2 5 2 4 19" xfId="18501" xr:uid="{00000000-0005-0000-0000-0000820A0000}"/>
    <cellStyle name="SHADEDSTORES 2 5 2 4 2" xfId="14002" xr:uid="{00000000-0005-0000-0000-0000820A0000}"/>
    <cellStyle name="SHADEDSTORES 2 5 2 4 20" xfId="20963" xr:uid="{00000000-0005-0000-0000-0000820A0000}"/>
    <cellStyle name="SHADEDSTORES 2 5 2 4 21" xfId="18666" xr:uid="{00000000-0005-0000-0000-0000820A0000}"/>
    <cellStyle name="SHADEDSTORES 2 5 2 4 22" xfId="19444" xr:uid="{00000000-0005-0000-0000-0000820A0000}"/>
    <cellStyle name="SHADEDSTORES 2 5 2 4 23" xfId="17493" xr:uid="{00000000-0005-0000-0000-0000820A0000}"/>
    <cellStyle name="SHADEDSTORES 2 5 2 4 24" xfId="20684" xr:uid="{00000000-0005-0000-0000-0000820A0000}"/>
    <cellStyle name="SHADEDSTORES 2 5 2 4 25" xfId="11290" xr:uid="{00000000-0005-0000-0000-0000820A0000}"/>
    <cellStyle name="SHADEDSTORES 2 5 2 4 26" xfId="10739" xr:uid="{00000000-0005-0000-0000-0000820A0000}"/>
    <cellStyle name="SHADEDSTORES 2 5 2 4 27" xfId="22014" xr:uid="{00000000-0005-0000-0000-0000820A0000}"/>
    <cellStyle name="SHADEDSTORES 2 5 2 4 28" xfId="19165" xr:uid="{00000000-0005-0000-0000-0000820A0000}"/>
    <cellStyle name="SHADEDSTORES 2 5 2 4 3" xfId="8756" xr:uid="{00000000-0005-0000-0000-0000820A0000}"/>
    <cellStyle name="SHADEDSTORES 2 5 2 4 4" xfId="11136" xr:uid="{00000000-0005-0000-0000-0000820A0000}"/>
    <cellStyle name="SHADEDSTORES 2 5 2 4 5" xfId="12679" xr:uid="{00000000-0005-0000-0000-0000820A0000}"/>
    <cellStyle name="SHADEDSTORES 2 5 2 4 6" xfId="9379" xr:uid="{00000000-0005-0000-0000-0000820A0000}"/>
    <cellStyle name="SHADEDSTORES 2 5 2 4 7" xfId="10634" xr:uid="{00000000-0005-0000-0000-0000820A0000}"/>
    <cellStyle name="SHADEDSTORES 2 5 2 4 8" xfId="10117" xr:uid="{00000000-0005-0000-0000-0000820A0000}"/>
    <cellStyle name="SHADEDSTORES 2 5 2 4 9" xfId="12508" xr:uid="{00000000-0005-0000-0000-0000820A0000}"/>
    <cellStyle name="SHADEDSTORES 2 5 3" xfId="6696" xr:uid="{00000000-0005-0000-0000-0000810A0000}"/>
    <cellStyle name="SHADEDSTORES 2 5 3 10" xfId="16806" xr:uid="{00000000-0005-0000-0000-0000810A0000}"/>
    <cellStyle name="SHADEDSTORES 2 5 3 11" xfId="8441" xr:uid="{00000000-0005-0000-0000-0000810A0000}"/>
    <cellStyle name="SHADEDSTORES 2 5 3 12" xfId="9332" xr:uid="{00000000-0005-0000-0000-0000810A0000}"/>
    <cellStyle name="SHADEDSTORES 2 5 3 13" xfId="16477" xr:uid="{00000000-0005-0000-0000-0000810A0000}"/>
    <cellStyle name="SHADEDSTORES 2 5 3 14" xfId="18412" xr:uid="{00000000-0005-0000-0000-0000810A0000}"/>
    <cellStyle name="SHADEDSTORES 2 5 3 15" xfId="9850" xr:uid="{00000000-0005-0000-0000-0000810A0000}"/>
    <cellStyle name="SHADEDSTORES 2 5 3 16" xfId="16647" xr:uid="{00000000-0005-0000-0000-0000810A0000}"/>
    <cellStyle name="SHADEDSTORES 2 5 3 17" xfId="19330" xr:uid="{00000000-0005-0000-0000-0000810A0000}"/>
    <cellStyle name="SHADEDSTORES 2 5 3 18" xfId="14417" xr:uid="{00000000-0005-0000-0000-0000810A0000}"/>
    <cellStyle name="SHADEDSTORES 2 5 3 19" xfId="18515" xr:uid="{00000000-0005-0000-0000-0000810A0000}"/>
    <cellStyle name="SHADEDSTORES 2 5 3 2" xfId="13865" xr:uid="{00000000-0005-0000-0000-0000810A0000}"/>
    <cellStyle name="SHADEDSTORES 2 5 3 20" xfId="13066" xr:uid="{00000000-0005-0000-0000-0000810A0000}"/>
    <cellStyle name="SHADEDSTORES 2 5 3 21" xfId="10742" xr:uid="{00000000-0005-0000-0000-0000810A0000}"/>
    <cellStyle name="SHADEDSTORES 2 5 3 22" xfId="15245" xr:uid="{00000000-0005-0000-0000-0000810A0000}"/>
    <cellStyle name="SHADEDSTORES 2 5 3 23" xfId="20430" xr:uid="{00000000-0005-0000-0000-0000810A0000}"/>
    <cellStyle name="SHADEDSTORES 2 5 3 24" xfId="18528" xr:uid="{00000000-0005-0000-0000-0000810A0000}"/>
    <cellStyle name="SHADEDSTORES 2 5 3 25" xfId="17233" xr:uid="{00000000-0005-0000-0000-0000810A0000}"/>
    <cellStyle name="SHADEDSTORES 2 5 3 26" xfId="21404" xr:uid="{00000000-0005-0000-0000-0000810A0000}"/>
    <cellStyle name="SHADEDSTORES 2 5 3 27" xfId="12457" xr:uid="{00000000-0005-0000-0000-0000810A0000}"/>
    <cellStyle name="SHADEDSTORES 2 5 3 28" xfId="22375" xr:uid="{00000000-0005-0000-0000-0000810A0000}"/>
    <cellStyle name="SHADEDSTORES 2 5 3 3" xfId="11712" xr:uid="{00000000-0005-0000-0000-0000810A0000}"/>
    <cellStyle name="SHADEDSTORES 2 5 3 4" xfId="14493" xr:uid="{00000000-0005-0000-0000-0000810A0000}"/>
    <cellStyle name="SHADEDSTORES 2 5 3 5" xfId="12212" xr:uid="{00000000-0005-0000-0000-0000810A0000}"/>
    <cellStyle name="SHADEDSTORES 2 5 3 6" xfId="9714" xr:uid="{00000000-0005-0000-0000-0000810A0000}"/>
    <cellStyle name="SHADEDSTORES 2 5 3 7" xfId="10426" xr:uid="{00000000-0005-0000-0000-0000810A0000}"/>
    <cellStyle name="SHADEDSTORES 2 5 3 8" xfId="12449" xr:uid="{00000000-0005-0000-0000-0000810A0000}"/>
    <cellStyle name="SHADEDSTORES 2 5 3 9" xfId="12372" xr:uid="{00000000-0005-0000-0000-0000810A0000}"/>
    <cellStyle name="SHADEDSTORES 2 5 4" xfId="6922" xr:uid="{00000000-0005-0000-0000-0000810A0000}"/>
    <cellStyle name="SHADEDSTORES 2 5 4 10" xfId="9263" xr:uid="{00000000-0005-0000-0000-0000810A0000}"/>
    <cellStyle name="SHADEDSTORES 2 5 4 11" xfId="10544" xr:uid="{00000000-0005-0000-0000-0000810A0000}"/>
    <cellStyle name="SHADEDSTORES 2 5 4 12" xfId="9066" xr:uid="{00000000-0005-0000-0000-0000810A0000}"/>
    <cellStyle name="SHADEDSTORES 2 5 4 13" xfId="9965" xr:uid="{00000000-0005-0000-0000-0000810A0000}"/>
    <cellStyle name="SHADEDSTORES 2 5 4 14" xfId="15164" xr:uid="{00000000-0005-0000-0000-0000810A0000}"/>
    <cellStyle name="SHADEDSTORES 2 5 4 15" xfId="16928" xr:uid="{00000000-0005-0000-0000-0000810A0000}"/>
    <cellStyle name="SHADEDSTORES 2 5 4 16" xfId="14802" xr:uid="{00000000-0005-0000-0000-0000810A0000}"/>
    <cellStyle name="SHADEDSTORES 2 5 4 17" xfId="9192" xr:uid="{00000000-0005-0000-0000-0000810A0000}"/>
    <cellStyle name="SHADEDSTORES 2 5 4 18" xfId="18206" xr:uid="{00000000-0005-0000-0000-0000810A0000}"/>
    <cellStyle name="SHADEDSTORES 2 5 4 19" xfId="11413" xr:uid="{00000000-0005-0000-0000-0000810A0000}"/>
    <cellStyle name="SHADEDSTORES 2 5 4 2" xfId="14086" xr:uid="{00000000-0005-0000-0000-0000810A0000}"/>
    <cellStyle name="SHADEDSTORES 2 5 4 20" xfId="10635" xr:uid="{00000000-0005-0000-0000-0000810A0000}"/>
    <cellStyle name="SHADEDSTORES 2 5 4 21" xfId="16959" xr:uid="{00000000-0005-0000-0000-0000810A0000}"/>
    <cellStyle name="SHADEDSTORES 2 5 4 22" xfId="10204" xr:uid="{00000000-0005-0000-0000-0000810A0000}"/>
    <cellStyle name="SHADEDSTORES 2 5 4 23" xfId="21710" xr:uid="{00000000-0005-0000-0000-0000810A0000}"/>
    <cellStyle name="SHADEDSTORES 2 5 4 24" xfId="13639" xr:uid="{00000000-0005-0000-0000-0000810A0000}"/>
    <cellStyle name="SHADEDSTORES 2 5 4 25" xfId="18029" xr:uid="{00000000-0005-0000-0000-0000810A0000}"/>
    <cellStyle name="SHADEDSTORES 2 5 4 26" xfId="20496" xr:uid="{00000000-0005-0000-0000-0000810A0000}"/>
    <cellStyle name="SHADEDSTORES 2 5 4 27" xfId="11993" xr:uid="{00000000-0005-0000-0000-0000810A0000}"/>
    <cellStyle name="SHADEDSTORES 2 5 4 28" xfId="21627" xr:uid="{00000000-0005-0000-0000-0000810A0000}"/>
    <cellStyle name="SHADEDSTORES 2 5 4 3" xfId="14355" xr:uid="{00000000-0005-0000-0000-0000810A0000}"/>
    <cellStyle name="SHADEDSTORES 2 5 4 4" xfId="8641" xr:uid="{00000000-0005-0000-0000-0000810A0000}"/>
    <cellStyle name="SHADEDSTORES 2 5 4 5" xfId="11244" xr:uid="{00000000-0005-0000-0000-0000810A0000}"/>
    <cellStyle name="SHADEDSTORES 2 5 4 6" xfId="11890" xr:uid="{00000000-0005-0000-0000-0000810A0000}"/>
    <cellStyle name="SHADEDSTORES 2 5 4 7" xfId="11791" xr:uid="{00000000-0005-0000-0000-0000810A0000}"/>
    <cellStyle name="SHADEDSTORES 2 5 4 8" xfId="9867" xr:uid="{00000000-0005-0000-0000-0000810A0000}"/>
    <cellStyle name="SHADEDSTORES 2 5 4 9" xfId="10305" xr:uid="{00000000-0005-0000-0000-0000810A0000}"/>
    <cellStyle name="SHADEDSTORES 2 5 5" xfId="6839" xr:uid="{00000000-0005-0000-0000-0000810A0000}"/>
    <cellStyle name="SHADEDSTORES 2 5 5 10" xfId="16406" xr:uid="{00000000-0005-0000-0000-0000810A0000}"/>
    <cellStyle name="SHADEDSTORES 2 5 5 11" xfId="10534" xr:uid="{00000000-0005-0000-0000-0000810A0000}"/>
    <cellStyle name="SHADEDSTORES 2 5 5 12" xfId="12496" xr:uid="{00000000-0005-0000-0000-0000810A0000}"/>
    <cellStyle name="SHADEDSTORES 2 5 5 13" xfId="18797" xr:uid="{00000000-0005-0000-0000-0000810A0000}"/>
    <cellStyle name="SHADEDSTORES 2 5 5 14" xfId="18696" xr:uid="{00000000-0005-0000-0000-0000810A0000}"/>
    <cellStyle name="SHADEDSTORES 2 5 5 15" xfId="8866" xr:uid="{00000000-0005-0000-0000-0000810A0000}"/>
    <cellStyle name="SHADEDSTORES 2 5 5 16" xfId="16641" xr:uid="{00000000-0005-0000-0000-0000810A0000}"/>
    <cellStyle name="SHADEDSTORES 2 5 5 17" xfId="18952" xr:uid="{00000000-0005-0000-0000-0000810A0000}"/>
    <cellStyle name="SHADEDSTORES 2 5 5 18" xfId="19049" xr:uid="{00000000-0005-0000-0000-0000810A0000}"/>
    <cellStyle name="SHADEDSTORES 2 5 5 19" xfId="17355" xr:uid="{00000000-0005-0000-0000-0000810A0000}"/>
    <cellStyle name="SHADEDSTORES 2 5 5 2" xfId="14003" xr:uid="{00000000-0005-0000-0000-0000810A0000}"/>
    <cellStyle name="SHADEDSTORES 2 5 5 20" xfId="20098" xr:uid="{00000000-0005-0000-0000-0000810A0000}"/>
    <cellStyle name="SHADEDSTORES 2 5 5 21" xfId="9440" xr:uid="{00000000-0005-0000-0000-0000810A0000}"/>
    <cellStyle name="SHADEDSTORES 2 5 5 22" xfId="21759" xr:uid="{00000000-0005-0000-0000-0000810A0000}"/>
    <cellStyle name="SHADEDSTORES 2 5 5 23" xfId="12590" xr:uid="{00000000-0005-0000-0000-0000810A0000}"/>
    <cellStyle name="SHADEDSTORES 2 5 5 24" xfId="21918" xr:uid="{00000000-0005-0000-0000-0000810A0000}"/>
    <cellStyle name="SHADEDSTORES 2 5 5 25" xfId="20678" xr:uid="{00000000-0005-0000-0000-0000810A0000}"/>
    <cellStyle name="SHADEDSTORES 2 5 5 26" xfId="16802" xr:uid="{00000000-0005-0000-0000-0000810A0000}"/>
    <cellStyle name="SHADEDSTORES 2 5 5 27" xfId="21992" xr:uid="{00000000-0005-0000-0000-0000810A0000}"/>
    <cellStyle name="SHADEDSTORES 2 5 5 28" xfId="21793" xr:uid="{00000000-0005-0000-0000-0000810A0000}"/>
    <cellStyle name="SHADEDSTORES 2 5 5 3" xfId="8755" xr:uid="{00000000-0005-0000-0000-0000810A0000}"/>
    <cellStyle name="SHADEDSTORES 2 5 5 4" xfId="12176" xr:uid="{00000000-0005-0000-0000-0000810A0000}"/>
    <cellStyle name="SHADEDSTORES 2 5 5 5" xfId="9744" xr:uid="{00000000-0005-0000-0000-0000810A0000}"/>
    <cellStyle name="SHADEDSTORES 2 5 5 6" xfId="10406" xr:uid="{00000000-0005-0000-0000-0000810A0000}"/>
    <cellStyle name="SHADEDSTORES 2 5 5 7" xfId="10163" xr:uid="{00000000-0005-0000-0000-0000810A0000}"/>
    <cellStyle name="SHADEDSTORES 2 5 5 8" xfId="10213" xr:uid="{00000000-0005-0000-0000-0000810A0000}"/>
    <cellStyle name="SHADEDSTORES 2 5 5 9" xfId="12001" xr:uid="{00000000-0005-0000-0000-0000810A0000}"/>
    <cellStyle name="SHADEDSTORES 2 6" xfId="2707" xr:uid="{00000000-0005-0000-0000-0000CC0A0000}"/>
    <cellStyle name="SHADEDSTORES 2 6 2" xfId="6698" xr:uid="{00000000-0005-0000-0000-0000830A0000}"/>
    <cellStyle name="SHADEDSTORES 2 6 2 10" xfId="11568" xr:uid="{00000000-0005-0000-0000-0000830A0000}"/>
    <cellStyle name="SHADEDSTORES 2 6 2 11" xfId="18192" xr:uid="{00000000-0005-0000-0000-0000830A0000}"/>
    <cellStyle name="SHADEDSTORES 2 6 2 12" xfId="18578" xr:uid="{00000000-0005-0000-0000-0000830A0000}"/>
    <cellStyle name="SHADEDSTORES 2 6 2 13" xfId="9067" xr:uid="{00000000-0005-0000-0000-0000830A0000}"/>
    <cellStyle name="SHADEDSTORES 2 6 2 14" xfId="17447" xr:uid="{00000000-0005-0000-0000-0000830A0000}"/>
    <cellStyle name="SHADEDSTORES 2 6 2 15" xfId="19638" xr:uid="{00000000-0005-0000-0000-0000830A0000}"/>
    <cellStyle name="SHADEDSTORES 2 6 2 16" xfId="19948" xr:uid="{00000000-0005-0000-0000-0000830A0000}"/>
    <cellStyle name="SHADEDSTORES 2 6 2 17" xfId="20264" xr:uid="{00000000-0005-0000-0000-0000830A0000}"/>
    <cellStyle name="SHADEDSTORES 2 6 2 18" xfId="19378" xr:uid="{00000000-0005-0000-0000-0000830A0000}"/>
    <cellStyle name="SHADEDSTORES 2 6 2 19" xfId="14436" xr:uid="{00000000-0005-0000-0000-0000830A0000}"/>
    <cellStyle name="SHADEDSTORES 2 6 2 2" xfId="13867" xr:uid="{00000000-0005-0000-0000-0000830A0000}"/>
    <cellStyle name="SHADEDSTORES 2 6 2 20" xfId="21102" xr:uid="{00000000-0005-0000-0000-0000830A0000}"/>
    <cellStyle name="SHADEDSTORES 2 6 2 21" xfId="21336" xr:uid="{00000000-0005-0000-0000-0000830A0000}"/>
    <cellStyle name="SHADEDSTORES 2 6 2 22" xfId="18712" xr:uid="{00000000-0005-0000-0000-0000830A0000}"/>
    <cellStyle name="SHADEDSTORES 2 6 2 23" xfId="21216" xr:uid="{00000000-0005-0000-0000-0000830A0000}"/>
    <cellStyle name="SHADEDSTORES 2 6 2 24" xfId="21933" xr:uid="{00000000-0005-0000-0000-0000830A0000}"/>
    <cellStyle name="SHADEDSTORES 2 6 2 25" xfId="22079" xr:uid="{00000000-0005-0000-0000-0000830A0000}"/>
    <cellStyle name="SHADEDSTORES 2 6 2 26" xfId="21705" xr:uid="{00000000-0005-0000-0000-0000830A0000}"/>
    <cellStyle name="SHADEDSTORES 2 6 2 27" xfId="21540" xr:uid="{00000000-0005-0000-0000-0000830A0000}"/>
    <cellStyle name="SHADEDSTORES 2 6 2 28" xfId="18100" xr:uid="{00000000-0005-0000-0000-0000830A0000}"/>
    <cellStyle name="SHADEDSTORES 2 6 2 3" xfId="14901" xr:uid="{00000000-0005-0000-0000-0000830A0000}"/>
    <cellStyle name="SHADEDSTORES 2 6 2 4" xfId="15334" xr:uid="{00000000-0005-0000-0000-0000830A0000}"/>
    <cellStyle name="SHADEDSTORES 2 6 2 5" xfId="15781" xr:uid="{00000000-0005-0000-0000-0000830A0000}"/>
    <cellStyle name="SHADEDSTORES 2 6 2 6" xfId="16223" xr:uid="{00000000-0005-0000-0000-0000830A0000}"/>
    <cellStyle name="SHADEDSTORES 2 6 2 7" xfId="16627" xr:uid="{00000000-0005-0000-0000-0000830A0000}"/>
    <cellStyle name="SHADEDSTORES 2 6 2 8" xfId="17034" xr:uid="{00000000-0005-0000-0000-0000830A0000}"/>
    <cellStyle name="SHADEDSTORES 2 6 2 9" xfId="17425" xr:uid="{00000000-0005-0000-0000-0000830A0000}"/>
    <cellStyle name="SHADEDSTORES 2 6 3" xfId="6924" xr:uid="{00000000-0005-0000-0000-0000830A0000}"/>
    <cellStyle name="SHADEDSTORES 2 6 3 10" xfId="9967" xr:uid="{00000000-0005-0000-0000-0000830A0000}"/>
    <cellStyle name="SHADEDSTORES 2 6 3 11" xfId="11524" xr:uid="{00000000-0005-0000-0000-0000830A0000}"/>
    <cellStyle name="SHADEDSTORES 2 6 3 12" xfId="15599" xr:uid="{00000000-0005-0000-0000-0000830A0000}"/>
    <cellStyle name="SHADEDSTORES 2 6 3 13" xfId="15463" xr:uid="{00000000-0005-0000-0000-0000830A0000}"/>
    <cellStyle name="SHADEDSTORES 2 6 3 14" xfId="15937" xr:uid="{00000000-0005-0000-0000-0000830A0000}"/>
    <cellStyle name="SHADEDSTORES 2 6 3 15" xfId="13844" xr:uid="{00000000-0005-0000-0000-0000830A0000}"/>
    <cellStyle name="SHADEDSTORES 2 6 3 16" xfId="14465" xr:uid="{00000000-0005-0000-0000-0000830A0000}"/>
    <cellStyle name="SHADEDSTORES 2 6 3 17" xfId="18350" xr:uid="{00000000-0005-0000-0000-0000830A0000}"/>
    <cellStyle name="SHADEDSTORES 2 6 3 18" xfId="18780" xr:uid="{00000000-0005-0000-0000-0000830A0000}"/>
    <cellStyle name="SHADEDSTORES 2 6 3 19" xfId="17074" xr:uid="{00000000-0005-0000-0000-0000830A0000}"/>
    <cellStyle name="SHADEDSTORES 2 6 3 2" xfId="14088" xr:uid="{00000000-0005-0000-0000-0000830A0000}"/>
    <cellStyle name="SHADEDSTORES 2 6 3 20" xfId="16969" xr:uid="{00000000-0005-0000-0000-0000830A0000}"/>
    <cellStyle name="SHADEDSTORES 2 6 3 21" xfId="9142" xr:uid="{00000000-0005-0000-0000-0000830A0000}"/>
    <cellStyle name="SHADEDSTORES 2 6 3 22" xfId="20994" xr:uid="{00000000-0005-0000-0000-0000830A0000}"/>
    <cellStyle name="SHADEDSTORES 2 6 3 23" xfId="18065" xr:uid="{00000000-0005-0000-0000-0000830A0000}"/>
    <cellStyle name="SHADEDSTORES 2 6 3 24" xfId="19852" xr:uid="{00000000-0005-0000-0000-0000830A0000}"/>
    <cellStyle name="SHADEDSTORES 2 6 3 25" xfId="20006" xr:uid="{00000000-0005-0000-0000-0000830A0000}"/>
    <cellStyle name="SHADEDSTORES 2 6 3 26" xfId="22165" xr:uid="{00000000-0005-0000-0000-0000830A0000}"/>
    <cellStyle name="SHADEDSTORES 2 6 3 27" xfId="22225" xr:uid="{00000000-0005-0000-0000-0000830A0000}"/>
    <cellStyle name="SHADEDSTORES 2 6 3 28" xfId="15709" xr:uid="{00000000-0005-0000-0000-0000830A0000}"/>
    <cellStyle name="SHADEDSTORES 2 6 3 3" xfId="8735" xr:uid="{00000000-0005-0000-0000-0000830A0000}"/>
    <cellStyle name="SHADEDSTORES 2 6 3 4" xfId="12181" xr:uid="{00000000-0005-0000-0000-0000830A0000}"/>
    <cellStyle name="SHADEDSTORES 2 6 3 5" xfId="12390" xr:uid="{00000000-0005-0000-0000-0000830A0000}"/>
    <cellStyle name="SHADEDSTORES 2 6 3 6" xfId="11561" xr:uid="{00000000-0005-0000-0000-0000830A0000}"/>
    <cellStyle name="SHADEDSTORES 2 6 3 7" xfId="11847" xr:uid="{00000000-0005-0000-0000-0000830A0000}"/>
    <cellStyle name="SHADEDSTORES 2 6 3 8" xfId="14988" xr:uid="{00000000-0005-0000-0000-0000830A0000}"/>
    <cellStyle name="SHADEDSTORES 2 6 3 9" xfId="15422" xr:uid="{00000000-0005-0000-0000-0000830A0000}"/>
    <cellStyle name="SHADEDSTORES 2 6 4" xfId="6837" xr:uid="{00000000-0005-0000-0000-0000830A0000}"/>
    <cellStyle name="SHADEDSTORES 2 6 4 10" xfId="9490" xr:uid="{00000000-0005-0000-0000-0000830A0000}"/>
    <cellStyle name="SHADEDSTORES 2 6 4 11" xfId="10875" xr:uid="{00000000-0005-0000-0000-0000830A0000}"/>
    <cellStyle name="SHADEDSTORES 2 6 4 12" xfId="18280" xr:uid="{00000000-0005-0000-0000-0000830A0000}"/>
    <cellStyle name="SHADEDSTORES 2 6 4 13" xfId="17579" xr:uid="{00000000-0005-0000-0000-0000830A0000}"/>
    <cellStyle name="SHADEDSTORES 2 6 4 14" xfId="9004" xr:uid="{00000000-0005-0000-0000-0000830A0000}"/>
    <cellStyle name="SHADEDSTORES 2 6 4 15" xfId="18905" xr:uid="{00000000-0005-0000-0000-0000830A0000}"/>
    <cellStyle name="SHADEDSTORES 2 6 4 16" xfId="19715" xr:uid="{00000000-0005-0000-0000-0000830A0000}"/>
    <cellStyle name="SHADEDSTORES 2 6 4 17" xfId="20023" xr:uid="{00000000-0005-0000-0000-0000830A0000}"/>
    <cellStyle name="SHADEDSTORES 2 6 4 18" xfId="9126" xr:uid="{00000000-0005-0000-0000-0000830A0000}"/>
    <cellStyle name="SHADEDSTORES 2 6 4 19" xfId="17764" xr:uid="{00000000-0005-0000-0000-0000830A0000}"/>
    <cellStyle name="SHADEDSTORES 2 6 4 2" xfId="14001" xr:uid="{00000000-0005-0000-0000-0000830A0000}"/>
    <cellStyle name="SHADEDSTORES 2 6 4 20" xfId="16903" xr:uid="{00000000-0005-0000-0000-0000830A0000}"/>
    <cellStyle name="SHADEDSTORES 2 6 4 21" xfId="21152" xr:uid="{00000000-0005-0000-0000-0000830A0000}"/>
    <cellStyle name="SHADEDSTORES 2 6 4 22" xfId="10916" xr:uid="{00000000-0005-0000-0000-0000830A0000}"/>
    <cellStyle name="SHADEDSTORES 2 6 4 23" xfId="11338" xr:uid="{00000000-0005-0000-0000-0000830A0000}"/>
    <cellStyle name="SHADEDSTORES 2 6 4 24" xfId="19393" xr:uid="{00000000-0005-0000-0000-0000830A0000}"/>
    <cellStyle name="SHADEDSTORES 2 6 4 25" xfId="18977" xr:uid="{00000000-0005-0000-0000-0000830A0000}"/>
    <cellStyle name="SHADEDSTORES 2 6 4 26" xfId="21126" xr:uid="{00000000-0005-0000-0000-0000830A0000}"/>
    <cellStyle name="SHADEDSTORES 2 6 4 27" xfId="15253" xr:uid="{00000000-0005-0000-0000-0000830A0000}"/>
    <cellStyle name="SHADEDSTORES 2 6 4 28" xfId="18002" xr:uid="{00000000-0005-0000-0000-0000830A0000}"/>
    <cellStyle name="SHADEDSTORES 2 6 4 3" xfId="11694" xr:uid="{00000000-0005-0000-0000-0000830A0000}"/>
    <cellStyle name="SHADEDSTORES 2 6 4 4" xfId="15011" xr:uid="{00000000-0005-0000-0000-0000830A0000}"/>
    <cellStyle name="SHADEDSTORES 2 6 4 5" xfId="15447" xr:uid="{00000000-0005-0000-0000-0000830A0000}"/>
    <cellStyle name="SHADEDSTORES 2 6 4 6" xfId="15890" xr:uid="{00000000-0005-0000-0000-0000830A0000}"/>
    <cellStyle name="SHADEDSTORES 2 6 4 7" xfId="16318" xr:uid="{00000000-0005-0000-0000-0000830A0000}"/>
    <cellStyle name="SHADEDSTORES 2 6 4 8" xfId="16726" xr:uid="{00000000-0005-0000-0000-0000830A0000}"/>
    <cellStyle name="SHADEDSTORES 2 6 4 9" xfId="17126" xr:uid="{00000000-0005-0000-0000-0000830A0000}"/>
    <cellStyle name="SHADEDSTORES 2 7" xfId="6689" xr:uid="{00000000-0005-0000-0000-00007A0A0000}"/>
    <cellStyle name="SHADEDSTORES 2 7 10" xfId="12909" xr:uid="{00000000-0005-0000-0000-00007A0A0000}"/>
    <cellStyle name="SHADEDSTORES 2 7 11" xfId="13603" xr:uid="{00000000-0005-0000-0000-00007A0A0000}"/>
    <cellStyle name="SHADEDSTORES 2 7 12" xfId="16850" xr:uid="{00000000-0005-0000-0000-00007A0A0000}"/>
    <cellStyle name="SHADEDSTORES 2 7 13" xfId="16538" xr:uid="{00000000-0005-0000-0000-00007A0A0000}"/>
    <cellStyle name="SHADEDSTORES 2 7 14" xfId="18953" xr:uid="{00000000-0005-0000-0000-00007A0A0000}"/>
    <cellStyle name="SHADEDSTORES 2 7 15" xfId="16289" xr:uid="{00000000-0005-0000-0000-00007A0A0000}"/>
    <cellStyle name="SHADEDSTORES 2 7 16" xfId="18273" xr:uid="{00000000-0005-0000-0000-00007A0A0000}"/>
    <cellStyle name="SHADEDSTORES 2 7 17" xfId="12976" xr:uid="{00000000-0005-0000-0000-00007A0A0000}"/>
    <cellStyle name="SHADEDSTORES 2 7 18" xfId="9983" xr:uid="{00000000-0005-0000-0000-00007A0A0000}"/>
    <cellStyle name="SHADEDSTORES 2 7 19" xfId="19761" xr:uid="{00000000-0005-0000-0000-00007A0A0000}"/>
    <cellStyle name="SHADEDSTORES 2 7 2" xfId="13858" xr:uid="{00000000-0005-0000-0000-00007A0A0000}"/>
    <cellStyle name="SHADEDSTORES 2 7 20" xfId="20165" xr:uid="{00000000-0005-0000-0000-00007A0A0000}"/>
    <cellStyle name="SHADEDSTORES 2 7 21" xfId="14778" xr:uid="{00000000-0005-0000-0000-00007A0A0000}"/>
    <cellStyle name="SHADEDSTORES 2 7 22" xfId="20174" xr:uid="{00000000-0005-0000-0000-00007A0A0000}"/>
    <cellStyle name="SHADEDSTORES 2 7 23" xfId="19686" xr:uid="{00000000-0005-0000-0000-00007A0A0000}"/>
    <cellStyle name="SHADEDSTORES 2 7 24" xfId="9236" xr:uid="{00000000-0005-0000-0000-00007A0A0000}"/>
    <cellStyle name="SHADEDSTORES 2 7 25" xfId="21538" xr:uid="{00000000-0005-0000-0000-00007A0A0000}"/>
    <cellStyle name="SHADEDSTORES 2 7 26" xfId="21589" xr:uid="{00000000-0005-0000-0000-00007A0A0000}"/>
    <cellStyle name="SHADEDSTORES 2 7 27" xfId="16825" xr:uid="{00000000-0005-0000-0000-00007A0A0000}"/>
    <cellStyle name="SHADEDSTORES 2 7 28" xfId="21847" xr:uid="{00000000-0005-0000-0000-00007A0A0000}"/>
    <cellStyle name="SHADEDSTORES 2 7 3" xfId="14385" xr:uid="{00000000-0005-0000-0000-00007A0A0000}"/>
    <cellStyle name="SHADEDSTORES 2 7 4" xfId="14323" xr:uid="{00000000-0005-0000-0000-00007A0A0000}"/>
    <cellStyle name="SHADEDSTORES 2 7 5" xfId="14845" xr:uid="{00000000-0005-0000-0000-00007A0A0000}"/>
    <cellStyle name="SHADEDSTORES 2 7 6" xfId="8472" xr:uid="{00000000-0005-0000-0000-00007A0A0000}"/>
    <cellStyle name="SHADEDSTORES 2 7 7" xfId="11406" xr:uid="{00000000-0005-0000-0000-00007A0A0000}"/>
    <cellStyle name="SHADEDSTORES 2 7 8" xfId="13675" xr:uid="{00000000-0005-0000-0000-00007A0A0000}"/>
    <cellStyle name="SHADEDSTORES 2 7 9" xfId="14408" xr:uid="{00000000-0005-0000-0000-00007A0A0000}"/>
    <cellStyle name="SHADEDSTORES 2 8" xfId="6915" xr:uid="{00000000-0005-0000-0000-00007A0A0000}"/>
    <cellStyle name="SHADEDSTORES 2 8 10" xfId="16231" xr:uid="{00000000-0005-0000-0000-00007A0A0000}"/>
    <cellStyle name="SHADEDSTORES 2 8 11" xfId="18160" xr:uid="{00000000-0005-0000-0000-00007A0A0000}"/>
    <cellStyle name="SHADEDSTORES 2 8 12" xfId="18546" xr:uid="{00000000-0005-0000-0000-00007A0A0000}"/>
    <cellStyle name="SHADEDSTORES 2 8 13" xfId="10099" xr:uid="{00000000-0005-0000-0000-00007A0A0000}"/>
    <cellStyle name="SHADEDSTORES 2 8 14" xfId="13684" xr:uid="{00000000-0005-0000-0000-00007A0A0000}"/>
    <cellStyle name="SHADEDSTORES 2 8 15" xfId="19608" xr:uid="{00000000-0005-0000-0000-00007A0A0000}"/>
    <cellStyle name="SHADEDSTORES 2 8 16" xfId="19917" xr:uid="{00000000-0005-0000-0000-00007A0A0000}"/>
    <cellStyle name="SHADEDSTORES 2 8 17" xfId="20232" xr:uid="{00000000-0005-0000-0000-00007A0A0000}"/>
    <cellStyle name="SHADEDSTORES 2 8 18" xfId="20608" xr:uid="{00000000-0005-0000-0000-00007A0A0000}"/>
    <cellStyle name="SHADEDSTORES 2 8 19" xfId="20070" xr:uid="{00000000-0005-0000-0000-00007A0A0000}"/>
    <cellStyle name="SHADEDSTORES 2 8 2" xfId="14079" xr:uid="{00000000-0005-0000-0000-00007A0A0000}"/>
    <cellStyle name="SHADEDSTORES 2 8 20" xfId="21072" xr:uid="{00000000-0005-0000-0000-00007A0A0000}"/>
    <cellStyle name="SHADEDSTORES 2 8 21" xfId="21304" xr:uid="{00000000-0005-0000-0000-00007A0A0000}"/>
    <cellStyle name="SHADEDSTORES 2 8 22" xfId="17312" xr:uid="{00000000-0005-0000-0000-00007A0A0000}"/>
    <cellStyle name="SHADEDSTORES 2 8 23" xfId="16032" xr:uid="{00000000-0005-0000-0000-00007A0A0000}"/>
    <cellStyle name="SHADEDSTORES 2 8 24" xfId="16485" xr:uid="{00000000-0005-0000-0000-00007A0A0000}"/>
    <cellStyle name="SHADEDSTORES 2 8 25" xfId="22049" xr:uid="{00000000-0005-0000-0000-00007A0A0000}"/>
    <cellStyle name="SHADEDSTORES 2 8 26" xfId="16277" xr:uid="{00000000-0005-0000-0000-00007A0A0000}"/>
    <cellStyle name="SHADEDSTORES 2 8 27" xfId="20689" xr:uid="{00000000-0005-0000-0000-00007A0A0000}"/>
    <cellStyle name="SHADEDSTORES 2 8 28" xfId="16961" xr:uid="{00000000-0005-0000-0000-00007A0A0000}"/>
    <cellStyle name="SHADEDSTORES 2 8 3" xfId="14869" xr:uid="{00000000-0005-0000-0000-00007A0A0000}"/>
    <cellStyle name="SHADEDSTORES 2 8 4" xfId="15302" xr:uid="{00000000-0005-0000-0000-00007A0A0000}"/>
    <cellStyle name="SHADEDSTORES 2 8 5" xfId="15748" xr:uid="{00000000-0005-0000-0000-00007A0A0000}"/>
    <cellStyle name="SHADEDSTORES 2 8 6" xfId="16192" xr:uid="{00000000-0005-0000-0000-00007A0A0000}"/>
    <cellStyle name="SHADEDSTORES 2 8 7" xfId="16596" xr:uid="{00000000-0005-0000-0000-00007A0A0000}"/>
    <cellStyle name="SHADEDSTORES 2 8 8" xfId="17002" xr:uid="{00000000-0005-0000-0000-00007A0A0000}"/>
    <cellStyle name="SHADEDSTORES 2 8 9" xfId="17393" xr:uid="{00000000-0005-0000-0000-00007A0A0000}"/>
    <cellStyle name="SHADEDSTORES 2 9" xfId="6845" xr:uid="{00000000-0005-0000-0000-00007A0A0000}"/>
    <cellStyle name="SHADEDSTORES 2 9 10" xfId="10889" xr:uid="{00000000-0005-0000-0000-00007A0A0000}"/>
    <cellStyle name="SHADEDSTORES 2 9 11" xfId="13105" xr:uid="{00000000-0005-0000-0000-00007A0A0000}"/>
    <cellStyle name="SHADEDSTORES 2 9 12" xfId="13132" xr:uid="{00000000-0005-0000-0000-00007A0A0000}"/>
    <cellStyle name="SHADEDSTORES 2 9 13" xfId="12778" xr:uid="{00000000-0005-0000-0000-00007A0A0000}"/>
    <cellStyle name="SHADEDSTORES 2 9 14" xfId="18729" xr:uid="{00000000-0005-0000-0000-00007A0A0000}"/>
    <cellStyle name="SHADEDSTORES 2 9 15" xfId="15097" xr:uid="{00000000-0005-0000-0000-00007A0A0000}"/>
    <cellStyle name="SHADEDSTORES 2 9 16" xfId="19291" xr:uid="{00000000-0005-0000-0000-00007A0A0000}"/>
    <cellStyle name="SHADEDSTORES 2 9 17" xfId="17181" xr:uid="{00000000-0005-0000-0000-00007A0A0000}"/>
    <cellStyle name="SHADEDSTORES 2 9 18" xfId="20378" xr:uid="{00000000-0005-0000-0000-00007A0A0000}"/>
    <cellStyle name="SHADEDSTORES 2 9 19" xfId="17110" xr:uid="{00000000-0005-0000-0000-00007A0A0000}"/>
    <cellStyle name="SHADEDSTORES 2 9 2" xfId="14009" xr:uid="{00000000-0005-0000-0000-00007A0A0000}"/>
    <cellStyle name="SHADEDSTORES 2 9 20" xfId="19179" xr:uid="{00000000-0005-0000-0000-00007A0A0000}"/>
    <cellStyle name="SHADEDSTORES 2 9 21" xfId="16093" xr:uid="{00000000-0005-0000-0000-00007A0A0000}"/>
    <cellStyle name="SHADEDSTORES 2 9 22" xfId="15206" xr:uid="{00000000-0005-0000-0000-00007A0A0000}"/>
    <cellStyle name="SHADEDSTORES 2 9 23" xfId="8971" xr:uid="{00000000-0005-0000-0000-00007A0A0000}"/>
    <cellStyle name="SHADEDSTORES 2 9 24" xfId="20855" xr:uid="{00000000-0005-0000-0000-00007A0A0000}"/>
    <cellStyle name="SHADEDSTORES 2 9 25" xfId="15616" xr:uid="{00000000-0005-0000-0000-00007A0A0000}"/>
    <cellStyle name="SHADEDSTORES 2 9 26" xfId="21991" xr:uid="{00000000-0005-0000-0000-00007A0A0000}"/>
    <cellStyle name="SHADEDSTORES 2 9 27" xfId="22223" xr:uid="{00000000-0005-0000-0000-00007A0A0000}"/>
    <cellStyle name="SHADEDSTORES 2 9 28" xfId="22271" xr:uid="{00000000-0005-0000-0000-00007A0A0000}"/>
    <cellStyle name="SHADEDSTORES 2 9 3" xfId="8750" xr:uid="{00000000-0005-0000-0000-00007A0A0000}"/>
    <cellStyle name="SHADEDSTORES 2 9 4" xfId="11139" xr:uid="{00000000-0005-0000-0000-00007A0A0000}"/>
    <cellStyle name="SHADEDSTORES 2 9 5" xfId="12404" xr:uid="{00000000-0005-0000-0000-00007A0A0000}"/>
    <cellStyle name="SHADEDSTORES 2 9 6" xfId="9562" xr:uid="{00000000-0005-0000-0000-00007A0A0000}"/>
    <cellStyle name="SHADEDSTORES 2 9 7" xfId="12710" xr:uid="{00000000-0005-0000-0000-00007A0A0000}"/>
    <cellStyle name="SHADEDSTORES 2 9 8" xfId="9357" xr:uid="{00000000-0005-0000-0000-00007A0A0000}"/>
    <cellStyle name="SHADEDSTORES 2 9 9" xfId="10655" xr:uid="{00000000-0005-0000-0000-00007A0A0000}"/>
    <cellStyle name="SHADEDSTORES 3" xfId="2708" xr:uid="{00000000-0005-0000-0000-0000CD0A0000}"/>
    <cellStyle name="SHADEDSTORES 3 2" xfId="2709" xr:uid="{00000000-0005-0000-0000-0000CE0A0000}"/>
    <cellStyle name="SHADEDSTORES 3 2 2" xfId="6700" xr:uid="{00000000-0005-0000-0000-0000850A0000}"/>
    <cellStyle name="SHADEDSTORES 3 2 2 10" xfId="8574" xr:uid="{00000000-0005-0000-0000-0000850A0000}"/>
    <cellStyle name="SHADEDSTORES 3 2 2 11" xfId="13193" xr:uid="{00000000-0005-0000-0000-0000850A0000}"/>
    <cellStyle name="SHADEDSTORES 3 2 2 12" xfId="15575" xr:uid="{00000000-0005-0000-0000-0000850A0000}"/>
    <cellStyle name="SHADEDSTORES 3 2 2 13" xfId="9937" xr:uid="{00000000-0005-0000-0000-0000850A0000}"/>
    <cellStyle name="SHADEDSTORES 3 2 2 14" xfId="19299" xr:uid="{00000000-0005-0000-0000-0000850A0000}"/>
    <cellStyle name="SHADEDSTORES 3 2 2 15" xfId="17595" xr:uid="{00000000-0005-0000-0000-0000850A0000}"/>
    <cellStyle name="SHADEDSTORES 3 2 2 16" xfId="17270" xr:uid="{00000000-0005-0000-0000-0000850A0000}"/>
    <cellStyle name="SHADEDSTORES 3 2 2 17" xfId="10911" xr:uid="{00000000-0005-0000-0000-0000850A0000}"/>
    <cellStyle name="SHADEDSTORES 3 2 2 18" xfId="9647" xr:uid="{00000000-0005-0000-0000-0000850A0000}"/>
    <cellStyle name="SHADEDSTORES 3 2 2 19" xfId="20732" xr:uid="{00000000-0005-0000-0000-0000850A0000}"/>
    <cellStyle name="SHADEDSTORES 3 2 2 2" xfId="13869" xr:uid="{00000000-0005-0000-0000-0000850A0000}"/>
    <cellStyle name="SHADEDSTORES 3 2 2 20" xfId="8486" xr:uid="{00000000-0005-0000-0000-0000850A0000}"/>
    <cellStyle name="SHADEDSTORES 3 2 2 21" xfId="15500" xr:uid="{00000000-0005-0000-0000-0000850A0000}"/>
    <cellStyle name="SHADEDSTORES 3 2 2 22" xfId="20730" xr:uid="{00000000-0005-0000-0000-0000850A0000}"/>
    <cellStyle name="SHADEDSTORES 3 2 2 23" xfId="21140" xr:uid="{00000000-0005-0000-0000-0000850A0000}"/>
    <cellStyle name="SHADEDSTORES 3 2 2 24" xfId="19307" xr:uid="{00000000-0005-0000-0000-0000850A0000}"/>
    <cellStyle name="SHADEDSTORES 3 2 2 25" xfId="9467" xr:uid="{00000000-0005-0000-0000-0000850A0000}"/>
    <cellStyle name="SHADEDSTORES 3 2 2 26" xfId="10142" xr:uid="{00000000-0005-0000-0000-0000850A0000}"/>
    <cellStyle name="SHADEDSTORES 3 2 2 27" xfId="10885" xr:uid="{00000000-0005-0000-0000-0000850A0000}"/>
    <cellStyle name="SHADEDSTORES 3 2 2 28" xfId="16836" xr:uid="{00000000-0005-0000-0000-0000850A0000}"/>
    <cellStyle name="SHADEDSTORES 3 2 2 3" xfId="14384" xr:uid="{00000000-0005-0000-0000-0000850A0000}"/>
    <cellStyle name="SHADEDSTORES 3 2 2 4" xfId="12779" xr:uid="{00000000-0005-0000-0000-0000850A0000}"/>
    <cellStyle name="SHADEDSTORES 3 2 2 5" xfId="8453" xr:uid="{00000000-0005-0000-0000-0000850A0000}"/>
    <cellStyle name="SHADEDSTORES 3 2 2 6" xfId="11423" xr:uid="{00000000-0005-0000-0000-0000850A0000}"/>
    <cellStyle name="SHADEDSTORES 3 2 2 7" xfId="15049" xr:uid="{00000000-0005-0000-0000-0000850A0000}"/>
    <cellStyle name="SHADEDSTORES 3 2 2 8" xfId="15488" xr:uid="{00000000-0005-0000-0000-0000850A0000}"/>
    <cellStyle name="SHADEDSTORES 3 2 2 9" xfId="15933" xr:uid="{00000000-0005-0000-0000-0000850A0000}"/>
    <cellStyle name="SHADEDSTORES 3 2 3" xfId="6926" xr:uid="{00000000-0005-0000-0000-0000850A0000}"/>
    <cellStyle name="SHADEDSTORES 3 2 3 10" xfId="17777" xr:uid="{00000000-0005-0000-0000-0000850A0000}"/>
    <cellStyle name="SHADEDSTORES 3 2 3 11" xfId="13652" xr:uid="{00000000-0005-0000-0000-0000850A0000}"/>
    <cellStyle name="SHADEDSTORES 3 2 3 12" xfId="13341" xr:uid="{00000000-0005-0000-0000-0000850A0000}"/>
    <cellStyle name="SHADEDSTORES 3 2 3 13" xfId="17055" xr:uid="{00000000-0005-0000-0000-0000850A0000}"/>
    <cellStyle name="SHADEDSTORES 3 2 3 14" xfId="18818" xr:uid="{00000000-0005-0000-0000-0000850A0000}"/>
    <cellStyle name="SHADEDSTORES 3 2 3 15" xfId="12790" xr:uid="{00000000-0005-0000-0000-0000850A0000}"/>
    <cellStyle name="SHADEDSTORES 3 2 3 16" xfId="10093" xr:uid="{00000000-0005-0000-0000-0000850A0000}"/>
    <cellStyle name="SHADEDSTORES 3 2 3 17" xfId="9122" xr:uid="{00000000-0005-0000-0000-0000850A0000}"/>
    <cellStyle name="SHADEDSTORES 3 2 3 18" xfId="13673" xr:uid="{00000000-0005-0000-0000-0000850A0000}"/>
    <cellStyle name="SHADEDSTORES 3 2 3 19" xfId="11974" xr:uid="{00000000-0005-0000-0000-0000850A0000}"/>
    <cellStyle name="SHADEDSTORES 3 2 3 2" xfId="14090" xr:uid="{00000000-0005-0000-0000-0000850A0000}"/>
    <cellStyle name="SHADEDSTORES 3 2 3 20" xfId="20859" xr:uid="{00000000-0005-0000-0000-0000850A0000}"/>
    <cellStyle name="SHADEDSTORES 3 2 3 21" xfId="18400" xr:uid="{00000000-0005-0000-0000-0000850A0000}"/>
    <cellStyle name="SHADEDSTORES 3 2 3 22" xfId="16525" xr:uid="{00000000-0005-0000-0000-0000850A0000}"/>
    <cellStyle name="SHADEDSTORES 3 2 3 23" xfId="18861" xr:uid="{00000000-0005-0000-0000-0000850A0000}"/>
    <cellStyle name="SHADEDSTORES 3 2 3 24" xfId="20360" xr:uid="{00000000-0005-0000-0000-0000850A0000}"/>
    <cellStyle name="SHADEDSTORES 3 2 3 25" xfId="16433" xr:uid="{00000000-0005-0000-0000-0000850A0000}"/>
    <cellStyle name="SHADEDSTORES 3 2 3 26" xfId="17665" xr:uid="{00000000-0005-0000-0000-0000850A0000}"/>
    <cellStyle name="SHADEDSTORES 3 2 3 27" xfId="17564" xr:uid="{00000000-0005-0000-0000-0000850A0000}"/>
    <cellStyle name="SHADEDSTORES 3 2 3 28" xfId="11853" xr:uid="{00000000-0005-0000-0000-0000850A0000}"/>
    <cellStyle name="SHADEDSTORES 3 2 3 3" xfId="13462" xr:uid="{00000000-0005-0000-0000-0000850A0000}"/>
    <cellStyle name="SHADEDSTORES 3 2 3 4" xfId="8889" xr:uid="{00000000-0005-0000-0000-0000850A0000}"/>
    <cellStyle name="SHADEDSTORES 3 2 3 5" xfId="11071" xr:uid="{00000000-0005-0000-0000-0000850A0000}"/>
    <cellStyle name="SHADEDSTORES 3 2 3 6" xfId="10027" xr:uid="{00000000-0005-0000-0000-0000850A0000}"/>
    <cellStyle name="SHADEDSTORES 3 2 3 7" xfId="12021" xr:uid="{00000000-0005-0000-0000-0000850A0000}"/>
    <cellStyle name="SHADEDSTORES 3 2 3 8" xfId="14447" xr:uid="{00000000-0005-0000-0000-0000850A0000}"/>
    <cellStyle name="SHADEDSTORES 3 2 3 9" xfId="13352" xr:uid="{00000000-0005-0000-0000-0000850A0000}"/>
    <cellStyle name="SHADEDSTORES 3 2 4" xfId="6835" xr:uid="{00000000-0005-0000-0000-0000850A0000}"/>
    <cellStyle name="SHADEDSTORES 3 2 4 10" xfId="9976" xr:uid="{00000000-0005-0000-0000-0000850A0000}"/>
    <cellStyle name="SHADEDSTORES 3 2 4 11" xfId="16640" xr:uid="{00000000-0005-0000-0000-0000850A0000}"/>
    <cellStyle name="SHADEDSTORES 3 2 4 12" xfId="8439" xr:uid="{00000000-0005-0000-0000-0000850A0000}"/>
    <cellStyle name="SHADEDSTORES 3 2 4 13" xfId="16743" xr:uid="{00000000-0005-0000-0000-0000850A0000}"/>
    <cellStyle name="SHADEDSTORES 3 2 4 14" xfId="13643" xr:uid="{00000000-0005-0000-0000-0000850A0000}"/>
    <cellStyle name="SHADEDSTORES 3 2 4 15" xfId="19500" xr:uid="{00000000-0005-0000-0000-0000850A0000}"/>
    <cellStyle name="SHADEDSTORES 3 2 4 16" xfId="9780" xr:uid="{00000000-0005-0000-0000-0000850A0000}"/>
    <cellStyle name="SHADEDSTORES 3 2 4 17" xfId="17374" xr:uid="{00000000-0005-0000-0000-0000850A0000}"/>
    <cellStyle name="SHADEDSTORES 3 2 4 18" xfId="14648" xr:uid="{00000000-0005-0000-0000-0000850A0000}"/>
    <cellStyle name="SHADEDSTORES 3 2 4 19" xfId="20796" xr:uid="{00000000-0005-0000-0000-0000850A0000}"/>
    <cellStyle name="SHADEDSTORES 3 2 4 2" xfId="13999" xr:uid="{00000000-0005-0000-0000-0000850A0000}"/>
    <cellStyle name="SHADEDSTORES 3 2 4 20" xfId="20276" xr:uid="{00000000-0005-0000-0000-0000850A0000}"/>
    <cellStyle name="SHADEDSTORES 3 2 4 21" xfId="15137" xr:uid="{00000000-0005-0000-0000-0000850A0000}"/>
    <cellStyle name="SHADEDSTORES 3 2 4 22" xfId="11420" xr:uid="{00000000-0005-0000-0000-0000850A0000}"/>
    <cellStyle name="SHADEDSTORES 3 2 4 23" xfId="21481" xr:uid="{00000000-0005-0000-0000-0000850A0000}"/>
    <cellStyle name="SHADEDSTORES 3 2 4 24" xfId="20012" xr:uid="{00000000-0005-0000-0000-0000850A0000}"/>
    <cellStyle name="SHADEDSTORES 3 2 4 25" xfId="21022" xr:uid="{00000000-0005-0000-0000-0000850A0000}"/>
    <cellStyle name="SHADEDSTORES 3 2 4 26" xfId="15023" xr:uid="{00000000-0005-0000-0000-0000850A0000}"/>
    <cellStyle name="SHADEDSTORES 3 2 4 27" xfId="18958" xr:uid="{00000000-0005-0000-0000-0000850A0000}"/>
    <cellStyle name="SHADEDSTORES 3 2 4 28" xfId="19980" xr:uid="{00000000-0005-0000-0000-0000850A0000}"/>
    <cellStyle name="SHADEDSTORES 3 2 4 3" xfId="12825" xr:uid="{00000000-0005-0000-0000-0000850A0000}"/>
    <cellStyle name="SHADEDSTORES 3 2 4 4" xfId="9302" xr:uid="{00000000-0005-0000-0000-0000850A0000}"/>
    <cellStyle name="SHADEDSTORES 3 2 4 5" xfId="10714" xr:uid="{00000000-0005-0000-0000-0000850A0000}"/>
    <cellStyle name="SHADEDSTORES 3 2 4 6" xfId="10101" xr:uid="{00000000-0005-0000-0000-0000850A0000}"/>
    <cellStyle name="SHADEDSTORES 3 2 4 7" xfId="14667" xr:uid="{00000000-0005-0000-0000-0000850A0000}"/>
    <cellStyle name="SHADEDSTORES 3 2 4 8" xfId="12044" xr:uid="{00000000-0005-0000-0000-0000850A0000}"/>
    <cellStyle name="SHADEDSTORES 3 2 4 9" xfId="14958" xr:uid="{00000000-0005-0000-0000-0000850A0000}"/>
    <cellStyle name="SHADEDSTORES 3 3" xfId="6699" xr:uid="{00000000-0005-0000-0000-0000840A0000}"/>
    <cellStyle name="SHADEDSTORES 3 3 10" xfId="16354" xr:uid="{00000000-0005-0000-0000-0000840A0000}"/>
    <cellStyle name="SHADEDSTORES 3 3 11" xfId="17247" xr:uid="{00000000-0005-0000-0000-0000840A0000}"/>
    <cellStyle name="SHADEDSTORES 3 3 12" xfId="10254" xr:uid="{00000000-0005-0000-0000-0000840A0000}"/>
    <cellStyle name="SHADEDSTORES 3 3 13" xfId="12757" xr:uid="{00000000-0005-0000-0000-0000840A0000}"/>
    <cellStyle name="SHADEDSTORES 3 3 14" xfId="15555" xr:uid="{00000000-0005-0000-0000-0000840A0000}"/>
    <cellStyle name="SHADEDSTORES 3 3 15" xfId="17562" xr:uid="{00000000-0005-0000-0000-0000840A0000}"/>
    <cellStyle name="SHADEDSTORES 3 3 16" xfId="17851" xr:uid="{00000000-0005-0000-0000-0000840A0000}"/>
    <cellStyle name="SHADEDSTORES 3 3 17" xfId="13883" xr:uid="{00000000-0005-0000-0000-0000840A0000}"/>
    <cellStyle name="SHADEDSTORES 3 3 18" xfId="17833" xr:uid="{00000000-0005-0000-0000-0000840A0000}"/>
    <cellStyle name="SHADEDSTORES 3 3 19" xfId="10883" xr:uid="{00000000-0005-0000-0000-0000840A0000}"/>
    <cellStyle name="SHADEDSTORES 3 3 2" xfId="13868" xr:uid="{00000000-0005-0000-0000-0000840A0000}"/>
    <cellStyle name="SHADEDSTORES 3 3 20" xfId="17929" xr:uid="{00000000-0005-0000-0000-0000840A0000}"/>
    <cellStyle name="SHADEDSTORES 3 3 21" xfId="20751" xr:uid="{00000000-0005-0000-0000-0000840A0000}"/>
    <cellStyle name="SHADEDSTORES 3 3 22" xfId="9939" xr:uid="{00000000-0005-0000-0000-0000840A0000}"/>
    <cellStyle name="SHADEDSTORES 3 3 23" xfId="9799" xr:uid="{00000000-0005-0000-0000-0000840A0000}"/>
    <cellStyle name="SHADEDSTORES 3 3 24" xfId="12846" xr:uid="{00000000-0005-0000-0000-0000840A0000}"/>
    <cellStyle name="SHADEDSTORES 3 3 25" xfId="20500" xr:uid="{00000000-0005-0000-0000-0000840A0000}"/>
    <cellStyle name="SHADEDSTORES 3 3 26" xfId="12660" xr:uid="{00000000-0005-0000-0000-0000840A0000}"/>
    <cellStyle name="SHADEDSTORES 3 3 27" xfId="22013" xr:uid="{00000000-0005-0000-0000-0000840A0000}"/>
    <cellStyle name="SHADEDSTORES 3 3 28" xfId="22028" xr:uid="{00000000-0005-0000-0000-0000840A0000}"/>
    <cellStyle name="SHADEDSTORES 3 3 3" xfId="12843" xr:uid="{00000000-0005-0000-0000-0000840A0000}"/>
    <cellStyle name="SHADEDSTORES 3 3 4" xfId="9285" xr:uid="{00000000-0005-0000-0000-0000840A0000}"/>
    <cellStyle name="SHADEDSTORES 3 3 5" xfId="10730" xr:uid="{00000000-0005-0000-0000-0000840A0000}"/>
    <cellStyle name="SHADEDSTORES 3 3 6" xfId="13769" xr:uid="{00000000-0005-0000-0000-0000840A0000}"/>
    <cellStyle name="SHADEDSTORES 3 3 7" xfId="14397" xr:uid="{00000000-0005-0000-0000-0000840A0000}"/>
    <cellStyle name="SHADEDSTORES 3 3 8" xfId="8633" xr:uid="{00000000-0005-0000-0000-0000840A0000}"/>
    <cellStyle name="SHADEDSTORES 3 3 9" xfId="11253" xr:uid="{00000000-0005-0000-0000-0000840A0000}"/>
    <cellStyle name="SHADEDSTORES 3 4" xfId="6925" xr:uid="{00000000-0005-0000-0000-0000840A0000}"/>
    <cellStyle name="SHADEDSTORES 3 4 10" xfId="8959" xr:uid="{00000000-0005-0000-0000-0000840A0000}"/>
    <cellStyle name="SHADEDSTORES 3 4 11" xfId="16297" xr:uid="{00000000-0005-0000-0000-0000840A0000}"/>
    <cellStyle name="SHADEDSTORES 3 4 12" xfId="13117" xr:uid="{00000000-0005-0000-0000-0000840A0000}"/>
    <cellStyle name="SHADEDSTORES 3 4 13" xfId="18822" xr:uid="{00000000-0005-0000-0000-0000840A0000}"/>
    <cellStyle name="SHADEDSTORES 3 4 14" xfId="18256" xr:uid="{00000000-0005-0000-0000-0000840A0000}"/>
    <cellStyle name="SHADEDSTORES 3 4 15" xfId="15004" xr:uid="{00000000-0005-0000-0000-0000840A0000}"/>
    <cellStyle name="SHADEDSTORES 3 4 16" xfId="8455" xr:uid="{00000000-0005-0000-0000-0000840A0000}"/>
    <cellStyle name="SHADEDSTORES 3 4 17" xfId="10930" xr:uid="{00000000-0005-0000-0000-0000840A0000}"/>
    <cellStyle name="SHADEDSTORES 3 4 18" xfId="20380" xr:uid="{00000000-0005-0000-0000-0000840A0000}"/>
    <cellStyle name="SHADEDSTORES 3 4 19" xfId="12874" xr:uid="{00000000-0005-0000-0000-0000840A0000}"/>
    <cellStyle name="SHADEDSTORES 3 4 2" xfId="14089" xr:uid="{00000000-0005-0000-0000-0000840A0000}"/>
    <cellStyle name="SHADEDSTORES 3 4 20" xfId="19532" xr:uid="{00000000-0005-0000-0000-0000840A0000}"/>
    <cellStyle name="SHADEDSTORES 3 4 21" xfId="20754" xr:uid="{00000000-0005-0000-0000-0000840A0000}"/>
    <cellStyle name="SHADEDSTORES 3 4 22" xfId="20986" xr:uid="{00000000-0005-0000-0000-0000840A0000}"/>
    <cellStyle name="SHADEDSTORES 3 4 23" xfId="15577" xr:uid="{00000000-0005-0000-0000-0000840A0000}"/>
    <cellStyle name="SHADEDSTORES 3 4 24" xfId="21905" xr:uid="{00000000-0005-0000-0000-0000840A0000}"/>
    <cellStyle name="SHADEDSTORES 3 4 25" xfId="19160" xr:uid="{00000000-0005-0000-0000-0000840A0000}"/>
    <cellStyle name="SHADEDSTORES 3 4 26" xfId="15014" xr:uid="{00000000-0005-0000-0000-0000840A0000}"/>
    <cellStyle name="SHADEDSTORES 3 4 27" xfId="14535" xr:uid="{00000000-0005-0000-0000-0000840A0000}"/>
    <cellStyle name="SHADEDSTORES 3 4 28" xfId="21975" xr:uid="{00000000-0005-0000-0000-0000840A0000}"/>
    <cellStyle name="SHADEDSTORES 3 4 3" xfId="8734" xr:uid="{00000000-0005-0000-0000-0000840A0000}"/>
    <cellStyle name="SHADEDSTORES 3 4 4" xfId="13263" xr:uid="{00000000-0005-0000-0000-0000840A0000}"/>
    <cellStyle name="SHADEDSTORES 3 4 5" xfId="9012" xr:uid="{00000000-0005-0000-0000-0000840A0000}"/>
    <cellStyle name="SHADEDSTORES 3 4 6" xfId="10984" xr:uid="{00000000-0005-0000-0000-0000840A0000}"/>
    <cellStyle name="SHADEDSTORES 3 4 7" xfId="14583" xr:uid="{00000000-0005-0000-0000-0000840A0000}"/>
    <cellStyle name="SHADEDSTORES 3 4 8" xfId="8584" xr:uid="{00000000-0005-0000-0000-0000840A0000}"/>
    <cellStyle name="SHADEDSTORES 3 4 9" xfId="11310" xr:uid="{00000000-0005-0000-0000-0000840A0000}"/>
    <cellStyle name="SHADEDSTORES 3 5" xfId="6836" xr:uid="{00000000-0005-0000-0000-0000840A0000}"/>
    <cellStyle name="SHADEDSTORES 3 5 10" xfId="17519" xr:uid="{00000000-0005-0000-0000-0000840A0000}"/>
    <cellStyle name="SHADEDSTORES 3 5 11" xfId="16500" xr:uid="{00000000-0005-0000-0000-0000840A0000}"/>
    <cellStyle name="SHADEDSTORES 3 5 12" xfId="13509" xr:uid="{00000000-0005-0000-0000-0000840A0000}"/>
    <cellStyle name="SHADEDSTORES 3 5 13" xfId="11620" xr:uid="{00000000-0005-0000-0000-0000840A0000}"/>
    <cellStyle name="SHADEDSTORES 3 5 14" xfId="18718" xr:uid="{00000000-0005-0000-0000-0000840A0000}"/>
    <cellStyle name="SHADEDSTORES 3 5 15" xfId="10385" xr:uid="{00000000-0005-0000-0000-0000840A0000}"/>
    <cellStyle name="SHADEDSTORES 3 5 16" xfId="10894" xr:uid="{00000000-0005-0000-0000-0000840A0000}"/>
    <cellStyle name="SHADEDSTORES 3 5 17" xfId="18243" xr:uid="{00000000-0005-0000-0000-0000840A0000}"/>
    <cellStyle name="SHADEDSTORES 3 5 18" xfId="20843" xr:uid="{00000000-0005-0000-0000-0000840A0000}"/>
    <cellStyle name="SHADEDSTORES 3 5 19" xfId="20330" xr:uid="{00000000-0005-0000-0000-0000840A0000}"/>
    <cellStyle name="SHADEDSTORES 3 5 2" xfId="14000" xr:uid="{00000000-0005-0000-0000-0000840A0000}"/>
    <cellStyle name="SHADEDSTORES 3 5 20" xfId="13823" xr:uid="{00000000-0005-0000-0000-0000840A0000}"/>
    <cellStyle name="SHADEDSTORES 3 5 21" xfId="13777" xr:uid="{00000000-0005-0000-0000-0000840A0000}"/>
    <cellStyle name="SHADEDSTORES 3 5 22" xfId="20056" xr:uid="{00000000-0005-0000-0000-0000840A0000}"/>
    <cellStyle name="SHADEDSTORES 3 5 23" xfId="20376" xr:uid="{00000000-0005-0000-0000-0000840A0000}"/>
    <cellStyle name="SHADEDSTORES 3 5 24" xfId="21222" xr:uid="{00000000-0005-0000-0000-0000840A0000}"/>
    <cellStyle name="SHADEDSTORES 3 5 25" xfId="21479" xr:uid="{00000000-0005-0000-0000-0000840A0000}"/>
    <cellStyle name="SHADEDSTORES 3 5 26" xfId="11478" xr:uid="{00000000-0005-0000-0000-0000840A0000}"/>
    <cellStyle name="SHADEDSTORES 3 5 27" xfId="22360" xr:uid="{00000000-0005-0000-0000-0000840A0000}"/>
    <cellStyle name="SHADEDSTORES 3 5 28" xfId="22320" xr:uid="{00000000-0005-0000-0000-0000840A0000}"/>
    <cellStyle name="SHADEDSTORES 3 5 3" xfId="14367" xr:uid="{00000000-0005-0000-0000-0000840A0000}"/>
    <cellStyle name="SHADEDSTORES 3 5 4" xfId="13377" xr:uid="{00000000-0005-0000-0000-0000840A0000}"/>
    <cellStyle name="SHADEDSTORES 3 5 5" xfId="8944" xr:uid="{00000000-0005-0000-0000-0000840A0000}"/>
    <cellStyle name="SHADEDSTORES 3 5 6" xfId="11040" xr:uid="{00000000-0005-0000-0000-0000840A0000}"/>
    <cellStyle name="SHADEDSTORES 3 5 7" xfId="14575" xr:uid="{00000000-0005-0000-0000-0000840A0000}"/>
    <cellStyle name="SHADEDSTORES 3 5 8" xfId="8589" xr:uid="{00000000-0005-0000-0000-0000840A0000}"/>
    <cellStyle name="SHADEDSTORES 3 5 9" xfId="11304" xr:uid="{00000000-0005-0000-0000-0000840A0000}"/>
    <cellStyle name="SHADEDSTORES 4" xfId="2710" xr:uid="{00000000-0005-0000-0000-0000CF0A0000}"/>
    <cellStyle name="SHADEDSTORES 4 2" xfId="2711" xr:uid="{00000000-0005-0000-0000-0000D00A0000}"/>
    <cellStyle name="SHADEDSTORES 4 2 2" xfId="6702" xr:uid="{00000000-0005-0000-0000-0000870A0000}"/>
    <cellStyle name="SHADEDSTORES 4 2 2 10" xfId="9250" xr:uid="{00000000-0005-0000-0000-0000870A0000}"/>
    <cellStyle name="SHADEDSTORES 4 2 2 11" xfId="14831" xr:uid="{00000000-0005-0000-0000-0000870A0000}"/>
    <cellStyle name="SHADEDSTORES 4 2 2 12" xfId="9341" xr:uid="{00000000-0005-0000-0000-0000870A0000}"/>
    <cellStyle name="SHADEDSTORES 4 2 2 13" xfId="9766" xr:uid="{00000000-0005-0000-0000-0000870A0000}"/>
    <cellStyle name="SHADEDSTORES 4 2 2 14" xfId="17745" xr:uid="{00000000-0005-0000-0000-0000870A0000}"/>
    <cellStyle name="SHADEDSTORES 4 2 2 15" xfId="16016" xr:uid="{00000000-0005-0000-0000-0000870A0000}"/>
    <cellStyle name="SHADEDSTORES 4 2 2 16" xfId="12061" xr:uid="{00000000-0005-0000-0000-0000870A0000}"/>
    <cellStyle name="SHADEDSTORES 4 2 2 17" xfId="18417" xr:uid="{00000000-0005-0000-0000-0000870A0000}"/>
    <cellStyle name="SHADEDSTORES 4 2 2 18" xfId="16524" xr:uid="{00000000-0005-0000-0000-0000870A0000}"/>
    <cellStyle name="SHADEDSTORES 4 2 2 19" xfId="18494" xr:uid="{00000000-0005-0000-0000-0000870A0000}"/>
    <cellStyle name="SHADEDSTORES 4 2 2 2" xfId="13871" xr:uid="{00000000-0005-0000-0000-0000870A0000}"/>
    <cellStyle name="SHADEDSTORES 4 2 2 20" xfId="11552" xr:uid="{00000000-0005-0000-0000-0000870A0000}"/>
    <cellStyle name="SHADEDSTORES 4 2 2 21" xfId="20136" xr:uid="{00000000-0005-0000-0000-0000870A0000}"/>
    <cellStyle name="SHADEDSTORES 4 2 2 22" xfId="14851" xr:uid="{00000000-0005-0000-0000-0000870A0000}"/>
    <cellStyle name="SHADEDSTORES 4 2 2 23" xfId="19794" xr:uid="{00000000-0005-0000-0000-0000870A0000}"/>
    <cellStyle name="SHADEDSTORES 4 2 2 24" xfId="19212" xr:uid="{00000000-0005-0000-0000-0000870A0000}"/>
    <cellStyle name="SHADEDSTORES 4 2 2 25" xfId="21005" xr:uid="{00000000-0005-0000-0000-0000870A0000}"/>
    <cellStyle name="SHADEDSTORES 4 2 2 26" xfId="22194" xr:uid="{00000000-0005-0000-0000-0000870A0000}"/>
    <cellStyle name="SHADEDSTORES 4 2 2 27" xfId="15056" xr:uid="{00000000-0005-0000-0000-0000870A0000}"/>
    <cellStyle name="SHADEDSTORES 4 2 2 28" xfId="15483" xr:uid="{00000000-0005-0000-0000-0000870A0000}"/>
    <cellStyle name="SHADEDSTORES 4 2 2 3" xfId="8785" xr:uid="{00000000-0005-0000-0000-0000870A0000}"/>
    <cellStyle name="SHADEDSTORES 4 2 2 4" xfId="12628" xr:uid="{00000000-0005-0000-0000-0000870A0000}"/>
    <cellStyle name="SHADEDSTORES 4 2 2 5" xfId="9408" xr:uid="{00000000-0005-0000-0000-0000870A0000}"/>
    <cellStyle name="SHADEDSTORES 4 2 2 6" xfId="12157" xr:uid="{00000000-0005-0000-0000-0000870A0000}"/>
    <cellStyle name="SHADEDSTORES 4 2 2 7" xfId="9757" xr:uid="{00000000-0005-0000-0000-0000870A0000}"/>
    <cellStyle name="SHADEDSTORES 4 2 2 8" xfId="12536" xr:uid="{00000000-0005-0000-0000-0000870A0000}"/>
    <cellStyle name="SHADEDSTORES 4 2 2 9" xfId="9471" xr:uid="{00000000-0005-0000-0000-0000870A0000}"/>
    <cellStyle name="SHADEDSTORES 4 2 3" xfId="6928" xr:uid="{00000000-0005-0000-0000-0000870A0000}"/>
    <cellStyle name="SHADEDSTORES 4 2 3 10" xfId="8450" xr:uid="{00000000-0005-0000-0000-0000870A0000}"/>
    <cellStyle name="SHADEDSTORES 4 2 3 11" xfId="17361" xr:uid="{00000000-0005-0000-0000-0000870A0000}"/>
    <cellStyle name="SHADEDSTORES 4 2 3 12" xfId="9527" xr:uid="{00000000-0005-0000-0000-0000870A0000}"/>
    <cellStyle name="SHADEDSTORES 4 2 3 13" xfId="9868" xr:uid="{00000000-0005-0000-0000-0000870A0000}"/>
    <cellStyle name="SHADEDSTORES 4 2 3 14" xfId="10847" xr:uid="{00000000-0005-0000-0000-0000870A0000}"/>
    <cellStyle name="SHADEDSTORES 4 2 3 15" xfId="17870" xr:uid="{00000000-0005-0000-0000-0000870A0000}"/>
    <cellStyle name="SHADEDSTORES 4 2 3 16" xfId="17486" xr:uid="{00000000-0005-0000-0000-0000870A0000}"/>
    <cellStyle name="SHADEDSTORES 4 2 3 17" xfId="10962" xr:uid="{00000000-0005-0000-0000-0000870A0000}"/>
    <cellStyle name="SHADEDSTORES 4 2 3 18" xfId="18985" xr:uid="{00000000-0005-0000-0000-0000870A0000}"/>
    <cellStyle name="SHADEDSTORES 4 2 3 19" xfId="12703" xr:uid="{00000000-0005-0000-0000-0000870A0000}"/>
    <cellStyle name="SHADEDSTORES 4 2 3 2" xfId="14092" xr:uid="{00000000-0005-0000-0000-0000870A0000}"/>
    <cellStyle name="SHADEDSTORES 4 2 3 20" xfId="10611" xr:uid="{00000000-0005-0000-0000-0000870A0000}"/>
    <cellStyle name="SHADEDSTORES 4 2 3 21" xfId="15639" xr:uid="{00000000-0005-0000-0000-0000870A0000}"/>
    <cellStyle name="SHADEDSTORES 4 2 3 22" xfId="11429" xr:uid="{00000000-0005-0000-0000-0000870A0000}"/>
    <cellStyle name="SHADEDSTORES 4 2 3 23" xfId="16934" xr:uid="{00000000-0005-0000-0000-0000870A0000}"/>
    <cellStyle name="SHADEDSTORES 4 2 3 24" xfId="18961" xr:uid="{00000000-0005-0000-0000-0000870A0000}"/>
    <cellStyle name="SHADEDSTORES 4 2 3 25" xfId="13538" xr:uid="{00000000-0005-0000-0000-0000870A0000}"/>
    <cellStyle name="SHADEDSTORES 4 2 3 26" xfId="17830" xr:uid="{00000000-0005-0000-0000-0000870A0000}"/>
    <cellStyle name="SHADEDSTORES 4 2 3 27" xfId="19415" xr:uid="{00000000-0005-0000-0000-0000870A0000}"/>
    <cellStyle name="SHADEDSTORES 4 2 3 28" xfId="22122" xr:uid="{00000000-0005-0000-0000-0000870A0000}"/>
    <cellStyle name="SHADEDSTORES 4 2 3 3" xfId="12807" xr:uid="{00000000-0005-0000-0000-0000870A0000}"/>
    <cellStyle name="SHADEDSTORES 4 2 3 4" xfId="12329" xr:uid="{00000000-0005-0000-0000-0000870A0000}"/>
    <cellStyle name="SHADEDSTORES 4 2 3 5" xfId="9612" xr:uid="{00000000-0005-0000-0000-0000870A0000}"/>
    <cellStyle name="SHADEDSTORES 4 2 3 6" xfId="14762" xr:uid="{00000000-0005-0000-0000-0000870A0000}"/>
    <cellStyle name="SHADEDSTORES 4 2 3 7" xfId="8538" xr:uid="{00000000-0005-0000-0000-0000870A0000}"/>
    <cellStyle name="SHADEDSTORES 4 2 3 8" xfId="13275" xr:uid="{00000000-0005-0000-0000-0000870A0000}"/>
    <cellStyle name="SHADEDSTORES 4 2 3 9" xfId="9006" xr:uid="{00000000-0005-0000-0000-0000870A0000}"/>
    <cellStyle name="SHADEDSTORES 4 2 4" xfId="6833" xr:uid="{00000000-0005-0000-0000-0000870A0000}"/>
    <cellStyle name="SHADEDSTORES 4 2 4 10" xfId="17795" xr:uid="{00000000-0005-0000-0000-0000870A0000}"/>
    <cellStyle name="SHADEDSTORES 4 2 4 11" xfId="15969" xr:uid="{00000000-0005-0000-0000-0000870A0000}"/>
    <cellStyle name="SHADEDSTORES 4 2 4 12" xfId="10233" xr:uid="{00000000-0005-0000-0000-0000870A0000}"/>
    <cellStyle name="SHADEDSTORES 4 2 4 13" xfId="12335" xr:uid="{00000000-0005-0000-0000-0000870A0000}"/>
    <cellStyle name="SHADEDSTORES 4 2 4 14" xfId="8973" xr:uid="{00000000-0005-0000-0000-0000870A0000}"/>
    <cellStyle name="SHADEDSTORES 4 2 4 15" xfId="19446" xr:uid="{00000000-0005-0000-0000-0000870A0000}"/>
    <cellStyle name="SHADEDSTORES 4 2 4 16" xfId="18901" xr:uid="{00000000-0005-0000-0000-0000870A0000}"/>
    <cellStyle name="SHADEDSTORES 4 2 4 17" xfId="13852" xr:uid="{00000000-0005-0000-0000-0000870A0000}"/>
    <cellStyle name="SHADEDSTORES 4 2 4 18" xfId="11081" xr:uid="{00000000-0005-0000-0000-0000870A0000}"/>
    <cellStyle name="SHADEDSTORES 4 2 4 19" xfId="14649" xr:uid="{00000000-0005-0000-0000-0000870A0000}"/>
    <cellStyle name="SHADEDSTORES 4 2 4 2" xfId="13997" xr:uid="{00000000-0005-0000-0000-0000870A0000}"/>
    <cellStyle name="SHADEDSTORES 4 2 4 20" xfId="12278" xr:uid="{00000000-0005-0000-0000-0000870A0000}"/>
    <cellStyle name="SHADEDSTORES 4 2 4 21" xfId="19943" xr:uid="{00000000-0005-0000-0000-0000870A0000}"/>
    <cellStyle name="SHADEDSTORES 4 2 4 22" xfId="20748" xr:uid="{00000000-0005-0000-0000-0000870A0000}"/>
    <cellStyle name="SHADEDSTORES 4 2 4 23" xfId="12214" xr:uid="{00000000-0005-0000-0000-0000870A0000}"/>
    <cellStyle name="SHADEDSTORES 4 2 4 24" xfId="21609" xr:uid="{00000000-0005-0000-0000-0000870A0000}"/>
    <cellStyle name="SHADEDSTORES 4 2 4 25" xfId="20067" xr:uid="{00000000-0005-0000-0000-0000870A0000}"/>
    <cellStyle name="SHADEDSTORES 4 2 4 26" xfId="10386" xr:uid="{00000000-0005-0000-0000-0000870A0000}"/>
    <cellStyle name="SHADEDSTORES 4 2 4 27" xfId="14820" xr:uid="{00000000-0005-0000-0000-0000870A0000}"/>
    <cellStyle name="SHADEDSTORES 4 2 4 28" xfId="20511" xr:uid="{00000000-0005-0000-0000-0000870A0000}"/>
    <cellStyle name="SHADEDSTORES 4 2 4 3" xfId="13480" xr:uid="{00000000-0005-0000-0000-0000870A0000}"/>
    <cellStyle name="SHADEDSTORES 4 2 4 4" xfId="8391" xr:uid="{00000000-0005-0000-0000-0000870A0000}"/>
    <cellStyle name="SHADEDSTORES 4 2 4 5" xfId="11487" xr:uid="{00000000-0005-0000-0000-0000870A0000}"/>
    <cellStyle name="SHADEDSTORES 4 2 4 6" xfId="15042" xr:uid="{00000000-0005-0000-0000-0000870A0000}"/>
    <cellStyle name="SHADEDSTORES 4 2 4 7" xfId="15480" xr:uid="{00000000-0005-0000-0000-0000870A0000}"/>
    <cellStyle name="SHADEDSTORES 4 2 4 8" xfId="15927" xr:uid="{00000000-0005-0000-0000-0000870A0000}"/>
    <cellStyle name="SHADEDSTORES 4 2 4 9" xfId="16347" xr:uid="{00000000-0005-0000-0000-0000870A0000}"/>
    <cellStyle name="SHADEDSTORES 4 3" xfId="6701" xr:uid="{00000000-0005-0000-0000-0000860A0000}"/>
    <cellStyle name="SHADEDSTORES 4 3 10" xfId="10552" xr:uid="{00000000-0005-0000-0000-0000860A0000}"/>
    <cellStyle name="SHADEDSTORES 4 3 11" xfId="9242" xr:uid="{00000000-0005-0000-0000-0000860A0000}"/>
    <cellStyle name="SHADEDSTORES 4 3 12" xfId="17509" xr:uid="{00000000-0005-0000-0000-0000860A0000}"/>
    <cellStyle name="SHADEDSTORES 4 3 13" xfId="18330" xr:uid="{00000000-0005-0000-0000-0000860A0000}"/>
    <cellStyle name="SHADEDSTORES 4 3 14" xfId="15789" xr:uid="{00000000-0005-0000-0000-0000860A0000}"/>
    <cellStyle name="SHADEDSTORES 4 3 15" xfId="18504" xr:uid="{00000000-0005-0000-0000-0000860A0000}"/>
    <cellStyle name="SHADEDSTORES 4 3 16" xfId="9608" xr:uid="{00000000-0005-0000-0000-0000860A0000}"/>
    <cellStyle name="SHADEDSTORES 4 3 17" xfId="15943" xr:uid="{00000000-0005-0000-0000-0000860A0000}"/>
    <cellStyle name="SHADEDSTORES 4 3 18" xfId="19727" xr:uid="{00000000-0005-0000-0000-0000860A0000}"/>
    <cellStyle name="SHADEDSTORES 4 3 19" xfId="19967" xr:uid="{00000000-0005-0000-0000-0000860A0000}"/>
    <cellStyle name="SHADEDSTORES 4 3 2" xfId="13870" xr:uid="{00000000-0005-0000-0000-0000860A0000}"/>
    <cellStyle name="SHADEDSTORES 4 3 20" xfId="16075" xr:uid="{00000000-0005-0000-0000-0000860A0000}"/>
    <cellStyle name="SHADEDSTORES 4 3 21" xfId="20907" xr:uid="{00000000-0005-0000-0000-0000860A0000}"/>
    <cellStyle name="SHADEDSTORES 4 3 22" xfId="19853" xr:uid="{00000000-0005-0000-0000-0000860A0000}"/>
    <cellStyle name="SHADEDSTORES 4 3 23" xfId="9084" xr:uid="{00000000-0005-0000-0000-0000860A0000}"/>
    <cellStyle name="SHADEDSTORES 4 3 24" xfId="18782" xr:uid="{00000000-0005-0000-0000-0000860A0000}"/>
    <cellStyle name="SHADEDSTORES 4 3 25" xfId="21168" xr:uid="{00000000-0005-0000-0000-0000860A0000}"/>
    <cellStyle name="SHADEDSTORES 4 3 26" xfId="21796" xr:uid="{00000000-0005-0000-0000-0000860A0000}"/>
    <cellStyle name="SHADEDSTORES 4 3 27" xfId="21968" xr:uid="{00000000-0005-0000-0000-0000860A0000}"/>
    <cellStyle name="SHADEDSTORES 4 3 28" xfId="22128" xr:uid="{00000000-0005-0000-0000-0000860A0000}"/>
    <cellStyle name="SHADEDSTORES 4 3 3" xfId="11713" xr:uid="{00000000-0005-0000-0000-0000860A0000}"/>
    <cellStyle name="SHADEDSTORES 4 3 4" xfId="11828" xr:uid="{00000000-0005-0000-0000-0000860A0000}"/>
    <cellStyle name="SHADEDSTORES 4 3 5" xfId="14471" xr:uid="{00000000-0005-0000-0000-0000860A0000}"/>
    <cellStyle name="SHADEDSTORES 4 3 6" xfId="11638" xr:uid="{00000000-0005-0000-0000-0000860A0000}"/>
    <cellStyle name="SHADEDSTORES 4 3 7" xfId="9898" xr:uid="{00000000-0005-0000-0000-0000860A0000}"/>
    <cellStyle name="SHADEDSTORES 4 3 8" xfId="10278" xr:uid="{00000000-0005-0000-0000-0000860A0000}"/>
    <cellStyle name="SHADEDSTORES 4 3 9" xfId="14653" xr:uid="{00000000-0005-0000-0000-0000860A0000}"/>
    <cellStyle name="SHADEDSTORES 4 4" xfId="6927" xr:uid="{00000000-0005-0000-0000-0000860A0000}"/>
    <cellStyle name="SHADEDSTORES 4 4 10" xfId="10990" xr:uid="{00000000-0005-0000-0000-0000860A0000}"/>
    <cellStyle name="SHADEDSTORES 4 4 11" xfId="18156" xr:uid="{00000000-0005-0000-0000-0000860A0000}"/>
    <cellStyle name="SHADEDSTORES 4 4 12" xfId="18542" xr:uid="{00000000-0005-0000-0000-0000860A0000}"/>
    <cellStyle name="SHADEDSTORES 4 4 13" xfId="9508" xr:uid="{00000000-0005-0000-0000-0000860A0000}"/>
    <cellStyle name="SHADEDSTORES 4 4 14" xfId="17879" xr:uid="{00000000-0005-0000-0000-0000860A0000}"/>
    <cellStyle name="SHADEDSTORES 4 4 15" xfId="19604" xr:uid="{00000000-0005-0000-0000-0000860A0000}"/>
    <cellStyle name="SHADEDSTORES 4 4 16" xfId="19913" xr:uid="{00000000-0005-0000-0000-0000860A0000}"/>
    <cellStyle name="SHADEDSTORES 4 4 17" xfId="20228" xr:uid="{00000000-0005-0000-0000-0000860A0000}"/>
    <cellStyle name="SHADEDSTORES 4 4 18" xfId="17035" xr:uid="{00000000-0005-0000-0000-0000860A0000}"/>
    <cellStyle name="SHADEDSTORES 4 4 19" xfId="12732" xr:uid="{00000000-0005-0000-0000-0000860A0000}"/>
    <cellStyle name="SHADEDSTORES 4 4 2" xfId="14091" xr:uid="{00000000-0005-0000-0000-0000860A0000}"/>
    <cellStyle name="SHADEDSTORES 4 4 20" xfId="21068" xr:uid="{00000000-0005-0000-0000-0000860A0000}"/>
    <cellStyle name="SHADEDSTORES 4 4 21" xfId="21300" xr:uid="{00000000-0005-0000-0000-0000860A0000}"/>
    <cellStyle name="SHADEDSTORES 4 4 22" xfId="16754" xr:uid="{00000000-0005-0000-0000-0000860A0000}"/>
    <cellStyle name="SHADEDSTORES 4 4 23" xfId="21414" xr:uid="{00000000-0005-0000-0000-0000860A0000}"/>
    <cellStyle name="SHADEDSTORES 4 4 24" xfId="12017" xr:uid="{00000000-0005-0000-0000-0000860A0000}"/>
    <cellStyle name="SHADEDSTORES 4 4 25" xfId="22045" xr:uid="{00000000-0005-0000-0000-0000860A0000}"/>
    <cellStyle name="SHADEDSTORES 4 4 26" xfId="22111" xr:uid="{00000000-0005-0000-0000-0000860A0000}"/>
    <cellStyle name="SHADEDSTORES 4 4 27" xfId="21649" xr:uid="{00000000-0005-0000-0000-0000860A0000}"/>
    <cellStyle name="SHADEDSTORES 4 4 28" xfId="21845" xr:uid="{00000000-0005-0000-0000-0000860A0000}"/>
    <cellStyle name="SHADEDSTORES 4 4 3" xfId="14865" xr:uid="{00000000-0005-0000-0000-0000860A0000}"/>
    <cellStyle name="SHADEDSTORES 4 4 4" xfId="15298" xr:uid="{00000000-0005-0000-0000-0000860A0000}"/>
    <cellStyle name="SHADEDSTORES 4 4 5" xfId="15744" xr:uid="{00000000-0005-0000-0000-0000860A0000}"/>
    <cellStyle name="SHADEDSTORES 4 4 6" xfId="16188" xr:uid="{00000000-0005-0000-0000-0000860A0000}"/>
    <cellStyle name="SHADEDSTORES 4 4 7" xfId="16592" xr:uid="{00000000-0005-0000-0000-0000860A0000}"/>
    <cellStyle name="SHADEDSTORES 4 4 8" xfId="16998" xr:uid="{00000000-0005-0000-0000-0000860A0000}"/>
    <cellStyle name="SHADEDSTORES 4 4 9" xfId="17389" xr:uid="{00000000-0005-0000-0000-0000860A0000}"/>
    <cellStyle name="SHADEDSTORES 4 5" xfId="6834" xr:uid="{00000000-0005-0000-0000-0000860A0000}"/>
    <cellStyle name="SHADEDSTORES 4 5 10" xfId="15391" xr:uid="{00000000-0005-0000-0000-0000860A0000}"/>
    <cellStyle name="SHADEDSTORES 4 5 11" xfId="18174" xr:uid="{00000000-0005-0000-0000-0000860A0000}"/>
    <cellStyle name="SHADEDSTORES 4 5 12" xfId="18560" xr:uid="{00000000-0005-0000-0000-0000860A0000}"/>
    <cellStyle name="SHADEDSTORES 4 5 13" xfId="10964" xr:uid="{00000000-0005-0000-0000-0000860A0000}"/>
    <cellStyle name="SHADEDSTORES 4 5 14" xfId="9924" xr:uid="{00000000-0005-0000-0000-0000860A0000}"/>
    <cellStyle name="SHADEDSTORES 4 5 15" xfId="19622" xr:uid="{00000000-0005-0000-0000-0000860A0000}"/>
    <cellStyle name="SHADEDSTORES 4 5 16" xfId="19931" xr:uid="{00000000-0005-0000-0000-0000860A0000}"/>
    <cellStyle name="SHADEDSTORES 4 5 17" xfId="20246" xr:uid="{00000000-0005-0000-0000-0000860A0000}"/>
    <cellStyle name="SHADEDSTORES 4 5 18" xfId="10942" xr:uid="{00000000-0005-0000-0000-0000860A0000}"/>
    <cellStyle name="SHADEDSTORES 4 5 19" xfId="20528" xr:uid="{00000000-0005-0000-0000-0000860A0000}"/>
    <cellStyle name="SHADEDSTORES 4 5 2" xfId="13998" xr:uid="{00000000-0005-0000-0000-0000860A0000}"/>
    <cellStyle name="SHADEDSTORES 4 5 20" xfId="21086" xr:uid="{00000000-0005-0000-0000-0000860A0000}"/>
    <cellStyle name="SHADEDSTORES 4 5 21" xfId="21318" xr:uid="{00000000-0005-0000-0000-0000860A0000}"/>
    <cellStyle name="SHADEDSTORES 4 5 22" xfId="21758" xr:uid="{00000000-0005-0000-0000-0000860A0000}"/>
    <cellStyle name="SHADEDSTORES 4 5 23" xfId="18477" xr:uid="{00000000-0005-0000-0000-0000860A0000}"/>
    <cellStyle name="SHADEDSTORES 4 5 24" xfId="21917" xr:uid="{00000000-0005-0000-0000-0000860A0000}"/>
    <cellStyle name="SHADEDSTORES 4 5 25" xfId="22063" xr:uid="{00000000-0005-0000-0000-0000860A0000}"/>
    <cellStyle name="SHADEDSTORES 4 5 26" xfId="22106" xr:uid="{00000000-0005-0000-0000-0000860A0000}"/>
    <cellStyle name="SHADEDSTORES 4 5 27" xfId="9299" xr:uid="{00000000-0005-0000-0000-0000860A0000}"/>
    <cellStyle name="SHADEDSTORES 4 5 28" xfId="20170" xr:uid="{00000000-0005-0000-0000-0000860A0000}"/>
    <cellStyle name="SHADEDSTORES 4 5 3" xfId="14883" xr:uid="{00000000-0005-0000-0000-0000860A0000}"/>
    <cellStyle name="SHADEDSTORES 4 5 4" xfId="15316" xr:uid="{00000000-0005-0000-0000-0000860A0000}"/>
    <cellStyle name="SHADEDSTORES 4 5 5" xfId="15762" xr:uid="{00000000-0005-0000-0000-0000860A0000}"/>
    <cellStyle name="SHADEDSTORES 4 5 6" xfId="16206" xr:uid="{00000000-0005-0000-0000-0000860A0000}"/>
    <cellStyle name="SHADEDSTORES 4 5 7" xfId="16610" xr:uid="{00000000-0005-0000-0000-0000860A0000}"/>
    <cellStyle name="SHADEDSTORES 4 5 8" xfId="17016" xr:uid="{00000000-0005-0000-0000-0000860A0000}"/>
    <cellStyle name="SHADEDSTORES 4 5 9" xfId="17407" xr:uid="{00000000-0005-0000-0000-0000860A0000}"/>
    <cellStyle name="SHADEDSTORES 5" xfId="2712" xr:uid="{00000000-0005-0000-0000-0000D10A0000}"/>
    <cellStyle name="SHADEDSTORES 5 2" xfId="2713" xr:uid="{00000000-0005-0000-0000-0000D20A0000}"/>
    <cellStyle name="SHADEDSTORES 5 2 2" xfId="6704" xr:uid="{00000000-0005-0000-0000-0000890A0000}"/>
    <cellStyle name="SHADEDSTORES 5 2 2 10" xfId="17807" xr:uid="{00000000-0005-0000-0000-0000890A0000}"/>
    <cellStyle name="SHADEDSTORES 5 2 2 11" xfId="16656" xr:uid="{00000000-0005-0000-0000-0000890A0000}"/>
    <cellStyle name="SHADEDSTORES 5 2 2 12" xfId="12" xr:uid="{00000000-0005-0000-0000-0000890A0000}"/>
    <cellStyle name="SHADEDSTORES 5 2 2 13" xfId="9515" xr:uid="{00000000-0005-0000-0000-0000890A0000}"/>
    <cellStyle name="SHADEDSTORES 5 2 2 14" xfId="9654" xr:uid="{00000000-0005-0000-0000-0000890A0000}"/>
    <cellStyle name="SHADEDSTORES 5 2 2 15" xfId="9173" xr:uid="{00000000-0005-0000-0000-0000890A0000}"/>
    <cellStyle name="SHADEDSTORES 5 2 2 16" xfId="19391" xr:uid="{00000000-0005-0000-0000-0000890A0000}"/>
    <cellStyle name="SHADEDSTORES 5 2 2 17" xfId="10058" xr:uid="{00000000-0005-0000-0000-0000890A0000}"/>
    <cellStyle name="SHADEDSTORES 5 2 2 18" xfId="17828" xr:uid="{00000000-0005-0000-0000-0000890A0000}"/>
    <cellStyle name="SHADEDSTORES 5 2 2 19" xfId="10913" xr:uid="{00000000-0005-0000-0000-0000890A0000}"/>
    <cellStyle name="SHADEDSTORES 5 2 2 2" xfId="13873" xr:uid="{00000000-0005-0000-0000-0000890A0000}"/>
    <cellStyle name="SHADEDSTORES 5 2 2 20" xfId="20861" xr:uid="{00000000-0005-0000-0000-0000890A0000}"/>
    <cellStyle name="SHADEDSTORES 5 2 2 21" xfId="13846" xr:uid="{00000000-0005-0000-0000-0000890A0000}"/>
    <cellStyle name="SHADEDSTORES 5 2 2 22" xfId="18931" xr:uid="{00000000-0005-0000-0000-0000890A0000}"/>
    <cellStyle name="SHADEDSTORES 5 2 2 23" xfId="20047" xr:uid="{00000000-0005-0000-0000-0000890A0000}"/>
    <cellStyle name="SHADEDSTORES 5 2 2 24" xfId="8564" xr:uid="{00000000-0005-0000-0000-0000890A0000}"/>
    <cellStyle name="SHADEDSTORES 5 2 2 25" xfId="18119" xr:uid="{00000000-0005-0000-0000-0000890A0000}"/>
    <cellStyle name="SHADEDSTORES 5 2 2 26" xfId="20073" xr:uid="{00000000-0005-0000-0000-0000890A0000}"/>
    <cellStyle name="SHADEDSTORES 5 2 2 27" xfId="11598" xr:uid="{00000000-0005-0000-0000-0000890A0000}"/>
    <cellStyle name="SHADEDSTORES 5 2 2 28" xfId="12320" xr:uid="{00000000-0005-0000-0000-0000890A0000}"/>
    <cellStyle name="SHADEDSTORES 5 2 2 3" xfId="13493" xr:uid="{00000000-0005-0000-0000-0000890A0000}"/>
    <cellStyle name="SHADEDSTORES 5 2 2 4" xfId="8875" xr:uid="{00000000-0005-0000-0000-0000890A0000}"/>
    <cellStyle name="SHADEDSTORES 5 2 2 5" xfId="11082" xr:uid="{00000000-0005-0000-0000-0000890A0000}"/>
    <cellStyle name="SHADEDSTORES 5 2 2 6" xfId="13713" xr:uid="{00000000-0005-0000-0000-0000890A0000}"/>
    <cellStyle name="SHADEDSTORES 5 2 2 7" xfId="8818" xr:uid="{00000000-0005-0000-0000-0000890A0000}"/>
    <cellStyle name="SHADEDSTORES 5 2 2 8" xfId="11148" xr:uid="{00000000-0005-0000-0000-0000890A0000}"/>
    <cellStyle name="SHADEDSTORES 5 2 2 9" xfId="13706" xr:uid="{00000000-0005-0000-0000-0000890A0000}"/>
    <cellStyle name="SHADEDSTORES 5 2 3" xfId="6930" xr:uid="{00000000-0005-0000-0000-0000890A0000}"/>
    <cellStyle name="SHADEDSTORES 5 2 3 10" xfId="16532" xr:uid="{00000000-0005-0000-0000-0000890A0000}"/>
    <cellStyle name="SHADEDSTORES 5 2 3 11" xfId="16839" xr:uid="{00000000-0005-0000-0000-0000890A0000}"/>
    <cellStyle name="SHADEDSTORES 5 2 3 12" xfId="18286" xr:uid="{00000000-0005-0000-0000-0000890A0000}"/>
    <cellStyle name="SHADEDSTORES 5 2 3 13" xfId="19072" xr:uid="{00000000-0005-0000-0000-0000890A0000}"/>
    <cellStyle name="SHADEDSTORES 5 2 3 14" xfId="17738" xr:uid="{00000000-0005-0000-0000-0000890A0000}"/>
    <cellStyle name="SHADEDSTORES 5 2 3 15" xfId="18837" xr:uid="{00000000-0005-0000-0000-0000890A0000}"/>
    <cellStyle name="SHADEDSTORES 5 2 3 16" xfId="19721" xr:uid="{00000000-0005-0000-0000-0000890A0000}"/>
    <cellStyle name="SHADEDSTORES 5 2 3 17" xfId="20028" xr:uid="{00000000-0005-0000-0000-0000890A0000}"/>
    <cellStyle name="SHADEDSTORES 5 2 3 18" xfId="19382" xr:uid="{00000000-0005-0000-0000-0000890A0000}"/>
    <cellStyle name="SHADEDSTORES 5 2 3 19" xfId="16171" xr:uid="{00000000-0005-0000-0000-0000890A0000}"/>
    <cellStyle name="SHADEDSTORES 5 2 3 2" xfId="14094" xr:uid="{00000000-0005-0000-0000-0000890A0000}"/>
    <cellStyle name="SHADEDSTORES 5 2 3 20" xfId="14895" xr:uid="{00000000-0005-0000-0000-0000890A0000}"/>
    <cellStyle name="SHADEDSTORES 5 2 3 21" xfId="21158" xr:uid="{00000000-0005-0000-0000-0000890A0000}"/>
    <cellStyle name="SHADEDSTORES 5 2 3 22" xfId="8573" xr:uid="{00000000-0005-0000-0000-0000890A0000}"/>
    <cellStyle name="SHADEDSTORES 5 2 3 23" xfId="17993" xr:uid="{00000000-0005-0000-0000-0000890A0000}"/>
    <cellStyle name="SHADEDSTORES 5 2 3 24" xfId="21455" xr:uid="{00000000-0005-0000-0000-0000890A0000}"/>
    <cellStyle name="SHADEDSTORES 5 2 3 25" xfId="21962" xr:uid="{00000000-0005-0000-0000-0000890A0000}"/>
    <cellStyle name="SHADEDSTORES 5 2 3 26" xfId="21115" xr:uid="{00000000-0005-0000-0000-0000890A0000}"/>
    <cellStyle name="SHADEDSTORES 5 2 3 27" xfId="17375" xr:uid="{00000000-0005-0000-0000-0000890A0000}"/>
    <cellStyle name="SHADEDSTORES 5 2 3 28" xfId="22276" xr:uid="{00000000-0005-0000-0000-0000890A0000}"/>
    <cellStyle name="SHADEDSTORES 5 2 3 3" xfId="11676" xr:uid="{00000000-0005-0000-0000-0000890A0000}"/>
    <cellStyle name="SHADEDSTORES 5 2 3 4" xfId="15017" xr:uid="{00000000-0005-0000-0000-0000890A0000}"/>
    <cellStyle name="SHADEDSTORES 5 2 3 5" xfId="15453" xr:uid="{00000000-0005-0000-0000-0000890A0000}"/>
    <cellStyle name="SHADEDSTORES 5 2 3 6" xfId="15896" xr:uid="{00000000-0005-0000-0000-0000890A0000}"/>
    <cellStyle name="SHADEDSTORES 5 2 3 7" xfId="16324" xr:uid="{00000000-0005-0000-0000-0000890A0000}"/>
    <cellStyle name="SHADEDSTORES 5 2 3 8" xfId="16732" xr:uid="{00000000-0005-0000-0000-0000890A0000}"/>
    <cellStyle name="SHADEDSTORES 5 2 3 9" xfId="17131" xr:uid="{00000000-0005-0000-0000-0000890A0000}"/>
    <cellStyle name="SHADEDSTORES 5 2 4" xfId="6831" xr:uid="{00000000-0005-0000-0000-0000890A0000}"/>
    <cellStyle name="SHADEDSTORES 5 2 4 10" xfId="16722" xr:uid="{00000000-0005-0000-0000-0000890A0000}"/>
    <cellStyle name="SHADEDSTORES 5 2 4 11" xfId="14680" xr:uid="{00000000-0005-0000-0000-0000890A0000}"/>
    <cellStyle name="SHADEDSTORES 5 2 4 12" xfId="10140" xr:uid="{00000000-0005-0000-0000-0000890A0000}"/>
    <cellStyle name="SHADEDSTORES 5 2 4 13" xfId="11558" xr:uid="{00000000-0005-0000-0000-0000890A0000}"/>
    <cellStyle name="SHADEDSTORES 5 2 4 14" xfId="8512" xr:uid="{00000000-0005-0000-0000-0000890A0000}"/>
    <cellStyle name="SHADEDSTORES 5 2 4 15" xfId="14185" xr:uid="{00000000-0005-0000-0000-0000890A0000}"/>
    <cellStyle name="SHADEDSTORES 5 2 4 16" xfId="16824" xr:uid="{00000000-0005-0000-0000-0000890A0000}"/>
    <cellStyle name="SHADEDSTORES 5 2 4 17" xfId="16511" xr:uid="{00000000-0005-0000-0000-0000890A0000}"/>
    <cellStyle name="SHADEDSTORES 5 2 4 18" xfId="13505" xr:uid="{00000000-0005-0000-0000-0000890A0000}"/>
    <cellStyle name="SHADEDSTORES 5 2 4 19" xfId="16414" xr:uid="{00000000-0005-0000-0000-0000890A0000}"/>
    <cellStyle name="SHADEDSTORES 5 2 4 2" xfId="13995" xr:uid="{00000000-0005-0000-0000-0000890A0000}"/>
    <cellStyle name="SHADEDSTORES 5 2 4 20" xfId="20120" xr:uid="{00000000-0005-0000-0000-0000890A0000}"/>
    <cellStyle name="SHADEDSTORES 5 2 4 21" xfId="20099" xr:uid="{00000000-0005-0000-0000-0000890A0000}"/>
    <cellStyle name="SHADEDSTORES 5 2 4 22" xfId="20512" xr:uid="{00000000-0005-0000-0000-0000890A0000}"/>
    <cellStyle name="SHADEDSTORES 5 2 4 23" xfId="20908" xr:uid="{00000000-0005-0000-0000-0000890A0000}"/>
    <cellStyle name="SHADEDSTORES 5 2 4 24" xfId="21272" xr:uid="{00000000-0005-0000-0000-0000890A0000}"/>
    <cellStyle name="SHADEDSTORES 5 2 4 25" xfId="12027" xr:uid="{00000000-0005-0000-0000-0000890A0000}"/>
    <cellStyle name="SHADEDSTORES 5 2 4 26" xfId="22183" xr:uid="{00000000-0005-0000-0000-0000890A0000}"/>
    <cellStyle name="SHADEDSTORES 5 2 4 27" xfId="20590" xr:uid="{00000000-0005-0000-0000-0000890A0000}"/>
    <cellStyle name="SHADEDSTORES 5 2 4 28" xfId="9179" xr:uid="{00000000-0005-0000-0000-0000890A0000}"/>
    <cellStyle name="SHADEDSTORES 5 2 4 3" xfId="14366" xr:uid="{00000000-0005-0000-0000-0000890A0000}"/>
    <cellStyle name="SHADEDSTORES 5 2 4 4" xfId="8639" xr:uid="{00000000-0005-0000-0000-0000890A0000}"/>
    <cellStyle name="SHADEDSTORES 5 2 4 5" xfId="11246" xr:uid="{00000000-0005-0000-0000-0000890A0000}"/>
    <cellStyle name="SHADEDSTORES 5 2 4 6" xfId="9990" xr:uid="{00000000-0005-0000-0000-0000890A0000}"/>
    <cellStyle name="SHADEDSTORES 5 2 4 7" xfId="14678" xr:uid="{00000000-0005-0000-0000-0000890A0000}"/>
    <cellStyle name="SHADEDSTORES 5 2 4 8" xfId="11604" xr:uid="{00000000-0005-0000-0000-0000890A0000}"/>
    <cellStyle name="SHADEDSTORES 5 2 4 9" xfId="15022" xr:uid="{00000000-0005-0000-0000-0000890A0000}"/>
    <cellStyle name="SHADEDSTORES 5 3" xfId="6703" xr:uid="{00000000-0005-0000-0000-0000880A0000}"/>
    <cellStyle name="SHADEDSTORES 5 3 10" xfId="8823" xr:uid="{00000000-0005-0000-0000-0000880A0000}"/>
    <cellStyle name="SHADEDSTORES 5 3 11" xfId="10133" xr:uid="{00000000-0005-0000-0000-0000880A0000}"/>
    <cellStyle name="SHADEDSTORES 5 3 12" xfId="17502" xr:uid="{00000000-0005-0000-0000-0000880A0000}"/>
    <cellStyle name="SHADEDSTORES 5 3 13" xfId="18275" xr:uid="{00000000-0005-0000-0000-0000880A0000}"/>
    <cellStyle name="SHADEDSTORES 5 3 14" xfId="13130" xr:uid="{00000000-0005-0000-0000-0000880A0000}"/>
    <cellStyle name="SHADEDSTORES 5 3 15" xfId="9472" xr:uid="{00000000-0005-0000-0000-0000880A0000}"/>
    <cellStyle name="SHADEDSTORES 5 3 16" xfId="9135" xr:uid="{00000000-0005-0000-0000-0000880A0000}"/>
    <cellStyle name="SHADEDSTORES 5 3 17" xfId="18347" xr:uid="{00000000-0005-0000-0000-0000880A0000}"/>
    <cellStyle name="SHADEDSTORES 5 3 18" xfId="15393" xr:uid="{00000000-0005-0000-0000-0000880A0000}"/>
    <cellStyle name="SHADEDSTORES 5 3 19" xfId="15546" xr:uid="{00000000-0005-0000-0000-0000880A0000}"/>
    <cellStyle name="SHADEDSTORES 5 3 2" xfId="13872" xr:uid="{00000000-0005-0000-0000-0000880A0000}"/>
    <cellStyle name="SHADEDSTORES 5 3 20" xfId="8443" xr:uid="{00000000-0005-0000-0000-0000880A0000}"/>
    <cellStyle name="SHADEDSTORES 5 3 21" xfId="8543" xr:uid="{00000000-0005-0000-0000-0000880A0000}"/>
    <cellStyle name="SHADEDSTORES 5 3 22" xfId="18471" xr:uid="{00000000-0005-0000-0000-0000880A0000}"/>
    <cellStyle name="SHADEDSTORES 5 3 23" xfId="21343" xr:uid="{00000000-0005-0000-0000-0000880A0000}"/>
    <cellStyle name="SHADEDSTORES 5 3 24" xfId="21934" xr:uid="{00000000-0005-0000-0000-0000880A0000}"/>
    <cellStyle name="SHADEDSTORES 5 3 25" xfId="20997" xr:uid="{00000000-0005-0000-0000-0000880A0000}"/>
    <cellStyle name="SHADEDSTORES 5 3 26" xfId="20990" xr:uid="{00000000-0005-0000-0000-0000880A0000}"/>
    <cellStyle name="SHADEDSTORES 5 3 27" xfId="19270" xr:uid="{00000000-0005-0000-0000-0000880A0000}"/>
    <cellStyle name="SHADEDSTORES 5 3 28" xfId="17882" xr:uid="{00000000-0005-0000-0000-0000880A0000}"/>
    <cellStyle name="SHADEDSTORES 5 3 3" xfId="8784" xr:uid="{00000000-0005-0000-0000-0000880A0000}"/>
    <cellStyle name="SHADEDSTORES 5 3 4" xfId="11351" xr:uid="{00000000-0005-0000-0000-0000880A0000}"/>
    <cellStyle name="SHADEDSTORES 5 3 5" xfId="14532" xr:uid="{00000000-0005-0000-0000-0000880A0000}"/>
    <cellStyle name="SHADEDSTORES 5 3 6" xfId="8597" xr:uid="{00000000-0005-0000-0000-0000880A0000}"/>
    <cellStyle name="SHADEDSTORES 5 3 7" xfId="13268" xr:uid="{00000000-0005-0000-0000-0000880A0000}"/>
    <cellStyle name="SHADEDSTORES 5 3 8" xfId="12088" xr:uid="{00000000-0005-0000-0000-0000880A0000}"/>
    <cellStyle name="SHADEDSTORES 5 3 9" xfId="12895" xr:uid="{00000000-0005-0000-0000-0000880A0000}"/>
    <cellStyle name="SHADEDSTORES 5 4" xfId="6929" xr:uid="{00000000-0005-0000-0000-0000880A0000}"/>
    <cellStyle name="SHADEDSTORES 5 4 10" xfId="17524" xr:uid="{00000000-0005-0000-0000-0000880A0000}"/>
    <cellStyle name="SHADEDSTORES 5 4 11" xfId="12921" xr:uid="{00000000-0005-0000-0000-0000880A0000}"/>
    <cellStyle name="SHADEDSTORES 5 4 12" xfId="8378" xr:uid="{00000000-0005-0000-0000-0000880A0000}"/>
    <cellStyle name="SHADEDSTORES 5 4 13" xfId="19353" xr:uid="{00000000-0005-0000-0000-0000880A0000}"/>
    <cellStyle name="SHADEDSTORES 5 4 14" xfId="17516" xr:uid="{00000000-0005-0000-0000-0000880A0000}"/>
    <cellStyle name="SHADEDSTORES 5 4 15" xfId="11238" xr:uid="{00000000-0005-0000-0000-0000880A0000}"/>
    <cellStyle name="SHADEDSTORES 5 4 16" xfId="19503" xr:uid="{00000000-0005-0000-0000-0000880A0000}"/>
    <cellStyle name="SHADEDSTORES 5 4 17" xfId="14937" xr:uid="{00000000-0005-0000-0000-0000880A0000}"/>
    <cellStyle name="SHADEDSTORES 5 4 18" xfId="11636" xr:uid="{00000000-0005-0000-0000-0000880A0000}"/>
    <cellStyle name="SHADEDSTORES 5 4 19" xfId="16389" xr:uid="{00000000-0005-0000-0000-0000880A0000}"/>
    <cellStyle name="SHADEDSTORES 5 4 2" xfId="14093" xr:uid="{00000000-0005-0000-0000-0000880A0000}"/>
    <cellStyle name="SHADEDSTORES 5 4 20" xfId="17848" xr:uid="{00000000-0005-0000-0000-0000880A0000}"/>
    <cellStyle name="SHADEDSTORES 5 4 21" xfId="17221" xr:uid="{00000000-0005-0000-0000-0000880A0000}"/>
    <cellStyle name="SHADEDSTORES 5 4 22" xfId="19265" xr:uid="{00000000-0005-0000-0000-0000880A0000}"/>
    <cellStyle name="SHADEDSTORES 5 4 23" xfId="20659" xr:uid="{00000000-0005-0000-0000-0000880A0000}"/>
    <cellStyle name="SHADEDSTORES 5 4 24" xfId="9248" xr:uid="{00000000-0005-0000-0000-0000880A0000}"/>
    <cellStyle name="SHADEDSTORES 5 4 25" xfId="21623" xr:uid="{00000000-0005-0000-0000-0000880A0000}"/>
    <cellStyle name="SHADEDSTORES 5 4 26" xfId="22168" xr:uid="{00000000-0005-0000-0000-0000880A0000}"/>
    <cellStyle name="SHADEDSTORES 5 4 27" xfId="20784" xr:uid="{00000000-0005-0000-0000-0000880A0000}"/>
    <cellStyle name="SHADEDSTORES 5 4 28" xfId="20898" xr:uid="{00000000-0005-0000-0000-0000880A0000}"/>
    <cellStyle name="SHADEDSTORES 5 4 3" xfId="14350" xr:uid="{00000000-0005-0000-0000-0000880A0000}"/>
    <cellStyle name="SHADEDSTORES 5 4 4" xfId="12786" xr:uid="{00000000-0005-0000-0000-0000880A0000}"/>
    <cellStyle name="SHADEDSTORES 5 4 5" xfId="9324" xr:uid="{00000000-0005-0000-0000-0000880A0000}"/>
    <cellStyle name="SHADEDSTORES 5 4 6" xfId="10690" xr:uid="{00000000-0005-0000-0000-0000880A0000}"/>
    <cellStyle name="SHADEDSTORES 5 4 7" xfId="10105" xr:uid="{00000000-0005-0000-0000-0000880A0000}"/>
    <cellStyle name="SHADEDSTORES 5 4 8" xfId="10223" xr:uid="{00000000-0005-0000-0000-0000880A0000}"/>
    <cellStyle name="SHADEDSTORES 5 4 9" xfId="13118" xr:uid="{00000000-0005-0000-0000-0000880A0000}"/>
    <cellStyle name="SHADEDSTORES 5 5" xfId="6832" xr:uid="{00000000-0005-0000-0000-0000880A0000}"/>
    <cellStyle name="SHADEDSTORES 5 5 10" xfId="16761" xr:uid="{00000000-0005-0000-0000-0000880A0000}"/>
    <cellStyle name="SHADEDSTORES 5 5 11" xfId="17898" xr:uid="{00000000-0005-0000-0000-0000880A0000}"/>
    <cellStyle name="SHADEDSTORES 5 5 12" xfId="15985" xr:uid="{00000000-0005-0000-0000-0000880A0000}"/>
    <cellStyle name="SHADEDSTORES 5 5 13" xfId="10870" xr:uid="{00000000-0005-0000-0000-0000880A0000}"/>
    <cellStyle name="SHADEDSTORES 5 5 14" xfId="11239" xr:uid="{00000000-0005-0000-0000-0000880A0000}"/>
    <cellStyle name="SHADEDSTORES 5 5 15" xfId="17761" xr:uid="{00000000-0005-0000-0000-0000880A0000}"/>
    <cellStyle name="SHADEDSTORES 5 5 16" xfId="8457" xr:uid="{00000000-0005-0000-0000-0000880A0000}"/>
    <cellStyle name="SHADEDSTORES 5 5 17" xfId="18598" xr:uid="{00000000-0005-0000-0000-0000880A0000}"/>
    <cellStyle name="SHADEDSTORES 5 5 18" xfId="18115" xr:uid="{00000000-0005-0000-0000-0000880A0000}"/>
    <cellStyle name="SHADEDSTORES 5 5 19" xfId="19530" xr:uid="{00000000-0005-0000-0000-0000880A0000}"/>
    <cellStyle name="SHADEDSTORES 5 5 2" xfId="13996" xr:uid="{00000000-0005-0000-0000-0000880A0000}"/>
    <cellStyle name="SHADEDSTORES 5 5 20" xfId="13173" xr:uid="{00000000-0005-0000-0000-0000880A0000}"/>
    <cellStyle name="SHADEDSTORES 5 5 21" xfId="16162" xr:uid="{00000000-0005-0000-0000-0000880A0000}"/>
    <cellStyle name="SHADEDSTORES 5 5 22" xfId="20145" xr:uid="{00000000-0005-0000-0000-0000880A0000}"/>
    <cellStyle name="SHADEDSTORES 5 5 23" xfId="18764" xr:uid="{00000000-0005-0000-0000-0000880A0000}"/>
    <cellStyle name="SHADEDSTORES 5 5 24" xfId="15473" xr:uid="{00000000-0005-0000-0000-0000880A0000}"/>
    <cellStyle name="SHADEDSTORES 5 5 25" xfId="19659" xr:uid="{00000000-0005-0000-0000-0000880A0000}"/>
    <cellStyle name="SHADEDSTORES 5 5 26" xfId="20782" xr:uid="{00000000-0005-0000-0000-0000880A0000}"/>
    <cellStyle name="SHADEDSTORES 5 5 27" xfId="17880" xr:uid="{00000000-0005-0000-0000-0000880A0000}"/>
    <cellStyle name="SHADEDSTORES 5 5 28" xfId="21798" xr:uid="{00000000-0005-0000-0000-0000880A0000}"/>
    <cellStyle name="SHADEDSTORES 5 5 3" xfId="11693" xr:uid="{00000000-0005-0000-0000-0000880A0000}"/>
    <cellStyle name="SHADEDSTORES 5 5 4" xfId="13627" xr:uid="{00000000-0005-0000-0000-0000880A0000}"/>
    <cellStyle name="SHADEDSTORES 5 5 5" xfId="11738" xr:uid="{00000000-0005-0000-0000-0000880A0000}"/>
    <cellStyle name="SHADEDSTORES 5 5 6" xfId="15006" xr:uid="{00000000-0005-0000-0000-0000880A0000}"/>
    <cellStyle name="SHADEDSTORES 5 5 7" xfId="15442" xr:uid="{00000000-0005-0000-0000-0000880A0000}"/>
    <cellStyle name="SHADEDSTORES 5 5 8" xfId="15886" xr:uid="{00000000-0005-0000-0000-0000880A0000}"/>
    <cellStyle name="SHADEDSTORES 5 5 9" xfId="16314" xr:uid="{00000000-0005-0000-0000-0000880A0000}"/>
    <cellStyle name="SHADEDSTORES 6" xfId="2714" xr:uid="{00000000-0005-0000-0000-0000D30A0000}"/>
    <cellStyle name="SHADEDSTORES 6 2" xfId="6705" xr:uid="{00000000-0005-0000-0000-00008A0A0000}"/>
    <cellStyle name="SHADEDSTORES 6 2 10" xfId="12418" xr:uid="{00000000-0005-0000-0000-00008A0A0000}"/>
    <cellStyle name="SHADEDSTORES 6 2 11" xfId="18187" xr:uid="{00000000-0005-0000-0000-00008A0A0000}"/>
    <cellStyle name="SHADEDSTORES 6 2 12" xfId="18573" xr:uid="{00000000-0005-0000-0000-00008A0A0000}"/>
    <cellStyle name="SHADEDSTORES 6 2 13" xfId="19084" xr:uid="{00000000-0005-0000-0000-00008A0A0000}"/>
    <cellStyle name="SHADEDSTORES 6 2 14" xfId="10203" xr:uid="{00000000-0005-0000-0000-00008A0A0000}"/>
    <cellStyle name="SHADEDSTORES 6 2 15" xfId="19634" xr:uid="{00000000-0005-0000-0000-00008A0A0000}"/>
    <cellStyle name="SHADEDSTORES 6 2 16" xfId="19944" xr:uid="{00000000-0005-0000-0000-00008A0A0000}"/>
    <cellStyle name="SHADEDSTORES 6 2 17" xfId="20259" xr:uid="{00000000-0005-0000-0000-00008A0A0000}"/>
    <cellStyle name="SHADEDSTORES 6 2 18" xfId="9231" xr:uid="{00000000-0005-0000-0000-00008A0A0000}"/>
    <cellStyle name="SHADEDSTORES 6 2 19" xfId="20298" xr:uid="{00000000-0005-0000-0000-00008A0A0000}"/>
    <cellStyle name="SHADEDSTORES 6 2 2" xfId="13874" xr:uid="{00000000-0005-0000-0000-00008A0A0000}"/>
    <cellStyle name="SHADEDSTORES 6 2 20" xfId="21098" xr:uid="{00000000-0005-0000-0000-00008A0A0000}"/>
    <cellStyle name="SHADEDSTORES 6 2 21" xfId="21332" xr:uid="{00000000-0005-0000-0000-00008A0A0000}"/>
    <cellStyle name="SHADEDSTORES 6 2 22" xfId="21432" xr:uid="{00000000-0005-0000-0000-00008A0A0000}"/>
    <cellStyle name="SHADEDSTORES 6 2 23" xfId="21179" xr:uid="{00000000-0005-0000-0000-00008A0A0000}"/>
    <cellStyle name="SHADEDSTORES 6 2 24" xfId="10781" xr:uid="{00000000-0005-0000-0000-00008A0A0000}"/>
    <cellStyle name="SHADEDSTORES 6 2 25" xfId="22075" xr:uid="{00000000-0005-0000-0000-00008A0A0000}"/>
    <cellStyle name="SHADEDSTORES 6 2 26" xfId="20101" xr:uid="{00000000-0005-0000-0000-00008A0A0000}"/>
    <cellStyle name="SHADEDSTORES 6 2 27" xfId="21360" xr:uid="{00000000-0005-0000-0000-00008A0A0000}"/>
    <cellStyle name="SHADEDSTORES 6 2 28" xfId="13304" xr:uid="{00000000-0005-0000-0000-00008A0A0000}"/>
    <cellStyle name="SHADEDSTORES 6 2 3" xfId="14896" xr:uid="{00000000-0005-0000-0000-00008A0A0000}"/>
    <cellStyle name="SHADEDSTORES 6 2 4" xfId="15329" xr:uid="{00000000-0005-0000-0000-00008A0A0000}"/>
    <cellStyle name="SHADEDSTORES 6 2 5" xfId="15776" xr:uid="{00000000-0005-0000-0000-00008A0A0000}"/>
    <cellStyle name="SHADEDSTORES 6 2 6" xfId="16219" xr:uid="{00000000-0005-0000-0000-00008A0A0000}"/>
    <cellStyle name="SHADEDSTORES 6 2 7" xfId="16622" xr:uid="{00000000-0005-0000-0000-00008A0A0000}"/>
    <cellStyle name="SHADEDSTORES 6 2 8" xfId="17029" xr:uid="{00000000-0005-0000-0000-00008A0A0000}"/>
    <cellStyle name="SHADEDSTORES 6 2 9" xfId="17420" xr:uid="{00000000-0005-0000-0000-00008A0A0000}"/>
    <cellStyle name="SHADEDSTORES 6 3" xfId="6931" xr:uid="{00000000-0005-0000-0000-00008A0A0000}"/>
    <cellStyle name="SHADEDSTORES 6 3 10" xfId="17780" xr:uid="{00000000-0005-0000-0000-00008A0A0000}"/>
    <cellStyle name="SHADEDSTORES 6 3 11" xfId="15705" xr:uid="{00000000-0005-0000-0000-00008A0A0000}"/>
    <cellStyle name="SHADEDSTORES 6 3 12" xfId="13504" xr:uid="{00000000-0005-0000-0000-00008A0A0000}"/>
    <cellStyle name="SHADEDSTORES 6 3 13" xfId="9082" xr:uid="{00000000-0005-0000-0000-00008A0A0000}"/>
    <cellStyle name="SHADEDSTORES 6 3 14" xfId="10019" xr:uid="{00000000-0005-0000-0000-00008A0A0000}"/>
    <cellStyle name="SHADEDSTORES 6 3 15" xfId="10177" xr:uid="{00000000-0005-0000-0000-00008A0A0000}"/>
    <cellStyle name="SHADEDSTORES 6 3 16" xfId="19331" xr:uid="{00000000-0005-0000-0000-00008A0A0000}"/>
    <cellStyle name="SHADEDSTORES 6 3 17" xfId="19542" xr:uid="{00000000-0005-0000-0000-00008A0A0000}"/>
    <cellStyle name="SHADEDSTORES 6 3 18" xfId="16044" xr:uid="{00000000-0005-0000-0000-00008A0A0000}"/>
    <cellStyle name="SHADEDSTORES 6 3 19" xfId="20075" xr:uid="{00000000-0005-0000-0000-00008A0A0000}"/>
    <cellStyle name="SHADEDSTORES 6 3 2" xfId="14095" xr:uid="{00000000-0005-0000-0000-00008A0A0000}"/>
    <cellStyle name="SHADEDSTORES 6 3 20" xfId="14437" xr:uid="{00000000-0005-0000-0000-00008A0A0000}"/>
    <cellStyle name="SHADEDSTORES 6 3 21" xfId="19816" xr:uid="{00000000-0005-0000-0000-00008A0A0000}"/>
    <cellStyle name="SHADEDSTORES 6 3 22" xfId="13711" xr:uid="{00000000-0005-0000-0000-00008A0A0000}"/>
    <cellStyle name="SHADEDSTORES 6 3 23" xfId="18722" xr:uid="{00000000-0005-0000-0000-00008A0A0000}"/>
    <cellStyle name="SHADEDSTORES 6 3 24" xfId="20686" xr:uid="{00000000-0005-0000-0000-00008A0A0000}"/>
    <cellStyle name="SHADEDSTORES 6 3 25" xfId="17753" xr:uid="{00000000-0005-0000-0000-00008A0A0000}"/>
    <cellStyle name="SHADEDSTORES 6 3 26" xfId="14809" xr:uid="{00000000-0005-0000-0000-00008A0A0000}"/>
    <cellStyle name="SHADEDSTORES 6 3 27" xfId="14754" xr:uid="{00000000-0005-0000-0000-00008A0A0000}"/>
    <cellStyle name="SHADEDSTORES 6 3 28" xfId="15048" xr:uid="{00000000-0005-0000-0000-00008A0A0000}"/>
    <cellStyle name="SHADEDSTORES 6 3 3" xfId="13465" xr:uid="{00000000-0005-0000-0000-00008A0A0000}"/>
    <cellStyle name="SHADEDSTORES 6 3 4" xfId="12262" xr:uid="{00000000-0005-0000-0000-00008A0A0000}"/>
    <cellStyle name="SHADEDSTORES 6 3 5" xfId="9675" xr:uid="{00000000-0005-0000-0000-00008A0A0000}"/>
    <cellStyle name="SHADEDSTORES 6 3 6" xfId="10451" xr:uid="{00000000-0005-0000-0000-00008A0A0000}"/>
    <cellStyle name="SHADEDSTORES 6 3 7" xfId="15240" xr:uid="{00000000-0005-0000-0000-00008A0A0000}"/>
    <cellStyle name="SHADEDSTORES 6 3 8" xfId="15682" xr:uid="{00000000-0005-0000-0000-00008A0A0000}"/>
    <cellStyle name="SHADEDSTORES 6 3 9" xfId="16126" xr:uid="{00000000-0005-0000-0000-00008A0A0000}"/>
    <cellStyle name="SHADEDSTORES 6 4" xfId="6830" xr:uid="{00000000-0005-0000-0000-00008A0A0000}"/>
    <cellStyle name="SHADEDSTORES 6 4 10" xfId="15457" xr:uid="{00000000-0005-0000-0000-00008A0A0000}"/>
    <cellStyle name="SHADEDSTORES 6 4 11" xfId="15838" xr:uid="{00000000-0005-0000-0000-00008A0A0000}"/>
    <cellStyle name="SHADEDSTORES 6 4 12" xfId="15254" xr:uid="{00000000-0005-0000-0000-00008A0A0000}"/>
    <cellStyle name="SHADEDSTORES 6 4 13" xfId="17439" xr:uid="{00000000-0005-0000-0000-00008A0A0000}"/>
    <cellStyle name="SHADEDSTORES 6 4 14" xfId="18971" xr:uid="{00000000-0005-0000-0000-00008A0A0000}"/>
    <cellStyle name="SHADEDSTORES 6 4 15" xfId="9170" xr:uid="{00000000-0005-0000-0000-00008A0A0000}"/>
    <cellStyle name="SHADEDSTORES 6 4 16" xfId="15884" xr:uid="{00000000-0005-0000-0000-00008A0A0000}"/>
    <cellStyle name="SHADEDSTORES 6 4 17" xfId="15667" xr:uid="{00000000-0005-0000-0000-00008A0A0000}"/>
    <cellStyle name="SHADEDSTORES 6 4 18" xfId="20845" xr:uid="{00000000-0005-0000-0000-00008A0A0000}"/>
    <cellStyle name="SHADEDSTORES 6 4 19" xfId="16281" xr:uid="{00000000-0005-0000-0000-00008A0A0000}"/>
    <cellStyle name="SHADEDSTORES 6 4 2" xfId="13994" xr:uid="{00000000-0005-0000-0000-00008A0A0000}"/>
    <cellStyle name="SHADEDSTORES 6 4 20" xfId="13192" xr:uid="{00000000-0005-0000-0000-00008A0A0000}"/>
    <cellStyle name="SHADEDSTORES 6 4 21" xfId="12149" xr:uid="{00000000-0005-0000-0000-00008A0A0000}"/>
    <cellStyle name="SHADEDSTORES 6 4 22" xfId="20719" xr:uid="{00000000-0005-0000-0000-00008A0A0000}"/>
    <cellStyle name="SHADEDSTORES 6 4 23" xfId="18815" xr:uid="{00000000-0005-0000-0000-00008A0A0000}"/>
    <cellStyle name="SHADEDSTORES 6 4 24" xfId="9482" xr:uid="{00000000-0005-0000-0000-00008A0A0000}"/>
    <cellStyle name="SHADEDSTORES 6 4 25" xfId="21469" xr:uid="{00000000-0005-0000-0000-00008A0A0000}"/>
    <cellStyle name="SHADEDSTORES 6 4 26" xfId="16650" xr:uid="{00000000-0005-0000-0000-00008A0A0000}"/>
    <cellStyle name="SHADEDSTORES 6 4 27" xfId="22362" xr:uid="{00000000-0005-0000-0000-00008A0A0000}"/>
    <cellStyle name="SHADEDSTORES 6 4 28" xfId="22280" xr:uid="{00000000-0005-0000-0000-00008A0A0000}"/>
    <cellStyle name="SHADEDSTORES 6 4 3" xfId="12824" xr:uid="{00000000-0005-0000-0000-00008A0A0000}"/>
    <cellStyle name="SHADEDSTORES 6 4 4" xfId="12323" xr:uid="{00000000-0005-0000-0000-00008A0A0000}"/>
    <cellStyle name="SHADEDSTORES 6 4 5" xfId="9618" xr:uid="{00000000-0005-0000-0000-00008A0A0000}"/>
    <cellStyle name="SHADEDSTORES 6 4 6" xfId="14767" xr:uid="{00000000-0005-0000-0000-00008A0A0000}"/>
    <cellStyle name="SHADEDSTORES 6 4 7" xfId="8536" xr:uid="{00000000-0005-0000-0000-00008A0A0000}"/>
    <cellStyle name="SHADEDSTORES 6 4 8" xfId="12627" xr:uid="{00000000-0005-0000-0000-00008A0A0000}"/>
    <cellStyle name="SHADEDSTORES 6 4 9" xfId="9409" xr:uid="{00000000-0005-0000-0000-00008A0A0000}"/>
    <cellStyle name="SHADEDSTORES 7" xfId="6688" xr:uid="{00000000-0005-0000-0000-0000790A0000}"/>
    <cellStyle name="SHADEDSTORES 7 10" xfId="12769" xr:uid="{00000000-0005-0000-0000-0000790A0000}"/>
    <cellStyle name="SHADEDSTORES 7 11" xfId="16005" xr:uid="{00000000-0005-0000-0000-0000790A0000}"/>
    <cellStyle name="SHADEDSTORES 7 12" xfId="15467" xr:uid="{00000000-0005-0000-0000-0000790A0000}"/>
    <cellStyle name="SHADEDSTORES 7 13" xfId="14706" xr:uid="{00000000-0005-0000-0000-0000790A0000}"/>
    <cellStyle name="SHADEDSTORES 7 14" xfId="19321" xr:uid="{00000000-0005-0000-0000-0000790A0000}"/>
    <cellStyle name="SHADEDSTORES 7 15" xfId="9022" xr:uid="{00000000-0005-0000-0000-0000790A0000}"/>
    <cellStyle name="SHADEDSTORES 7 16" xfId="17887" xr:uid="{00000000-0005-0000-0000-0000790A0000}"/>
    <cellStyle name="SHADEDSTORES 7 17" xfId="10915" xr:uid="{00000000-0005-0000-0000-0000790A0000}"/>
    <cellStyle name="SHADEDSTORES 7 18" xfId="10533" xr:uid="{00000000-0005-0000-0000-0000790A0000}"/>
    <cellStyle name="SHADEDSTORES 7 19" xfId="18951" xr:uid="{00000000-0005-0000-0000-0000790A0000}"/>
    <cellStyle name="SHADEDSTORES 7 2" xfId="13857" xr:uid="{00000000-0005-0000-0000-0000790A0000}"/>
    <cellStyle name="SHADEDSTORES 7 20" xfId="17934" xr:uid="{00000000-0005-0000-0000-0000790A0000}"/>
    <cellStyle name="SHADEDSTORES 7 21" xfId="19217" xr:uid="{00000000-0005-0000-0000-0000790A0000}"/>
    <cellStyle name="SHADEDSTORES 7 22" xfId="16628" xr:uid="{00000000-0005-0000-0000-0000790A0000}"/>
    <cellStyle name="SHADEDSTORES 7 23" xfId="14506" xr:uid="{00000000-0005-0000-0000-0000790A0000}"/>
    <cellStyle name="SHADEDSTORES 7 24" xfId="19018" xr:uid="{00000000-0005-0000-0000-0000790A0000}"/>
    <cellStyle name="SHADEDSTORES 7 25" xfId="20083" xr:uid="{00000000-0005-0000-0000-0000790A0000}"/>
    <cellStyle name="SHADEDSTORES 7 26" xfId="20364" xr:uid="{00000000-0005-0000-0000-0000790A0000}"/>
    <cellStyle name="SHADEDSTORES 7 27" xfId="21973" xr:uid="{00000000-0005-0000-0000-0000790A0000}"/>
    <cellStyle name="SHADEDSTORES 7 28" xfId="16097" xr:uid="{00000000-0005-0000-0000-0000790A0000}"/>
    <cellStyle name="SHADEDSTORES 7 3" xfId="12844" xr:uid="{00000000-0005-0000-0000-0000790A0000}"/>
    <cellStyle name="SHADEDSTORES 7 4" xfId="9284" xr:uid="{00000000-0005-0000-0000-0000790A0000}"/>
    <cellStyle name="SHADEDSTORES 7 5" xfId="10731" xr:uid="{00000000-0005-0000-0000-0000790A0000}"/>
    <cellStyle name="SHADEDSTORES 7 6" xfId="15141" xr:uid="{00000000-0005-0000-0000-0000790A0000}"/>
    <cellStyle name="SHADEDSTORES 7 7" xfId="15581" xr:uid="{00000000-0005-0000-0000-0000790A0000}"/>
    <cellStyle name="SHADEDSTORES 7 8" xfId="16027" xr:uid="{00000000-0005-0000-0000-0000790A0000}"/>
    <cellStyle name="SHADEDSTORES 7 9" xfId="16440" xr:uid="{00000000-0005-0000-0000-0000790A0000}"/>
    <cellStyle name="SHADEDSTORES 8" xfId="6914" xr:uid="{00000000-0005-0000-0000-0000790A0000}"/>
    <cellStyle name="SHADEDSTORES 8 10" xfId="17781" xr:uid="{00000000-0005-0000-0000-0000790A0000}"/>
    <cellStyle name="SHADEDSTORES 8 11" xfId="11916" xr:uid="{00000000-0005-0000-0000-0000790A0000}"/>
    <cellStyle name="SHADEDSTORES 8 12" xfId="17338" xr:uid="{00000000-0005-0000-0000-0000790A0000}"/>
    <cellStyle name="SHADEDSTORES 8 13" xfId="16954" xr:uid="{00000000-0005-0000-0000-0000790A0000}"/>
    <cellStyle name="SHADEDSTORES 8 14" xfId="15043" xr:uid="{00000000-0005-0000-0000-0000790A0000}"/>
    <cellStyle name="SHADEDSTORES 8 15" xfId="19283" xr:uid="{00000000-0005-0000-0000-0000790A0000}"/>
    <cellStyle name="SHADEDSTORES 8 16" xfId="17918" xr:uid="{00000000-0005-0000-0000-0000790A0000}"/>
    <cellStyle name="SHADEDSTORES 8 17" xfId="17619" xr:uid="{00000000-0005-0000-0000-0000790A0000}"/>
    <cellStyle name="SHADEDSTORES 8 18" xfId="12346" xr:uid="{00000000-0005-0000-0000-0000790A0000}"/>
    <cellStyle name="SHADEDSTORES 8 19" xfId="9763" xr:uid="{00000000-0005-0000-0000-0000790A0000}"/>
    <cellStyle name="SHADEDSTORES 8 2" xfId="14078" xr:uid="{00000000-0005-0000-0000-0000790A0000}"/>
    <cellStyle name="SHADEDSTORES 8 20" xfId="14790" xr:uid="{00000000-0005-0000-0000-0000790A0000}"/>
    <cellStyle name="SHADEDSTORES 8 21" xfId="13593" xr:uid="{00000000-0005-0000-0000-0000790A0000}"/>
    <cellStyle name="SHADEDSTORES 8 22" xfId="11977" xr:uid="{00000000-0005-0000-0000-0000790A0000}"/>
    <cellStyle name="SHADEDSTORES 8 23" xfId="21236" xr:uid="{00000000-0005-0000-0000-0000790A0000}"/>
    <cellStyle name="SHADEDSTORES 8 24" xfId="21906" xr:uid="{00000000-0005-0000-0000-0000790A0000}"/>
    <cellStyle name="SHADEDSTORES 8 25" xfId="20350" xr:uid="{00000000-0005-0000-0000-0000790A0000}"/>
    <cellStyle name="SHADEDSTORES 8 26" xfId="19340" xr:uid="{00000000-0005-0000-0000-0000790A0000}"/>
    <cellStyle name="SHADEDSTORES 8 27" xfId="8518" xr:uid="{00000000-0005-0000-0000-0000790A0000}"/>
    <cellStyle name="SHADEDSTORES 8 28" xfId="21201" xr:uid="{00000000-0005-0000-0000-0000790A0000}"/>
    <cellStyle name="SHADEDSTORES 8 3" xfId="13466" xr:uid="{00000000-0005-0000-0000-0000790A0000}"/>
    <cellStyle name="SHADEDSTORES 8 4" xfId="12261" xr:uid="{00000000-0005-0000-0000-0000790A0000}"/>
    <cellStyle name="SHADEDSTORES 8 5" xfId="9676" xr:uid="{00000000-0005-0000-0000-0000790A0000}"/>
    <cellStyle name="SHADEDSTORES 8 6" xfId="12555" xr:uid="{00000000-0005-0000-0000-0000790A0000}"/>
    <cellStyle name="SHADEDSTORES 8 7" xfId="9456" xr:uid="{00000000-0005-0000-0000-0000790A0000}"/>
    <cellStyle name="SHADEDSTORES 8 8" xfId="10564" xr:uid="{00000000-0005-0000-0000-0000790A0000}"/>
    <cellStyle name="SHADEDSTORES 8 9" xfId="10130" xr:uid="{00000000-0005-0000-0000-0000790A0000}"/>
    <cellStyle name="SHADEDSTORES 9" xfId="6846" xr:uid="{00000000-0005-0000-0000-0000790A0000}"/>
    <cellStyle name="SHADEDSTORES 9 10" xfId="10232" xr:uid="{00000000-0005-0000-0000-0000790A0000}"/>
    <cellStyle name="SHADEDSTORES 9 11" xfId="14902" xr:uid="{00000000-0005-0000-0000-0000790A0000}"/>
    <cellStyle name="SHADEDSTORES 9 12" xfId="12682" xr:uid="{00000000-0005-0000-0000-0000790A0000}"/>
    <cellStyle name="SHADEDSTORES 9 13" xfId="17154" xr:uid="{00000000-0005-0000-0000-0000790A0000}"/>
    <cellStyle name="SHADEDSTORES 9 14" xfId="16985" xr:uid="{00000000-0005-0000-0000-0000790A0000}"/>
    <cellStyle name="SHADEDSTORES 9 15" xfId="19230" xr:uid="{00000000-0005-0000-0000-0000790A0000}"/>
    <cellStyle name="SHADEDSTORES 9 16" xfId="12914" xr:uid="{00000000-0005-0000-0000-0000790A0000}"/>
    <cellStyle name="SHADEDSTORES 9 17" xfId="16967" xr:uid="{00000000-0005-0000-0000-0000790A0000}"/>
    <cellStyle name="SHADEDSTORES 9 18" xfId="16043" xr:uid="{00000000-0005-0000-0000-0000790A0000}"/>
    <cellStyle name="SHADEDSTORES 9 19" xfId="19148" xr:uid="{00000000-0005-0000-0000-0000790A0000}"/>
    <cellStyle name="SHADEDSTORES 9 2" xfId="14010" xr:uid="{00000000-0005-0000-0000-0000790A0000}"/>
    <cellStyle name="SHADEDSTORES 9 20" xfId="20713" xr:uid="{00000000-0005-0000-0000-0000790A0000}"/>
    <cellStyle name="SHADEDSTORES 9 21" xfId="14905" xr:uid="{00000000-0005-0000-0000-0000790A0000}"/>
    <cellStyle name="SHADEDSTORES 9 22" xfId="21754" xr:uid="{00000000-0005-0000-0000-0000790A0000}"/>
    <cellStyle name="SHADEDSTORES 9 23" xfId="20442" xr:uid="{00000000-0005-0000-0000-0000790A0000}"/>
    <cellStyle name="SHADEDSTORES 9 24" xfId="21659" xr:uid="{00000000-0005-0000-0000-0000790A0000}"/>
    <cellStyle name="SHADEDSTORES 9 25" xfId="13238" xr:uid="{00000000-0005-0000-0000-0000790A0000}"/>
    <cellStyle name="SHADEDSTORES 9 26" xfId="20037" xr:uid="{00000000-0005-0000-0000-0000790A0000}"/>
    <cellStyle name="SHADEDSTORES 9 27" xfId="21951" xr:uid="{00000000-0005-0000-0000-0000790A0000}"/>
    <cellStyle name="SHADEDSTORES 9 28" xfId="17926" xr:uid="{00000000-0005-0000-0000-0000790A0000}"/>
    <cellStyle name="SHADEDSTORES 9 3" xfId="8749" xr:uid="{00000000-0005-0000-0000-0000790A0000}"/>
    <cellStyle name="SHADEDSTORES 9 4" xfId="11140" xr:uid="{00000000-0005-0000-0000-0000790A0000}"/>
    <cellStyle name="SHADEDSTORES 9 5" xfId="10008" xr:uid="{00000000-0005-0000-0000-0000790A0000}"/>
    <cellStyle name="SHADEDSTORES 9 6" xfId="10247" xr:uid="{00000000-0005-0000-0000-0000790A0000}"/>
    <cellStyle name="SHADEDSTORES 9 7" xfId="10194" xr:uid="{00000000-0005-0000-0000-0000790A0000}"/>
    <cellStyle name="SHADEDSTORES 9 8" xfId="13120" xr:uid="{00000000-0005-0000-0000-0000790A0000}"/>
    <cellStyle name="SHADEDSTORES 9 9" xfId="9108" xr:uid="{00000000-0005-0000-0000-0000790A0000}"/>
    <cellStyle name="Short Date" xfId="5193" xr:uid="{00000000-0005-0000-0000-00002D030000}"/>
    <cellStyle name="SINGLINE" xfId="2715" xr:uid="{00000000-0005-0000-0000-0000D40A0000}"/>
    <cellStyle name="SINGLINE 2" xfId="2716" xr:uid="{00000000-0005-0000-0000-0000D50A0000}"/>
    <cellStyle name="Size10Pt" xfId="2717" xr:uid="{00000000-0005-0000-0000-0000D60A0000}"/>
    <cellStyle name="Size12Pt" xfId="2718" xr:uid="{00000000-0005-0000-0000-0000D70A0000}"/>
    <cellStyle name="Size8Pt" xfId="2719" xr:uid="{00000000-0005-0000-0000-0000D80A0000}"/>
    <cellStyle name="Sortie" xfId="5194" xr:uid="{00000000-0005-0000-0000-00002F030000}"/>
    <cellStyle name="Sortie 2" xfId="7737" xr:uid="{00000000-0005-0000-0000-00002F030000}"/>
    <cellStyle name="Sortie 2 10" xfId="10444" xr:uid="{00000000-0005-0000-0000-00002F030000}"/>
    <cellStyle name="Sortie 2 11" xfId="9834" xr:uid="{00000000-0005-0000-0000-00002F030000}"/>
    <cellStyle name="Sortie 2 12" xfId="11664" xr:uid="{00000000-0005-0000-0000-00002F030000}"/>
    <cellStyle name="Sortie 2 13" xfId="19433" xr:uid="{00000000-0005-0000-0000-00002F030000}"/>
    <cellStyle name="Sortie 2 14" xfId="18204" xr:uid="{00000000-0005-0000-0000-00002F030000}"/>
    <cellStyle name="Sortie 2 15" xfId="16502" xr:uid="{00000000-0005-0000-0000-00002F030000}"/>
    <cellStyle name="Sortie 2 16" xfId="17217" xr:uid="{00000000-0005-0000-0000-00002F030000}"/>
    <cellStyle name="Sortie 2 17" xfId="17517" xr:uid="{00000000-0005-0000-0000-00002F030000}"/>
    <cellStyle name="Sortie 2 18" xfId="9036" xr:uid="{00000000-0005-0000-0000-00002F030000}"/>
    <cellStyle name="Sortie 2 19" xfId="10475" xr:uid="{00000000-0005-0000-0000-00002F030000}"/>
    <cellStyle name="Sortie 2 2" xfId="14770" xr:uid="{00000000-0005-0000-0000-00002F030000}"/>
    <cellStyle name="Sortie 2 20" xfId="9852" xr:uid="{00000000-0005-0000-0000-00002F030000}"/>
    <cellStyle name="Sortie 2 21" xfId="20095" xr:uid="{00000000-0005-0000-0000-00002F030000}"/>
    <cellStyle name="Sortie 2 22" xfId="12922" xr:uid="{00000000-0005-0000-0000-00002F030000}"/>
    <cellStyle name="Sortie 2 23" xfId="20936" xr:uid="{00000000-0005-0000-0000-00002F030000}"/>
    <cellStyle name="Sortie 2 24" xfId="11376" xr:uid="{00000000-0005-0000-0000-00002F030000}"/>
    <cellStyle name="Sortie 2 25" xfId="21641" xr:uid="{00000000-0005-0000-0000-00002F030000}"/>
    <cellStyle name="Sortie 2 26" xfId="21976" xr:uid="{00000000-0005-0000-0000-00002F030000}"/>
    <cellStyle name="Sortie 2 27" xfId="22296" xr:uid="{00000000-0005-0000-0000-00002F030000}"/>
    <cellStyle name="Sortie 2 28" xfId="21139" xr:uid="{00000000-0005-0000-0000-00002F030000}"/>
    <cellStyle name="Sortie 2 3" xfId="13174" xr:uid="{00000000-0005-0000-0000-00002F030000}"/>
    <cellStyle name="Sortie 2 4" xfId="9075" xr:uid="{00000000-0005-0000-0000-00002F030000}"/>
    <cellStyle name="Sortie 2 5" xfId="10922" xr:uid="{00000000-0005-0000-0000-00002F030000}"/>
    <cellStyle name="Sortie 2 6" xfId="13735" xr:uid="{00000000-0005-0000-0000-00002F030000}"/>
    <cellStyle name="Sortie 2 7" xfId="11733" xr:uid="{00000000-0005-0000-0000-00002F030000}"/>
    <cellStyle name="Sortie 2 8" xfId="12950" xr:uid="{00000000-0005-0000-0000-00002F030000}"/>
    <cellStyle name="Sortie 2 9" xfId="13161" xr:uid="{00000000-0005-0000-0000-00002F030000}"/>
    <cellStyle name="specstores" xfId="2720" xr:uid="{00000000-0005-0000-0000-0000D90A0000}"/>
    <cellStyle name="SS Col Hdr" xfId="2721" xr:uid="{00000000-0005-0000-0000-0000DA0A0000}"/>
    <cellStyle name="SS Col Hdr 2" xfId="2722" xr:uid="{00000000-0005-0000-0000-0000DB0A0000}"/>
    <cellStyle name="SS Col Hdr 3" xfId="4654" xr:uid="{00000000-0005-0000-0000-000030030000}"/>
    <cellStyle name="SS Dim 1 Blank" xfId="2723" xr:uid="{00000000-0005-0000-0000-0000DC0A0000}"/>
    <cellStyle name="SS Dim 1 Blank 2" xfId="2724" xr:uid="{00000000-0005-0000-0000-0000DD0A0000}"/>
    <cellStyle name="SS Dim 1 Blank 3" xfId="4655" xr:uid="{00000000-0005-0000-0000-000031030000}"/>
    <cellStyle name="SS Dim 1 Title" xfId="2725" xr:uid="{00000000-0005-0000-0000-0000DE0A0000}"/>
    <cellStyle name="SS Dim 1 Title 2" xfId="2726" xr:uid="{00000000-0005-0000-0000-0000DF0A0000}"/>
    <cellStyle name="SS Dim 1 Title 3" xfId="4656" xr:uid="{00000000-0005-0000-0000-000032030000}"/>
    <cellStyle name="SS Dim 1 Value" xfId="2727" xr:uid="{00000000-0005-0000-0000-0000E00A0000}"/>
    <cellStyle name="SS Dim 1 Value 2" xfId="2728" xr:uid="{00000000-0005-0000-0000-0000E10A0000}"/>
    <cellStyle name="SS Dim 1 Value 3" xfId="4657" xr:uid="{00000000-0005-0000-0000-000033030000}"/>
    <cellStyle name="SS Dim 2 Blank" xfId="2729" xr:uid="{00000000-0005-0000-0000-0000E20A0000}"/>
    <cellStyle name="SS Dim 2 Blank 2" xfId="2730" xr:uid="{00000000-0005-0000-0000-0000E30A0000}"/>
    <cellStyle name="SS Dim 2 Title" xfId="2731" xr:uid="{00000000-0005-0000-0000-0000E40A0000}"/>
    <cellStyle name="SS Dim 2 Title 2" xfId="2732" xr:uid="{00000000-0005-0000-0000-0000E50A0000}"/>
    <cellStyle name="SS Dim 2 Title 3" xfId="4658" xr:uid="{00000000-0005-0000-0000-000035030000}"/>
    <cellStyle name="SS Dim 2 Value" xfId="2733" xr:uid="{00000000-0005-0000-0000-0000E60A0000}"/>
    <cellStyle name="SS Dim 2 Value 2" xfId="2734" xr:uid="{00000000-0005-0000-0000-0000E70A0000}"/>
    <cellStyle name="SS Dim 2 Value 3" xfId="4659" xr:uid="{00000000-0005-0000-0000-000036030000}"/>
    <cellStyle name="SS Dim 3 Blank" xfId="2735" xr:uid="{00000000-0005-0000-0000-0000E80A0000}"/>
    <cellStyle name="SS Dim 3 Blank 2" xfId="2736" xr:uid="{00000000-0005-0000-0000-0000E90A0000}"/>
    <cellStyle name="SS Dim 3 Title" xfId="2737" xr:uid="{00000000-0005-0000-0000-0000EA0A0000}"/>
    <cellStyle name="SS Dim 3 Title 2" xfId="2738" xr:uid="{00000000-0005-0000-0000-0000EB0A0000}"/>
    <cellStyle name="SS Dim 3 Title 3" xfId="4660" xr:uid="{00000000-0005-0000-0000-000038030000}"/>
    <cellStyle name="SS Dim 3 Value" xfId="2739" xr:uid="{00000000-0005-0000-0000-0000EC0A0000}"/>
    <cellStyle name="SS Dim 3 Value 2" xfId="2740" xr:uid="{00000000-0005-0000-0000-0000ED0A0000}"/>
    <cellStyle name="SS Dim 3 Value 3" xfId="4661" xr:uid="{00000000-0005-0000-0000-000039030000}"/>
    <cellStyle name="SS Dim 4 Blank" xfId="2741" xr:uid="{00000000-0005-0000-0000-0000EE0A0000}"/>
    <cellStyle name="SS Dim 4 Blank 2" xfId="2742" xr:uid="{00000000-0005-0000-0000-0000EF0A0000}"/>
    <cellStyle name="SS Dim 4 Title" xfId="2743" xr:uid="{00000000-0005-0000-0000-0000F00A0000}"/>
    <cellStyle name="SS Dim 4 Title 2" xfId="2744" xr:uid="{00000000-0005-0000-0000-0000F10A0000}"/>
    <cellStyle name="SS Dim 4 Value" xfId="2745" xr:uid="{00000000-0005-0000-0000-0000F20A0000}"/>
    <cellStyle name="SS Dim 4 Value 2" xfId="2746" xr:uid="{00000000-0005-0000-0000-0000F30A0000}"/>
    <cellStyle name="SS Dim 5 Blank" xfId="2747" xr:uid="{00000000-0005-0000-0000-0000F40A0000}"/>
    <cellStyle name="SS Dim 5 Blank 2" xfId="2748" xr:uid="{00000000-0005-0000-0000-0000F50A0000}"/>
    <cellStyle name="SS Dim 5 Title" xfId="2749" xr:uid="{00000000-0005-0000-0000-0000F60A0000}"/>
    <cellStyle name="SS Dim 5 Title 2" xfId="2750" xr:uid="{00000000-0005-0000-0000-0000F70A0000}"/>
    <cellStyle name="SS Dim 5 Value" xfId="2751" xr:uid="{00000000-0005-0000-0000-0000F80A0000}"/>
    <cellStyle name="SS Dim 5 Value 2" xfId="2752" xr:uid="{00000000-0005-0000-0000-0000F90A0000}"/>
    <cellStyle name="SS Other Measure" xfId="2753" xr:uid="{00000000-0005-0000-0000-0000FA0A0000}"/>
    <cellStyle name="SS Other Measure 2" xfId="2754" xr:uid="{00000000-0005-0000-0000-0000FB0A0000}"/>
    <cellStyle name="SS Other Measure 3" xfId="4662" xr:uid="{00000000-0005-0000-0000-000040030000}"/>
    <cellStyle name="SS Sum Measure" xfId="2755" xr:uid="{00000000-0005-0000-0000-0000FC0A0000}"/>
    <cellStyle name="SS Sum Measure 2" xfId="2756" xr:uid="{00000000-0005-0000-0000-0000FD0A0000}"/>
    <cellStyle name="SS Unbound Dim" xfId="2757" xr:uid="{00000000-0005-0000-0000-0000FE0A0000}"/>
    <cellStyle name="SS Unbound Dim 2" xfId="2758" xr:uid="{00000000-0005-0000-0000-0000FF0A0000}"/>
    <cellStyle name="SS Unbound Dim 3" xfId="4663" xr:uid="{00000000-0005-0000-0000-000042030000}"/>
    <cellStyle name="SS WAvg Measure" xfId="2759" xr:uid="{00000000-0005-0000-0000-0000000B0000}"/>
    <cellStyle name="SS WAvg Measure 2" xfId="2760" xr:uid="{00000000-0005-0000-0000-0000010B0000}"/>
    <cellStyle name="Standaard_Financial Contacts" xfId="2761" xr:uid="{00000000-0005-0000-0000-0000020B0000}"/>
    <cellStyle name="STANDARD" xfId="2762" xr:uid="{00000000-0005-0000-0000-0000030B0000}"/>
    <cellStyle name="STANDARD 2" xfId="2763" xr:uid="{00000000-0005-0000-0000-0000040B0000}"/>
    <cellStyle name="Standard_~0026786" xfId="2764" xr:uid="{00000000-0005-0000-0000-0000050B0000}"/>
    <cellStyle name="Style 1" xfId="2765" xr:uid="{00000000-0005-0000-0000-0000060B0000}"/>
    <cellStyle name="Style 1 2" xfId="2766" xr:uid="{00000000-0005-0000-0000-0000070B0000}"/>
    <cellStyle name="Style 1 2 2" xfId="2767" xr:uid="{00000000-0005-0000-0000-0000080B0000}"/>
    <cellStyle name="Style 1 2 2 2" xfId="2768" xr:uid="{00000000-0005-0000-0000-0000090B0000}"/>
    <cellStyle name="Style 1 2 3" xfId="2769" xr:uid="{00000000-0005-0000-0000-00000A0B0000}"/>
    <cellStyle name="Style 1 2 4" xfId="4664" xr:uid="{00000000-0005-0000-0000-000045030000}"/>
    <cellStyle name="Style 1 2 5" xfId="5992" xr:uid="{00000000-0005-0000-0000-0000BF020000}"/>
    <cellStyle name="Style 1 3" xfId="2770" xr:uid="{00000000-0005-0000-0000-00000B0B0000}"/>
    <cellStyle name="Style 1 3 2" xfId="5195" xr:uid="{00000000-0005-0000-0000-000046030000}"/>
    <cellStyle name="Style 1 4" xfId="2771" xr:uid="{00000000-0005-0000-0000-00000C0B0000}"/>
    <cellStyle name="Style 10" xfId="2772" xr:uid="{00000000-0005-0000-0000-00000D0B0000}"/>
    <cellStyle name="Style 10 2" xfId="2773" xr:uid="{00000000-0005-0000-0000-00000E0B0000}"/>
    <cellStyle name="Style 100" xfId="2774" xr:uid="{00000000-0005-0000-0000-00000F0B0000}"/>
    <cellStyle name="Style 100 2" xfId="2775" xr:uid="{00000000-0005-0000-0000-0000100B0000}"/>
    <cellStyle name="Style 101" xfId="2776" xr:uid="{00000000-0005-0000-0000-0000110B0000}"/>
    <cellStyle name="Style 101 2" xfId="2777" xr:uid="{00000000-0005-0000-0000-0000120B0000}"/>
    <cellStyle name="Style 102" xfId="2778" xr:uid="{00000000-0005-0000-0000-0000130B0000}"/>
    <cellStyle name="Style 102 2" xfId="2779" xr:uid="{00000000-0005-0000-0000-0000140B0000}"/>
    <cellStyle name="Style 103" xfId="2780" xr:uid="{00000000-0005-0000-0000-0000150B0000}"/>
    <cellStyle name="Style 103 2" xfId="2781" xr:uid="{00000000-0005-0000-0000-0000160B0000}"/>
    <cellStyle name="Style 104" xfId="2782" xr:uid="{00000000-0005-0000-0000-0000170B0000}"/>
    <cellStyle name="Style 104 2" xfId="2783" xr:uid="{00000000-0005-0000-0000-0000180B0000}"/>
    <cellStyle name="Style 105" xfId="2784" xr:uid="{00000000-0005-0000-0000-0000190B0000}"/>
    <cellStyle name="Style 105 2" xfId="2785" xr:uid="{00000000-0005-0000-0000-00001A0B0000}"/>
    <cellStyle name="Style 106" xfId="2786" xr:uid="{00000000-0005-0000-0000-00001B0B0000}"/>
    <cellStyle name="Style 106 2" xfId="2787" xr:uid="{00000000-0005-0000-0000-00001C0B0000}"/>
    <cellStyle name="Style 107" xfId="2788" xr:uid="{00000000-0005-0000-0000-00001D0B0000}"/>
    <cellStyle name="Style 107 2" xfId="2789" xr:uid="{00000000-0005-0000-0000-00001E0B0000}"/>
    <cellStyle name="Style 108" xfId="2790" xr:uid="{00000000-0005-0000-0000-00001F0B0000}"/>
    <cellStyle name="Style 108 2" xfId="2791" xr:uid="{00000000-0005-0000-0000-0000200B0000}"/>
    <cellStyle name="Style 109" xfId="2792" xr:uid="{00000000-0005-0000-0000-0000210B0000}"/>
    <cellStyle name="Style 109 2" xfId="2793" xr:uid="{00000000-0005-0000-0000-0000220B0000}"/>
    <cellStyle name="Style 11" xfId="2794" xr:uid="{00000000-0005-0000-0000-0000230B0000}"/>
    <cellStyle name="Style 11 2" xfId="2795" xr:uid="{00000000-0005-0000-0000-0000240B0000}"/>
    <cellStyle name="Style 110" xfId="2796" xr:uid="{00000000-0005-0000-0000-0000250B0000}"/>
    <cellStyle name="Style 110 2" xfId="2797" xr:uid="{00000000-0005-0000-0000-0000260B0000}"/>
    <cellStyle name="Style 111" xfId="2798" xr:uid="{00000000-0005-0000-0000-0000270B0000}"/>
    <cellStyle name="Style 111 2" xfId="2799" xr:uid="{00000000-0005-0000-0000-0000280B0000}"/>
    <cellStyle name="Style 112" xfId="2800" xr:uid="{00000000-0005-0000-0000-0000290B0000}"/>
    <cellStyle name="Style 112 2" xfId="2801" xr:uid="{00000000-0005-0000-0000-00002A0B0000}"/>
    <cellStyle name="Style 113" xfId="2802" xr:uid="{00000000-0005-0000-0000-00002B0B0000}"/>
    <cellStyle name="Style 113 2" xfId="2803" xr:uid="{00000000-0005-0000-0000-00002C0B0000}"/>
    <cellStyle name="Style 114" xfId="2804" xr:uid="{00000000-0005-0000-0000-00002D0B0000}"/>
    <cellStyle name="Style 114 2" xfId="2805" xr:uid="{00000000-0005-0000-0000-00002E0B0000}"/>
    <cellStyle name="Style 115" xfId="2806" xr:uid="{00000000-0005-0000-0000-00002F0B0000}"/>
    <cellStyle name="Style 115 2" xfId="2807" xr:uid="{00000000-0005-0000-0000-0000300B0000}"/>
    <cellStyle name="Style 116" xfId="2808" xr:uid="{00000000-0005-0000-0000-0000310B0000}"/>
    <cellStyle name="Style 116 2" xfId="2809" xr:uid="{00000000-0005-0000-0000-0000320B0000}"/>
    <cellStyle name="Style 117" xfId="2810" xr:uid="{00000000-0005-0000-0000-0000330B0000}"/>
    <cellStyle name="Style 117 2" xfId="2811" xr:uid="{00000000-0005-0000-0000-0000340B0000}"/>
    <cellStyle name="Style 118" xfId="2812" xr:uid="{00000000-0005-0000-0000-0000350B0000}"/>
    <cellStyle name="Style 118 2" xfId="2813" xr:uid="{00000000-0005-0000-0000-0000360B0000}"/>
    <cellStyle name="Style 119" xfId="2814" xr:uid="{00000000-0005-0000-0000-0000370B0000}"/>
    <cellStyle name="Style 119 2" xfId="2815" xr:uid="{00000000-0005-0000-0000-0000380B0000}"/>
    <cellStyle name="Style 12" xfId="2816" xr:uid="{00000000-0005-0000-0000-0000390B0000}"/>
    <cellStyle name="Style 12 2" xfId="2817" xr:uid="{00000000-0005-0000-0000-00003A0B0000}"/>
    <cellStyle name="Style 120" xfId="2818" xr:uid="{00000000-0005-0000-0000-00003B0B0000}"/>
    <cellStyle name="Style 120 2" xfId="2819" xr:uid="{00000000-0005-0000-0000-00003C0B0000}"/>
    <cellStyle name="Style 121" xfId="2820" xr:uid="{00000000-0005-0000-0000-00003D0B0000}"/>
    <cellStyle name="Style 121 2" xfId="2821" xr:uid="{00000000-0005-0000-0000-00003E0B0000}"/>
    <cellStyle name="Style 122" xfId="2822" xr:uid="{00000000-0005-0000-0000-00003F0B0000}"/>
    <cellStyle name="Style 122 2" xfId="2823" xr:uid="{00000000-0005-0000-0000-0000400B0000}"/>
    <cellStyle name="Style 123" xfId="2824" xr:uid="{00000000-0005-0000-0000-0000410B0000}"/>
    <cellStyle name="Style 123 2" xfId="2825" xr:uid="{00000000-0005-0000-0000-0000420B0000}"/>
    <cellStyle name="Style 124" xfId="2826" xr:uid="{00000000-0005-0000-0000-0000430B0000}"/>
    <cellStyle name="Style 124 2" xfId="2827" xr:uid="{00000000-0005-0000-0000-0000440B0000}"/>
    <cellStyle name="Style 125" xfId="2828" xr:uid="{00000000-0005-0000-0000-0000450B0000}"/>
    <cellStyle name="Style 125 2" xfId="2829" xr:uid="{00000000-0005-0000-0000-0000460B0000}"/>
    <cellStyle name="Style 126" xfId="2830" xr:uid="{00000000-0005-0000-0000-0000470B0000}"/>
    <cellStyle name="Style 126 2" xfId="2831" xr:uid="{00000000-0005-0000-0000-0000480B0000}"/>
    <cellStyle name="Style 127" xfId="2832" xr:uid="{00000000-0005-0000-0000-0000490B0000}"/>
    <cellStyle name="Style 127 2" xfId="2833" xr:uid="{00000000-0005-0000-0000-00004A0B0000}"/>
    <cellStyle name="Style 128" xfId="2834" xr:uid="{00000000-0005-0000-0000-00004B0B0000}"/>
    <cellStyle name="Style 128 2" xfId="2835" xr:uid="{00000000-0005-0000-0000-00004C0B0000}"/>
    <cellStyle name="Style 129" xfId="2836" xr:uid="{00000000-0005-0000-0000-00004D0B0000}"/>
    <cellStyle name="Style 129 2" xfId="2837" xr:uid="{00000000-0005-0000-0000-00004E0B0000}"/>
    <cellStyle name="Style 13" xfId="2838" xr:uid="{00000000-0005-0000-0000-00004F0B0000}"/>
    <cellStyle name="Style 13 2" xfId="2839" xr:uid="{00000000-0005-0000-0000-0000500B0000}"/>
    <cellStyle name="Style 130" xfId="2840" xr:uid="{00000000-0005-0000-0000-0000510B0000}"/>
    <cellStyle name="Style 130 2" xfId="2841" xr:uid="{00000000-0005-0000-0000-0000520B0000}"/>
    <cellStyle name="Style 131" xfId="2842" xr:uid="{00000000-0005-0000-0000-0000530B0000}"/>
    <cellStyle name="Style 131 2" xfId="2843" xr:uid="{00000000-0005-0000-0000-0000540B0000}"/>
    <cellStyle name="Style 132" xfId="2844" xr:uid="{00000000-0005-0000-0000-0000550B0000}"/>
    <cellStyle name="Style 132 2" xfId="2845" xr:uid="{00000000-0005-0000-0000-0000560B0000}"/>
    <cellStyle name="Style 133" xfId="2846" xr:uid="{00000000-0005-0000-0000-0000570B0000}"/>
    <cellStyle name="Style 133 2" xfId="2847" xr:uid="{00000000-0005-0000-0000-0000580B0000}"/>
    <cellStyle name="Style 134" xfId="2848" xr:uid="{00000000-0005-0000-0000-0000590B0000}"/>
    <cellStyle name="Style 134 2" xfId="2849" xr:uid="{00000000-0005-0000-0000-00005A0B0000}"/>
    <cellStyle name="Style 135" xfId="2850" xr:uid="{00000000-0005-0000-0000-00005B0B0000}"/>
    <cellStyle name="Style 135 2" xfId="2851" xr:uid="{00000000-0005-0000-0000-00005C0B0000}"/>
    <cellStyle name="Style 136" xfId="2852" xr:uid="{00000000-0005-0000-0000-00005D0B0000}"/>
    <cellStyle name="Style 136 2" xfId="2853" xr:uid="{00000000-0005-0000-0000-00005E0B0000}"/>
    <cellStyle name="Style 137" xfId="2854" xr:uid="{00000000-0005-0000-0000-00005F0B0000}"/>
    <cellStyle name="Style 137 2" xfId="2855" xr:uid="{00000000-0005-0000-0000-0000600B0000}"/>
    <cellStyle name="Style 138" xfId="2856" xr:uid="{00000000-0005-0000-0000-0000610B0000}"/>
    <cellStyle name="Style 138 2" xfId="2857" xr:uid="{00000000-0005-0000-0000-0000620B0000}"/>
    <cellStyle name="Style 139" xfId="2858" xr:uid="{00000000-0005-0000-0000-0000630B0000}"/>
    <cellStyle name="Style 139 2" xfId="2859" xr:uid="{00000000-0005-0000-0000-0000640B0000}"/>
    <cellStyle name="Style 14" xfId="2860" xr:uid="{00000000-0005-0000-0000-0000650B0000}"/>
    <cellStyle name="Style 14 2" xfId="2861" xr:uid="{00000000-0005-0000-0000-0000660B0000}"/>
    <cellStyle name="Style 140" xfId="2862" xr:uid="{00000000-0005-0000-0000-0000670B0000}"/>
    <cellStyle name="Style 140 2" xfId="2863" xr:uid="{00000000-0005-0000-0000-0000680B0000}"/>
    <cellStyle name="Style 141" xfId="2864" xr:uid="{00000000-0005-0000-0000-0000690B0000}"/>
    <cellStyle name="Style 141 2" xfId="2865" xr:uid="{00000000-0005-0000-0000-00006A0B0000}"/>
    <cellStyle name="Style 142" xfId="2866" xr:uid="{00000000-0005-0000-0000-00006B0B0000}"/>
    <cellStyle name="Style 142 2" xfId="2867" xr:uid="{00000000-0005-0000-0000-00006C0B0000}"/>
    <cellStyle name="Style 143" xfId="2868" xr:uid="{00000000-0005-0000-0000-00006D0B0000}"/>
    <cellStyle name="Style 143 2" xfId="2869" xr:uid="{00000000-0005-0000-0000-00006E0B0000}"/>
    <cellStyle name="Style 144" xfId="2870" xr:uid="{00000000-0005-0000-0000-00006F0B0000}"/>
    <cellStyle name="Style 144 2" xfId="2871" xr:uid="{00000000-0005-0000-0000-0000700B0000}"/>
    <cellStyle name="Style 145" xfId="2872" xr:uid="{00000000-0005-0000-0000-0000710B0000}"/>
    <cellStyle name="Style 145 2" xfId="2873" xr:uid="{00000000-0005-0000-0000-0000720B0000}"/>
    <cellStyle name="Style 146" xfId="2874" xr:uid="{00000000-0005-0000-0000-0000730B0000}"/>
    <cellStyle name="Style 146 2" xfId="2875" xr:uid="{00000000-0005-0000-0000-0000740B0000}"/>
    <cellStyle name="Style 147" xfId="2876" xr:uid="{00000000-0005-0000-0000-0000750B0000}"/>
    <cellStyle name="Style 147 2" xfId="2877" xr:uid="{00000000-0005-0000-0000-0000760B0000}"/>
    <cellStyle name="Style 148" xfId="2878" xr:uid="{00000000-0005-0000-0000-0000770B0000}"/>
    <cellStyle name="Style 148 2" xfId="2879" xr:uid="{00000000-0005-0000-0000-0000780B0000}"/>
    <cellStyle name="Style 149" xfId="2880" xr:uid="{00000000-0005-0000-0000-0000790B0000}"/>
    <cellStyle name="Style 149 2" xfId="2881" xr:uid="{00000000-0005-0000-0000-00007A0B0000}"/>
    <cellStyle name="Style 15" xfId="2882" xr:uid="{00000000-0005-0000-0000-00007B0B0000}"/>
    <cellStyle name="Style 15 2" xfId="2883" xr:uid="{00000000-0005-0000-0000-00007C0B0000}"/>
    <cellStyle name="Style 150" xfId="2884" xr:uid="{00000000-0005-0000-0000-00007D0B0000}"/>
    <cellStyle name="Style 150 2" xfId="2885" xr:uid="{00000000-0005-0000-0000-00007E0B0000}"/>
    <cellStyle name="Style 151" xfId="2886" xr:uid="{00000000-0005-0000-0000-00007F0B0000}"/>
    <cellStyle name="Style 151 2" xfId="2887" xr:uid="{00000000-0005-0000-0000-0000800B0000}"/>
    <cellStyle name="Style 152" xfId="2888" xr:uid="{00000000-0005-0000-0000-0000810B0000}"/>
    <cellStyle name="Style 152 2" xfId="2889" xr:uid="{00000000-0005-0000-0000-0000820B0000}"/>
    <cellStyle name="Style 153" xfId="2890" xr:uid="{00000000-0005-0000-0000-0000830B0000}"/>
    <cellStyle name="Style 153 2" xfId="2891" xr:uid="{00000000-0005-0000-0000-0000840B0000}"/>
    <cellStyle name="Style 154" xfId="2892" xr:uid="{00000000-0005-0000-0000-0000850B0000}"/>
    <cellStyle name="Style 154 2" xfId="2893" xr:uid="{00000000-0005-0000-0000-0000860B0000}"/>
    <cellStyle name="Style 155" xfId="2894" xr:uid="{00000000-0005-0000-0000-0000870B0000}"/>
    <cellStyle name="Style 155 2" xfId="2895" xr:uid="{00000000-0005-0000-0000-0000880B0000}"/>
    <cellStyle name="Style 156" xfId="2896" xr:uid="{00000000-0005-0000-0000-0000890B0000}"/>
    <cellStyle name="Style 156 2" xfId="2897" xr:uid="{00000000-0005-0000-0000-00008A0B0000}"/>
    <cellStyle name="Style 157" xfId="2898" xr:uid="{00000000-0005-0000-0000-00008B0B0000}"/>
    <cellStyle name="Style 157 2" xfId="2899" xr:uid="{00000000-0005-0000-0000-00008C0B0000}"/>
    <cellStyle name="Style 158" xfId="2900" xr:uid="{00000000-0005-0000-0000-00008D0B0000}"/>
    <cellStyle name="Style 158 2" xfId="2901" xr:uid="{00000000-0005-0000-0000-00008E0B0000}"/>
    <cellStyle name="Style 159" xfId="2902" xr:uid="{00000000-0005-0000-0000-00008F0B0000}"/>
    <cellStyle name="Style 159 2" xfId="2903" xr:uid="{00000000-0005-0000-0000-0000900B0000}"/>
    <cellStyle name="Style 16" xfId="2904" xr:uid="{00000000-0005-0000-0000-0000910B0000}"/>
    <cellStyle name="Style 16 2" xfId="2905" xr:uid="{00000000-0005-0000-0000-0000920B0000}"/>
    <cellStyle name="Style 160" xfId="2906" xr:uid="{00000000-0005-0000-0000-0000930B0000}"/>
    <cellStyle name="Style 160 2" xfId="2907" xr:uid="{00000000-0005-0000-0000-0000940B0000}"/>
    <cellStyle name="Style 161" xfId="2908" xr:uid="{00000000-0005-0000-0000-0000950B0000}"/>
    <cellStyle name="Style 161 2" xfId="2909" xr:uid="{00000000-0005-0000-0000-0000960B0000}"/>
    <cellStyle name="Style 162" xfId="2910" xr:uid="{00000000-0005-0000-0000-0000970B0000}"/>
    <cellStyle name="Style 162 2" xfId="2911" xr:uid="{00000000-0005-0000-0000-0000980B0000}"/>
    <cellStyle name="Style 163" xfId="2912" xr:uid="{00000000-0005-0000-0000-0000990B0000}"/>
    <cellStyle name="Style 163 2" xfId="2913" xr:uid="{00000000-0005-0000-0000-00009A0B0000}"/>
    <cellStyle name="Style 164" xfId="2914" xr:uid="{00000000-0005-0000-0000-00009B0B0000}"/>
    <cellStyle name="Style 164 2" xfId="2915" xr:uid="{00000000-0005-0000-0000-00009C0B0000}"/>
    <cellStyle name="Style 165" xfId="2916" xr:uid="{00000000-0005-0000-0000-00009D0B0000}"/>
    <cellStyle name="Style 165 2" xfId="2917" xr:uid="{00000000-0005-0000-0000-00009E0B0000}"/>
    <cellStyle name="Style 166" xfId="2918" xr:uid="{00000000-0005-0000-0000-00009F0B0000}"/>
    <cellStyle name="Style 166 2" xfId="2919" xr:uid="{00000000-0005-0000-0000-0000A00B0000}"/>
    <cellStyle name="Style 167" xfId="2920" xr:uid="{00000000-0005-0000-0000-0000A10B0000}"/>
    <cellStyle name="Style 167 2" xfId="2921" xr:uid="{00000000-0005-0000-0000-0000A20B0000}"/>
    <cellStyle name="Style 168" xfId="2922" xr:uid="{00000000-0005-0000-0000-0000A30B0000}"/>
    <cellStyle name="Style 168 2" xfId="2923" xr:uid="{00000000-0005-0000-0000-0000A40B0000}"/>
    <cellStyle name="Style 169" xfId="2924" xr:uid="{00000000-0005-0000-0000-0000A50B0000}"/>
    <cellStyle name="Style 169 2" xfId="2925" xr:uid="{00000000-0005-0000-0000-0000A60B0000}"/>
    <cellStyle name="Style 17" xfId="2926" xr:uid="{00000000-0005-0000-0000-0000A70B0000}"/>
    <cellStyle name="Style 17 2" xfId="2927" xr:uid="{00000000-0005-0000-0000-0000A80B0000}"/>
    <cellStyle name="Style 170" xfId="2928" xr:uid="{00000000-0005-0000-0000-0000A90B0000}"/>
    <cellStyle name="Style 170 2" xfId="2929" xr:uid="{00000000-0005-0000-0000-0000AA0B0000}"/>
    <cellStyle name="Style 171" xfId="2930" xr:uid="{00000000-0005-0000-0000-0000AB0B0000}"/>
    <cellStyle name="Style 171 2" xfId="2931" xr:uid="{00000000-0005-0000-0000-0000AC0B0000}"/>
    <cellStyle name="Style 172" xfId="2932" xr:uid="{00000000-0005-0000-0000-0000AD0B0000}"/>
    <cellStyle name="Style 172 2" xfId="2933" xr:uid="{00000000-0005-0000-0000-0000AE0B0000}"/>
    <cellStyle name="Style 173" xfId="2934" xr:uid="{00000000-0005-0000-0000-0000AF0B0000}"/>
    <cellStyle name="Style 173 2" xfId="2935" xr:uid="{00000000-0005-0000-0000-0000B00B0000}"/>
    <cellStyle name="Style 174" xfId="2936" xr:uid="{00000000-0005-0000-0000-0000B10B0000}"/>
    <cellStyle name="Style 174 2" xfId="2937" xr:uid="{00000000-0005-0000-0000-0000B20B0000}"/>
    <cellStyle name="Style 175" xfId="2938" xr:uid="{00000000-0005-0000-0000-0000B30B0000}"/>
    <cellStyle name="Style 175 2" xfId="2939" xr:uid="{00000000-0005-0000-0000-0000B40B0000}"/>
    <cellStyle name="Style 176" xfId="2940" xr:uid="{00000000-0005-0000-0000-0000B50B0000}"/>
    <cellStyle name="Style 176 2" xfId="2941" xr:uid="{00000000-0005-0000-0000-0000B60B0000}"/>
    <cellStyle name="Style 177" xfId="2942" xr:uid="{00000000-0005-0000-0000-0000B70B0000}"/>
    <cellStyle name="Style 177 2" xfId="2943" xr:uid="{00000000-0005-0000-0000-0000B80B0000}"/>
    <cellStyle name="Style 178" xfId="2944" xr:uid="{00000000-0005-0000-0000-0000B90B0000}"/>
    <cellStyle name="Style 178 2" xfId="2945" xr:uid="{00000000-0005-0000-0000-0000BA0B0000}"/>
    <cellStyle name="Style 179" xfId="2946" xr:uid="{00000000-0005-0000-0000-0000BB0B0000}"/>
    <cellStyle name="Style 179 2" xfId="2947" xr:uid="{00000000-0005-0000-0000-0000BC0B0000}"/>
    <cellStyle name="Style 18" xfId="2948" xr:uid="{00000000-0005-0000-0000-0000BD0B0000}"/>
    <cellStyle name="Style 18 2" xfId="2949" xr:uid="{00000000-0005-0000-0000-0000BE0B0000}"/>
    <cellStyle name="Style 180" xfId="2950" xr:uid="{00000000-0005-0000-0000-0000BF0B0000}"/>
    <cellStyle name="Style 180 2" xfId="2951" xr:uid="{00000000-0005-0000-0000-0000C00B0000}"/>
    <cellStyle name="Style 181" xfId="2952" xr:uid="{00000000-0005-0000-0000-0000C10B0000}"/>
    <cellStyle name="Style 181 2" xfId="2953" xr:uid="{00000000-0005-0000-0000-0000C20B0000}"/>
    <cellStyle name="Style 182" xfId="2954" xr:uid="{00000000-0005-0000-0000-0000C30B0000}"/>
    <cellStyle name="Style 182 2" xfId="2955" xr:uid="{00000000-0005-0000-0000-0000C40B0000}"/>
    <cellStyle name="Style 183" xfId="2956" xr:uid="{00000000-0005-0000-0000-0000C50B0000}"/>
    <cellStyle name="Style 183 2" xfId="2957" xr:uid="{00000000-0005-0000-0000-0000C60B0000}"/>
    <cellStyle name="Style 184" xfId="2958" xr:uid="{00000000-0005-0000-0000-0000C70B0000}"/>
    <cellStyle name="Style 184 2" xfId="2959" xr:uid="{00000000-0005-0000-0000-0000C80B0000}"/>
    <cellStyle name="Style 185" xfId="2960" xr:uid="{00000000-0005-0000-0000-0000C90B0000}"/>
    <cellStyle name="Style 185 2" xfId="2961" xr:uid="{00000000-0005-0000-0000-0000CA0B0000}"/>
    <cellStyle name="Style 186" xfId="2962" xr:uid="{00000000-0005-0000-0000-0000CB0B0000}"/>
    <cellStyle name="Style 186 2" xfId="2963" xr:uid="{00000000-0005-0000-0000-0000CC0B0000}"/>
    <cellStyle name="Style 187" xfId="2964" xr:uid="{00000000-0005-0000-0000-0000CD0B0000}"/>
    <cellStyle name="Style 187 2" xfId="2965" xr:uid="{00000000-0005-0000-0000-0000CE0B0000}"/>
    <cellStyle name="Style 188" xfId="2966" xr:uid="{00000000-0005-0000-0000-0000CF0B0000}"/>
    <cellStyle name="Style 188 2" xfId="2967" xr:uid="{00000000-0005-0000-0000-0000D00B0000}"/>
    <cellStyle name="Style 189" xfId="2968" xr:uid="{00000000-0005-0000-0000-0000D10B0000}"/>
    <cellStyle name="Style 189 2" xfId="2969" xr:uid="{00000000-0005-0000-0000-0000D20B0000}"/>
    <cellStyle name="Style 19" xfId="2970" xr:uid="{00000000-0005-0000-0000-0000D30B0000}"/>
    <cellStyle name="Style 19 2" xfId="2971" xr:uid="{00000000-0005-0000-0000-0000D40B0000}"/>
    <cellStyle name="Style 190" xfId="2972" xr:uid="{00000000-0005-0000-0000-0000D50B0000}"/>
    <cellStyle name="Style 190 2" xfId="2973" xr:uid="{00000000-0005-0000-0000-0000D60B0000}"/>
    <cellStyle name="Style 191" xfId="2974" xr:uid="{00000000-0005-0000-0000-0000D70B0000}"/>
    <cellStyle name="Style 191 2" xfId="2975" xr:uid="{00000000-0005-0000-0000-0000D80B0000}"/>
    <cellStyle name="Style 192" xfId="2976" xr:uid="{00000000-0005-0000-0000-0000D90B0000}"/>
    <cellStyle name="Style 192 2" xfId="2977" xr:uid="{00000000-0005-0000-0000-0000DA0B0000}"/>
    <cellStyle name="Style 193" xfId="2978" xr:uid="{00000000-0005-0000-0000-0000DB0B0000}"/>
    <cellStyle name="Style 193 2" xfId="2979" xr:uid="{00000000-0005-0000-0000-0000DC0B0000}"/>
    <cellStyle name="Style 194" xfId="2980" xr:uid="{00000000-0005-0000-0000-0000DD0B0000}"/>
    <cellStyle name="Style 194 2" xfId="2981" xr:uid="{00000000-0005-0000-0000-0000DE0B0000}"/>
    <cellStyle name="Style 195" xfId="2982" xr:uid="{00000000-0005-0000-0000-0000DF0B0000}"/>
    <cellStyle name="Style 195 2" xfId="2983" xr:uid="{00000000-0005-0000-0000-0000E00B0000}"/>
    <cellStyle name="Style 196" xfId="2984" xr:uid="{00000000-0005-0000-0000-0000E10B0000}"/>
    <cellStyle name="Style 196 2" xfId="2985" xr:uid="{00000000-0005-0000-0000-0000E20B0000}"/>
    <cellStyle name="Style 197" xfId="2986" xr:uid="{00000000-0005-0000-0000-0000E30B0000}"/>
    <cellStyle name="Style 197 2" xfId="2987" xr:uid="{00000000-0005-0000-0000-0000E40B0000}"/>
    <cellStyle name="Style 198" xfId="2988" xr:uid="{00000000-0005-0000-0000-0000E50B0000}"/>
    <cellStyle name="Style 198 2" xfId="2989" xr:uid="{00000000-0005-0000-0000-0000E60B0000}"/>
    <cellStyle name="Style 199" xfId="2990" xr:uid="{00000000-0005-0000-0000-0000E70B0000}"/>
    <cellStyle name="Style 199 2" xfId="2991" xr:uid="{00000000-0005-0000-0000-0000E80B0000}"/>
    <cellStyle name="Style 2" xfId="2992" xr:uid="{00000000-0005-0000-0000-0000E90B0000}"/>
    <cellStyle name="Style 2 2" xfId="2993" xr:uid="{00000000-0005-0000-0000-0000EA0B0000}"/>
    <cellStyle name="Style 20" xfId="2994" xr:uid="{00000000-0005-0000-0000-0000EB0B0000}"/>
    <cellStyle name="Style 20 2" xfId="2995" xr:uid="{00000000-0005-0000-0000-0000EC0B0000}"/>
    <cellStyle name="Style 200" xfId="2996" xr:uid="{00000000-0005-0000-0000-0000ED0B0000}"/>
    <cellStyle name="Style 200 2" xfId="2997" xr:uid="{00000000-0005-0000-0000-0000EE0B0000}"/>
    <cellStyle name="Style 201" xfId="2998" xr:uid="{00000000-0005-0000-0000-0000EF0B0000}"/>
    <cellStyle name="Style 201 2" xfId="2999" xr:uid="{00000000-0005-0000-0000-0000F00B0000}"/>
    <cellStyle name="Style 202" xfId="3000" xr:uid="{00000000-0005-0000-0000-0000F10B0000}"/>
    <cellStyle name="Style 202 2" xfId="3001" xr:uid="{00000000-0005-0000-0000-0000F20B0000}"/>
    <cellStyle name="Style 203" xfId="3002" xr:uid="{00000000-0005-0000-0000-0000F30B0000}"/>
    <cellStyle name="Style 203 2" xfId="3003" xr:uid="{00000000-0005-0000-0000-0000F40B0000}"/>
    <cellStyle name="Style 204" xfId="3004" xr:uid="{00000000-0005-0000-0000-0000F50B0000}"/>
    <cellStyle name="Style 204 2" xfId="3005" xr:uid="{00000000-0005-0000-0000-0000F60B0000}"/>
    <cellStyle name="Style 205" xfId="3006" xr:uid="{00000000-0005-0000-0000-0000F70B0000}"/>
    <cellStyle name="Style 205 2" xfId="3007" xr:uid="{00000000-0005-0000-0000-0000F80B0000}"/>
    <cellStyle name="Style 206" xfId="3008" xr:uid="{00000000-0005-0000-0000-0000F90B0000}"/>
    <cellStyle name="Style 206 2" xfId="3009" xr:uid="{00000000-0005-0000-0000-0000FA0B0000}"/>
    <cellStyle name="Style 207" xfId="3010" xr:uid="{00000000-0005-0000-0000-0000FB0B0000}"/>
    <cellStyle name="Style 207 2" xfId="3011" xr:uid="{00000000-0005-0000-0000-0000FC0B0000}"/>
    <cellStyle name="Style 208" xfId="3012" xr:uid="{00000000-0005-0000-0000-0000FD0B0000}"/>
    <cellStyle name="Style 208 2" xfId="3013" xr:uid="{00000000-0005-0000-0000-0000FE0B0000}"/>
    <cellStyle name="Style 209" xfId="3014" xr:uid="{00000000-0005-0000-0000-0000FF0B0000}"/>
    <cellStyle name="Style 209 2" xfId="3015" xr:uid="{00000000-0005-0000-0000-0000000C0000}"/>
    <cellStyle name="Style 21" xfId="3016" xr:uid="{00000000-0005-0000-0000-0000010C0000}"/>
    <cellStyle name="Style 21 2" xfId="3017" xr:uid="{00000000-0005-0000-0000-0000020C0000}"/>
    <cellStyle name="Style 210" xfId="3018" xr:uid="{00000000-0005-0000-0000-0000030C0000}"/>
    <cellStyle name="Style 210 2" xfId="3019" xr:uid="{00000000-0005-0000-0000-0000040C0000}"/>
    <cellStyle name="Style 211" xfId="3020" xr:uid="{00000000-0005-0000-0000-0000050C0000}"/>
    <cellStyle name="Style 211 2" xfId="3021" xr:uid="{00000000-0005-0000-0000-0000060C0000}"/>
    <cellStyle name="Style 212" xfId="3022" xr:uid="{00000000-0005-0000-0000-0000070C0000}"/>
    <cellStyle name="Style 212 2" xfId="3023" xr:uid="{00000000-0005-0000-0000-0000080C0000}"/>
    <cellStyle name="Style 213" xfId="3024" xr:uid="{00000000-0005-0000-0000-0000090C0000}"/>
    <cellStyle name="Style 213 2" xfId="3025" xr:uid="{00000000-0005-0000-0000-00000A0C0000}"/>
    <cellStyle name="Style 214" xfId="3026" xr:uid="{00000000-0005-0000-0000-00000B0C0000}"/>
    <cellStyle name="Style 214 2" xfId="3027" xr:uid="{00000000-0005-0000-0000-00000C0C0000}"/>
    <cellStyle name="Style 215" xfId="3028" xr:uid="{00000000-0005-0000-0000-00000D0C0000}"/>
    <cellStyle name="Style 215 2" xfId="3029" xr:uid="{00000000-0005-0000-0000-00000E0C0000}"/>
    <cellStyle name="Style 216" xfId="3030" xr:uid="{00000000-0005-0000-0000-00000F0C0000}"/>
    <cellStyle name="Style 216 2" xfId="3031" xr:uid="{00000000-0005-0000-0000-0000100C0000}"/>
    <cellStyle name="Style 217" xfId="3032" xr:uid="{00000000-0005-0000-0000-0000110C0000}"/>
    <cellStyle name="Style 217 2" xfId="3033" xr:uid="{00000000-0005-0000-0000-0000120C0000}"/>
    <cellStyle name="Style 218" xfId="3034" xr:uid="{00000000-0005-0000-0000-0000130C0000}"/>
    <cellStyle name="Style 218 2" xfId="3035" xr:uid="{00000000-0005-0000-0000-0000140C0000}"/>
    <cellStyle name="Style 219" xfId="3036" xr:uid="{00000000-0005-0000-0000-0000150C0000}"/>
    <cellStyle name="Style 219 2" xfId="3037" xr:uid="{00000000-0005-0000-0000-0000160C0000}"/>
    <cellStyle name="Style 22" xfId="3038" xr:uid="{00000000-0005-0000-0000-0000170C0000}"/>
    <cellStyle name="Style 22 2" xfId="3039" xr:uid="{00000000-0005-0000-0000-0000180C0000}"/>
    <cellStyle name="Style 220" xfId="3040" xr:uid="{00000000-0005-0000-0000-0000190C0000}"/>
    <cellStyle name="Style 220 2" xfId="3041" xr:uid="{00000000-0005-0000-0000-00001A0C0000}"/>
    <cellStyle name="Style 221" xfId="3042" xr:uid="{00000000-0005-0000-0000-00001B0C0000}"/>
    <cellStyle name="Style 221 2" xfId="3043" xr:uid="{00000000-0005-0000-0000-00001C0C0000}"/>
    <cellStyle name="Style 222" xfId="3044" xr:uid="{00000000-0005-0000-0000-00001D0C0000}"/>
    <cellStyle name="Style 222 2" xfId="3045" xr:uid="{00000000-0005-0000-0000-00001E0C0000}"/>
    <cellStyle name="Style 223" xfId="3046" xr:uid="{00000000-0005-0000-0000-00001F0C0000}"/>
    <cellStyle name="Style 223 2" xfId="3047" xr:uid="{00000000-0005-0000-0000-0000200C0000}"/>
    <cellStyle name="Style 224" xfId="3048" xr:uid="{00000000-0005-0000-0000-0000210C0000}"/>
    <cellStyle name="Style 224 2" xfId="3049" xr:uid="{00000000-0005-0000-0000-0000220C0000}"/>
    <cellStyle name="Style 225" xfId="3050" xr:uid="{00000000-0005-0000-0000-0000230C0000}"/>
    <cellStyle name="Style 225 2" xfId="3051" xr:uid="{00000000-0005-0000-0000-0000240C0000}"/>
    <cellStyle name="Style 226" xfId="3052" xr:uid="{00000000-0005-0000-0000-0000250C0000}"/>
    <cellStyle name="Style 226 2" xfId="3053" xr:uid="{00000000-0005-0000-0000-0000260C0000}"/>
    <cellStyle name="Style 227" xfId="3054" xr:uid="{00000000-0005-0000-0000-0000270C0000}"/>
    <cellStyle name="Style 227 2" xfId="3055" xr:uid="{00000000-0005-0000-0000-0000280C0000}"/>
    <cellStyle name="Style 228" xfId="3056" xr:uid="{00000000-0005-0000-0000-0000290C0000}"/>
    <cellStyle name="Style 228 2" xfId="3057" xr:uid="{00000000-0005-0000-0000-00002A0C0000}"/>
    <cellStyle name="Style 229" xfId="3058" xr:uid="{00000000-0005-0000-0000-00002B0C0000}"/>
    <cellStyle name="Style 229 2" xfId="3059" xr:uid="{00000000-0005-0000-0000-00002C0C0000}"/>
    <cellStyle name="Style 23" xfId="3060" xr:uid="{00000000-0005-0000-0000-00002D0C0000}"/>
    <cellStyle name="Style 23 2" xfId="3061" xr:uid="{00000000-0005-0000-0000-00002E0C0000}"/>
    <cellStyle name="Style 230" xfId="3062" xr:uid="{00000000-0005-0000-0000-00002F0C0000}"/>
    <cellStyle name="Style 230 2" xfId="3063" xr:uid="{00000000-0005-0000-0000-0000300C0000}"/>
    <cellStyle name="Style 231" xfId="3064" xr:uid="{00000000-0005-0000-0000-0000310C0000}"/>
    <cellStyle name="Style 231 2" xfId="3065" xr:uid="{00000000-0005-0000-0000-0000320C0000}"/>
    <cellStyle name="Style 232" xfId="3066" xr:uid="{00000000-0005-0000-0000-0000330C0000}"/>
    <cellStyle name="Style 232 2" xfId="3067" xr:uid="{00000000-0005-0000-0000-0000340C0000}"/>
    <cellStyle name="Style 233" xfId="3068" xr:uid="{00000000-0005-0000-0000-0000350C0000}"/>
    <cellStyle name="Style 233 2" xfId="3069" xr:uid="{00000000-0005-0000-0000-0000360C0000}"/>
    <cellStyle name="Style 234" xfId="3070" xr:uid="{00000000-0005-0000-0000-0000370C0000}"/>
    <cellStyle name="Style 234 2" xfId="3071" xr:uid="{00000000-0005-0000-0000-0000380C0000}"/>
    <cellStyle name="Style 235" xfId="3072" xr:uid="{00000000-0005-0000-0000-0000390C0000}"/>
    <cellStyle name="Style 235 2" xfId="3073" xr:uid="{00000000-0005-0000-0000-00003A0C0000}"/>
    <cellStyle name="Style 236" xfId="3074" xr:uid="{00000000-0005-0000-0000-00003B0C0000}"/>
    <cellStyle name="Style 236 2" xfId="3075" xr:uid="{00000000-0005-0000-0000-00003C0C0000}"/>
    <cellStyle name="Style 237" xfId="3076" xr:uid="{00000000-0005-0000-0000-00003D0C0000}"/>
    <cellStyle name="Style 237 2" xfId="3077" xr:uid="{00000000-0005-0000-0000-00003E0C0000}"/>
    <cellStyle name="Style 238" xfId="3078" xr:uid="{00000000-0005-0000-0000-00003F0C0000}"/>
    <cellStyle name="Style 238 2" xfId="3079" xr:uid="{00000000-0005-0000-0000-0000400C0000}"/>
    <cellStyle name="Style 239" xfId="3080" xr:uid="{00000000-0005-0000-0000-0000410C0000}"/>
    <cellStyle name="Style 239 2" xfId="3081" xr:uid="{00000000-0005-0000-0000-0000420C0000}"/>
    <cellStyle name="Style 24" xfId="3082" xr:uid="{00000000-0005-0000-0000-0000430C0000}"/>
    <cellStyle name="Style 24 2" xfId="3083" xr:uid="{00000000-0005-0000-0000-0000440C0000}"/>
    <cellStyle name="Style 240" xfId="3084" xr:uid="{00000000-0005-0000-0000-0000450C0000}"/>
    <cellStyle name="Style 240 2" xfId="3085" xr:uid="{00000000-0005-0000-0000-0000460C0000}"/>
    <cellStyle name="Style 241" xfId="3086" xr:uid="{00000000-0005-0000-0000-0000470C0000}"/>
    <cellStyle name="Style 241 2" xfId="3087" xr:uid="{00000000-0005-0000-0000-0000480C0000}"/>
    <cellStyle name="Style 242" xfId="3088" xr:uid="{00000000-0005-0000-0000-0000490C0000}"/>
    <cellStyle name="Style 242 2" xfId="3089" xr:uid="{00000000-0005-0000-0000-00004A0C0000}"/>
    <cellStyle name="Style 243" xfId="3090" xr:uid="{00000000-0005-0000-0000-00004B0C0000}"/>
    <cellStyle name="Style 243 2" xfId="3091" xr:uid="{00000000-0005-0000-0000-00004C0C0000}"/>
    <cellStyle name="Style 244" xfId="3092" xr:uid="{00000000-0005-0000-0000-00004D0C0000}"/>
    <cellStyle name="Style 244 2" xfId="3093" xr:uid="{00000000-0005-0000-0000-00004E0C0000}"/>
    <cellStyle name="Style 245" xfId="3094" xr:uid="{00000000-0005-0000-0000-00004F0C0000}"/>
    <cellStyle name="Style 245 2" xfId="3095" xr:uid="{00000000-0005-0000-0000-0000500C0000}"/>
    <cellStyle name="Style 246" xfId="3096" xr:uid="{00000000-0005-0000-0000-0000510C0000}"/>
    <cellStyle name="Style 246 2" xfId="3097" xr:uid="{00000000-0005-0000-0000-0000520C0000}"/>
    <cellStyle name="Style 247" xfId="3098" xr:uid="{00000000-0005-0000-0000-0000530C0000}"/>
    <cellStyle name="Style 247 2" xfId="3099" xr:uid="{00000000-0005-0000-0000-0000540C0000}"/>
    <cellStyle name="Style 248" xfId="3100" xr:uid="{00000000-0005-0000-0000-0000550C0000}"/>
    <cellStyle name="Style 248 2" xfId="3101" xr:uid="{00000000-0005-0000-0000-0000560C0000}"/>
    <cellStyle name="Style 249" xfId="3102" xr:uid="{00000000-0005-0000-0000-0000570C0000}"/>
    <cellStyle name="Style 249 2" xfId="3103" xr:uid="{00000000-0005-0000-0000-0000580C0000}"/>
    <cellStyle name="Style 25" xfId="3104" xr:uid="{00000000-0005-0000-0000-0000590C0000}"/>
    <cellStyle name="Style 25 2" xfId="3105" xr:uid="{00000000-0005-0000-0000-00005A0C0000}"/>
    <cellStyle name="Style 250" xfId="3106" xr:uid="{00000000-0005-0000-0000-00005B0C0000}"/>
    <cellStyle name="Style 250 2" xfId="3107" xr:uid="{00000000-0005-0000-0000-00005C0C0000}"/>
    <cellStyle name="Style 251" xfId="3108" xr:uid="{00000000-0005-0000-0000-00005D0C0000}"/>
    <cellStyle name="Style 251 2" xfId="3109" xr:uid="{00000000-0005-0000-0000-00005E0C0000}"/>
    <cellStyle name="Style 252" xfId="3110" xr:uid="{00000000-0005-0000-0000-00005F0C0000}"/>
    <cellStyle name="Style 252 2" xfId="3111" xr:uid="{00000000-0005-0000-0000-0000600C0000}"/>
    <cellStyle name="Style 253" xfId="3112" xr:uid="{00000000-0005-0000-0000-0000610C0000}"/>
    <cellStyle name="Style 253 2" xfId="3113" xr:uid="{00000000-0005-0000-0000-0000620C0000}"/>
    <cellStyle name="Style 254" xfId="3114" xr:uid="{00000000-0005-0000-0000-0000630C0000}"/>
    <cellStyle name="Style 254 2" xfId="3115" xr:uid="{00000000-0005-0000-0000-0000640C0000}"/>
    <cellStyle name="Style 255" xfId="3116" xr:uid="{00000000-0005-0000-0000-0000650C0000}"/>
    <cellStyle name="Style 255 2" xfId="3117" xr:uid="{00000000-0005-0000-0000-0000660C0000}"/>
    <cellStyle name="Style 26" xfId="3118" xr:uid="{00000000-0005-0000-0000-0000670C0000}"/>
    <cellStyle name="Style 26 2" xfId="3119" xr:uid="{00000000-0005-0000-0000-0000680C0000}"/>
    <cellStyle name="Style 27" xfId="3120" xr:uid="{00000000-0005-0000-0000-0000690C0000}"/>
    <cellStyle name="Style 27 2" xfId="3121" xr:uid="{00000000-0005-0000-0000-00006A0C0000}"/>
    <cellStyle name="Style 28" xfId="3122" xr:uid="{00000000-0005-0000-0000-00006B0C0000}"/>
    <cellStyle name="Style 28 2" xfId="3123" xr:uid="{00000000-0005-0000-0000-00006C0C0000}"/>
    <cellStyle name="Style 29" xfId="3124" xr:uid="{00000000-0005-0000-0000-00006D0C0000}"/>
    <cellStyle name="Style 29 2" xfId="3125" xr:uid="{00000000-0005-0000-0000-00006E0C0000}"/>
    <cellStyle name="Style 3" xfId="3126" xr:uid="{00000000-0005-0000-0000-00006F0C0000}"/>
    <cellStyle name="Style 3 2" xfId="3127" xr:uid="{00000000-0005-0000-0000-0000700C0000}"/>
    <cellStyle name="Style 30" xfId="3128" xr:uid="{00000000-0005-0000-0000-0000710C0000}"/>
    <cellStyle name="Style 30 2" xfId="3129" xr:uid="{00000000-0005-0000-0000-0000720C0000}"/>
    <cellStyle name="Style 31" xfId="3130" xr:uid="{00000000-0005-0000-0000-0000730C0000}"/>
    <cellStyle name="Style 31 2" xfId="3131" xr:uid="{00000000-0005-0000-0000-0000740C0000}"/>
    <cellStyle name="Style 32" xfId="3132" xr:uid="{00000000-0005-0000-0000-0000750C0000}"/>
    <cellStyle name="Style 32 2" xfId="3133" xr:uid="{00000000-0005-0000-0000-0000760C0000}"/>
    <cellStyle name="Style 33" xfId="3134" xr:uid="{00000000-0005-0000-0000-0000770C0000}"/>
    <cellStyle name="Style 33 2" xfId="3135" xr:uid="{00000000-0005-0000-0000-0000780C0000}"/>
    <cellStyle name="Style 34" xfId="3136" xr:uid="{00000000-0005-0000-0000-0000790C0000}"/>
    <cellStyle name="Style 34 2" xfId="3137" xr:uid="{00000000-0005-0000-0000-00007A0C0000}"/>
    <cellStyle name="Style 35" xfId="3138" xr:uid="{00000000-0005-0000-0000-00007B0C0000}"/>
    <cellStyle name="Style 35 2" xfId="3139" xr:uid="{00000000-0005-0000-0000-00007C0C0000}"/>
    <cellStyle name="Style 36" xfId="3140" xr:uid="{00000000-0005-0000-0000-00007D0C0000}"/>
    <cellStyle name="Style 36 2" xfId="3141" xr:uid="{00000000-0005-0000-0000-00007E0C0000}"/>
    <cellStyle name="Style 37" xfId="3142" xr:uid="{00000000-0005-0000-0000-00007F0C0000}"/>
    <cellStyle name="Style 37 2" xfId="3143" xr:uid="{00000000-0005-0000-0000-0000800C0000}"/>
    <cellStyle name="Style 38" xfId="3144" xr:uid="{00000000-0005-0000-0000-0000810C0000}"/>
    <cellStyle name="Style 38 2" xfId="3145" xr:uid="{00000000-0005-0000-0000-0000820C0000}"/>
    <cellStyle name="Style 39" xfId="3146" xr:uid="{00000000-0005-0000-0000-0000830C0000}"/>
    <cellStyle name="Style 39 2" xfId="3147" xr:uid="{00000000-0005-0000-0000-0000840C0000}"/>
    <cellStyle name="Style 4" xfId="3148" xr:uid="{00000000-0005-0000-0000-0000850C0000}"/>
    <cellStyle name="Style 4 2" xfId="3149" xr:uid="{00000000-0005-0000-0000-0000860C0000}"/>
    <cellStyle name="Style 40" xfId="3150" xr:uid="{00000000-0005-0000-0000-0000870C0000}"/>
    <cellStyle name="Style 40 2" xfId="3151" xr:uid="{00000000-0005-0000-0000-0000880C0000}"/>
    <cellStyle name="Style 41" xfId="3152" xr:uid="{00000000-0005-0000-0000-0000890C0000}"/>
    <cellStyle name="Style 41 2" xfId="3153" xr:uid="{00000000-0005-0000-0000-00008A0C0000}"/>
    <cellStyle name="Style 42" xfId="3154" xr:uid="{00000000-0005-0000-0000-00008B0C0000}"/>
    <cellStyle name="Style 42 2" xfId="3155" xr:uid="{00000000-0005-0000-0000-00008C0C0000}"/>
    <cellStyle name="Style 43" xfId="3156" xr:uid="{00000000-0005-0000-0000-00008D0C0000}"/>
    <cellStyle name="Style 43 2" xfId="3157" xr:uid="{00000000-0005-0000-0000-00008E0C0000}"/>
    <cellStyle name="Style 44" xfId="3158" xr:uid="{00000000-0005-0000-0000-00008F0C0000}"/>
    <cellStyle name="Style 44 2" xfId="3159" xr:uid="{00000000-0005-0000-0000-0000900C0000}"/>
    <cellStyle name="Style 45" xfId="3160" xr:uid="{00000000-0005-0000-0000-0000910C0000}"/>
    <cellStyle name="Style 45 2" xfId="3161" xr:uid="{00000000-0005-0000-0000-0000920C0000}"/>
    <cellStyle name="Style 46" xfId="3162" xr:uid="{00000000-0005-0000-0000-0000930C0000}"/>
    <cellStyle name="Style 46 2" xfId="3163" xr:uid="{00000000-0005-0000-0000-0000940C0000}"/>
    <cellStyle name="Style 47" xfId="3164" xr:uid="{00000000-0005-0000-0000-0000950C0000}"/>
    <cellStyle name="Style 47 2" xfId="3165" xr:uid="{00000000-0005-0000-0000-0000960C0000}"/>
    <cellStyle name="Style 48" xfId="3166" xr:uid="{00000000-0005-0000-0000-0000970C0000}"/>
    <cellStyle name="Style 48 2" xfId="3167" xr:uid="{00000000-0005-0000-0000-0000980C0000}"/>
    <cellStyle name="Style 49" xfId="3168" xr:uid="{00000000-0005-0000-0000-0000990C0000}"/>
    <cellStyle name="Style 49 2" xfId="3169" xr:uid="{00000000-0005-0000-0000-00009A0C0000}"/>
    <cellStyle name="Style 5" xfId="3170" xr:uid="{00000000-0005-0000-0000-00009B0C0000}"/>
    <cellStyle name="Style 5 2" xfId="3171" xr:uid="{00000000-0005-0000-0000-00009C0C0000}"/>
    <cellStyle name="Style 50" xfId="3172" xr:uid="{00000000-0005-0000-0000-00009D0C0000}"/>
    <cellStyle name="Style 50 2" xfId="3173" xr:uid="{00000000-0005-0000-0000-00009E0C0000}"/>
    <cellStyle name="Style 51" xfId="3174" xr:uid="{00000000-0005-0000-0000-00009F0C0000}"/>
    <cellStyle name="Style 51 2" xfId="3175" xr:uid="{00000000-0005-0000-0000-0000A00C0000}"/>
    <cellStyle name="Style 52" xfId="3176" xr:uid="{00000000-0005-0000-0000-0000A10C0000}"/>
    <cellStyle name="Style 52 2" xfId="3177" xr:uid="{00000000-0005-0000-0000-0000A20C0000}"/>
    <cellStyle name="Style 53" xfId="3178" xr:uid="{00000000-0005-0000-0000-0000A30C0000}"/>
    <cellStyle name="Style 53 2" xfId="3179" xr:uid="{00000000-0005-0000-0000-0000A40C0000}"/>
    <cellStyle name="Style 54" xfId="3180" xr:uid="{00000000-0005-0000-0000-0000A50C0000}"/>
    <cellStyle name="Style 55" xfId="3181" xr:uid="{00000000-0005-0000-0000-0000A60C0000}"/>
    <cellStyle name="Style 56" xfId="3182" xr:uid="{00000000-0005-0000-0000-0000A70C0000}"/>
    <cellStyle name="Style 57" xfId="3183" xr:uid="{00000000-0005-0000-0000-0000A80C0000}"/>
    <cellStyle name="Style 57 2" xfId="3184" xr:uid="{00000000-0005-0000-0000-0000A90C0000}"/>
    <cellStyle name="Style 58" xfId="3185" xr:uid="{00000000-0005-0000-0000-0000AA0C0000}"/>
    <cellStyle name="Style 58 2" xfId="3186" xr:uid="{00000000-0005-0000-0000-0000AB0C0000}"/>
    <cellStyle name="Style 59" xfId="3187" xr:uid="{00000000-0005-0000-0000-0000AC0C0000}"/>
    <cellStyle name="Style 59 2" xfId="3188" xr:uid="{00000000-0005-0000-0000-0000AD0C0000}"/>
    <cellStyle name="Style 6" xfId="3189" xr:uid="{00000000-0005-0000-0000-0000AE0C0000}"/>
    <cellStyle name="Style 6 2" xfId="3190" xr:uid="{00000000-0005-0000-0000-0000AF0C0000}"/>
    <cellStyle name="Style 60" xfId="3191" xr:uid="{00000000-0005-0000-0000-0000B00C0000}"/>
    <cellStyle name="Style 60 2" xfId="3192" xr:uid="{00000000-0005-0000-0000-0000B10C0000}"/>
    <cellStyle name="Style 61" xfId="3193" xr:uid="{00000000-0005-0000-0000-0000B20C0000}"/>
    <cellStyle name="Style 61 2" xfId="3194" xr:uid="{00000000-0005-0000-0000-0000B30C0000}"/>
    <cellStyle name="Style 62" xfId="3195" xr:uid="{00000000-0005-0000-0000-0000B40C0000}"/>
    <cellStyle name="Style 62 2" xfId="3196" xr:uid="{00000000-0005-0000-0000-0000B50C0000}"/>
    <cellStyle name="Style 63" xfId="3197" xr:uid="{00000000-0005-0000-0000-0000B60C0000}"/>
    <cellStyle name="Style 63 2" xfId="3198" xr:uid="{00000000-0005-0000-0000-0000B70C0000}"/>
    <cellStyle name="Style 64" xfId="3199" xr:uid="{00000000-0005-0000-0000-0000B80C0000}"/>
    <cellStyle name="Style 64 2" xfId="3200" xr:uid="{00000000-0005-0000-0000-0000B90C0000}"/>
    <cellStyle name="Style 65" xfId="3201" xr:uid="{00000000-0005-0000-0000-0000BA0C0000}"/>
    <cellStyle name="Style 65 2" xfId="3202" xr:uid="{00000000-0005-0000-0000-0000BB0C0000}"/>
    <cellStyle name="Style 66" xfId="3203" xr:uid="{00000000-0005-0000-0000-0000BC0C0000}"/>
    <cellStyle name="Style 66 2" xfId="3204" xr:uid="{00000000-0005-0000-0000-0000BD0C0000}"/>
    <cellStyle name="Style 67" xfId="3205" xr:uid="{00000000-0005-0000-0000-0000BE0C0000}"/>
    <cellStyle name="Style 67 2" xfId="3206" xr:uid="{00000000-0005-0000-0000-0000BF0C0000}"/>
    <cellStyle name="Style 68" xfId="3207" xr:uid="{00000000-0005-0000-0000-0000C00C0000}"/>
    <cellStyle name="Style 68 2" xfId="3208" xr:uid="{00000000-0005-0000-0000-0000C10C0000}"/>
    <cellStyle name="Style 69" xfId="3209" xr:uid="{00000000-0005-0000-0000-0000C20C0000}"/>
    <cellStyle name="Style 69 2" xfId="3210" xr:uid="{00000000-0005-0000-0000-0000C30C0000}"/>
    <cellStyle name="Style 7" xfId="3211" xr:uid="{00000000-0005-0000-0000-0000C40C0000}"/>
    <cellStyle name="Style 7 2" xfId="3212" xr:uid="{00000000-0005-0000-0000-0000C50C0000}"/>
    <cellStyle name="Style 70" xfId="3213" xr:uid="{00000000-0005-0000-0000-0000C60C0000}"/>
    <cellStyle name="Style 70 2" xfId="3214" xr:uid="{00000000-0005-0000-0000-0000C70C0000}"/>
    <cellStyle name="Style 71" xfId="3215" xr:uid="{00000000-0005-0000-0000-0000C80C0000}"/>
    <cellStyle name="Style 71 2" xfId="3216" xr:uid="{00000000-0005-0000-0000-0000C90C0000}"/>
    <cellStyle name="Style 72" xfId="3217" xr:uid="{00000000-0005-0000-0000-0000CA0C0000}"/>
    <cellStyle name="Style 72 2" xfId="3218" xr:uid="{00000000-0005-0000-0000-0000CB0C0000}"/>
    <cellStyle name="Style 73" xfId="3219" xr:uid="{00000000-0005-0000-0000-0000CC0C0000}"/>
    <cellStyle name="Style 73 2" xfId="3220" xr:uid="{00000000-0005-0000-0000-0000CD0C0000}"/>
    <cellStyle name="Style 74" xfId="3221" xr:uid="{00000000-0005-0000-0000-0000CE0C0000}"/>
    <cellStyle name="Style 74 2" xfId="3222" xr:uid="{00000000-0005-0000-0000-0000CF0C0000}"/>
    <cellStyle name="Style 75" xfId="3223" xr:uid="{00000000-0005-0000-0000-0000D00C0000}"/>
    <cellStyle name="Style 75 2" xfId="3224" xr:uid="{00000000-0005-0000-0000-0000D10C0000}"/>
    <cellStyle name="Style 76" xfId="3225" xr:uid="{00000000-0005-0000-0000-0000D20C0000}"/>
    <cellStyle name="Style 76 2" xfId="3226" xr:uid="{00000000-0005-0000-0000-0000D30C0000}"/>
    <cellStyle name="Style 77" xfId="3227" xr:uid="{00000000-0005-0000-0000-0000D40C0000}"/>
    <cellStyle name="Style 77 2" xfId="3228" xr:uid="{00000000-0005-0000-0000-0000D50C0000}"/>
    <cellStyle name="Style 78" xfId="3229" xr:uid="{00000000-0005-0000-0000-0000D60C0000}"/>
    <cellStyle name="Style 78 2" xfId="3230" xr:uid="{00000000-0005-0000-0000-0000D70C0000}"/>
    <cellStyle name="Style 79" xfId="3231" xr:uid="{00000000-0005-0000-0000-0000D80C0000}"/>
    <cellStyle name="Style 79 2" xfId="3232" xr:uid="{00000000-0005-0000-0000-0000D90C0000}"/>
    <cellStyle name="Style 8" xfId="3233" xr:uid="{00000000-0005-0000-0000-0000DA0C0000}"/>
    <cellStyle name="Style 8 2" xfId="3234" xr:uid="{00000000-0005-0000-0000-0000DB0C0000}"/>
    <cellStyle name="Style 80" xfId="3235" xr:uid="{00000000-0005-0000-0000-0000DC0C0000}"/>
    <cellStyle name="Style 80 2" xfId="3236" xr:uid="{00000000-0005-0000-0000-0000DD0C0000}"/>
    <cellStyle name="Style 81" xfId="3237" xr:uid="{00000000-0005-0000-0000-0000DE0C0000}"/>
    <cellStyle name="Style 81 2" xfId="3238" xr:uid="{00000000-0005-0000-0000-0000DF0C0000}"/>
    <cellStyle name="Style 82" xfId="3239" xr:uid="{00000000-0005-0000-0000-0000E00C0000}"/>
    <cellStyle name="Style 82 2" xfId="3240" xr:uid="{00000000-0005-0000-0000-0000E10C0000}"/>
    <cellStyle name="Style 83" xfId="3241" xr:uid="{00000000-0005-0000-0000-0000E20C0000}"/>
    <cellStyle name="Style 83 2" xfId="3242" xr:uid="{00000000-0005-0000-0000-0000E30C0000}"/>
    <cellStyle name="Style 84" xfId="3243" xr:uid="{00000000-0005-0000-0000-0000E40C0000}"/>
    <cellStyle name="Style 84 2" xfId="3244" xr:uid="{00000000-0005-0000-0000-0000E50C0000}"/>
    <cellStyle name="Style 85" xfId="3245" xr:uid="{00000000-0005-0000-0000-0000E60C0000}"/>
    <cellStyle name="Style 85 2" xfId="3246" xr:uid="{00000000-0005-0000-0000-0000E70C0000}"/>
    <cellStyle name="Style 86" xfId="3247" xr:uid="{00000000-0005-0000-0000-0000E80C0000}"/>
    <cellStyle name="Style 86 2" xfId="3248" xr:uid="{00000000-0005-0000-0000-0000E90C0000}"/>
    <cellStyle name="Style 87" xfId="3249" xr:uid="{00000000-0005-0000-0000-0000EA0C0000}"/>
    <cellStyle name="Style 87 2" xfId="3250" xr:uid="{00000000-0005-0000-0000-0000EB0C0000}"/>
    <cellStyle name="Style 88" xfId="3251" xr:uid="{00000000-0005-0000-0000-0000EC0C0000}"/>
    <cellStyle name="Style 88 2" xfId="3252" xr:uid="{00000000-0005-0000-0000-0000ED0C0000}"/>
    <cellStyle name="Style 89" xfId="3253" xr:uid="{00000000-0005-0000-0000-0000EE0C0000}"/>
    <cellStyle name="Style 89 2" xfId="3254" xr:uid="{00000000-0005-0000-0000-0000EF0C0000}"/>
    <cellStyle name="Style 9" xfId="3255" xr:uid="{00000000-0005-0000-0000-0000F00C0000}"/>
    <cellStyle name="Style 9 2" xfId="3256" xr:uid="{00000000-0005-0000-0000-0000F10C0000}"/>
    <cellStyle name="Style 90" xfId="3257" xr:uid="{00000000-0005-0000-0000-0000F20C0000}"/>
    <cellStyle name="Style 90 2" xfId="3258" xr:uid="{00000000-0005-0000-0000-0000F30C0000}"/>
    <cellStyle name="Style 91" xfId="3259" xr:uid="{00000000-0005-0000-0000-0000F40C0000}"/>
    <cellStyle name="Style 91 2" xfId="3260" xr:uid="{00000000-0005-0000-0000-0000F50C0000}"/>
    <cellStyle name="Style 92" xfId="3261" xr:uid="{00000000-0005-0000-0000-0000F60C0000}"/>
    <cellStyle name="Style 92 2" xfId="3262" xr:uid="{00000000-0005-0000-0000-0000F70C0000}"/>
    <cellStyle name="Style 93" xfId="3263" xr:uid="{00000000-0005-0000-0000-0000F80C0000}"/>
    <cellStyle name="Style 93 2" xfId="3264" xr:uid="{00000000-0005-0000-0000-0000F90C0000}"/>
    <cellStyle name="Style 94" xfId="3265" xr:uid="{00000000-0005-0000-0000-0000FA0C0000}"/>
    <cellStyle name="Style 94 2" xfId="3266" xr:uid="{00000000-0005-0000-0000-0000FB0C0000}"/>
    <cellStyle name="Style 95" xfId="3267" xr:uid="{00000000-0005-0000-0000-0000FC0C0000}"/>
    <cellStyle name="Style 95 2" xfId="3268" xr:uid="{00000000-0005-0000-0000-0000FD0C0000}"/>
    <cellStyle name="Style 96" xfId="3269" xr:uid="{00000000-0005-0000-0000-0000FE0C0000}"/>
    <cellStyle name="Style 96 2" xfId="3270" xr:uid="{00000000-0005-0000-0000-0000FF0C0000}"/>
    <cellStyle name="Style 97" xfId="3271" xr:uid="{00000000-0005-0000-0000-0000000D0000}"/>
    <cellStyle name="Style 97 2" xfId="3272" xr:uid="{00000000-0005-0000-0000-0000010D0000}"/>
    <cellStyle name="Style 98" xfId="3273" xr:uid="{00000000-0005-0000-0000-0000020D0000}"/>
    <cellStyle name="Style 98 2" xfId="3274" xr:uid="{00000000-0005-0000-0000-0000030D0000}"/>
    <cellStyle name="Style 99" xfId="3275" xr:uid="{00000000-0005-0000-0000-0000040D0000}"/>
    <cellStyle name="Style 99 2" xfId="3276" xr:uid="{00000000-0005-0000-0000-0000050D0000}"/>
    <cellStyle name="Subtotal" xfId="92" xr:uid="{00000000-0005-0000-0000-0000060D0000}"/>
    <cellStyle name="Subtotal 2" xfId="3277" xr:uid="{00000000-0005-0000-0000-0000070D0000}"/>
    <cellStyle name="Subtotal 3" xfId="3278" xr:uid="{00000000-0005-0000-0000-0000080D0000}"/>
    <cellStyle name="Table" xfId="3279" xr:uid="{00000000-0005-0000-0000-0000090D0000}"/>
    <cellStyle name="Table Head" xfId="3280" xr:uid="{00000000-0005-0000-0000-00000A0D0000}"/>
    <cellStyle name="Table Head 2" xfId="3281" xr:uid="{00000000-0005-0000-0000-00000B0D0000}"/>
    <cellStyle name="Table Head 3" xfId="4665" xr:uid="{00000000-0005-0000-0000-000048030000}"/>
    <cellStyle name="Table Head Aligned" xfId="3282" xr:uid="{00000000-0005-0000-0000-00000C0D0000}"/>
    <cellStyle name="Table Head Blue" xfId="3283" xr:uid="{00000000-0005-0000-0000-00000D0D0000}"/>
    <cellStyle name="Table Head Green" xfId="3284" xr:uid="{00000000-0005-0000-0000-00000E0D0000}"/>
    <cellStyle name="Table Source" xfId="3285" xr:uid="{00000000-0005-0000-0000-00000F0D0000}"/>
    <cellStyle name="Table Source 2" xfId="4666" xr:uid="{00000000-0005-0000-0000-000049030000}"/>
    <cellStyle name="Table Text" xfId="3286" xr:uid="{00000000-0005-0000-0000-0000100D0000}"/>
    <cellStyle name="Table Text 2" xfId="3287" xr:uid="{00000000-0005-0000-0000-0000110D0000}"/>
    <cellStyle name="Table Text 3" xfId="4667" xr:uid="{00000000-0005-0000-0000-00004A030000}"/>
    <cellStyle name="Table Title" xfId="3288" xr:uid="{00000000-0005-0000-0000-0000120D0000}"/>
    <cellStyle name="Table Title 2" xfId="3289" xr:uid="{00000000-0005-0000-0000-0000130D0000}"/>
    <cellStyle name="Table Title 3" xfId="4668" xr:uid="{00000000-0005-0000-0000-00004B030000}"/>
    <cellStyle name="Table Units" xfId="3290" xr:uid="{00000000-0005-0000-0000-0000140D0000}"/>
    <cellStyle name="Table Units 2" xfId="3291" xr:uid="{00000000-0005-0000-0000-0000150D0000}"/>
    <cellStyle name="Table Units 3" xfId="4669" xr:uid="{00000000-0005-0000-0000-00004C030000}"/>
    <cellStyle name="TEMPORARY PAYMENTS" xfId="3292" xr:uid="{00000000-0005-0000-0000-0000160D0000}"/>
    <cellStyle name="TEXT" xfId="3293" xr:uid="{00000000-0005-0000-0000-0000170D0000}"/>
    <cellStyle name="Text 1" xfId="3294" xr:uid="{00000000-0005-0000-0000-0000180D0000}"/>
    <cellStyle name="Text 1 2" xfId="4671" xr:uid="{00000000-0005-0000-0000-00004E030000}"/>
    <cellStyle name="Text 2" xfId="3295" xr:uid="{00000000-0005-0000-0000-0000190D0000}"/>
    <cellStyle name="Text 2 2" xfId="4672" xr:uid="{00000000-0005-0000-0000-00004F030000}"/>
    <cellStyle name="Text 3" xfId="3296" xr:uid="{00000000-0005-0000-0000-00001A0D0000}"/>
    <cellStyle name="Text 4" xfId="4670" xr:uid="{00000000-0005-0000-0000-00004D030000}"/>
    <cellStyle name="Text Head 1" xfId="3297" xr:uid="{00000000-0005-0000-0000-00001B0D0000}"/>
    <cellStyle name="Text Head 1 2" xfId="4673" xr:uid="{00000000-0005-0000-0000-000050030000}"/>
    <cellStyle name="Text Head 2" xfId="3298" xr:uid="{00000000-0005-0000-0000-00001C0D0000}"/>
    <cellStyle name="Text Head 2 2" xfId="4674" xr:uid="{00000000-0005-0000-0000-000051030000}"/>
    <cellStyle name="Text Indent 1" xfId="3299" xr:uid="{00000000-0005-0000-0000-00001D0D0000}"/>
    <cellStyle name="Text Indent 1 2" xfId="4675" xr:uid="{00000000-0005-0000-0000-000052030000}"/>
    <cellStyle name="Text Indent 2" xfId="3300" xr:uid="{00000000-0005-0000-0000-00001E0D0000}"/>
    <cellStyle name="Text Indent 2 2" xfId="4676" xr:uid="{00000000-0005-0000-0000-000053030000}"/>
    <cellStyle name="Text Indent A" xfId="3301" xr:uid="{00000000-0005-0000-0000-00001F0D0000}"/>
    <cellStyle name="Text Indent B" xfId="3302" xr:uid="{00000000-0005-0000-0000-0000200D0000}"/>
    <cellStyle name="Text Indent B 2" xfId="3303" xr:uid="{00000000-0005-0000-0000-0000210D0000}"/>
    <cellStyle name="Text Indent C" xfId="3304" xr:uid="{00000000-0005-0000-0000-0000220D0000}"/>
    <cellStyle name="Text Indent C 2" xfId="3305" xr:uid="{00000000-0005-0000-0000-0000230D0000}"/>
    <cellStyle name="Text_WP-U YE'04" xfId="3306" xr:uid="{00000000-0005-0000-0000-0000240D0000}"/>
    <cellStyle name="TextDys0" xfId="3307" xr:uid="{00000000-0005-0000-0000-0000250D0000}"/>
    <cellStyle name="TextDys1" xfId="3308" xr:uid="{00000000-0005-0000-0000-0000260D0000}"/>
    <cellStyle name="Texte explicatif" xfId="5196" xr:uid="{00000000-0005-0000-0000-000055030000}"/>
    <cellStyle name="TextYrs0" xfId="3309" xr:uid="{00000000-0005-0000-0000-0000270D0000}"/>
    <cellStyle name="TextYrs1" xfId="3310" xr:uid="{00000000-0005-0000-0000-0000280D0000}"/>
    <cellStyle name="þ_x001d_ðK&amp;‚ý»&amp;{ý_x000b__x0008_n_x0008_B _x0007__x0001__x0001_" xfId="3311" xr:uid="{00000000-0005-0000-0000-0000290D0000}"/>
    <cellStyle name="Times New Roman" xfId="93" xr:uid="{00000000-0005-0000-0000-00002A0D0000}"/>
    <cellStyle name="Times New Roman 2" xfId="3312" xr:uid="{00000000-0005-0000-0000-00002B0D0000}"/>
    <cellStyle name="Times New Roman 3" xfId="3313" xr:uid="{00000000-0005-0000-0000-00002C0D0000}"/>
    <cellStyle name="Title 2" xfId="3314" xr:uid="{00000000-0005-0000-0000-00002D0D0000}"/>
    <cellStyle name="Title 2 2" xfId="3315" xr:uid="{00000000-0005-0000-0000-00002E0D0000}"/>
    <cellStyle name="Title 2 2 2" xfId="3316" xr:uid="{00000000-0005-0000-0000-00002F0D0000}"/>
    <cellStyle name="Title 2 2 3" xfId="5197" xr:uid="{00000000-0005-0000-0000-000058030000}"/>
    <cellStyle name="Title 2 3" xfId="3317" xr:uid="{00000000-0005-0000-0000-0000300D0000}"/>
    <cellStyle name="Title 2 3 2" xfId="5198" xr:uid="{00000000-0005-0000-0000-000059030000}"/>
    <cellStyle name="Title 2 4" xfId="4677" xr:uid="{00000000-0005-0000-0000-000057030000}"/>
    <cellStyle name="Title 3" xfId="3318" xr:uid="{00000000-0005-0000-0000-0000310D0000}"/>
    <cellStyle name="Title 3 2" xfId="3319" xr:uid="{00000000-0005-0000-0000-0000320D0000}"/>
    <cellStyle name="Title 3 3" xfId="3320" xr:uid="{00000000-0005-0000-0000-0000330D0000}"/>
    <cellStyle name="Title 3 4" xfId="4678" xr:uid="{00000000-0005-0000-0000-00005A030000}"/>
    <cellStyle name="Title 4" xfId="3321" xr:uid="{00000000-0005-0000-0000-0000340D0000}"/>
    <cellStyle name="Title 4 2" xfId="3322" xr:uid="{00000000-0005-0000-0000-0000350D0000}"/>
    <cellStyle name="Title 5" xfId="3958" xr:uid="{00000000-0005-0000-0000-0000360D0000}"/>
    <cellStyle name="Title 6" xfId="5276" xr:uid="{00000000-0005-0000-0000-0000C1140000}"/>
    <cellStyle name="Titre" xfId="5199" xr:uid="{00000000-0005-0000-0000-00005B030000}"/>
    <cellStyle name="Titre 1" xfId="5200" xr:uid="{00000000-0005-0000-0000-00005C030000}"/>
    <cellStyle name="Titre 2" xfId="5201" xr:uid="{00000000-0005-0000-0000-00005D030000}"/>
    <cellStyle name="Titre 3" xfId="5202" xr:uid="{00000000-0005-0000-0000-00005E030000}"/>
    <cellStyle name="Titre 4" xfId="5203" xr:uid="{00000000-0005-0000-0000-00005F030000}"/>
    <cellStyle name="TOC 1" xfId="3323" xr:uid="{00000000-0005-0000-0000-0000370D0000}"/>
    <cellStyle name="TOC 1 2" xfId="4679" xr:uid="{00000000-0005-0000-0000-000060030000}"/>
    <cellStyle name="TOC 2" xfId="3324" xr:uid="{00000000-0005-0000-0000-0000380D0000}"/>
    <cellStyle name="TOC 2 2" xfId="4680" xr:uid="{00000000-0005-0000-0000-000061030000}"/>
    <cellStyle name="Total 2" xfId="3325" xr:uid="{00000000-0005-0000-0000-0000390D0000}"/>
    <cellStyle name="Total 2 2" xfId="3326" xr:uid="{00000000-0005-0000-0000-00003A0D0000}"/>
    <cellStyle name="Total 2 2 2" xfId="3327" xr:uid="{00000000-0005-0000-0000-00003B0D0000}"/>
    <cellStyle name="Total 2 2 3" xfId="5204" xr:uid="{00000000-0005-0000-0000-000063030000}"/>
    <cellStyle name="Total 2 2 3 2" xfId="7738" xr:uid="{00000000-0005-0000-0000-000063030000}"/>
    <cellStyle name="Total 2 2 3 2 10" xfId="12554" xr:uid="{00000000-0005-0000-0000-000063030000}"/>
    <cellStyle name="Total 2 2 3 2 11" xfId="10890" xr:uid="{00000000-0005-0000-0000-000063030000}"/>
    <cellStyle name="Total 2 2 3 2 12" xfId="17282" xr:uid="{00000000-0005-0000-0000-000063030000}"/>
    <cellStyle name="Total 2 2 3 2 13" xfId="9113" xr:uid="{00000000-0005-0000-0000-000063030000}"/>
    <cellStyle name="Total 2 2 3 2 14" xfId="11251" xr:uid="{00000000-0005-0000-0000-000063030000}"/>
    <cellStyle name="Total 2 2 3 2 15" xfId="8447" xr:uid="{00000000-0005-0000-0000-000063030000}"/>
    <cellStyle name="Total 2 2 3 2 16" xfId="17235" xr:uid="{00000000-0005-0000-0000-000063030000}"/>
    <cellStyle name="Total 2 2 3 2 17" xfId="9474" xr:uid="{00000000-0005-0000-0000-000063030000}"/>
    <cellStyle name="Total 2 2 3 2 18" xfId="13005" xr:uid="{00000000-0005-0000-0000-000063030000}"/>
    <cellStyle name="Total 2 2 3 2 19" xfId="18524" xr:uid="{00000000-0005-0000-0000-000063030000}"/>
    <cellStyle name="Total 2 2 3 2 2" xfId="14771" xr:uid="{00000000-0005-0000-0000-000063030000}"/>
    <cellStyle name="Total 2 2 3 2 20" xfId="9584" xr:uid="{00000000-0005-0000-0000-000063030000}"/>
    <cellStyle name="Total 2 2 3 2 21" xfId="16069" xr:uid="{00000000-0005-0000-0000-000063030000}"/>
    <cellStyle name="Total 2 2 3 2 22" xfId="14451" xr:uid="{00000000-0005-0000-0000-000063030000}"/>
    <cellStyle name="Total 2 2 3 2 23" xfId="15710" xr:uid="{00000000-0005-0000-0000-000063030000}"/>
    <cellStyle name="Total 2 2 3 2 24" xfId="9161" xr:uid="{00000000-0005-0000-0000-000063030000}"/>
    <cellStyle name="Total 2 2 3 2 25" xfId="11746" xr:uid="{00000000-0005-0000-0000-000063030000}"/>
    <cellStyle name="Total 2 2 3 2 26" xfId="16218" xr:uid="{00000000-0005-0000-0000-000063030000}"/>
    <cellStyle name="Total 2 2 3 2 27" xfId="17702" xr:uid="{00000000-0005-0000-0000-000063030000}"/>
    <cellStyle name="Total 2 2 3 2 28" xfId="21042" xr:uid="{00000000-0005-0000-0000-000063030000}"/>
    <cellStyle name="Total 2 2 3 2 3" xfId="8534" xr:uid="{00000000-0005-0000-0000-000063030000}"/>
    <cellStyle name="Total 2 2 3 2 4" xfId="11346" xr:uid="{00000000-0005-0000-0000-000063030000}"/>
    <cellStyle name="Total 2 2 3 2 5" xfId="9958" xr:uid="{00000000-0005-0000-0000-000063030000}"/>
    <cellStyle name="Total 2 2 3 2 6" xfId="10261" xr:uid="{00000000-0005-0000-0000-000063030000}"/>
    <cellStyle name="Total 2 2 3 2 7" xfId="13810" xr:uid="{00000000-0005-0000-0000-000063030000}"/>
    <cellStyle name="Total 2 2 3 2 8" xfId="12241" xr:uid="{00000000-0005-0000-0000-000063030000}"/>
    <cellStyle name="Total 2 2 3 2 9" xfId="9690" xr:uid="{00000000-0005-0000-0000-000063030000}"/>
    <cellStyle name="Total 2 3" xfId="3328" xr:uid="{00000000-0005-0000-0000-00003C0D0000}"/>
    <cellStyle name="Total 2 3 2" xfId="5205" xr:uid="{00000000-0005-0000-0000-000064030000}"/>
    <cellStyle name="Total 2 3 2 2" xfId="7739" xr:uid="{00000000-0005-0000-0000-000064030000}"/>
    <cellStyle name="Total 2 3 2 2 10" xfId="17170" xr:uid="{00000000-0005-0000-0000-000064030000}"/>
    <cellStyle name="Total 2 3 2 2 11" xfId="14732" xr:uid="{00000000-0005-0000-0000-000064030000}"/>
    <cellStyle name="Total 2 3 2 2 12" xfId="10131" xr:uid="{00000000-0005-0000-0000-000064030000}"/>
    <cellStyle name="Total 2 3 2 2 13" xfId="18434" xr:uid="{00000000-0005-0000-0000-000064030000}"/>
    <cellStyle name="Total 2 3 2 2 14" xfId="18632" xr:uid="{00000000-0005-0000-0000-000064030000}"/>
    <cellStyle name="Total 2 3 2 2 15" xfId="18262" xr:uid="{00000000-0005-0000-0000-000064030000}"/>
    <cellStyle name="Total 2 3 2 2 16" xfId="18407" xr:uid="{00000000-0005-0000-0000-000064030000}"/>
    <cellStyle name="Total 2 3 2 2 17" xfId="18348" xr:uid="{00000000-0005-0000-0000-000064030000}"/>
    <cellStyle name="Total 2 3 2 2 18" xfId="9032" xr:uid="{00000000-0005-0000-0000-000064030000}"/>
    <cellStyle name="Total 2 3 2 2 19" xfId="14935" xr:uid="{00000000-0005-0000-0000-000064030000}"/>
    <cellStyle name="Total 2 3 2 2 2" xfId="14772" xr:uid="{00000000-0005-0000-0000-000064030000}"/>
    <cellStyle name="Total 2 3 2 2 20" xfId="9961" xr:uid="{00000000-0005-0000-0000-000064030000}"/>
    <cellStyle name="Total 2 3 2 2 21" xfId="19134" xr:uid="{00000000-0005-0000-0000-000064030000}"/>
    <cellStyle name="Total 2 3 2 2 22" xfId="14683" xr:uid="{00000000-0005-0000-0000-000064030000}"/>
    <cellStyle name="Total 2 3 2 2 23" xfId="21524" xr:uid="{00000000-0005-0000-0000-000064030000}"/>
    <cellStyle name="Total 2 3 2 2 24" xfId="19950" xr:uid="{00000000-0005-0000-0000-000064030000}"/>
    <cellStyle name="Total 2 3 2 2 25" xfId="13068" xr:uid="{00000000-0005-0000-0000-000064030000}"/>
    <cellStyle name="Total 2 3 2 2 26" xfId="21523" xr:uid="{00000000-0005-0000-0000-000064030000}"/>
    <cellStyle name="Total 2 3 2 2 27" xfId="22003" xr:uid="{00000000-0005-0000-0000-000064030000}"/>
    <cellStyle name="Total 2 3 2 2 28" xfId="22006" xr:uid="{00000000-0005-0000-0000-000064030000}"/>
    <cellStyle name="Total 2 3 2 2 3" xfId="8533" xr:uid="{00000000-0005-0000-0000-000064030000}"/>
    <cellStyle name="Total 2 3 2 2 4" xfId="8446" xr:uid="{00000000-0005-0000-0000-000064030000}"/>
    <cellStyle name="Total 2 3 2 2 5" xfId="11433" xr:uid="{00000000-0005-0000-0000-000064030000}"/>
    <cellStyle name="Total 2 3 2 2 6" xfId="13672" xr:uid="{00000000-0005-0000-0000-000064030000}"/>
    <cellStyle name="Total 2 3 2 2 7" xfId="13524" xr:uid="{00000000-0005-0000-0000-000064030000}"/>
    <cellStyle name="Total 2 3 2 2 8" xfId="12245" xr:uid="{00000000-0005-0000-0000-000064030000}"/>
    <cellStyle name="Total 2 3 2 2 9" xfId="9685" xr:uid="{00000000-0005-0000-0000-000064030000}"/>
    <cellStyle name="Total 2 4" xfId="3959" xr:uid="{00000000-0005-0000-0000-00003D0D0000}"/>
    <cellStyle name="Total 2 4 2" xfId="5206" xr:uid="{00000000-0005-0000-0000-000065030000}"/>
    <cellStyle name="Total 2 4 2 2" xfId="7740" xr:uid="{00000000-0005-0000-0000-000065030000}"/>
    <cellStyle name="Total 2 4 2 2 10" xfId="12247" xr:uid="{00000000-0005-0000-0000-000065030000}"/>
    <cellStyle name="Total 2 4 2 2 11" xfId="12111" xr:uid="{00000000-0005-0000-0000-000065030000}"/>
    <cellStyle name="Total 2 4 2 2 12" xfId="10447" xr:uid="{00000000-0005-0000-0000-000065030000}"/>
    <cellStyle name="Total 2 4 2 2 13" xfId="18685" xr:uid="{00000000-0005-0000-0000-000065030000}"/>
    <cellStyle name="Total 2 4 2 2 14" xfId="16333" xr:uid="{00000000-0005-0000-0000-000065030000}"/>
    <cellStyle name="Total 2 4 2 2 15" xfId="11437" xr:uid="{00000000-0005-0000-0000-000065030000}"/>
    <cellStyle name="Total 2 4 2 2 16" xfId="14785" xr:uid="{00000000-0005-0000-0000-000065030000}"/>
    <cellStyle name="Total 2 4 2 2 17" xfId="19752" xr:uid="{00000000-0005-0000-0000-000065030000}"/>
    <cellStyle name="Total 2 4 2 2 18" xfId="19163" xr:uid="{00000000-0005-0000-0000-000065030000}"/>
    <cellStyle name="Total 2 4 2 2 19" xfId="20650" xr:uid="{00000000-0005-0000-0000-000065030000}"/>
    <cellStyle name="Total 2 4 2 2 2" xfId="14773" xr:uid="{00000000-0005-0000-0000-000065030000}"/>
    <cellStyle name="Total 2 4 2 2 20" xfId="18600" xr:uid="{00000000-0005-0000-0000-000065030000}"/>
    <cellStyle name="Total 2 4 2 2 21" xfId="17912" xr:uid="{00000000-0005-0000-0000-000065030000}"/>
    <cellStyle name="Total 2 4 2 2 22" xfId="20450" xr:uid="{00000000-0005-0000-0000-000065030000}"/>
    <cellStyle name="Total 2 4 2 2 23" xfId="18370" xr:uid="{00000000-0005-0000-0000-000065030000}"/>
    <cellStyle name="Total 2 4 2 2 24" xfId="9481" xr:uid="{00000000-0005-0000-0000-000065030000}"/>
    <cellStyle name="Total 2 4 2 2 25" xfId="21497" xr:uid="{00000000-0005-0000-0000-000065030000}"/>
    <cellStyle name="Total 2 4 2 2 26" xfId="21251" xr:uid="{00000000-0005-0000-0000-000065030000}"/>
    <cellStyle name="Total 2 4 2 2 27" xfId="21959" xr:uid="{00000000-0005-0000-0000-000065030000}"/>
    <cellStyle name="Total 2 4 2 2 28" xfId="21780" xr:uid="{00000000-0005-0000-0000-000065030000}"/>
    <cellStyle name="Total 2 4 2 2 3" xfId="8532" xr:uid="{00000000-0005-0000-0000-000065030000}"/>
    <cellStyle name="Total 2 4 2 2 4" xfId="11353" xr:uid="{00000000-0005-0000-0000-000065030000}"/>
    <cellStyle name="Total 2 4 2 2 5" xfId="15057" xr:uid="{00000000-0005-0000-0000-000065030000}"/>
    <cellStyle name="Total 2 4 2 2 6" xfId="15495" xr:uid="{00000000-0005-0000-0000-000065030000}"/>
    <cellStyle name="Total 2 4 2 2 7" xfId="15945" xr:uid="{00000000-0005-0000-0000-000065030000}"/>
    <cellStyle name="Total 2 4 2 2 8" xfId="16361" xr:uid="{00000000-0005-0000-0000-000065030000}"/>
    <cellStyle name="Total 2 4 2 2 9" xfId="16776" xr:uid="{00000000-0005-0000-0000-000065030000}"/>
    <cellStyle name="Total 2 4 3" xfId="7105" xr:uid="{00000000-0005-0000-0000-00003D0D0000}"/>
    <cellStyle name="Total 2 4 3 10" xfId="17767" xr:uid="{00000000-0005-0000-0000-00003D0D0000}"/>
    <cellStyle name="Total 2 4 3 11" xfId="9861" xr:uid="{00000000-0005-0000-0000-00003D0D0000}"/>
    <cellStyle name="Total 2 4 3 12" xfId="16560" xr:uid="{00000000-0005-0000-0000-00003D0D0000}"/>
    <cellStyle name="Total 2 4 3 13" xfId="16744" xr:uid="{00000000-0005-0000-0000-00003D0D0000}"/>
    <cellStyle name="Total 2 4 3 14" xfId="11776" xr:uid="{00000000-0005-0000-0000-00003D0D0000}"/>
    <cellStyle name="Total 2 4 3 15" xfId="19048" xr:uid="{00000000-0005-0000-0000-00003D0D0000}"/>
    <cellStyle name="Total 2 4 3 16" xfId="19544" xr:uid="{00000000-0005-0000-0000-00003D0D0000}"/>
    <cellStyle name="Total 2 4 3 17" xfId="10736" xr:uid="{00000000-0005-0000-0000-00003D0D0000}"/>
    <cellStyle name="Total 2 4 3 18" xfId="10814" xr:uid="{00000000-0005-0000-0000-00003D0D0000}"/>
    <cellStyle name="Total 2 4 3 19" xfId="19746" xr:uid="{00000000-0005-0000-0000-00003D0D0000}"/>
    <cellStyle name="Total 2 4 3 2" xfId="14267" xr:uid="{00000000-0005-0000-0000-00003D0D0000}"/>
    <cellStyle name="Total 2 4 3 20" xfId="14464" xr:uid="{00000000-0005-0000-0000-00003D0D0000}"/>
    <cellStyle name="Total 2 4 3 21" xfId="19122" xr:uid="{00000000-0005-0000-0000-00003D0D0000}"/>
    <cellStyle name="Total 2 4 3 22" xfId="21580" xr:uid="{00000000-0005-0000-0000-00003D0D0000}"/>
    <cellStyle name="Total 2 4 3 23" xfId="21858" xr:uid="{00000000-0005-0000-0000-00003D0D0000}"/>
    <cellStyle name="Total 2 4 3 24" xfId="17805" xr:uid="{00000000-0005-0000-0000-00003D0D0000}"/>
    <cellStyle name="Total 2 4 3 25" xfId="20615" xr:uid="{00000000-0005-0000-0000-00003D0D0000}"/>
    <cellStyle name="Total 2 4 3 26" xfId="11451" xr:uid="{00000000-0005-0000-0000-00003D0D0000}"/>
    <cellStyle name="Total 2 4 3 27" xfId="15261" xr:uid="{00000000-0005-0000-0000-00003D0D0000}"/>
    <cellStyle name="Total 2 4 3 28" xfId="21843" xr:uid="{00000000-0005-0000-0000-00003D0D0000}"/>
    <cellStyle name="Total 2 4 3 3" xfId="13403" xr:uid="{00000000-0005-0000-0000-00003D0D0000}"/>
    <cellStyle name="Total 2 4 3 4" xfId="8927" xr:uid="{00000000-0005-0000-0000-00003D0D0000}"/>
    <cellStyle name="Total 2 4 3 5" xfId="12668" xr:uid="{00000000-0005-0000-0000-00003D0D0000}"/>
    <cellStyle name="Total 2 4 3 6" xfId="9383" xr:uid="{00000000-0005-0000-0000-00003D0D0000}"/>
    <cellStyle name="Total 2 4 3 7" xfId="10628" xr:uid="{00000000-0005-0000-0000-00003D0D0000}"/>
    <cellStyle name="Total 2 4 3 8" xfId="11969" xr:uid="{00000000-0005-0000-0000-00003D0D0000}"/>
    <cellStyle name="Total 2 4 3 9" xfId="12912" xr:uid="{00000000-0005-0000-0000-00003D0D0000}"/>
    <cellStyle name="Total 2 5" xfId="4681" xr:uid="{00000000-0005-0000-0000-000062030000}"/>
    <cellStyle name="Total 2 5 2" xfId="7636" xr:uid="{00000000-0005-0000-0000-000062030000}"/>
    <cellStyle name="Total 2 5 2 10" xfId="9087" xr:uid="{00000000-0005-0000-0000-000062030000}"/>
    <cellStyle name="Total 2 5 2 11" xfId="17571" xr:uid="{00000000-0005-0000-0000-000062030000}"/>
    <cellStyle name="Total 2 5 2 12" xfId="10055" xr:uid="{00000000-0005-0000-0000-000062030000}"/>
    <cellStyle name="Total 2 5 2 13" xfId="11987" xr:uid="{00000000-0005-0000-0000-000062030000}"/>
    <cellStyle name="Total 2 5 2 14" xfId="12563" xr:uid="{00000000-0005-0000-0000-000062030000}"/>
    <cellStyle name="Total 2 5 2 15" xfId="18233" xr:uid="{00000000-0005-0000-0000-000062030000}"/>
    <cellStyle name="Total 2 5 2 16" xfId="13244" xr:uid="{00000000-0005-0000-0000-000062030000}"/>
    <cellStyle name="Total 2 5 2 17" xfId="17736" xr:uid="{00000000-0005-0000-0000-000062030000}"/>
    <cellStyle name="Total 2 5 2 18" xfId="20772" xr:uid="{00000000-0005-0000-0000-000062030000}"/>
    <cellStyle name="Total 2 5 2 19" xfId="11469" xr:uid="{00000000-0005-0000-0000-000062030000}"/>
    <cellStyle name="Total 2 5 2 2" xfId="14690" xr:uid="{00000000-0005-0000-0000-000062030000}"/>
    <cellStyle name="Total 2 5 2 20" xfId="17445" xr:uid="{00000000-0005-0000-0000-000062030000}"/>
    <cellStyle name="Total 2 5 2 21" xfId="17114" xr:uid="{00000000-0005-0000-0000-000062030000}"/>
    <cellStyle name="Total 2 5 2 22" xfId="21160" xr:uid="{00000000-0005-0000-0000-000062030000}"/>
    <cellStyle name="Total 2 5 2 23" xfId="10861" xr:uid="{00000000-0005-0000-0000-000062030000}"/>
    <cellStyle name="Total 2 5 2 24" xfId="9281" xr:uid="{00000000-0005-0000-0000-000062030000}"/>
    <cellStyle name="Total 2 5 2 25" xfId="21584" xr:uid="{00000000-0005-0000-0000-000062030000}"/>
    <cellStyle name="Total 2 5 2 26" xfId="21400" xr:uid="{00000000-0005-0000-0000-000062030000}"/>
    <cellStyle name="Total 2 5 2 27" xfId="22316" xr:uid="{00000000-0005-0000-0000-000062030000}"/>
    <cellStyle name="Total 2 5 2 28" xfId="21626" xr:uid="{00000000-0005-0000-0000-000062030000}"/>
    <cellStyle name="Total 2 5 2 3" xfId="8560" xr:uid="{00000000-0005-0000-0000-000062030000}"/>
    <cellStyle name="Total 2 5 2 4" xfId="11328" xr:uid="{00000000-0005-0000-0000-000062030000}"/>
    <cellStyle name="Total 2 5 2 5" xfId="13003" xr:uid="{00000000-0005-0000-0000-000062030000}"/>
    <cellStyle name="Total 2 5 2 6" xfId="9205" xr:uid="{00000000-0005-0000-0000-000062030000}"/>
    <cellStyle name="Total 2 5 2 7" xfId="10800" xr:uid="{00000000-0005-0000-0000-000062030000}"/>
    <cellStyle name="Total 2 5 2 8" xfId="15127" xr:uid="{00000000-0005-0000-0000-000062030000}"/>
    <cellStyle name="Total 2 5 2 9" xfId="15567" xr:uid="{00000000-0005-0000-0000-000062030000}"/>
    <cellStyle name="Total 3" xfId="3329" xr:uid="{00000000-0005-0000-0000-00003E0D0000}"/>
    <cellStyle name="Total 3 2" xfId="3330" xr:uid="{00000000-0005-0000-0000-00003F0D0000}"/>
    <cellStyle name="Total 3 2 2" xfId="3331" xr:uid="{00000000-0005-0000-0000-0000400D0000}"/>
    <cellStyle name="Total 3 2 2 2" xfId="6938" xr:uid="{00000000-0005-0000-0000-0000F60C0000}"/>
    <cellStyle name="Total 3 2 2 2 10" xfId="16966" xr:uid="{00000000-0005-0000-0000-0000F60C0000}"/>
    <cellStyle name="Total 3 2 2 2 11" xfId="18157" xr:uid="{00000000-0005-0000-0000-0000F60C0000}"/>
    <cellStyle name="Total 3 2 2 2 12" xfId="18543" xr:uid="{00000000-0005-0000-0000-0000F60C0000}"/>
    <cellStyle name="Total 3 2 2 2 13" xfId="19207" xr:uid="{00000000-0005-0000-0000-0000F60C0000}"/>
    <cellStyle name="Total 3 2 2 2 14" xfId="18917" xr:uid="{00000000-0005-0000-0000-0000F60C0000}"/>
    <cellStyle name="Total 3 2 2 2 15" xfId="19605" xr:uid="{00000000-0005-0000-0000-0000F60C0000}"/>
    <cellStyle name="Total 3 2 2 2 16" xfId="19914" xr:uid="{00000000-0005-0000-0000-0000F60C0000}"/>
    <cellStyle name="Total 3 2 2 2 17" xfId="20229" xr:uid="{00000000-0005-0000-0000-0000F60C0000}"/>
    <cellStyle name="Total 3 2 2 2 18" xfId="20822" xr:uid="{00000000-0005-0000-0000-0000F60C0000}"/>
    <cellStyle name="Total 3 2 2 2 19" xfId="10074" xr:uid="{00000000-0005-0000-0000-0000F60C0000}"/>
    <cellStyle name="Total 3 2 2 2 2" xfId="14102" xr:uid="{00000000-0005-0000-0000-0000F60C0000}"/>
    <cellStyle name="Total 3 2 2 2 20" xfId="21069" xr:uid="{00000000-0005-0000-0000-0000F60C0000}"/>
    <cellStyle name="Total 3 2 2 2 21" xfId="21301" xr:uid="{00000000-0005-0000-0000-0000F60C0000}"/>
    <cellStyle name="Total 3 2 2 2 22" xfId="18247" xr:uid="{00000000-0005-0000-0000-0000F60C0000}"/>
    <cellStyle name="Total 3 2 2 2 23" xfId="21190" xr:uid="{00000000-0005-0000-0000-0000F60C0000}"/>
    <cellStyle name="Total 3 2 2 2 24" xfId="10053" xr:uid="{00000000-0005-0000-0000-0000F60C0000}"/>
    <cellStyle name="Total 3 2 2 2 25" xfId="22046" xr:uid="{00000000-0005-0000-0000-0000F60C0000}"/>
    <cellStyle name="Total 3 2 2 2 26" xfId="8975" xr:uid="{00000000-0005-0000-0000-0000F60C0000}"/>
    <cellStyle name="Total 3 2 2 2 27" xfId="22339" xr:uid="{00000000-0005-0000-0000-0000F60C0000}"/>
    <cellStyle name="Total 3 2 2 2 28" xfId="19588" xr:uid="{00000000-0005-0000-0000-0000F60C0000}"/>
    <cellStyle name="Total 3 2 2 2 3" xfId="14866" xr:uid="{00000000-0005-0000-0000-0000F60C0000}"/>
    <cellStyle name="Total 3 2 2 2 4" xfId="15299" xr:uid="{00000000-0005-0000-0000-0000F60C0000}"/>
    <cellStyle name="Total 3 2 2 2 5" xfId="15745" xr:uid="{00000000-0005-0000-0000-0000F60C0000}"/>
    <cellStyle name="Total 3 2 2 2 6" xfId="16189" xr:uid="{00000000-0005-0000-0000-0000F60C0000}"/>
    <cellStyle name="Total 3 2 2 2 7" xfId="16593" xr:uid="{00000000-0005-0000-0000-0000F60C0000}"/>
    <cellStyle name="Total 3 2 2 2 8" xfId="16999" xr:uid="{00000000-0005-0000-0000-0000F60C0000}"/>
    <cellStyle name="Total 3 2 2 2 9" xfId="17390" xr:uid="{00000000-0005-0000-0000-0000F60C0000}"/>
    <cellStyle name="Total 3 2 2 3" xfId="6825" xr:uid="{00000000-0005-0000-0000-0000F60C0000}"/>
    <cellStyle name="Total 3 2 2 3 10" xfId="9124" xr:uid="{00000000-0005-0000-0000-0000F60C0000}"/>
    <cellStyle name="Total 3 2 2 3 11" xfId="15136" xr:uid="{00000000-0005-0000-0000-0000F60C0000}"/>
    <cellStyle name="Total 3 2 2 3 12" xfId="16658" xr:uid="{00000000-0005-0000-0000-0000F60C0000}"/>
    <cellStyle name="Total 3 2 2 3 13" xfId="18410" xr:uid="{00000000-0005-0000-0000-0000F60C0000}"/>
    <cellStyle name="Total 3 2 2 3 14" xfId="14588" xr:uid="{00000000-0005-0000-0000-0000F60C0000}"/>
    <cellStyle name="Total 3 2 2 3 15" xfId="18714" xr:uid="{00000000-0005-0000-0000-0000F60C0000}"/>
    <cellStyle name="Total 3 2 2 3 16" xfId="11236" xr:uid="{00000000-0005-0000-0000-0000F60C0000}"/>
    <cellStyle name="Total 3 2 2 3 17" xfId="12642" xr:uid="{00000000-0005-0000-0000-0000F60C0000}"/>
    <cellStyle name="Total 3 2 2 3 18" xfId="20838" xr:uid="{00000000-0005-0000-0000-0000F60C0000}"/>
    <cellStyle name="Total 3 2 2 3 19" xfId="18902" xr:uid="{00000000-0005-0000-0000-0000F60C0000}"/>
    <cellStyle name="Total 3 2 2 3 2" xfId="13989" xr:uid="{00000000-0005-0000-0000-0000F60C0000}"/>
    <cellStyle name="Total 3 2 2 3 20" xfId="18624" xr:uid="{00000000-0005-0000-0000-0000F60C0000}"/>
    <cellStyle name="Total 3 2 2 3 21" xfId="20287" xr:uid="{00000000-0005-0000-0000-0000F60C0000}"/>
    <cellStyle name="Total 3 2 2 3 22" xfId="12148" xr:uid="{00000000-0005-0000-0000-0000F60C0000}"/>
    <cellStyle name="Total 3 2 2 3 23" xfId="15558" xr:uid="{00000000-0005-0000-0000-0000F60C0000}"/>
    <cellStyle name="Total 3 2 2 3 24" xfId="20011" xr:uid="{00000000-0005-0000-0000-0000F60C0000}"/>
    <cellStyle name="Total 3 2 2 3 25" xfId="20466" xr:uid="{00000000-0005-0000-0000-0000F60C0000}"/>
    <cellStyle name="Total 3 2 2 3 26" xfId="19987" xr:uid="{00000000-0005-0000-0000-0000F60C0000}"/>
    <cellStyle name="Total 3 2 2 3 27" xfId="22355" xr:uid="{00000000-0005-0000-0000-0000F60C0000}"/>
    <cellStyle name="Total 3 2 2 3 28" xfId="10848" xr:uid="{00000000-0005-0000-0000-0000F60C0000}"/>
    <cellStyle name="Total 3 2 2 3 3" xfId="14368" xr:uid="{00000000-0005-0000-0000-0000F60C0000}"/>
    <cellStyle name="Total 3 2 2 3 4" xfId="14838" xr:uid="{00000000-0005-0000-0000-0000F60C0000}"/>
    <cellStyle name="Total 3 2 2 3 5" xfId="8376" xr:uid="{00000000-0005-0000-0000-0000F60C0000}"/>
    <cellStyle name="Total 3 2 2 3 6" xfId="11498" xr:uid="{00000000-0005-0000-0000-0000F60C0000}"/>
    <cellStyle name="Total 3 2 2 3 7" xfId="9933" xr:uid="{00000000-0005-0000-0000-0000F60C0000}"/>
    <cellStyle name="Total 3 2 2 3 8" xfId="15211" xr:uid="{00000000-0005-0000-0000-0000F60C0000}"/>
    <cellStyle name="Total 3 2 2 3 9" xfId="15650" xr:uid="{00000000-0005-0000-0000-0000F60C0000}"/>
    <cellStyle name="Total 3 2 2 4" xfId="7029" xr:uid="{00000000-0005-0000-0000-0000400D0000}"/>
    <cellStyle name="Total 3 2 2 4 10" xfId="17184" xr:uid="{00000000-0005-0000-0000-0000400D0000}"/>
    <cellStyle name="Total 3 2 2 4 11" xfId="15114" xr:uid="{00000000-0005-0000-0000-0000400D0000}"/>
    <cellStyle name="Total 3 2 2 4 12" xfId="12716" xr:uid="{00000000-0005-0000-0000-0000400D0000}"/>
    <cellStyle name="Total 3 2 2 4 13" xfId="19074" xr:uid="{00000000-0005-0000-0000-0000400D0000}"/>
    <cellStyle name="Total 3 2 2 4 14" xfId="17085" xr:uid="{00000000-0005-0000-0000-0000400D0000}"/>
    <cellStyle name="Total 3 2 2 4 15" xfId="15523" xr:uid="{00000000-0005-0000-0000-0000400D0000}"/>
    <cellStyle name="Total 3 2 2 4 16" xfId="9543" xr:uid="{00000000-0005-0000-0000-0000400D0000}"/>
    <cellStyle name="Total 3 2 2 4 17" xfId="11937" xr:uid="{00000000-0005-0000-0000-0000400D0000}"/>
    <cellStyle name="Total 3 2 2 4 18" xfId="20374" xr:uid="{00000000-0005-0000-0000-0000400D0000}"/>
    <cellStyle name="Total 3 2 2 4 19" xfId="11764" xr:uid="{00000000-0005-0000-0000-0000400D0000}"/>
    <cellStyle name="Total 3 2 2 4 2" xfId="14191" xr:uid="{00000000-0005-0000-0000-0000400D0000}"/>
    <cellStyle name="Total 3 2 2 4 20" xfId="10397" xr:uid="{00000000-0005-0000-0000-0000400D0000}"/>
    <cellStyle name="Total 3 2 2 4 21" xfId="19438" xr:uid="{00000000-0005-0000-0000-0000400D0000}"/>
    <cellStyle name="Total 3 2 2 4 22" xfId="17970" xr:uid="{00000000-0005-0000-0000-0000400D0000}"/>
    <cellStyle name="Total 3 2 2 4 23" xfId="11485" xr:uid="{00000000-0005-0000-0000-0000400D0000}"/>
    <cellStyle name="Total 3 2 2 4 24" xfId="21397" xr:uid="{00000000-0005-0000-0000-0000400D0000}"/>
    <cellStyle name="Total 3 2 2 4 25" xfId="16637" xr:uid="{00000000-0005-0000-0000-0000400D0000}"/>
    <cellStyle name="Total 3 2 2 4 26" xfId="17719" xr:uid="{00000000-0005-0000-0000-0000400D0000}"/>
    <cellStyle name="Total 3 2 2 4 27" xfId="21405" xr:uid="{00000000-0005-0000-0000-0000400D0000}"/>
    <cellStyle name="Total 3 2 2 4 28" xfId="22364" xr:uid="{00000000-0005-0000-0000-0000400D0000}"/>
    <cellStyle name="Total 3 2 2 4 3" xfId="12220" xr:uid="{00000000-0005-0000-0000-0000400D0000}"/>
    <cellStyle name="Total 3 2 2 4 4" xfId="9708" xr:uid="{00000000-0005-0000-0000-0000400D0000}"/>
    <cellStyle name="Total 3 2 2 4 5" xfId="10431" xr:uid="{00000000-0005-0000-0000-0000400D0000}"/>
    <cellStyle name="Total 3 2 2 4 6" xfId="10156" xr:uid="{00000000-0005-0000-0000-0000400D0000}"/>
    <cellStyle name="Total 3 2 2 4 7" xfId="14751" xr:uid="{00000000-0005-0000-0000-0000400D0000}"/>
    <cellStyle name="Total 3 2 2 4 8" xfId="8549" xr:uid="{00000000-0005-0000-0000-0000400D0000}"/>
    <cellStyle name="Total 3 2 2 4 9" xfId="11336" xr:uid="{00000000-0005-0000-0000-0000400D0000}"/>
    <cellStyle name="Total 3 3" xfId="3332" xr:uid="{00000000-0005-0000-0000-0000410D0000}"/>
    <cellStyle name="Total 3 3 2" xfId="3333" xr:uid="{00000000-0005-0000-0000-0000420D0000}"/>
    <cellStyle name="Total 3 3 3" xfId="6939" xr:uid="{00000000-0005-0000-0000-0000F70C0000}"/>
    <cellStyle name="Total 3 3 3 10" xfId="11919" xr:uid="{00000000-0005-0000-0000-0000F70C0000}"/>
    <cellStyle name="Total 3 3 3 11" xfId="13331" xr:uid="{00000000-0005-0000-0000-0000F70C0000}"/>
    <cellStyle name="Total 3 3 3 12" xfId="13597" xr:uid="{00000000-0005-0000-0000-0000F70C0000}"/>
    <cellStyle name="Total 3 3 3 13" xfId="13619" xr:uid="{00000000-0005-0000-0000-0000F70C0000}"/>
    <cellStyle name="Total 3 3 3 14" xfId="17160" xr:uid="{00000000-0005-0000-0000-0000F70C0000}"/>
    <cellStyle name="Total 3 3 3 15" xfId="8507" xr:uid="{00000000-0005-0000-0000-0000F70C0000}"/>
    <cellStyle name="Total 3 3 3 16" xfId="18772" xr:uid="{00000000-0005-0000-0000-0000F70C0000}"/>
    <cellStyle name="Total 3 3 3 17" xfId="16119" xr:uid="{00000000-0005-0000-0000-0000F70C0000}"/>
    <cellStyle name="Total 3 3 3 18" xfId="19138" xr:uid="{00000000-0005-0000-0000-0000F70C0000}"/>
    <cellStyle name="Total 3 3 3 19" xfId="16642" xr:uid="{00000000-0005-0000-0000-0000F70C0000}"/>
    <cellStyle name="Total 3 3 3 2" xfId="14103" xr:uid="{00000000-0005-0000-0000-0000F70C0000}"/>
    <cellStyle name="Total 3 3 3 20" xfId="18523" xr:uid="{00000000-0005-0000-0000-0000F70C0000}"/>
    <cellStyle name="Total 3 3 3 21" xfId="19089" xr:uid="{00000000-0005-0000-0000-0000F70C0000}"/>
    <cellStyle name="Total 3 3 3 22" xfId="21579" xr:uid="{00000000-0005-0000-0000-0000F70C0000}"/>
    <cellStyle name="Total 3 3 3 23" xfId="20300" xr:uid="{00000000-0005-0000-0000-0000F70C0000}"/>
    <cellStyle name="Total 3 3 3 24" xfId="20788" xr:uid="{00000000-0005-0000-0000-0000F70C0000}"/>
    <cellStyle name="Total 3 3 3 25" xfId="20677" xr:uid="{00000000-0005-0000-0000-0000F70C0000}"/>
    <cellStyle name="Total 3 3 3 26" xfId="17094" xr:uid="{00000000-0005-0000-0000-0000F70C0000}"/>
    <cellStyle name="Total 3 3 3 27" xfId="17174" xr:uid="{00000000-0005-0000-0000-0000F70C0000}"/>
    <cellStyle name="Total 3 3 3 28" xfId="12615" xr:uid="{00000000-0005-0000-0000-0000F70C0000}"/>
    <cellStyle name="Total 3 3 3 3" xfId="12808" xr:uid="{00000000-0005-0000-0000-0000F70C0000}"/>
    <cellStyle name="Total 3 3 3 4" xfId="12328" xr:uid="{00000000-0005-0000-0000-0000F70C0000}"/>
    <cellStyle name="Total 3 3 3 5" xfId="9613" xr:uid="{00000000-0005-0000-0000-0000F70C0000}"/>
    <cellStyle name="Total 3 3 3 6" xfId="15265" xr:uid="{00000000-0005-0000-0000-0000F70C0000}"/>
    <cellStyle name="Total 3 3 3 7" xfId="15708" xr:uid="{00000000-0005-0000-0000-0000F70C0000}"/>
    <cellStyle name="Total 3 3 3 8" xfId="16154" xr:uid="{00000000-0005-0000-0000-0000F70C0000}"/>
    <cellStyle name="Total 3 3 3 9" xfId="16559" xr:uid="{00000000-0005-0000-0000-0000F70C0000}"/>
    <cellStyle name="Total 3 3 4" xfId="6824" xr:uid="{00000000-0005-0000-0000-0000F70C0000}"/>
    <cellStyle name="Total 3 3 4 10" xfId="16096" xr:uid="{00000000-0005-0000-0000-0000F70C0000}"/>
    <cellStyle name="Total 3 3 4 11" xfId="17245" xr:uid="{00000000-0005-0000-0000-0000F70C0000}"/>
    <cellStyle name="Total 3 3 4 12" xfId="16270" xr:uid="{00000000-0005-0000-0000-0000F70C0000}"/>
    <cellStyle name="Total 3 3 4 13" xfId="17827" xr:uid="{00000000-0005-0000-0000-0000F70C0000}"/>
    <cellStyle name="Total 3 3 4 14" xfId="19327" xr:uid="{00000000-0005-0000-0000-0000F70C0000}"/>
    <cellStyle name="Total 3 3 4 15" xfId="17871" xr:uid="{00000000-0005-0000-0000-0000F70C0000}"/>
    <cellStyle name="Total 3 3 4 16" xfId="17021" xr:uid="{00000000-0005-0000-0000-0000F70C0000}"/>
    <cellStyle name="Total 3 3 4 17" xfId="12200" xr:uid="{00000000-0005-0000-0000-0000F70C0000}"/>
    <cellStyle name="Total 3 3 4 18" xfId="17948" xr:uid="{00000000-0005-0000-0000-0000F70C0000}"/>
    <cellStyle name="Total 3 3 4 19" xfId="10147" xr:uid="{00000000-0005-0000-0000-0000F70C0000}"/>
    <cellStyle name="Total 3 3 4 2" xfId="13988" xr:uid="{00000000-0005-0000-0000-0000F70C0000}"/>
    <cellStyle name="Total 3 3 4 20" xfId="20681" xr:uid="{00000000-0005-0000-0000-0000F70C0000}"/>
    <cellStyle name="Total 3 3 4 21" xfId="20439" xr:uid="{00000000-0005-0000-0000-0000F70C0000}"/>
    <cellStyle name="Total 3 3 4 22" xfId="20085" xr:uid="{00000000-0005-0000-0000-0000F70C0000}"/>
    <cellStyle name="Total 3 3 4 23" xfId="13357" xr:uid="{00000000-0005-0000-0000-0000F70C0000}"/>
    <cellStyle name="Total 3 3 4 24" xfId="12943" xr:uid="{00000000-0005-0000-0000-0000F70C0000}"/>
    <cellStyle name="Total 3 3 4 25" xfId="17711" xr:uid="{00000000-0005-0000-0000-0000F70C0000}"/>
    <cellStyle name="Total 3 3 4 26" xfId="17995" xr:uid="{00000000-0005-0000-0000-0000F70C0000}"/>
    <cellStyle name="Total 3 3 4 27" xfId="20559" xr:uid="{00000000-0005-0000-0000-0000F70C0000}"/>
    <cellStyle name="Total 3 3 4 28" xfId="22027" xr:uid="{00000000-0005-0000-0000-0000F70C0000}"/>
    <cellStyle name="Total 3 3 4 3" xfId="12826" xr:uid="{00000000-0005-0000-0000-0000F70C0000}"/>
    <cellStyle name="Total 3 3 4 4" xfId="9301" xr:uid="{00000000-0005-0000-0000-0000F70C0000}"/>
    <cellStyle name="Total 3 3 4 5" xfId="10715" xr:uid="{00000000-0005-0000-0000-0000F70C0000}"/>
    <cellStyle name="Total 3 3 4 6" xfId="13767" xr:uid="{00000000-0005-0000-0000-0000F70C0000}"/>
    <cellStyle name="Total 3 3 4 7" xfId="14917" xr:uid="{00000000-0005-0000-0000-0000F70C0000}"/>
    <cellStyle name="Total 3 3 4 8" xfId="15348" xr:uid="{00000000-0005-0000-0000-0000F70C0000}"/>
    <cellStyle name="Total 3 3 4 9" xfId="15796" xr:uid="{00000000-0005-0000-0000-0000F70C0000}"/>
    <cellStyle name="Total 3 3 5" xfId="7030" xr:uid="{00000000-0005-0000-0000-0000410D0000}"/>
    <cellStyle name="Total 3 3 5 10" xfId="17064" xr:uid="{00000000-0005-0000-0000-0000410D0000}"/>
    <cellStyle name="Total 3 3 5 11" xfId="10242" xr:uid="{00000000-0005-0000-0000-0000410D0000}"/>
    <cellStyle name="Total 3 3 5 12" xfId="9986" xr:uid="{00000000-0005-0000-0000-0000410D0000}"/>
    <cellStyle name="Total 3 3 5 13" xfId="8514" xr:uid="{00000000-0005-0000-0000-0000410D0000}"/>
    <cellStyle name="Total 3 3 5 14" xfId="11549" xr:uid="{00000000-0005-0000-0000-0000410D0000}"/>
    <cellStyle name="Total 3 3 5 15" xfId="19396" xr:uid="{00000000-0005-0000-0000-0000410D0000}"/>
    <cellStyle name="Total 3 3 5 16" xfId="14853" xr:uid="{00000000-0005-0000-0000-0000410D0000}"/>
    <cellStyle name="Total 3 3 5 17" xfId="19765" xr:uid="{00000000-0005-0000-0000-0000410D0000}"/>
    <cellStyle name="Total 3 3 5 18" xfId="17678" xr:uid="{00000000-0005-0000-0000-0000410D0000}"/>
    <cellStyle name="Total 3 3 5 19" xfId="19890" xr:uid="{00000000-0005-0000-0000-0000410D0000}"/>
    <cellStyle name="Total 3 3 5 2" xfId="14192" xr:uid="{00000000-0005-0000-0000-0000410D0000}"/>
    <cellStyle name="Total 3 3 5 20" xfId="20342" xr:uid="{00000000-0005-0000-0000-0000410D0000}"/>
    <cellStyle name="Total 3 3 5 21" xfId="19993" xr:uid="{00000000-0005-0000-0000-0000410D0000}"/>
    <cellStyle name="Total 3 3 5 22" xfId="18123" xr:uid="{00000000-0005-0000-0000-0000410D0000}"/>
    <cellStyle name="Total 3 3 5 23" xfId="8565" xr:uid="{00000000-0005-0000-0000-0000410D0000}"/>
    <cellStyle name="Total 3 3 5 24" xfId="21560" xr:uid="{00000000-0005-0000-0000-0000410D0000}"/>
    <cellStyle name="Total 3 3 5 25" xfId="16537" xr:uid="{00000000-0005-0000-0000-0000410D0000}"/>
    <cellStyle name="Total 3 3 5 26" xfId="12500" xr:uid="{00000000-0005-0000-0000-0000410D0000}"/>
    <cellStyle name="Total 3 3 5 27" xfId="10057" xr:uid="{00000000-0005-0000-0000-0000410D0000}"/>
    <cellStyle name="Total 3 3 5 28" xfId="20093" xr:uid="{00000000-0005-0000-0000-0000410D0000}"/>
    <cellStyle name="Total 3 3 5 3" xfId="8680" xr:uid="{00000000-0005-0000-0000-0000410D0000}"/>
    <cellStyle name="Total 3 3 5 4" xfId="11213" xr:uid="{00000000-0005-0000-0000-0000410D0000}"/>
    <cellStyle name="Total 3 3 5 5" xfId="15074" xr:uid="{00000000-0005-0000-0000-0000410D0000}"/>
    <cellStyle name="Total 3 3 5 6" xfId="15511" xr:uid="{00000000-0005-0000-0000-0000410D0000}"/>
    <cellStyle name="Total 3 3 5 7" xfId="15961" xr:uid="{00000000-0005-0000-0000-0000410D0000}"/>
    <cellStyle name="Total 3 3 5 8" xfId="16377" xr:uid="{00000000-0005-0000-0000-0000410D0000}"/>
    <cellStyle name="Total 3 3 5 9" xfId="16792" xr:uid="{00000000-0005-0000-0000-0000410D0000}"/>
    <cellStyle name="Total 3 4" xfId="3334" xr:uid="{00000000-0005-0000-0000-0000430D0000}"/>
    <cellStyle name="Total 3 5" xfId="4682" xr:uid="{00000000-0005-0000-0000-000066030000}"/>
    <cellStyle name="Total 3 5 2" xfId="7637" xr:uid="{00000000-0005-0000-0000-000066030000}"/>
    <cellStyle name="Total 3 5 2 10" xfId="11434" xr:uid="{00000000-0005-0000-0000-000066030000}"/>
    <cellStyle name="Total 3 5 2 11" xfId="16427" xr:uid="{00000000-0005-0000-0000-000066030000}"/>
    <cellStyle name="Total 3 5 2 12" xfId="10607" xr:uid="{00000000-0005-0000-0000-000066030000}"/>
    <cellStyle name="Total 3 5 2 13" xfId="17487" xr:uid="{00000000-0005-0000-0000-000066030000}"/>
    <cellStyle name="Total 3 5 2 14" xfId="14379" xr:uid="{00000000-0005-0000-0000-000066030000}"/>
    <cellStyle name="Total 3 5 2 15" xfId="17091" xr:uid="{00000000-0005-0000-0000-000066030000}"/>
    <cellStyle name="Total 3 5 2 16" xfId="13347" xr:uid="{00000000-0005-0000-0000-000066030000}"/>
    <cellStyle name="Total 3 5 2 17" xfId="15412" xr:uid="{00000000-0005-0000-0000-000066030000}"/>
    <cellStyle name="Total 3 5 2 18" xfId="8493" xr:uid="{00000000-0005-0000-0000-000066030000}"/>
    <cellStyle name="Total 3 5 2 19" xfId="13709" xr:uid="{00000000-0005-0000-0000-000066030000}"/>
    <cellStyle name="Total 3 5 2 2" xfId="14691" xr:uid="{00000000-0005-0000-0000-000066030000}"/>
    <cellStyle name="Total 3 5 2 20" xfId="8506" xr:uid="{00000000-0005-0000-0000-000066030000}"/>
    <cellStyle name="Total 3 5 2 21" xfId="9748" xr:uid="{00000000-0005-0000-0000-000066030000}"/>
    <cellStyle name="Total 3 5 2 22" xfId="16137" xr:uid="{00000000-0005-0000-0000-000066030000}"/>
    <cellStyle name="Total 3 5 2 23" xfId="21599" xr:uid="{00000000-0005-0000-0000-000066030000}"/>
    <cellStyle name="Total 3 5 2 24" xfId="16833" xr:uid="{00000000-0005-0000-0000-000066030000}"/>
    <cellStyle name="Total 3 5 2 25" xfId="21379" xr:uid="{00000000-0005-0000-0000-000066030000}"/>
    <cellStyle name="Total 3 5 2 26" xfId="21803" xr:uid="{00000000-0005-0000-0000-000066030000}"/>
    <cellStyle name="Total 3 5 2 27" xfId="21625" xr:uid="{00000000-0005-0000-0000-000066030000}"/>
    <cellStyle name="Total 3 5 2 28" xfId="9981" xr:uid="{00000000-0005-0000-0000-000066030000}"/>
    <cellStyle name="Total 3 5 2 3" xfId="8559" xr:uid="{00000000-0005-0000-0000-000066030000}"/>
    <cellStyle name="Total 3 5 2 4" xfId="11329" xr:uid="{00000000-0005-0000-0000-000066030000}"/>
    <cellStyle name="Total 3 5 2 5" xfId="14537" xr:uid="{00000000-0005-0000-0000-000066030000}"/>
    <cellStyle name="Total 3 5 2 6" xfId="13345" xr:uid="{00000000-0005-0000-0000-000066030000}"/>
    <cellStyle name="Total 3 5 2 7" xfId="8962" xr:uid="{00000000-0005-0000-0000-000066030000}"/>
    <cellStyle name="Total 3 5 2 8" xfId="11026" xr:uid="{00000000-0005-0000-0000-000066030000}"/>
    <cellStyle name="Total 3 5 2 9" xfId="13157" xr:uid="{00000000-0005-0000-0000-000066030000}"/>
    <cellStyle name="Total 4" xfId="3335" xr:uid="{00000000-0005-0000-0000-0000440D0000}"/>
    <cellStyle name="Total 4 2" xfId="3336" xr:uid="{00000000-0005-0000-0000-0000450D0000}"/>
    <cellStyle name="Total 4 2 2" xfId="6941" xr:uid="{00000000-0005-0000-0000-0000FB0C0000}"/>
    <cellStyle name="Total 4 2 2 10" xfId="10047" xr:uid="{00000000-0005-0000-0000-0000FB0C0000}"/>
    <cellStyle name="Total 4 2 2 11" xfId="13833" xr:uid="{00000000-0005-0000-0000-0000FB0C0000}"/>
    <cellStyle name="Total 4 2 2 12" xfId="11289" xr:uid="{00000000-0005-0000-0000-0000FB0C0000}"/>
    <cellStyle name="Total 4 2 2 13" xfId="13742" xr:uid="{00000000-0005-0000-0000-0000FB0C0000}"/>
    <cellStyle name="Total 4 2 2 14" xfId="11361" xr:uid="{00000000-0005-0000-0000-0000FB0C0000}"/>
    <cellStyle name="Total 4 2 2 15" xfId="19130" xr:uid="{00000000-0005-0000-0000-0000FB0C0000}"/>
    <cellStyle name="Total 4 2 2 16" xfId="18659" xr:uid="{00000000-0005-0000-0000-0000FB0C0000}"/>
    <cellStyle name="Total 4 2 2 17" xfId="11752" xr:uid="{00000000-0005-0000-0000-0000FB0C0000}"/>
    <cellStyle name="Total 4 2 2 18" xfId="20609" xr:uid="{00000000-0005-0000-0000-0000FB0C0000}"/>
    <cellStyle name="Total 4 2 2 19" xfId="9921" xr:uid="{00000000-0005-0000-0000-0000FB0C0000}"/>
    <cellStyle name="Total 4 2 2 2" xfId="14105" xr:uid="{00000000-0005-0000-0000-0000FB0C0000}"/>
    <cellStyle name="Total 4 2 2 20" xfId="18926" xr:uid="{00000000-0005-0000-0000-0000FB0C0000}"/>
    <cellStyle name="Total 4 2 2 21" xfId="20673" xr:uid="{00000000-0005-0000-0000-0000FB0C0000}"/>
    <cellStyle name="Total 4 2 2 22" xfId="21744" xr:uid="{00000000-0005-0000-0000-0000FB0C0000}"/>
    <cellStyle name="Total 4 2 2 23" xfId="12097" xr:uid="{00000000-0005-0000-0000-0000FB0C0000}"/>
    <cellStyle name="Total 4 2 2 24" xfId="15237" xr:uid="{00000000-0005-0000-0000-0000FB0C0000}"/>
    <cellStyle name="Total 4 2 2 25" xfId="20985" xr:uid="{00000000-0005-0000-0000-0000FB0C0000}"/>
    <cellStyle name="Total 4 2 2 26" xfId="17958" xr:uid="{00000000-0005-0000-0000-0000FB0C0000}"/>
    <cellStyle name="Total 4 2 2 27" xfId="22026" xr:uid="{00000000-0005-0000-0000-0000FB0C0000}"/>
    <cellStyle name="Total 4 2 2 28" xfId="22377" xr:uid="{00000000-0005-0000-0000-0000FB0C0000}"/>
    <cellStyle name="Total 4 2 2 3" xfId="11677" xr:uid="{00000000-0005-0000-0000-0000FB0C0000}"/>
    <cellStyle name="Total 4 2 2 4" xfId="12959" xr:uid="{00000000-0005-0000-0000-0000FB0C0000}"/>
    <cellStyle name="Total 4 2 2 5" xfId="9217" xr:uid="{00000000-0005-0000-0000-0000FB0C0000}"/>
    <cellStyle name="Total 4 2 2 6" xfId="10790" xr:uid="{00000000-0005-0000-0000-0000FB0C0000}"/>
    <cellStyle name="Total 4 2 2 7" xfId="15131" xr:uid="{00000000-0005-0000-0000-0000FB0C0000}"/>
    <cellStyle name="Total 4 2 2 8" xfId="15571" xr:uid="{00000000-0005-0000-0000-0000FB0C0000}"/>
    <cellStyle name="Total 4 2 2 9" xfId="16018" xr:uid="{00000000-0005-0000-0000-0000FB0C0000}"/>
    <cellStyle name="Total 4 2 3" xfId="6822" xr:uid="{00000000-0005-0000-0000-0000FB0C0000}"/>
    <cellStyle name="Total 4 2 3 10" xfId="17796" xr:uid="{00000000-0005-0000-0000-0000FB0C0000}"/>
    <cellStyle name="Total 4 2 3 11" xfId="17198" xr:uid="{00000000-0005-0000-0000-0000FB0C0000}"/>
    <cellStyle name="Total 4 2 3 12" xfId="16665" xr:uid="{00000000-0005-0000-0000-0000FB0C0000}"/>
    <cellStyle name="Total 4 2 3 13" xfId="9257" xr:uid="{00000000-0005-0000-0000-0000FB0C0000}"/>
    <cellStyle name="Total 4 2 3 14" xfId="19094" xr:uid="{00000000-0005-0000-0000-0000FB0C0000}"/>
    <cellStyle name="Total 4 2 3 15" xfId="13534" xr:uid="{00000000-0005-0000-0000-0000FB0C0000}"/>
    <cellStyle name="Total 4 2 3 16" xfId="13233" xr:uid="{00000000-0005-0000-0000-0000FB0C0000}"/>
    <cellStyle name="Total 4 2 3 17" xfId="17106" xr:uid="{00000000-0005-0000-0000-0000FB0C0000}"/>
    <cellStyle name="Total 4 2 3 18" xfId="16174" xr:uid="{00000000-0005-0000-0000-0000FB0C0000}"/>
    <cellStyle name="Total 4 2 3 19" xfId="18124" xr:uid="{00000000-0005-0000-0000-0000FB0C0000}"/>
    <cellStyle name="Total 4 2 3 2" xfId="13986" xr:uid="{00000000-0005-0000-0000-0000FB0C0000}"/>
    <cellStyle name="Total 4 2 3 20" xfId="12059" xr:uid="{00000000-0005-0000-0000-0000FB0C0000}"/>
    <cellStyle name="Total 4 2 3 21" xfId="15925" xr:uid="{00000000-0005-0000-0000-0000FB0C0000}"/>
    <cellStyle name="Total 4 2 3 22" xfId="15119" xr:uid="{00000000-0005-0000-0000-0000FB0C0000}"/>
    <cellStyle name="Total 4 2 3 23" xfId="13277" xr:uid="{00000000-0005-0000-0000-0000FB0C0000}"/>
    <cellStyle name="Total 4 2 3 24" xfId="21345" xr:uid="{00000000-0005-0000-0000-0000FB0C0000}"/>
    <cellStyle name="Total 4 2 3 25" xfId="15729" xr:uid="{00000000-0005-0000-0000-0000FB0C0000}"/>
    <cellStyle name="Total 4 2 3 26" xfId="14309" xr:uid="{00000000-0005-0000-0000-0000FB0C0000}"/>
    <cellStyle name="Total 4 2 3 27" xfId="20462" xr:uid="{00000000-0005-0000-0000-0000FB0C0000}"/>
    <cellStyle name="Total 4 2 3 28" xfId="21866" xr:uid="{00000000-0005-0000-0000-0000FB0C0000}"/>
    <cellStyle name="Total 4 2 3 3" xfId="13481" xr:uid="{00000000-0005-0000-0000-0000FB0C0000}"/>
    <cellStyle name="Total 4 2 3 4" xfId="8881" xr:uid="{00000000-0005-0000-0000-0000FB0C0000}"/>
    <cellStyle name="Total 4 2 3 5" xfId="11077" xr:uid="{00000000-0005-0000-0000-0000FB0C0000}"/>
    <cellStyle name="Total 4 2 3 6" xfId="13714" xr:uid="{00000000-0005-0000-0000-0000FB0C0000}"/>
    <cellStyle name="Total 4 2 3 7" xfId="8817" xr:uid="{00000000-0005-0000-0000-0000FB0C0000}"/>
    <cellStyle name="Total 4 2 3 8" xfId="11149" xr:uid="{00000000-0005-0000-0000-0000FB0C0000}"/>
    <cellStyle name="Total 4 2 3 9" xfId="15082" xr:uid="{00000000-0005-0000-0000-0000FB0C0000}"/>
    <cellStyle name="Total 4 2 4" xfId="7032" xr:uid="{00000000-0005-0000-0000-0000450D0000}"/>
    <cellStyle name="Total 4 2 4 10" xfId="8938" xr:uid="{00000000-0005-0000-0000-0000450D0000}"/>
    <cellStyle name="Total 4 2 4 11" xfId="11737" xr:uid="{00000000-0005-0000-0000-0000450D0000}"/>
    <cellStyle name="Total 4 2 4 12" xfId="12770" xr:uid="{00000000-0005-0000-0000-0000450D0000}"/>
    <cellStyle name="Total 4 2 4 13" xfId="8503" xr:uid="{00000000-0005-0000-0000-0000450D0000}"/>
    <cellStyle name="Total 4 2 4 14" xfId="15858" xr:uid="{00000000-0005-0000-0000-0000450D0000}"/>
    <cellStyle name="Total 4 2 4 15" xfId="18040" xr:uid="{00000000-0005-0000-0000-0000450D0000}"/>
    <cellStyle name="Total 4 2 4 16" xfId="8481" xr:uid="{00000000-0005-0000-0000-0000450D0000}"/>
    <cellStyle name="Total 4 2 4 17" xfId="19159" xr:uid="{00000000-0005-0000-0000-0000450D0000}"/>
    <cellStyle name="Total 4 2 4 18" xfId="16829" xr:uid="{00000000-0005-0000-0000-0000450D0000}"/>
    <cellStyle name="Total 4 2 4 19" xfId="18946" xr:uid="{00000000-0005-0000-0000-0000450D0000}"/>
    <cellStyle name="Total 4 2 4 2" xfId="14194" xr:uid="{00000000-0005-0000-0000-0000450D0000}"/>
    <cellStyle name="Total 4 2 4 20" xfId="18742" xr:uid="{00000000-0005-0000-0000-0000450D0000}"/>
    <cellStyle name="Total 4 2 4 21" xfId="19877" xr:uid="{00000000-0005-0000-0000-0000450D0000}"/>
    <cellStyle name="Total 4 2 4 22" xfId="11927" xr:uid="{00000000-0005-0000-0000-0000450D0000}"/>
    <cellStyle name="Total 4 2 4 23" xfId="20647" xr:uid="{00000000-0005-0000-0000-0000450D0000}"/>
    <cellStyle name="Total 4 2 4 24" xfId="17504" xr:uid="{00000000-0005-0000-0000-0000450D0000}"/>
    <cellStyle name="Total 4 2 4 25" xfId="21877" xr:uid="{00000000-0005-0000-0000-0000450D0000}"/>
    <cellStyle name="Total 4 2 4 26" xfId="10035" xr:uid="{00000000-0005-0000-0000-0000450D0000}"/>
    <cellStyle name="Total 4 2 4 27" xfId="18305" xr:uid="{00000000-0005-0000-0000-0000450D0000}"/>
    <cellStyle name="Total 4 2 4 28" xfId="18896" xr:uid="{00000000-0005-0000-0000-0000450D0000}"/>
    <cellStyle name="Total 4 2 4 3" xfId="12219" xr:uid="{00000000-0005-0000-0000-0000450D0000}"/>
    <cellStyle name="Total 4 2 4 4" xfId="9709" xr:uid="{00000000-0005-0000-0000-0000450D0000}"/>
    <cellStyle name="Total 4 2 4 5" xfId="10430" xr:uid="{00000000-0005-0000-0000-0000450D0000}"/>
    <cellStyle name="Total 4 2 4 6" xfId="12445" xr:uid="{00000000-0005-0000-0000-0000450D0000}"/>
    <cellStyle name="Total 4 2 4 7" xfId="9533" xr:uid="{00000000-0005-0000-0000-0000450D0000}"/>
    <cellStyle name="Total 4 2 4 8" xfId="13564" xr:uid="{00000000-0005-0000-0000-0000450D0000}"/>
    <cellStyle name="Total 4 2 4 9" xfId="11754" xr:uid="{00000000-0005-0000-0000-0000450D0000}"/>
    <cellStyle name="Total 4 3" xfId="6940" xr:uid="{00000000-0005-0000-0000-0000FA0C0000}"/>
    <cellStyle name="Total 4 3 10" xfId="16430" xr:uid="{00000000-0005-0000-0000-0000FA0C0000}"/>
    <cellStyle name="Total 4 3 11" xfId="14852" xr:uid="{00000000-0005-0000-0000-0000FA0C0000}"/>
    <cellStyle name="Total 4 3 12" xfId="17527" xr:uid="{00000000-0005-0000-0000-0000FA0C0000}"/>
    <cellStyle name="Total 4 3 13" xfId="13665" xr:uid="{00000000-0005-0000-0000-0000FA0C0000}"/>
    <cellStyle name="Total 4 3 14" xfId="13102" xr:uid="{00000000-0005-0000-0000-0000FA0C0000}"/>
    <cellStyle name="Total 4 3 15" xfId="11577" xr:uid="{00000000-0005-0000-0000-0000FA0C0000}"/>
    <cellStyle name="Total 4 3 16" xfId="10495" xr:uid="{00000000-0005-0000-0000-0000FA0C0000}"/>
    <cellStyle name="Total 4 3 17" xfId="19457" xr:uid="{00000000-0005-0000-0000-0000FA0C0000}"/>
    <cellStyle name="Total 4 3 18" xfId="16465" xr:uid="{00000000-0005-0000-0000-0000FA0C0000}"/>
    <cellStyle name="Total 4 3 19" xfId="20918" xr:uid="{00000000-0005-0000-0000-0000FA0C0000}"/>
    <cellStyle name="Total 4 3 2" xfId="14104" xr:uid="{00000000-0005-0000-0000-0000FA0C0000}"/>
    <cellStyle name="Total 4 3 20" xfId="20921" xr:uid="{00000000-0005-0000-0000-0000FA0C0000}"/>
    <cellStyle name="Total 4 3 21" xfId="20591" xr:uid="{00000000-0005-0000-0000-0000FA0C0000}"/>
    <cellStyle name="Total 4 3 22" xfId="19189" xr:uid="{00000000-0005-0000-0000-0000FA0C0000}"/>
    <cellStyle name="Total 4 3 23" xfId="21406" xr:uid="{00000000-0005-0000-0000-0000FA0C0000}"/>
    <cellStyle name="Total 4 3 24" xfId="19674" xr:uid="{00000000-0005-0000-0000-0000FA0C0000}"/>
    <cellStyle name="Total 4 3 25" xfId="20129" xr:uid="{00000000-0005-0000-0000-0000FA0C0000}"/>
    <cellStyle name="Total 4 3 26" xfId="22167" xr:uid="{00000000-0005-0000-0000-0000FA0C0000}"/>
    <cellStyle name="Total 4 3 27" xfId="21801" xr:uid="{00000000-0005-0000-0000-0000FA0C0000}"/>
    <cellStyle name="Total 4 3 28" xfId="19833" xr:uid="{00000000-0005-0000-0000-0000FA0C0000}"/>
    <cellStyle name="Total 4 3 3" xfId="14351" xr:uid="{00000000-0005-0000-0000-0000FA0C0000}"/>
    <cellStyle name="Total 4 3 4" xfId="14329" xr:uid="{00000000-0005-0000-0000-0000FA0C0000}"/>
    <cellStyle name="Total 4 3 5" xfId="14332" xr:uid="{00000000-0005-0000-0000-0000FA0C0000}"/>
    <cellStyle name="Total 4 3 6" xfId="8645" xr:uid="{00000000-0005-0000-0000-0000FA0C0000}"/>
    <cellStyle name="Total 4 3 7" xfId="13266" xr:uid="{00000000-0005-0000-0000-0000FA0C0000}"/>
    <cellStyle name="Total 4 3 8" xfId="9011" xr:uid="{00000000-0005-0000-0000-0000FA0C0000}"/>
    <cellStyle name="Total 4 3 9" xfId="10985" xr:uid="{00000000-0005-0000-0000-0000FA0C0000}"/>
    <cellStyle name="Total 4 4" xfId="6823" xr:uid="{00000000-0005-0000-0000-0000FA0C0000}"/>
    <cellStyle name="Total 4 4 10" xfId="16233" xr:uid="{00000000-0005-0000-0000-0000FA0C0000}"/>
    <cellStyle name="Total 4 4 11" xfId="18175" xr:uid="{00000000-0005-0000-0000-0000FA0C0000}"/>
    <cellStyle name="Total 4 4 12" xfId="18561" xr:uid="{00000000-0005-0000-0000-0000FA0C0000}"/>
    <cellStyle name="Total 4 4 13" xfId="9338" xr:uid="{00000000-0005-0000-0000-0000FA0C0000}"/>
    <cellStyle name="Total 4 4 14" xfId="14636" xr:uid="{00000000-0005-0000-0000-0000FA0C0000}"/>
    <cellStyle name="Total 4 4 15" xfId="19623" xr:uid="{00000000-0005-0000-0000-0000FA0C0000}"/>
    <cellStyle name="Total 4 4 16" xfId="19932" xr:uid="{00000000-0005-0000-0000-0000FA0C0000}"/>
    <cellStyle name="Total 4 4 17" xfId="20247" xr:uid="{00000000-0005-0000-0000-0000FA0C0000}"/>
    <cellStyle name="Total 4 4 18" xfId="11786" xr:uid="{00000000-0005-0000-0000-0000FA0C0000}"/>
    <cellStyle name="Total 4 4 19" xfId="17205" xr:uid="{00000000-0005-0000-0000-0000FA0C0000}"/>
    <cellStyle name="Total 4 4 2" xfId="13987" xr:uid="{00000000-0005-0000-0000-0000FA0C0000}"/>
    <cellStyle name="Total 4 4 20" xfId="21087" xr:uid="{00000000-0005-0000-0000-0000FA0C0000}"/>
    <cellStyle name="Total 4 4 21" xfId="21319" xr:uid="{00000000-0005-0000-0000-0000FA0C0000}"/>
    <cellStyle name="Total 4 4 22" xfId="21753" xr:uid="{00000000-0005-0000-0000-0000FA0C0000}"/>
    <cellStyle name="Total 4 4 23" xfId="16149" xr:uid="{00000000-0005-0000-0000-0000FA0C0000}"/>
    <cellStyle name="Total 4 4 24" xfId="21916" xr:uid="{00000000-0005-0000-0000-0000FA0C0000}"/>
    <cellStyle name="Total 4 4 25" xfId="22064" xr:uid="{00000000-0005-0000-0000-0000FA0C0000}"/>
    <cellStyle name="Total 4 4 26" xfId="15679" xr:uid="{00000000-0005-0000-0000-0000FA0C0000}"/>
    <cellStyle name="Total 4 4 27" xfId="16655" xr:uid="{00000000-0005-0000-0000-0000FA0C0000}"/>
    <cellStyle name="Total 4 4 28" xfId="20007" xr:uid="{00000000-0005-0000-0000-0000FA0C0000}"/>
    <cellStyle name="Total 4 4 3" xfId="14884" xr:uid="{00000000-0005-0000-0000-0000FA0C0000}"/>
    <cellStyle name="Total 4 4 4" xfId="15317" xr:uid="{00000000-0005-0000-0000-0000FA0C0000}"/>
    <cellStyle name="Total 4 4 5" xfId="15763" xr:uid="{00000000-0005-0000-0000-0000FA0C0000}"/>
    <cellStyle name="Total 4 4 6" xfId="16207" xr:uid="{00000000-0005-0000-0000-0000FA0C0000}"/>
    <cellStyle name="Total 4 4 7" xfId="16611" xr:uid="{00000000-0005-0000-0000-0000FA0C0000}"/>
    <cellStyle name="Total 4 4 8" xfId="17017" xr:uid="{00000000-0005-0000-0000-0000FA0C0000}"/>
    <cellStyle name="Total 4 4 9" xfId="17408" xr:uid="{00000000-0005-0000-0000-0000FA0C0000}"/>
    <cellStyle name="Total 4 5" xfId="7031" xr:uid="{00000000-0005-0000-0000-0000440D0000}"/>
    <cellStyle name="Total 4 5 10" xfId="9870" xr:uid="{00000000-0005-0000-0000-0000440D0000}"/>
    <cellStyle name="Total 4 5 11" xfId="17858" xr:uid="{00000000-0005-0000-0000-0000440D0000}"/>
    <cellStyle name="Total 4 5 12" xfId="9104" xr:uid="{00000000-0005-0000-0000-0000440D0000}"/>
    <cellStyle name="Total 4 5 13" xfId="17580" xr:uid="{00000000-0005-0000-0000-0000440D0000}"/>
    <cellStyle name="Total 4 5 14" xfId="11127" xr:uid="{00000000-0005-0000-0000-0000440D0000}"/>
    <cellStyle name="Total 4 5 15" xfId="14310" xr:uid="{00000000-0005-0000-0000-0000440D0000}"/>
    <cellStyle name="Total 4 5 16" xfId="18099" xr:uid="{00000000-0005-0000-0000-0000440D0000}"/>
    <cellStyle name="Total 4 5 17" xfId="19664" xr:uid="{00000000-0005-0000-0000-0000440D0000}"/>
    <cellStyle name="Total 4 5 18" xfId="19492" xr:uid="{00000000-0005-0000-0000-0000440D0000}"/>
    <cellStyle name="Total 4 5 19" xfId="20562" xr:uid="{00000000-0005-0000-0000-0000440D0000}"/>
    <cellStyle name="Total 4 5 2" xfId="14193" xr:uid="{00000000-0005-0000-0000-0000440D0000}"/>
    <cellStyle name="Total 4 5 20" xfId="17206" xr:uid="{00000000-0005-0000-0000-0000440D0000}"/>
    <cellStyle name="Total 4 5 21" xfId="19447" xr:uid="{00000000-0005-0000-0000-0000440D0000}"/>
    <cellStyle name="Total 4 5 22" xfId="20353" xr:uid="{00000000-0005-0000-0000-0000440D0000}"/>
    <cellStyle name="Total 4 5 23" xfId="18312" xr:uid="{00000000-0005-0000-0000-0000440D0000}"/>
    <cellStyle name="Total 4 5 24" xfId="20476" xr:uid="{00000000-0005-0000-0000-0000440D0000}"/>
    <cellStyle name="Total 4 5 25" xfId="21950" xr:uid="{00000000-0005-0000-0000-0000440D0000}"/>
    <cellStyle name="Total 4 5 26" xfId="18451" xr:uid="{00000000-0005-0000-0000-0000440D0000}"/>
    <cellStyle name="Total 4 5 27" xfId="8365" xr:uid="{00000000-0005-0000-0000-0000440D0000}"/>
    <cellStyle name="Total 4 5 28" xfId="9368" xr:uid="{00000000-0005-0000-0000-0000440D0000}"/>
    <cellStyle name="Total 4 5 3" xfId="12051" xr:uid="{00000000-0005-0000-0000-0000440D0000}"/>
    <cellStyle name="Total 4 5 4" xfId="13574" xr:uid="{00000000-0005-0000-0000-0000440D0000}"/>
    <cellStyle name="Total 4 5 5" xfId="14942" xr:uid="{00000000-0005-0000-0000-0000440D0000}"/>
    <cellStyle name="Total 4 5 6" xfId="15376" xr:uid="{00000000-0005-0000-0000-0000440D0000}"/>
    <cellStyle name="Total 4 5 7" xfId="15820" xr:uid="{00000000-0005-0000-0000-0000440D0000}"/>
    <cellStyle name="Total 4 5 8" xfId="16255" xr:uid="{00000000-0005-0000-0000-0000440D0000}"/>
    <cellStyle name="Total 4 5 9" xfId="16668" xr:uid="{00000000-0005-0000-0000-0000440D0000}"/>
    <cellStyle name="Total 5" xfId="94" xr:uid="{00000000-0005-0000-0000-0000460D0000}"/>
    <cellStyle name="Total 6" xfId="5277" xr:uid="{00000000-0005-0000-0000-0000C2140000}"/>
    <cellStyle name="TotalNote" xfId="3337" xr:uid="{00000000-0005-0000-0000-0000470D0000}"/>
    <cellStyle name="Tusental (0)_pldt" xfId="5207" xr:uid="{00000000-0005-0000-0000-000067030000}"/>
    <cellStyle name="Tusental_pldt" xfId="5208" xr:uid="{00000000-0005-0000-0000-000068030000}"/>
    <cellStyle name="Überschrift" xfId="3338" xr:uid="{00000000-0005-0000-0000-0000480D0000}"/>
    <cellStyle name="UI Background" xfId="3339" xr:uid="{00000000-0005-0000-0000-0000490D0000}"/>
    <cellStyle name="UIScreenText" xfId="3340" xr:uid="{00000000-0005-0000-0000-00004A0D0000}"/>
    <cellStyle name="Unprot" xfId="3341" xr:uid="{00000000-0005-0000-0000-00004B0D0000}"/>
    <cellStyle name="Unprot$" xfId="3342" xr:uid="{00000000-0005-0000-0000-00004C0D0000}"/>
    <cellStyle name="Unprotect" xfId="3343" xr:uid="{00000000-0005-0000-0000-00004D0D0000}"/>
    <cellStyle name="UserCalculations" xfId="3344" xr:uid="{00000000-0005-0000-0000-00004E0D0000}"/>
    <cellStyle name="Valuta (0)_pldt" xfId="5209" xr:uid="{00000000-0005-0000-0000-000069030000}"/>
    <cellStyle name="Valuta [0]_Intercompany Dec. 2000" xfId="3345" xr:uid="{00000000-0005-0000-0000-00004F0D0000}"/>
    <cellStyle name="Valuta_Intercompany Dec. 2000" xfId="3346" xr:uid="{00000000-0005-0000-0000-0000500D0000}"/>
    <cellStyle name="Variables" xfId="3347" xr:uid="{00000000-0005-0000-0000-0000510D0000}"/>
    <cellStyle name="Vérification" xfId="5210" xr:uid="{00000000-0005-0000-0000-00006B030000}"/>
    <cellStyle name="Währung [0]_BASF_JP" xfId="3348" xr:uid="{00000000-0005-0000-0000-0000520D0000}"/>
    <cellStyle name="Währung_BASF_JP" xfId="3349" xr:uid="{00000000-0005-0000-0000-0000530D0000}"/>
    <cellStyle name="Warning Text 2" xfId="3350" xr:uid="{00000000-0005-0000-0000-0000540D0000}"/>
    <cellStyle name="Warning Text 2 2" xfId="3351" xr:uid="{00000000-0005-0000-0000-0000550D0000}"/>
    <cellStyle name="Warning Text 2 2 2" xfId="3352" xr:uid="{00000000-0005-0000-0000-0000560D0000}"/>
    <cellStyle name="Warning Text 2 2 3" xfId="5211" xr:uid="{00000000-0005-0000-0000-00006D030000}"/>
    <cellStyle name="Warning Text 2 3" xfId="3353" xr:uid="{00000000-0005-0000-0000-0000570D0000}"/>
    <cellStyle name="Warning Text 2 4" xfId="4683" xr:uid="{00000000-0005-0000-0000-00006C030000}"/>
    <cellStyle name="Warning Text 3" xfId="3354" xr:uid="{00000000-0005-0000-0000-0000580D0000}"/>
    <cellStyle name="Warning Text 3 2" xfId="3355" xr:uid="{00000000-0005-0000-0000-0000590D0000}"/>
    <cellStyle name="Warning Text 4" xfId="5278" xr:uid="{00000000-0005-0000-0000-0000C3140000}"/>
    <cellStyle name="Wrap" xfId="3356" xr:uid="{00000000-0005-0000-0000-00005A0D0000}"/>
    <cellStyle name="Wไhrung [0]_OPTIMIR1 (deutsch)" xfId="3357" xr:uid="{00000000-0005-0000-0000-00005B0D0000}"/>
    <cellStyle name="Wไhrung_OPTIMIR1 (deutsch)" xfId="3358" xr:uid="{00000000-0005-0000-0000-00005C0D0000}"/>
    <cellStyle name="W鄣rung [0]_Dec FX Rates 2000-2001" xfId="3359" xr:uid="{00000000-0005-0000-0000-00005D0D0000}"/>
    <cellStyle name="W鄣rung_Dec FX Rates 2000-2001" xfId="3360" xr:uid="{00000000-0005-0000-0000-00005E0D0000}"/>
    <cellStyle name="YAxisData" xfId="3361" xr:uid="{00000000-0005-0000-0000-00005F0D0000}"/>
    <cellStyle name="Year" xfId="3362" xr:uid="{00000000-0005-0000-0000-0000600D0000}"/>
    <cellStyle name="ｳfｹ0]_Sheet1" xfId="3363" xr:uid="{00000000-0005-0000-0000-0000610D0000}"/>
    <cellStyle name="ｳfｹSheet1" xfId="3364" xr:uid="{00000000-0005-0000-0000-0000620D0000}"/>
    <cellStyle name="ハイパーリンク" xfId="3365" xr:uid="{00000000-0005-0000-0000-0000630D0000}"/>
    <cellStyle name="เครื่องหมายจุลภาค [0]_Book2" xfId="5213" xr:uid="{00000000-0005-0000-0000-00007A030000}"/>
    <cellStyle name="เครื่องหมายจุลภาค 10" xfId="3382" xr:uid="{00000000-0005-0000-0000-0000640D0000}"/>
    <cellStyle name="เครื่องหมายจุลภาค 13" xfId="3383" xr:uid="{00000000-0005-0000-0000-0000650D0000}"/>
    <cellStyle name="เครื่องหมายจุลภาค 2" xfId="3384" xr:uid="{00000000-0005-0000-0000-0000660D0000}"/>
    <cellStyle name="เครื่องหมายจุลภาค 2 10" xfId="3385" xr:uid="{00000000-0005-0000-0000-0000670D0000}"/>
    <cellStyle name="เครื่องหมายจุลภาค 2 11" xfId="3386" xr:uid="{00000000-0005-0000-0000-0000680D0000}"/>
    <cellStyle name="เครื่องหมายจุลภาค 2 12" xfId="3387" xr:uid="{00000000-0005-0000-0000-0000690D0000}"/>
    <cellStyle name="เครื่องหมายจุลภาค 2 13" xfId="3388" xr:uid="{00000000-0005-0000-0000-00006A0D0000}"/>
    <cellStyle name="เครื่องหมายจุลภาค 2 14" xfId="3389" xr:uid="{00000000-0005-0000-0000-00006B0D0000}"/>
    <cellStyle name="เครื่องหมายจุลภาค 2 14 2" xfId="3390" xr:uid="{00000000-0005-0000-0000-00006C0D0000}"/>
    <cellStyle name="เครื่องหมายจุลภาค 2 15" xfId="3391" xr:uid="{00000000-0005-0000-0000-00006D0D0000}"/>
    <cellStyle name="เครื่องหมายจุลภาค 2 15 2" xfId="3392" xr:uid="{00000000-0005-0000-0000-00006E0D0000}"/>
    <cellStyle name="เครื่องหมายจุลภาค 2 16" xfId="3393" xr:uid="{00000000-0005-0000-0000-00006F0D0000}"/>
    <cellStyle name="เครื่องหมายจุลภาค 2 17" xfId="5993" xr:uid="{00000000-0005-0000-0000-0000E0020000}"/>
    <cellStyle name="เครื่องหมายจุลภาค 2 2" xfId="3394" xr:uid="{00000000-0005-0000-0000-0000700D0000}"/>
    <cellStyle name="เครื่องหมายจุลภาค 2 2 2" xfId="3395" xr:uid="{00000000-0005-0000-0000-0000710D0000}"/>
    <cellStyle name="เครื่องหมายจุลภาค 2 2 3" xfId="3396" xr:uid="{00000000-0005-0000-0000-0000720D0000}"/>
    <cellStyle name="เครื่องหมายจุลภาค 2 3" xfId="3397" xr:uid="{00000000-0005-0000-0000-0000730D0000}"/>
    <cellStyle name="เครื่องหมายจุลภาค 2 4" xfId="3398" xr:uid="{00000000-0005-0000-0000-0000740D0000}"/>
    <cellStyle name="เครื่องหมายจุลภาค 2 5" xfId="3399" xr:uid="{00000000-0005-0000-0000-0000750D0000}"/>
    <cellStyle name="เครื่องหมายจุลภาค 2 6" xfId="3400" xr:uid="{00000000-0005-0000-0000-0000760D0000}"/>
    <cellStyle name="เครื่องหมายจุลภาค 2 7" xfId="3401" xr:uid="{00000000-0005-0000-0000-0000770D0000}"/>
    <cellStyle name="เครื่องหมายจุลภาค 2 8" xfId="3402" xr:uid="{00000000-0005-0000-0000-0000780D0000}"/>
    <cellStyle name="เครื่องหมายจุลภาค 2 9" xfId="3403" xr:uid="{00000000-0005-0000-0000-0000790D0000}"/>
    <cellStyle name="เครื่องหมายจุลภาค 3" xfId="3404" xr:uid="{00000000-0005-0000-0000-00007A0D0000}"/>
    <cellStyle name="เครื่องหมายจุลภาค 3 2" xfId="3405" xr:uid="{00000000-0005-0000-0000-00007B0D0000}"/>
    <cellStyle name="เครื่องหมายจุลภาค 3 3" xfId="3406" xr:uid="{00000000-0005-0000-0000-00007C0D0000}"/>
    <cellStyle name="เครื่องหมายจุลภาค 3 3 2" xfId="3407" xr:uid="{00000000-0005-0000-0000-00007D0D0000}"/>
    <cellStyle name="เครื่องหมายจุลภาค 3 4" xfId="3408" xr:uid="{00000000-0005-0000-0000-00007E0D0000}"/>
    <cellStyle name="เครื่องหมายจุลภาค 3 5" xfId="5994" xr:uid="{00000000-0005-0000-0000-0000E1020000}"/>
    <cellStyle name="เครื่องหมายจุลภาค 4" xfId="3409" xr:uid="{00000000-0005-0000-0000-00007F0D0000}"/>
    <cellStyle name="เครื่องหมายจุลภาค 4 2" xfId="3410" xr:uid="{00000000-0005-0000-0000-0000800D0000}"/>
    <cellStyle name="เครื่องหมายจุลภาค 4 3" xfId="3411" xr:uid="{00000000-0005-0000-0000-0000810D0000}"/>
    <cellStyle name="เครื่องหมายจุลภาค 4 4" xfId="5995" xr:uid="{00000000-0005-0000-0000-0000E2020000}"/>
    <cellStyle name="เครื่องหมายจุลภาค 5" xfId="3412" xr:uid="{00000000-0005-0000-0000-0000820D0000}"/>
    <cellStyle name="เครื่องหมายจุลภาค 5 2" xfId="3413" xr:uid="{00000000-0005-0000-0000-0000830D0000}"/>
    <cellStyle name="เครื่องหมายจุลภาค 6" xfId="3414" xr:uid="{00000000-0005-0000-0000-0000840D0000}"/>
    <cellStyle name="เครื่องหมายจุลภาค 6 2" xfId="3415" xr:uid="{00000000-0005-0000-0000-0000850D0000}"/>
    <cellStyle name="เครื่องหมายจุลภาค 7" xfId="3416" xr:uid="{00000000-0005-0000-0000-0000860D0000}"/>
    <cellStyle name="เครื่องหมายจุลภาค 8" xfId="3417" xr:uid="{00000000-0005-0000-0000-0000870D0000}"/>
    <cellStyle name="เครื่องหมายจุลภาค 9" xfId="3418" xr:uid="{00000000-0005-0000-0000-0000880D0000}"/>
    <cellStyle name="เครื่องหมายจุลภาค_001K-1,2,3" xfId="4687" xr:uid="{00000000-0005-0000-0000-00009A030000}"/>
    <cellStyle name="เครื่องหมายสกุลเงิน [0]_Book2" xfId="5214" xr:uid="{00000000-0005-0000-0000-00009B030000}"/>
    <cellStyle name="เครื่องหมายสกุลเงิน_Book2" xfId="5215" xr:uid="{00000000-0005-0000-0000-00009C030000}"/>
    <cellStyle name="เชื่อมโยงหลายมิติ" xfId="3426" xr:uid="{00000000-0005-0000-0000-00008A0D0000}"/>
    <cellStyle name="เชื่อมโยงหลายมิติ 2" xfId="3427" xr:uid="{00000000-0005-0000-0000-00008B0D0000}"/>
    <cellStyle name="เชื่อมโยงหลายมิติ 3" xfId="4689" xr:uid="{00000000-0005-0000-0000-0000A1030000}"/>
    <cellStyle name="เชื่อมโยงหลายมิติ_ไม่ขาว ไม่สวย ไม่หมวย แต่เซ็กซ์" xfId="5996" xr:uid="{00000000-0005-0000-0000-0000E9020000}"/>
    <cellStyle name="เซลล์ตรวจสอบ" xfId="99" xr:uid="{00000000-0005-0000-0000-00008C0D0000}"/>
    <cellStyle name="เซลล์ตรวจสอบ 2" xfId="3428" xr:uid="{00000000-0005-0000-0000-00008D0D0000}"/>
    <cellStyle name="เซลล์ตรวจสอบ 2 2" xfId="3429" xr:uid="{00000000-0005-0000-0000-00008E0D0000}"/>
    <cellStyle name="เซลล์ตรวจสอบ 2 3" xfId="4690" xr:uid="{00000000-0005-0000-0000-0000A3030000}"/>
    <cellStyle name="เซลล์ตรวจสอบ 2 4" xfId="5997" xr:uid="{00000000-0005-0000-0000-0000EB020000}"/>
    <cellStyle name="เซลล์ตรวจสอบ 3" xfId="3430" xr:uid="{00000000-0005-0000-0000-00008F0D0000}"/>
    <cellStyle name="เซลล์ตรวจสอบ 4" xfId="3431" xr:uid="{00000000-0005-0000-0000-0000900D0000}"/>
    <cellStyle name="เซลล์ตรวจสอบ_DT_GMMB" xfId="3432" xr:uid="{00000000-0005-0000-0000-0000910D0000}"/>
    <cellStyle name="เซลล์ที่มีการเชื่อมโยง" xfId="100" xr:uid="{00000000-0005-0000-0000-0000920D0000}"/>
    <cellStyle name="เซลล์ที่มีการเชื่อมโยง 2" xfId="3433" xr:uid="{00000000-0005-0000-0000-0000930D0000}"/>
    <cellStyle name="เซลล์ที่มีการเชื่อมโยง 2 2" xfId="3434" xr:uid="{00000000-0005-0000-0000-0000940D0000}"/>
    <cellStyle name="เซลล์ที่มีการเชื่อมโยง 2 3" xfId="3435" xr:uid="{00000000-0005-0000-0000-0000950D0000}"/>
    <cellStyle name="เซลล์ที่มีการเชื่อมโยง 2 4" xfId="4691" xr:uid="{00000000-0005-0000-0000-0000A5030000}"/>
    <cellStyle name="เซลล์ที่มีการเชื่อมโยง 2 5" xfId="5998" xr:uid="{00000000-0005-0000-0000-0000ED020000}"/>
    <cellStyle name="เซลล์ที่มีการเชื่อมโยง 3" xfId="3436" xr:uid="{00000000-0005-0000-0000-0000960D0000}"/>
    <cellStyle name="เซลล์ที่มีการเชื่อมโยง 3 2" xfId="5217" xr:uid="{00000000-0005-0000-0000-0000A6030000}"/>
    <cellStyle name="เซลล์ที่มีการเชื่อมโยง 4" xfId="3437" xr:uid="{00000000-0005-0000-0000-0000970D0000}"/>
    <cellStyle name="เซลล์ที่มีการเชื่อมโยง 5" xfId="3438" xr:uid="{00000000-0005-0000-0000-0000980D0000}"/>
    <cellStyle name="เซลล์ที่มีการเชื่อมโยง_DT_GMMB" xfId="3439" xr:uid="{00000000-0005-0000-0000-0000990D0000}"/>
    <cellStyle name="เปอร์เซ็นต์ 2" xfId="3589" xr:uid="{00000000-0005-0000-0000-00009A0D0000}"/>
    <cellStyle name="เปอร์เซ็นต์ 2 10" xfId="3590" xr:uid="{00000000-0005-0000-0000-00009B0D0000}"/>
    <cellStyle name="เปอร์เซ็นต์ 2 11" xfId="3591" xr:uid="{00000000-0005-0000-0000-00009C0D0000}"/>
    <cellStyle name="เปอร์เซ็นต์ 2 12" xfId="3592" xr:uid="{00000000-0005-0000-0000-00009D0D0000}"/>
    <cellStyle name="เปอร์เซ็นต์ 2 13" xfId="3593" xr:uid="{00000000-0005-0000-0000-00009E0D0000}"/>
    <cellStyle name="เปอร์เซ็นต์ 2 14" xfId="3594" xr:uid="{00000000-0005-0000-0000-00009F0D0000}"/>
    <cellStyle name="เปอร์เซ็นต์ 2 15" xfId="3595" xr:uid="{00000000-0005-0000-0000-0000A00D0000}"/>
    <cellStyle name="เปอร์เซ็นต์ 2 15 2" xfId="3596" xr:uid="{00000000-0005-0000-0000-0000A10D0000}"/>
    <cellStyle name="เปอร์เซ็นต์ 2 2" xfId="3597" xr:uid="{00000000-0005-0000-0000-0000A20D0000}"/>
    <cellStyle name="เปอร์เซ็นต์ 2 3" xfId="3598" xr:uid="{00000000-0005-0000-0000-0000A30D0000}"/>
    <cellStyle name="เปอร์เซ็นต์ 2 4" xfId="3599" xr:uid="{00000000-0005-0000-0000-0000A40D0000}"/>
    <cellStyle name="เปอร์เซ็นต์ 2 5" xfId="3600" xr:uid="{00000000-0005-0000-0000-0000A50D0000}"/>
    <cellStyle name="เปอร์เซ็นต์ 2 6" xfId="3601" xr:uid="{00000000-0005-0000-0000-0000A60D0000}"/>
    <cellStyle name="เปอร์เซ็นต์ 2 7" xfId="3602" xr:uid="{00000000-0005-0000-0000-0000A70D0000}"/>
    <cellStyle name="เปอร์เซ็นต์ 2 8" xfId="3603" xr:uid="{00000000-0005-0000-0000-0000A80D0000}"/>
    <cellStyle name="เปอร์เซ็นต์ 2 9" xfId="3604" xr:uid="{00000000-0005-0000-0000-0000A90D0000}"/>
    <cellStyle name="เปอร์เซ็นต์ 3" xfId="3605" xr:uid="{00000000-0005-0000-0000-0000AA0D0000}"/>
    <cellStyle name="เปอร์เซ็นต์ 4" xfId="3606" xr:uid="{00000000-0005-0000-0000-0000AB0D0000}"/>
    <cellStyle name="แย่" xfId="105" xr:uid="{00000000-0005-0000-0000-0000AC0D0000}"/>
    <cellStyle name="แย่ 2" xfId="3614" xr:uid="{00000000-0005-0000-0000-0000AD0D0000}"/>
    <cellStyle name="แย่ 2 2" xfId="3615" xr:uid="{00000000-0005-0000-0000-0000AE0D0000}"/>
    <cellStyle name="แย่ 2 3" xfId="4698" xr:uid="{00000000-0005-0000-0000-000006040000}"/>
    <cellStyle name="แย่ 2 4" xfId="5999" xr:uid="{00000000-0005-0000-0000-000006030000}"/>
    <cellStyle name="แย่ 3" xfId="3616" xr:uid="{00000000-0005-0000-0000-0000AF0D0000}"/>
    <cellStyle name="แย่ 3 2" xfId="5225" xr:uid="{00000000-0005-0000-0000-000007040000}"/>
    <cellStyle name="แย่ 4" xfId="3617" xr:uid="{00000000-0005-0000-0000-0000B00D0000}"/>
    <cellStyle name="แย่_DT_GMMB" xfId="3618" xr:uid="{00000000-0005-0000-0000-0000B10D0000}"/>
    <cellStyle name="แสดงผล" xfId="112" xr:uid="{00000000-0005-0000-0000-0000B20D0000}"/>
    <cellStyle name="แสดงผล 2" xfId="3664" xr:uid="{00000000-0005-0000-0000-0000B30D0000}"/>
    <cellStyle name="แสดงผล 2 2" xfId="3665" xr:uid="{00000000-0005-0000-0000-0000B40D0000}"/>
    <cellStyle name="แสดงผล 2 2 2" xfId="6728" xr:uid="{00000000-0005-0000-0000-0000580E0000}"/>
    <cellStyle name="แสดงผล 2 2 2 10" xfId="11699" xr:uid="{00000000-0005-0000-0000-0000580E0000}"/>
    <cellStyle name="แสดงผล 2 2 2 11" xfId="11887" xr:uid="{00000000-0005-0000-0000-0000580E0000}"/>
    <cellStyle name="แสดงผล 2 2 2 12" xfId="14764" xr:uid="{00000000-0005-0000-0000-0000580E0000}"/>
    <cellStyle name="แสดงผล 2 2 2 13" xfId="17674" xr:uid="{00000000-0005-0000-0000-0000580E0000}"/>
    <cellStyle name="แสดงผล 2 2 2 14" xfId="11318" xr:uid="{00000000-0005-0000-0000-0000580E0000}"/>
    <cellStyle name="แสดงผล 2 2 2 15" xfId="8827" xr:uid="{00000000-0005-0000-0000-0000580E0000}"/>
    <cellStyle name="แสดงผล 2 2 2 16" xfId="13519" xr:uid="{00000000-0005-0000-0000-0000580E0000}"/>
    <cellStyle name="แสดงผล 2 2 2 17" xfId="19539" xr:uid="{00000000-0005-0000-0000-0000580E0000}"/>
    <cellStyle name="แสดงผล 2 2 2 18" xfId="12756" xr:uid="{00000000-0005-0000-0000-0000580E0000}"/>
    <cellStyle name="แสดงผล 2 2 2 19" xfId="21048" xr:uid="{00000000-0005-0000-0000-0000580E0000}"/>
    <cellStyle name="แสดงผล 2 2 2 2" xfId="13897" xr:uid="{00000000-0005-0000-0000-0000580E0000}"/>
    <cellStyle name="แสดงผล 2 2 2 20" xfId="19814" xr:uid="{00000000-0005-0000-0000-0000580E0000}"/>
    <cellStyle name="แสดงผล 2 2 2 21" xfId="13614" xr:uid="{00000000-0005-0000-0000-0000580E0000}"/>
    <cellStyle name="แสดงผล 2 2 2 22" xfId="20302" xr:uid="{00000000-0005-0000-0000-0000580E0000}"/>
    <cellStyle name="แสดงผล 2 2 2 23" xfId="13808" xr:uid="{00000000-0005-0000-0000-0000580E0000}"/>
    <cellStyle name="แสดงผล 2 2 2 24" xfId="19811" xr:uid="{00000000-0005-0000-0000-0000580E0000}"/>
    <cellStyle name="แสดงผล 2 2 2 25" xfId="21408" xr:uid="{00000000-0005-0000-0000-0000580E0000}"/>
    <cellStyle name="แสดงผล 2 2 2 26" xfId="9267" xr:uid="{00000000-0005-0000-0000-0000580E0000}"/>
    <cellStyle name="แสดงผล 2 2 2 27" xfId="21882" xr:uid="{00000000-0005-0000-0000-0000580E0000}"/>
    <cellStyle name="แสดงผล 2 2 2 28" xfId="21619" xr:uid="{00000000-0005-0000-0000-0000580E0000}"/>
    <cellStyle name="แสดงผล 2 2 2 3" xfId="8779" xr:uid="{00000000-0005-0000-0000-0000580E0000}"/>
    <cellStyle name="แสดงผล 2 2 2 4" xfId="11095" xr:uid="{00000000-0005-0000-0000-0000580E0000}"/>
    <cellStyle name="แสดงผล 2 2 2 5" xfId="10022" xr:uid="{00000000-0005-0000-0000-0000580E0000}"/>
    <cellStyle name="แสดงผล 2 2 2 6" xfId="10240" xr:uid="{00000000-0005-0000-0000-0000580E0000}"/>
    <cellStyle name="แสดงผล 2 2 2 7" xfId="12003" xr:uid="{00000000-0005-0000-0000-0000580E0000}"/>
    <cellStyle name="แสดงผล 2 2 2 8" xfId="9811" xr:uid="{00000000-0005-0000-0000-0000580E0000}"/>
    <cellStyle name="แสดงผล 2 2 2 9" xfId="10352" xr:uid="{00000000-0005-0000-0000-0000580E0000}"/>
    <cellStyle name="แสดงผล 2 2 3" xfId="6962" xr:uid="{00000000-0005-0000-0000-0000580E0000}"/>
    <cellStyle name="แสดงผล 2 2 3 10" xfId="12759" xr:uid="{00000000-0005-0000-0000-0000580E0000}"/>
    <cellStyle name="แสดงผล 2 2 3 11" xfId="10037" xr:uid="{00000000-0005-0000-0000-0000580E0000}"/>
    <cellStyle name="แสดงผล 2 2 3 12" xfId="16870" xr:uid="{00000000-0005-0000-0000-0000580E0000}"/>
    <cellStyle name="แสดงผล 2 2 3 13" xfId="15878" xr:uid="{00000000-0005-0000-0000-0000580E0000}"/>
    <cellStyle name="แสดงผล 2 2 3 14" xfId="14718" xr:uid="{00000000-0005-0000-0000-0000580E0000}"/>
    <cellStyle name="แสดงผล 2 2 3 15" xfId="12905" xr:uid="{00000000-0005-0000-0000-0000580E0000}"/>
    <cellStyle name="แสดงผล 2 2 3 16" xfId="10931" xr:uid="{00000000-0005-0000-0000-0000580E0000}"/>
    <cellStyle name="แสดงผล 2 2 3 17" xfId="17893" xr:uid="{00000000-0005-0000-0000-0000580E0000}"/>
    <cellStyle name="แสดงผล 2 2 3 18" xfId="12980" xr:uid="{00000000-0005-0000-0000-0000580E0000}"/>
    <cellStyle name="แสดงผล 2 2 3 19" xfId="9234" xr:uid="{00000000-0005-0000-0000-0000580E0000}"/>
    <cellStyle name="แสดงผล 2 2 3 2" xfId="14126" xr:uid="{00000000-0005-0000-0000-0000580E0000}"/>
    <cellStyle name="แสดงผล 2 2 3 20" xfId="20848" xr:uid="{00000000-0005-0000-0000-0000580E0000}"/>
    <cellStyle name="แสดงผล 2 2 3 21" xfId="15998" xr:uid="{00000000-0005-0000-0000-0000580E0000}"/>
    <cellStyle name="แสดงผล 2 2 3 22" xfId="20981" xr:uid="{00000000-0005-0000-0000-0000580E0000}"/>
    <cellStyle name="แสดงผล 2 2 3 23" xfId="21493" xr:uid="{00000000-0005-0000-0000-0000580E0000}"/>
    <cellStyle name="แสดงผล 2 2 3 24" xfId="20032" xr:uid="{00000000-0005-0000-0000-0000580E0000}"/>
    <cellStyle name="แสดงผล 2 2 3 25" xfId="20899" xr:uid="{00000000-0005-0000-0000-0000580E0000}"/>
    <cellStyle name="แสดงผล 2 2 3 26" xfId="19370" xr:uid="{00000000-0005-0000-0000-0000580E0000}"/>
    <cellStyle name="แสดงผล 2 2 3 27" xfId="20778" xr:uid="{00000000-0005-0000-0000-0000580E0000}"/>
    <cellStyle name="แสดงผล 2 2 3 28" xfId="18037" xr:uid="{00000000-0005-0000-0000-0000580E0000}"/>
    <cellStyle name="แสดงผล 2 2 3 3" xfId="12236" xr:uid="{00000000-0005-0000-0000-0000580E0000}"/>
    <cellStyle name="แสดงผล 2 2 3 4" xfId="9694" xr:uid="{00000000-0005-0000-0000-0000580E0000}"/>
    <cellStyle name="แสดงผล 2 2 3 5" xfId="12550" xr:uid="{00000000-0005-0000-0000-0000580E0000}"/>
    <cellStyle name="แสดงผล 2 2 3 6" xfId="9460" xr:uid="{00000000-0005-0000-0000-0000580E0000}"/>
    <cellStyle name="แสดงผล 2 2 3 7" xfId="10561" xr:uid="{00000000-0005-0000-0000-0000580E0000}"/>
    <cellStyle name="แสดงผล 2 2 3 8" xfId="13793" xr:uid="{00000000-0005-0000-0000-0000580E0000}"/>
    <cellStyle name="แสดงผล 2 2 3 9" xfId="14393" xr:uid="{00000000-0005-0000-0000-0000580E0000}"/>
    <cellStyle name="แสดงผล 2 2 4" xfId="6801" xr:uid="{00000000-0005-0000-0000-0000580E0000}"/>
    <cellStyle name="แสดงผล 2 2 4 10" xfId="10155" xr:uid="{00000000-0005-0000-0000-0000580E0000}"/>
    <cellStyle name="แสดงผล 2 2 4 11" xfId="11352" xr:uid="{00000000-0005-0000-0000-0000580E0000}"/>
    <cellStyle name="แสดงผล 2 2 4 12" xfId="10636" xr:uid="{00000000-0005-0000-0000-0000580E0000}"/>
    <cellStyle name="แสดงผล 2 2 4 13" xfId="18601" xr:uid="{00000000-0005-0000-0000-0000580E0000}"/>
    <cellStyle name="แสดงผล 2 2 4 14" xfId="10854" xr:uid="{00000000-0005-0000-0000-0000580E0000}"/>
    <cellStyle name="แสดงผล 2 2 4 15" xfId="16576" xr:uid="{00000000-0005-0000-0000-0000580E0000}"/>
    <cellStyle name="แสดงผล 2 2 4 16" xfId="17060" xr:uid="{00000000-0005-0000-0000-0000580E0000}"/>
    <cellStyle name="แสดงผล 2 2 4 17" xfId="18292" xr:uid="{00000000-0005-0000-0000-0000580E0000}"/>
    <cellStyle name="แสดงผล 2 2 4 18" xfId="13822" xr:uid="{00000000-0005-0000-0000-0000580E0000}"/>
    <cellStyle name="แสดงผล 2 2 4 19" xfId="20074" xr:uid="{00000000-0005-0000-0000-0000580E0000}"/>
    <cellStyle name="แสดงผล 2 2 4 2" xfId="13965" xr:uid="{00000000-0005-0000-0000-0000580E0000}"/>
    <cellStyle name="แสดงผล 2 2 4 20" xfId="14503" xr:uid="{00000000-0005-0000-0000-0000580E0000}"/>
    <cellStyle name="แสดงผล 2 2 4 21" xfId="18089" xr:uid="{00000000-0005-0000-0000-0000580E0000}"/>
    <cellStyle name="แสดงผล 2 2 4 22" xfId="17500" xr:uid="{00000000-0005-0000-0000-0000580E0000}"/>
    <cellStyle name="แสดงผล 2 2 4 23" xfId="20475" xr:uid="{00000000-0005-0000-0000-0000580E0000}"/>
    <cellStyle name="แสดงผล 2 2 4 24" xfId="18203" xr:uid="{00000000-0005-0000-0000-0000580E0000}"/>
    <cellStyle name="แสดงผล 2 2 4 25" xfId="19557" xr:uid="{00000000-0005-0000-0000-0000580E0000}"/>
    <cellStyle name="แสดงผล 2 2 4 26" xfId="12691" xr:uid="{00000000-0005-0000-0000-0000580E0000}"/>
    <cellStyle name="แสดงผล 2 2 4 27" xfId="21244" xr:uid="{00000000-0005-0000-0000-0000580E0000}"/>
    <cellStyle name="แสดงผล 2 2 4 28" xfId="22269" xr:uid="{00000000-0005-0000-0000-0000580E0000}"/>
    <cellStyle name="แสดงผล 2 2 4 3" xfId="12829" xr:uid="{00000000-0005-0000-0000-0000580E0000}"/>
    <cellStyle name="แสดงผล 2 2 4 4" xfId="8402" xr:uid="{00000000-0005-0000-0000-0000580E0000}"/>
    <cellStyle name="แสดงผล 2 2 4 5" xfId="11476" xr:uid="{00000000-0005-0000-0000-0000580E0000}"/>
    <cellStyle name="แสดงผล 2 2 4 6" xfId="11860" xr:uid="{00000000-0005-0000-0000-0000580E0000}"/>
    <cellStyle name="แสดงผล 2 2 4 7" xfId="9855" xr:uid="{00000000-0005-0000-0000-0000580E0000}"/>
    <cellStyle name="แสดงผล 2 2 4 8" xfId="10320" xr:uid="{00000000-0005-0000-0000-0000580E0000}"/>
    <cellStyle name="แสดงผล 2 2 4 9" xfId="12478" xr:uid="{00000000-0005-0000-0000-0000580E0000}"/>
    <cellStyle name="แสดงผล 2 2 5" xfId="7053" xr:uid="{00000000-0005-0000-0000-0000B40D0000}"/>
    <cellStyle name="แสดงผล 2 2 5 10" xfId="11320" xr:uid="{00000000-0005-0000-0000-0000B40D0000}"/>
    <cellStyle name="แสดงผล 2 2 5 11" xfId="18147" xr:uid="{00000000-0005-0000-0000-0000B40D0000}"/>
    <cellStyle name="แสดงผล 2 2 5 12" xfId="18533" xr:uid="{00000000-0005-0000-0000-0000B40D0000}"/>
    <cellStyle name="แสดงผล 2 2 5 13" xfId="16648" xr:uid="{00000000-0005-0000-0000-0000B40D0000}"/>
    <cellStyle name="แสดงผล 2 2 5 14" xfId="9837" xr:uid="{00000000-0005-0000-0000-0000B40D0000}"/>
    <cellStyle name="แสดงผล 2 2 5 15" xfId="19595" xr:uid="{00000000-0005-0000-0000-0000B40D0000}"/>
    <cellStyle name="แสดงผล 2 2 5 16" xfId="19904" xr:uid="{00000000-0005-0000-0000-0000B40D0000}"/>
    <cellStyle name="แสดงผล 2 2 5 17" xfId="20219" xr:uid="{00000000-0005-0000-0000-0000B40D0000}"/>
    <cellStyle name="แสดงผล 2 2 5 18" xfId="17241" xr:uid="{00000000-0005-0000-0000-0000B40D0000}"/>
    <cellStyle name="แสดงผล 2 2 5 19" xfId="15175" xr:uid="{00000000-0005-0000-0000-0000B40D0000}"/>
    <cellStyle name="แสดงผล 2 2 5 2" xfId="14215" xr:uid="{00000000-0005-0000-0000-0000B40D0000}"/>
    <cellStyle name="แสดงผล 2 2 5 20" xfId="21059" xr:uid="{00000000-0005-0000-0000-0000B40D0000}"/>
    <cellStyle name="แสดงผล 2 2 5 21" xfId="21291" xr:uid="{00000000-0005-0000-0000-0000B40D0000}"/>
    <cellStyle name="แสดงผล 2 2 5 22" xfId="10216" xr:uid="{00000000-0005-0000-0000-0000B40D0000}"/>
    <cellStyle name="แสดงผล 2 2 5 23" xfId="10530" xr:uid="{00000000-0005-0000-0000-0000B40D0000}"/>
    <cellStyle name="แสดงผล 2 2 5 24" xfId="16751" xr:uid="{00000000-0005-0000-0000-0000B40D0000}"/>
    <cellStyle name="แสดงผล 2 2 5 25" xfId="22036" xr:uid="{00000000-0005-0000-0000-0000B40D0000}"/>
    <cellStyle name="แสดงผล 2 2 5 26" xfId="21260" xr:uid="{00000000-0005-0000-0000-0000B40D0000}"/>
    <cellStyle name="แสดงผล 2 2 5 27" xfId="14314" xr:uid="{00000000-0005-0000-0000-0000B40D0000}"/>
    <cellStyle name="แสดงผล 2 2 5 28" xfId="21024" xr:uid="{00000000-0005-0000-0000-0000B40D0000}"/>
    <cellStyle name="แสดงผล 2 2 5 3" xfId="14856" xr:uid="{00000000-0005-0000-0000-0000B40D0000}"/>
    <cellStyle name="แสดงผล 2 2 5 4" xfId="15289" xr:uid="{00000000-0005-0000-0000-0000B40D0000}"/>
    <cellStyle name="แสดงผล 2 2 5 5" xfId="15735" xr:uid="{00000000-0005-0000-0000-0000B40D0000}"/>
    <cellStyle name="แสดงผล 2 2 5 6" xfId="16179" xr:uid="{00000000-0005-0000-0000-0000B40D0000}"/>
    <cellStyle name="แสดงผล 2 2 5 7" xfId="16583" xr:uid="{00000000-0005-0000-0000-0000B40D0000}"/>
    <cellStyle name="แสดงผล 2 2 5 8" xfId="16989" xr:uid="{00000000-0005-0000-0000-0000B40D0000}"/>
    <cellStyle name="แสดงผล 2 2 5 9" xfId="17380" xr:uid="{00000000-0005-0000-0000-0000B40D0000}"/>
    <cellStyle name="แสดงผล 2 3" xfId="3666" xr:uid="{00000000-0005-0000-0000-0000B50D0000}"/>
    <cellStyle name="แสดงผล 2 3 2" xfId="6963" xr:uid="{00000000-0005-0000-0000-0000590E0000}"/>
    <cellStyle name="แสดงผล 2 3 2 10" xfId="12727" xr:uid="{00000000-0005-0000-0000-0000590E0000}"/>
    <cellStyle name="แสดงผล 2 3 2 11" xfId="8487" xr:uid="{00000000-0005-0000-0000-0000590E0000}"/>
    <cellStyle name="แสดงผล 2 3 2 12" xfId="10667" xr:uid="{00000000-0005-0000-0000-0000590E0000}"/>
    <cellStyle name="แสดงผล 2 3 2 13" xfId="19288" xr:uid="{00000000-0005-0000-0000-0000590E0000}"/>
    <cellStyle name="แสดงผล 2 3 2 14" xfId="10502" xr:uid="{00000000-0005-0000-0000-0000590E0000}"/>
    <cellStyle name="แสดงผล 2 3 2 15" xfId="15235" xr:uid="{00000000-0005-0000-0000-0000590E0000}"/>
    <cellStyle name="แสดงผล 2 3 2 16" xfId="18914" xr:uid="{00000000-0005-0000-0000-0000590E0000}"/>
    <cellStyle name="แสดงผล 2 3 2 17" xfId="9653" xr:uid="{00000000-0005-0000-0000-0000590E0000}"/>
    <cellStyle name="แสดงผล 2 3 2 18" xfId="17326" xr:uid="{00000000-0005-0000-0000-0000590E0000}"/>
    <cellStyle name="แสดงผล 2 3 2 19" xfId="10622" xr:uid="{00000000-0005-0000-0000-0000590E0000}"/>
    <cellStyle name="แสดงผล 2 3 2 2" xfId="14127" xr:uid="{00000000-0005-0000-0000-0000590E0000}"/>
    <cellStyle name="แสดงผล 2 3 2 20" xfId="18991" xr:uid="{00000000-0005-0000-0000-0000590E0000}"/>
    <cellStyle name="แสดงผล 2 3 2 21" xfId="20896" xr:uid="{00000000-0005-0000-0000-0000590E0000}"/>
    <cellStyle name="แสดงผล 2 3 2 22" xfId="17367" xr:uid="{00000000-0005-0000-0000-0000590E0000}"/>
    <cellStyle name="แสดงผล 2 3 2 23" xfId="21389" xr:uid="{00000000-0005-0000-0000-0000590E0000}"/>
    <cellStyle name="แสดงผล 2 3 2 24" xfId="19263" xr:uid="{00000000-0005-0000-0000-0000590E0000}"/>
    <cellStyle name="แสดงผล 2 3 2 25" xfId="18777" xr:uid="{00000000-0005-0000-0000-0000590E0000}"/>
    <cellStyle name="แสดงผล 2 3 2 26" xfId="15566" xr:uid="{00000000-0005-0000-0000-0000590E0000}"/>
    <cellStyle name="แสดงผล 2 3 2 27" xfId="10732" xr:uid="{00000000-0005-0000-0000-0000590E0000}"/>
    <cellStyle name="แสดงผล 2 3 2 28" xfId="22274" xr:uid="{00000000-0005-0000-0000-0000590E0000}"/>
    <cellStyle name="แสดงผล 2 3 2 3" xfId="8720" xr:uid="{00000000-0005-0000-0000-0000590E0000}"/>
    <cellStyle name="แสดงผล 2 3 2 4" xfId="11175" xr:uid="{00000000-0005-0000-0000-0000590E0000}"/>
    <cellStyle name="แสดงผล 2 3 2 5" xfId="14557" xr:uid="{00000000-0005-0000-0000-0000590E0000}"/>
    <cellStyle name="แสดงผล 2 3 2 6" xfId="13342" xr:uid="{00000000-0005-0000-0000-0000590E0000}"/>
    <cellStyle name="แสดงผล 2 3 2 7" xfId="8394" xr:uid="{00000000-0005-0000-0000-0000590E0000}"/>
    <cellStyle name="แสดงผล 2 3 2 8" xfId="11484" xr:uid="{00000000-0005-0000-0000-0000590E0000}"/>
    <cellStyle name="แสดงผล 2 3 2 9" xfId="14523" xr:uid="{00000000-0005-0000-0000-0000590E0000}"/>
    <cellStyle name="แสดงผล 2 3 3" xfId="6800" xr:uid="{00000000-0005-0000-0000-0000590E0000}"/>
    <cellStyle name="แสดงผล 2 3 3 10" xfId="9511" xr:uid="{00000000-0005-0000-0000-0000590E0000}"/>
    <cellStyle name="แสดงผล 2 3 3 11" xfId="18178" xr:uid="{00000000-0005-0000-0000-0000590E0000}"/>
    <cellStyle name="แสดงผล 2 3 3 12" xfId="18564" xr:uid="{00000000-0005-0000-0000-0000590E0000}"/>
    <cellStyle name="แสดงผล 2 3 3 13" xfId="16813" xr:uid="{00000000-0005-0000-0000-0000590E0000}"/>
    <cellStyle name="แสดงผล 2 3 3 14" xfId="15801" xr:uid="{00000000-0005-0000-0000-0000590E0000}"/>
    <cellStyle name="แสดงผล 2 3 3 15" xfId="19626" xr:uid="{00000000-0005-0000-0000-0000590E0000}"/>
    <cellStyle name="แสดงผล 2 3 3 16" xfId="19935" xr:uid="{00000000-0005-0000-0000-0000590E0000}"/>
    <cellStyle name="แสดงผล 2 3 3 17" xfId="20250" xr:uid="{00000000-0005-0000-0000-0000590E0000}"/>
    <cellStyle name="แสดงผล 2 3 3 18" xfId="16046" xr:uid="{00000000-0005-0000-0000-0000590E0000}"/>
    <cellStyle name="แสดงผล 2 3 3 19" xfId="12298" xr:uid="{00000000-0005-0000-0000-0000590E0000}"/>
    <cellStyle name="แสดงผล 2 3 3 2" xfId="13964" xr:uid="{00000000-0005-0000-0000-0000590E0000}"/>
    <cellStyle name="แสดงผล 2 3 3 20" xfId="21090" xr:uid="{00000000-0005-0000-0000-0000590E0000}"/>
    <cellStyle name="แสดงผล 2 3 3 21" xfId="21322" xr:uid="{00000000-0005-0000-0000-0000590E0000}"/>
    <cellStyle name="แสดงผล 2 3 3 22" xfId="12015" xr:uid="{00000000-0005-0000-0000-0000590E0000}"/>
    <cellStyle name="แสดงผล 2 3 3 23" xfId="14292" xr:uid="{00000000-0005-0000-0000-0000590E0000}"/>
    <cellStyle name="แสดงผล 2 3 3 24" xfId="21915" xr:uid="{00000000-0005-0000-0000-0000590E0000}"/>
    <cellStyle name="แสดงผล 2 3 3 25" xfId="22067" xr:uid="{00000000-0005-0000-0000-0000590E0000}"/>
    <cellStyle name="แสดงผล 2 3 3 26" xfId="19830" xr:uid="{00000000-0005-0000-0000-0000590E0000}"/>
    <cellStyle name="แสดงผล 2 3 3 27" xfId="17123" xr:uid="{00000000-0005-0000-0000-0000590E0000}"/>
    <cellStyle name="แสดงผล 2 3 3 28" xfId="18437" xr:uid="{00000000-0005-0000-0000-0000590E0000}"/>
    <cellStyle name="แสดงผล 2 3 3 3" xfId="14887" xr:uid="{00000000-0005-0000-0000-0000590E0000}"/>
    <cellStyle name="แสดงผล 2 3 3 4" xfId="15320" xr:uid="{00000000-0005-0000-0000-0000590E0000}"/>
    <cellStyle name="แสดงผล 2 3 3 5" xfId="15766" xr:uid="{00000000-0005-0000-0000-0000590E0000}"/>
    <cellStyle name="แสดงผล 2 3 3 6" xfId="16210" xr:uid="{00000000-0005-0000-0000-0000590E0000}"/>
    <cellStyle name="แสดงผล 2 3 3 7" xfId="16614" xr:uid="{00000000-0005-0000-0000-0000590E0000}"/>
    <cellStyle name="แสดงผล 2 3 3 8" xfId="17020" xr:uid="{00000000-0005-0000-0000-0000590E0000}"/>
    <cellStyle name="แสดงผล 2 3 3 9" xfId="17411" xr:uid="{00000000-0005-0000-0000-0000590E0000}"/>
    <cellStyle name="แสดงผล 2 3 4" xfId="7054" xr:uid="{00000000-0005-0000-0000-0000B50D0000}"/>
    <cellStyle name="แสดงผล 2 3 4 10" xfId="15039" xr:uid="{00000000-0005-0000-0000-0000B50D0000}"/>
    <cellStyle name="แสดงผล 2 3 4 11" xfId="16163" xr:uid="{00000000-0005-0000-0000-0000B50D0000}"/>
    <cellStyle name="แสดงผล 2 3 4 12" xfId="16715" xr:uid="{00000000-0005-0000-0000-0000B50D0000}"/>
    <cellStyle name="แสดงผล 2 3 4 13" xfId="17215" xr:uid="{00000000-0005-0000-0000-0000B50D0000}"/>
    <cellStyle name="แสดงผล 2 3 4 14" xfId="19197" xr:uid="{00000000-0005-0000-0000-0000B50D0000}"/>
    <cellStyle name="แสดงผล 2 3 4 15" xfId="18465" xr:uid="{00000000-0005-0000-0000-0000B50D0000}"/>
    <cellStyle name="แสดงผล 2 3 4 16" xfId="8374" xr:uid="{00000000-0005-0000-0000-0000B50D0000}"/>
    <cellStyle name="แสดงผล 2 3 4 17" xfId="18198" xr:uid="{00000000-0005-0000-0000-0000B50D0000}"/>
    <cellStyle name="แสดงผล 2 3 4 18" xfId="17974" xr:uid="{00000000-0005-0000-0000-0000B50D0000}"/>
    <cellStyle name="แสดงผล 2 3 4 19" xfId="19838" xr:uid="{00000000-0005-0000-0000-0000B50D0000}"/>
    <cellStyle name="แสดงผล 2 3 4 2" xfId="14216" xr:uid="{00000000-0005-0000-0000-0000B50D0000}"/>
    <cellStyle name="แสดงผล 2 3 4 20" xfId="20852" xr:uid="{00000000-0005-0000-0000-0000B50D0000}"/>
    <cellStyle name="แสดงผล 2 3 4 21" xfId="15870" xr:uid="{00000000-0005-0000-0000-0000B50D0000}"/>
    <cellStyle name="แสดงผล 2 3 4 22" xfId="21731" xr:uid="{00000000-0005-0000-0000-0000B50D0000}"/>
    <cellStyle name="แสดงผล 2 3 4 23" xfId="19183" xr:uid="{00000000-0005-0000-0000-0000B50D0000}"/>
    <cellStyle name="แสดงผล 2 3 4 24" xfId="21559" xr:uid="{00000000-0005-0000-0000-0000B50D0000}"/>
    <cellStyle name="แสดงผล 2 3 4 25" xfId="21811" xr:uid="{00000000-0005-0000-0000-0000B50D0000}"/>
    <cellStyle name="แสดงผล 2 3 4 26" xfId="16417" xr:uid="{00000000-0005-0000-0000-0000B50D0000}"/>
    <cellStyle name="แสดงผล 2 3 4 27" xfId="22104" xr:uid="{00000000-0005-0000-0000-0000B50D0000}"/>
    <cellStyle name="แสดงผล 2 3 4 28" xfId="16521" xr:uid="{00000000-0005-0000-0000-0000B50D0000}"/>
    <cellStyle name="แสดงผล 2 3 4 3" xfId="12798" xr:uid="{00000000-0005-0000-0000-0000B50D0000}"/>
    <cellStyle name="แสดงผล 2 3 4 4" xfId="9315" xr:uid="{00000000-0005-0000-0000-0000B50D0000}"/>
    <cellStyle name="แสดงผล 2 3 4 5" xfId="10701" xr:uid="{00000000-0005-0000-0000-0000B50D0000}"/>
    <cellStyle name="แสดงผล 2 3 4 6" xfId="10104" xr:uid="{00000000-0005-0000-0000-0000B50D0000}"/>
    <cellStyle name="แสดงผล 2 3 4 7" xfId="10224" xr:uid="{00000000-0005-0000-0000-0000B50D0000}"/>
    <cellStyle name="แสดงผล 2 3 4 8" xfId="14661" xr:uid="{00000000-0005-0000-0000-0000B50D0000}"/>
    <cellStyle name="แสดงผล 2 3 4 9" xfId="8572" xr:uid="{00000000-0005-0000-0000-0000B50D0000}"/>
    <cellStyle name="แสดงผล 2 4" xfId="4705" xr:uid="{00000000-0005-0000-0000-000026040000}"/>
    <cellStyle name="แสดงผล 2 4 2" xfId="7641" xr:uid="{00000000-0005-0000-0000-000026040000}"/>
    <cellStyle name="แสดงผล 2 4 2 10" xfId="9339" xr:uid="{00000000-0005-0000-0000-000026040000}"/>
    <cellStyle name="แสดงผล 2 4 2 11" xfId="12094" xr:uid="{00000000-0005-0000-0000-000026040000}"/>
    <cellStyle name="แสดงผล 2 4 2 12" xfId="18145" xr:uid="{00000000-0005-0000-0000-000026040000}"/>
    <cellStyle name="แสดงผล 2 4 2 13" xfId="13176" xr:uid="{00000000-0005-0000-0000-000026040000}"/>
    <cellStyle name="แสดงผล 2 4 2 14" xfId="18261" xr:uid="{00000000-0005-0000-0000-000026040000}"/>
    <cellStyle name="แสดงผล 2 4 2 15" xfId="17230" xr:uid="{00000000-0005-0000-0000-000026040000}"/>
    <cellStyle name="แสดงผล 2 4 2 16" xfId="19593" xr:uid="{00000000-0005-0000-0000-000026040000}"/>
    <cellStyle name="แสดงผล 2 4 2 17" xfId="19902" xr:uid="{00000000-0005-0000-0000-000026040000}"/>
    <cellStyle name="แสดงผล 2 4 2 18" xfId="20514" xr:uid="{00000000-0005-0000-0000-000026040000}"/>
    <cellStyle name="แสดงผล 2 4 2 19" xfId="12653" xr:uid="{00000000-0005-0000-0000-000026040000}"/>
    <cellStyle name="แสดงผล 2 4 2 2" xfId="14695" xr:uid="{00000000-0005-0000-0000-000026040000}"/>
    <cellStyle name="แสดงผล 2 4 2 20" xfId="14796" xr:uid="{00000000-0005-0000-0000-000026040000}"/>
    <cellStyle name="แสดงผล 2 4 2 21" xfId="21057" xr:uid="{00000000-0005-0000-0000-000026040000}"/>
    <cellStyle name="แสดงผล 2 4 2 22" xfId="16529" xr:uid="{00000000-0005-0000-0000-000026040000}"/>
    <cellStyle name="แสดงผล 2 4 2 23" xfId="9222" xr:uid="{00000000-0005-0000-0000-000026040000}"/>
    <cellStyle name="แสดงผล 2 4 2 24" xfId="17707" xr:uid="{00000000-0005-0000-0000-000026040000}"/>
    <cellStyle name="แสดงผล 2 4 2 25" xfId="21889" xr:uid="{00000000-0005-0000-0000-000026040000}"/>
    <cellStyle name="แสดงผล 2 4 2 26" xfId="18215" xr:uid="{00000000-0005-0000-0000-000026040000}"/>
    <cellStyle name="แสดงผล 2 4 2 27" xfId="22124" xr:uid="{00000000-0005-0000-0000-000026040000}"/>
    <cellStyle name="แสดงผล 2 4 2 28" xfId="17985" xr:uid="{00000000-0005-0000-0000-000026040000}"/>
    <cellStyle name="แสดงผล 2 4 2 3" xfId="14277" xr:uid="{00000000-0005-0000-0000-000026040000}"/>
    <cellStyle name="แสดงผล 2 4 2 4" xfId="14854" xr:uid="{00000000-0005-0000-0000-000026040000}"/>
    <cellStyle name="แสดงผล 2 4 2 5" xfId="15287" xr:uid="{00000000-0005-0000-0000-000026040000}"/>
    <cellStyle name="แสดงผล 2 4 2 6" xfId="15733" xr:uid="{00000000-0005-0000-0000-000026040000}"/>
    <cellStyle name="แสดงผล 2 4 2 7" xfId="16177" xr:uid="{00000000-0005-0000-0000-000026040000}"/>
    <cellStyle name="แสดงผล 2 4 2 8" xfId="16581" xr:uid="{00000000-0005-0000-0000-000026040000}"/>
    <cellStyle name="แสดงผล 2 4 2 9" xfId="16987" xr:uid="{00000000-0005-0000-0000-000026040000}"/>
    <cellStyle name="แสดงผล 2 5" xfId="6000" xr:uid="{00000000-0005-0000-0000-00001F030000}"/>
    <cellStyle name="แสดงผล 2 5 2" xfId="8352" xr:uid="{00000000-0005-0000-0000-00001F030000}"/>
    <cellStyle name="แสดงผล 2 5 2 10" xfId="18517" xr:uid="{00000000-0005-0000-0000-00001F030000}"/>
    <cellStyle name="แสดงผล 2 5 2 11" xfId="18890" xr:uid="{00000000-0005-0000-0000-00001F030000}"/>
    <cellStyle name="แสดงผล 2 5 2 12" xfId="19252" xr:uid="{00000000-0005-0000-0000-00001F030000}"/>
    <cellStyle name="แสดงผล 2 5 2 13" xfId="14584" xr:uid="{00000000-0005-0000-0000-00001F030000}"/>
    <cellStyle name="แสดงผล 2 5 2 14" xfId="19893" xr:uid="{00000000-0005-0000-0000-00001F030000}"/>
    <cellStyle name="แสดงผล 2 5 2 15" xfId="20205" xr:uid="{00000000-0005-0000-0000-00001F030000}"/>
    <cellStyle name="แสดงผล 2 5 2 16" xfId="20506" xr:uid="{00000000-0005-0000-0000-00001F030000}"/>
    <cellStyle name="แสดงผล 2 5 2 17" xfId="20762" xr:uid="{00000000-0005-0000-0000-00001F030000}"/>
    <cellStyle name="แสดงผล 2 5 2 18" xfId="20354" xr:uid="{00000000-0005-0000-0000-00001F030000}"/>
    <cellStyle name="แสดงผล 2 5 2 19" xfId="21281" xr:uid="{00000000-0005-0000-0000-00001F030000}"/>
    <cellStyle name="แสดงผล 2 5 2 2" xfId="15273" xr:uid="{00000000-0005-0000-0000-00001F030000}"/>
    <cellStyle name="แสดงผล 2 5 2 20" xfId="21498" xr:uid="{00000000-0005-0000-0000-00001F030000}"/>
    <cellStyle name="แสดงผล 2 5 2 21" xfId="21690" xr:uid="{00000000-0005-0000-0000-00001F030000}"/>
    <cellStyle name="แสดงผล 2 5 2 22" xfId="18910" xr:uid="{00000000-0005-0000-0000-00001F030000}"/>
    <cellStyle name="แสดงผล 2 5 2 23" xfId="22030" xr:uid="{00000000-0005-0000-0000-00001F030000}"/>
    <cellStyle name="แสดงผล 2 5 2 24" xfId="22149" xr:uid="{00000000-0005-0000-0000-00001F030000}"/>
    <cellStyle name="แสดงผล 2 5 2 25" xfId="22261" xr:uid="{00000000-0005-0000-0000-00001F030000}"/>
    <cellStyle name="แสดงผล 2 5 2 26" xfId="22308" xr:uid="{00000000-0005-0000-0000-00001F030000}"/>
    <cellStyle name="แสดงผล 2 5 2 27" xfId="22216" xr:uid="{00000000-0005-0000-0000-00001F030000}"/>
    <cellStyle name="แสดงผล 2 5 2 28" xfId="22390" xr:uid="{00000000-0005-0000-0000-00001F030000}"/>
    <cellStyle name="แสดงผล 2 5 2 3" xfId="15719" xr:uid="{00000000-0005-0000-0000-00001F030000}"/>
    <cellStyle name="แสดงผล 2 5 2 4" xfId="16164" xr:uid="{00000000-0005-0000-0000-00001F030000}"/>
    <cellStyle name="แสดงผล 2 5 2 5" xfId="16569" xr:uid="{00000000-0005-0000-0000-00001F030000}"/>
    <cellStyle name="แสดงผล 2 5 2 6" xfId="16974" xr:uid="{00000000-0005-0000-0000-00001F030000}"/>
    <cellStyle name="แสดงผล 2 5 2 7" xfId="17368" xr:uid="{00000000-0005-0000-0000-00001F030000}"/>
    <cellStyle name="แสดงผล 2 5 2 8" xfId="17754" xr:uid="{00000000-0005-0000-0000-00001F030000}"/>
    <cellStyle name="แสดงผล 2 5 2 9" xfId="18135" xr:uid="{00000000-0005-0000-0000-00001F030000}"/>
    <cellStyle name="แสดงผล 2 6" xfId="6727" xr:uid="{00000000-0005-0000-0000-0000570E0000}"/>
    <cellStyle name="แสดงผล 2 6 10" xfId="13284" xr:uid="{00000000-0005-0000-0000-0000570E0000}"/>
    <cellStyle name="แสดงผล 2 6 11" xfId="17300" xr:uid="{00000000-0005-0000-0000-0000570E0000}"/>
    <cellStyle name="แสดงผล 2 6 12" xfId="10995" xr:uid="{00000000-0005-0000-0000-0000570E0000}"/>
    <cellStyle name="แสดงผล 2 6 13" xfId="14388" xr:uid="{00000000-0005-0000-0000-0000570E0000}"/>
    <cellStyle name="แสดงผล 2 6 14" xfId="13780" xr:uid="{00000000-0005-0000-0000-0000570E0000}"/>
    <cellStyle name="แสดงผล 2 6 15" xfId="8461" xr:uid="{00000000-0005-0000-0000-0000570E0000}"/>
    <cellStyle name="แสดงผล 2 6 16" xfId="17540" xr:uid="{00000000-0005-0000-0000-0000570E0000}"/>
    <cellStyle name="แสดงผล 2 6 17" xfId="18342" xr:uid="{00000000-0005-0000-0000-0000570E0000}"/>
    <cellStyle name="แสดงผล 2 6 18" xfId="17548" xr:uid="{00000000-0005-0000-0000-0000570E0000}"/>
    <cellStyle name="แสดงผล 2 6 19" xfId="16358" xr:uid="{00000000-0005-0000-0000-0000570E0000}"/>
    <cellStyle name="แสดงผล 2 6 2" xfId="13896" xr:uid="{00000000-0005-0000-0000-0000570E0000}"/>
    <cellStyle name="แสดงผล 2 6 20" xfId="20585" xr:uid="{00000000-0005-0000-0000-0000570E0000}"/>
    <cellStyle name="แสดงผล 2 6 21" xfId="19535" xr:uid="{00000000-0005-0000-0000-0000570E0000}"/>
    <cellStyle name="แสดงผล 2 6 22" xfId="18963" xr:uid="{00000000-0005-0000-0000-0000570E0000}"/>
    <cellStyle name="แสดงผล 2 6 23" xfId="16765" xr:uid="{00000000-0005-0000-0000-0000570E0000}"/>
    <cellStyle name="แสดงผล 2 6 24" xfId="20588" xr:uid="{00000000-0005-0000-0000-0000570E0000}"/>
    <cellStyle name="แสดงผล 2 6 25" xfId="21399" xr:uid="{00000000-0005-0000-0000-0000570E0000}"/>
    <cellStyle name="แสดงผล 2 6 26" xfId="21600" xr:uid="{00000000-0005-0000-0000-0000570E0000}"/>
    <cellStyle name="แสดงผล 2 6 27" xfId="20497" xr:uid="{00000000-0005-0000-0000-0000570E0000}"/>
    <cellStyle name="แสดงผล 2 6 28" xfId="8845" xr:uid="{00000000-0005-0000-0000-0000570E0000}"/>
    <cellStyle name="แสดงผล 2 6 3" xfId="8780" xr:uid="{00000000-0005-0000-0000-0000570E0000}"/>
    <cellStyle name="แสดงผล 2 6 4" xfId="11094" xr:uid="{00000000-0005-0000-0000-0000570E0000}"/>
    <cellStyle name="แสดงผล 2 6 5" xfId="10023" xr:uid="{00000000-0005-0000-0000-0000570E0000}"/>
    <cellStyle name="แสดงผล 2 6 6" xfId="13830" xr:uid="{00000000-0005-0000-0000-0000570E0000}"/>
    <cellStyle name="แสดงผล 2 6 7" xfId="11720" xr:uid="{00000000-0005-0000-0000-0000570E0000}"/>
    <cellStyle name="แสดงผล 2 6 8" xfId="14484" xr:uid="{00000000-0005-0000-0000-0000570E0000}"/>
    <cellStyle name="แสดงผล 2 6 9" xfId="8611" xr:uid="{00000000-0005-0000-0000-0000570E0000}"/>
    <cellStyle name="แสดงผล 2 7" xfId="6961" xr:uid="{00000000-0005-0000-0000-0000570E0000}"/>
    <cellStyle name="แสดงผล 2 7 10" xfId="14322" xr:uid="{00000000-0005-0000-0000-0000570E0000}"/>
    <cellStyle name="แสดงผล 2 7 11" xfId="17590" xr:uid="{00000000-0005-0000-0000-0000570E0000}"/>
    <cellStyle name="แสดงผล 2 7 12" xfId="15669" xr:uid="{00000000-0005-0000-0000-0000570E0000}"/>
    <cellStyle name="แสดงผล 2 7 13" xfId="10016" xr:uid="{00000000-0005-0000-0000-0000570E0000}"/>
    <cellStyle name="แสดงผล 2 7 14" xfId="9560" xr:uid="{00000000-0005-0000-0000-0000570E0000}"/>
    <cellStyle name="แสดงผล 2 7 15" xfId="17473" xr:uid="{00000000-0005-0000-0000-0000570E0000}"/>
    <cellStyle name="แสดงผล 2 7 16" xfId="18638" xr:uid="{00000000-0005-0000-0000-0000570E0000}"/>
    <cellStyle name="แสดงผล 2 7 17" xfId="10786" xr:uid="{00000000-0005-0000-0000-0000570E0000}"/>
    <cellStyle name="แสดงผล 2 7 18" xfId="20823" xr:uid="{00000000-0005-0000-0000-0000570E0000}"/>
    <cellStyle name="แสดงผล 2 7 19" xfId="10656" xr:uid="{00000000-0005-0000-0000-0000570E0000}"/>
    <cellStyle name="แสดงผล 2 7 2" xfId="14125" xr:uid="{00000000-0005-0000-0000-0000570E0000}"/>
    <cellStyle name="แสดงผล 2 7 20" xfId="20956" xr:uid="{00000000-0005-0000-0000-0000570E0000}"/>
    <cellStyle name="แสดงผล 2 7 21" xfId="15129" xr:uid="{00000000-0005-0000-0000-0000570E0000}"/>
    <cellStyle name="แสดงผล 2 7 22" xfId="20773" xr:uid="{00000000-0005-0000-0000-0000570E0000}"/>
    <cellStyle name="แสดงผล 2 7 23" xfId="21885" xr:uid="{00000000-0005-0000-0000-0000570E0000}"/>
    <cellStyle name="แสดงผล 2 7 24" xfId="21829" xr:uid="{00000000-0005-0000-0000-0000570E0000}"/>
    <cellStyle name="แสดงผล 2 7 25" xfId="16407" xr:uid="{00000000-0005-0000-0000-0000570E0000}"/>
    <cellStyle name="แสดงผล 2 7 26" xfId="12834" xr:uid="{00000000-0005-0000-0000-0000570E0000}"/>
    <cellStyle name="แสดงผล 2 7 27" xfId="22340" xr:uid="{00000000-0005-0000-0000-0000570E0000}"/>
    <cellStyle name="แสดงผล 2 7 28" xfId="20518" xr:uid="{00000000-0005-0000-0000-0000570E0000}"/>
    <cellStyle name="แสดงผล 2 7 3" xfId="8721" xr:uid="{00000000-0005-0000-0000-0000570E0000}"/>
    <cellStyle name="แสดงผล 2 7 4" xfId="11174" xr:uid="{00000000-0005-0000-0000-0000570E0000}"/>
    <cellStyle name="แสดงผล 2 7 5" xfId="13019" xr:uid="{00000000-0005-0000-0000-0000570E0000}"/>
    <cellStyle name="แสดงผล 2 7 6" xfId="9198" xr:uid="{00000000-0005-0000-0000-0000570E0000}"/>
    <cellStyle name="แสดงผล 2 7 7" xfId="10806" xr:uid="{00000000-0005-0000-0000-0000570E0000}"/>
    <cellStyle name="แสดงผล 2 7 8" xfId="11946" xr:uid="{00000000-0005-0000-0000-0000570E0000}"/>
    <cellStyle name="แสดงผล 2 7 9" xfId="14456" xr:uid="{00000000-0005-0000-0000-0000570E0000}"/>
    <cellStyle name="แสดงผล 2 8" xfId="6802" xr:uid="{00000000-0005-0000-0000-0000570E0000}"/>
    <cellStyle name="แสดงผล 2 8 10" xfId="11865" xr:uid="{00000000-0005-0000-0000-0000570E0000}"/>
    <cellStyle name="แสดงผล 2 8 11" xfId="13795" xr:uid="{00000000-0005-0000-0000-0000570E0000}"/>
    <cellStyle name="แสดงผล 2 8 12" xfId="15612" xr:uid="{00000000-0005-0000-0000-0000570E0000}"/>
    <cellStyle name="แสดงผล 2 8 13" xfId="11861" xr:uid="{00000000-0005-0000-0000-0000570E0000}"/>
    <cellStyle name="แสดงผล 2 8 14" xfId="10268" xr:uid="{00000000-0005-0000-0000-0000570E0000}"/>
    <cellStyle name="แสดงผล 2 8 15" xfId="11231" xr:uid="{00000000-0005-0000-0000-0000570E0000}"/>
    <cellStyle name="แสดงผล 2 8 16" xfId="12903" xr:uid="{00000000-0005-0000-0000-0000570E0000}"/>
    <cellStyle name="แสดงผล 2 8 17" xfId="10632" xr:uid="{00000000-0005-0000-0000-0000570E0000}"/>
    <cellStyle name="แสดงผล 2 8 18" xfId="12396" xr:uid="{00000000-0005-0000-0000-0000570E0000}"/>
    <cellStyle name="แสดงผล 2 8 19" xfId="16693" xr:uid="{00000000-0005-0000-0000-0000570E0000}"/>
    <cellStyle name="แสดงผล 2 8 2" xfId="13966" xr:uid="{00000000-0005-0000-0000-0000570E0000}"/>
    <cellStyle name="แสดงผล 2 8 20" xfId="19689" xr:uid="{00000000-0005-0000-0000-0000570E0000}"/>
    <cellStyle name="แสดงผล 2 8 21" xfId="20722" xr:uid="{00000000-0005-0000-0000-0000570E0000}"/>
    <cellStyle name="แสดงผล 2 8 22" xfId="20667" xr:uid="{00000000-0005-0000-0000-0000570E0000}"/>
    <cellStyle name="แสดงผล 2 8 23" xfId="20911" xr:uid="{00000000-0005-0000-0000-0000570E0000}"/>
    <cellStyle name="แสดงผล 2 8 24" xfId="17670" xr:uid="{00000000-0005-0000-0000-0000570E0000}"/>
    <cellStyle name="แสดงผล 2 8 25" xfId="18929" xr:uid="{00000000-0005-0000-0000-0000570E0000}"/>
    <cellStyle name="แสดงผล 2 8 26" xfId="19808" xr:uid="{00000000-0005-0000-0000-0000570E0000}"/>
    <cellStyle name="แสดงผล 2 8 27" xfId="22138" xr:uid="{00000000-0005-0000-0000-0000570E0000}"/>
    <cellStyle name="แสดงผล 2 8 28" xfId="9473" xr:uid="{00000000-0005-0000-0000-0000570E0000}"/>
    <cellStyle name="แสดงผล 2 8 3" xfId="14371" xr:uid="{00000000-0005-0000-0000-0000570E0000}"/>
    <cellStyle name="แสดงผล 2 8 4" xfId="11651" xr:uid="{00000000-0005-0000-0000-0000570E0000}"/>
    <cellStyle name="แสดงผล 2 8 5" xfId="14501" xr:uid="{00000000-0005-0000-0000-0000570E0000}"/>
    <cellStyle name="แสดงผล 2 8 6" xfId="13346" xr:uid="{00000000-0005-0000-0000-0000570E0000}"/>
    <cellStyle name="แสดงผล 2 8 7" xfId="12279" xr:uid="{00000000-0005-0000-0000-0000570E0000}"/>
    <cellStyle name="แสดงผล 2 8 8" xfId="9658" xr:uid="{00000000-0005-0000-0000-0000570E0000}"/>
    <cellStyle name="แสดงผล 2 8 9" xfId="10463" xr:uid="{00000000-0005-0000-0000-0000570E0000}"/>
    <cellStyle name="แสดงผล 2 9" xfId="7052" xr:uid="{00000000-0005-0000-0000-0000B30D0000}"/>
    <cellStyle name="แสดงผล 2 9 10" xfId="17768" xr:uid="{00000000-0005-0000-0000-0000B30D0000}"/>
    <cellStyle name="แสดงผล 2 9 11" xfId="16459" xr:uid="{00000000-0005-0000-0000-0000B30D0000}"/>
    <cellStyle name="แสดงผล 2 9 12" xfId="13071" xr:uid="{00000000-0005-0000-0000-0000B30D0000}"/>
    <cellStyle name="แสดงผล 2 9 13" xfId="17279" xr:uid="{00000000-0005-0000-0000-0000B30D0000}"/>
    <cellStyle name="แสดงผล 2 9 14" xfId="12746" xr:uid="{00000000-0005-0000-0000-0000B30D0000}"/>
    <cellStyle name="แสดงผล 2 9 15" xfId="15686" xr:uid="{00000000-0005-0000-0000-0000B30D0000}"/>
    <cellStyle name="แสดงผล 2 9 16" xfId="17896" xr:uid="{00000000-0005-0000-0000-0000B30D0000}"/>
    <cellStyle name="แสดงผล 2 9 17" xfId="10308" xr:uid="{00000000-0005-0000-0000-0000B30D0000}"/>
    <cellStyle name="แสดงผล 2 9 18" xfId="11384" xr:uid="{00000000-0005-0000-0000-0000B30D0000}"/>
    <cellStyle name="แสดงผล 2 9 19" xfId="9987" xr:uid="{00000000-0005-0000-0000-0000B30D0000}"/>
    <cellStyle name="แสดงผล 2 9 2" xfId="14214" xr:uid="{00000000-0005-0000-0000-0000B30D0000}"/>
    <cellStyle name="แสดงผล 2 9 20" xfId="17358" xr:uid="{00000000-0005-0000-0000-0000B30D0000}"/>
    <cellStyle name="แสดงผล 2 9 21" xfId="19857" xr:uid="{00000000-0005-0000-0000-0000B30D0000}"/>
    <cellStyle name="แสดงผล 2 9 22" xfId="20704" xr:uid="{00000000-0005-0000-0000-0000B30D0000}"/>
    <cellStyle name="แสดงผล 2 9 23" xfId="21195" xr:uid="{00000000-0005-0000-0000-0000B30D0000}"/>
    <cellStyle name="แสดงผล 2 9 24" xfId="10343" xr:uid="{00000000-0005-0000-0000-0000B30D0000}"/>
    <cellStyle name="แสดงผล 2 9 25" xfId="19640" xr:uid="{00000000-0005-0000-0000-0000B30D0000}"/>
    <cellStyle name="แสดงผล 2 9 26" xfId="20786" xr:uid="{00000000-0005-0000-0000-0000B30D0000}"/>
    <cellStyle name="แสดงผล 2 9 27" xfId="18484" xr:uid="{00000000-0005-0000-0000-0000B30D0000}"/>
    <cellStyle name="แสดงผล 2 9 28" xfId="22144" xr:uid="{00000000-0005-0000-0000-0000B30D0000}"/>
    <cellStyle name="แสดงผล 2 9 3" xfId="13404" xr:uid="{00000000-0005-0000-0000-0000B30D0000}"/>
    <cellStyle name="แสดงผล 2 9 4" xfId="8926" xr:uid="{00000000-0005-0000-0000-0000B30D0000}"/>
    <cellStyle name="แสดงผล 2 9 5" xfId="12602" xr:uid="{00000000-0005-0000-0000-0000B30D0000}"/>
    <cellStyle name="แสดงผล 2 9 6" xfId="9423" xr:uid="{00000000-0005-0000-0000-0000B30D0000}"/>
    <cellStyle name="แสดงผล 2 9 7" xfId="10589" xr:uid="{00000000-0005-0000-0000-0000B30D0000}"/>
    <cellStyle name="แสดงผล 2 9 8" xfId="13788" xr:uid="{00000000-0005-0000-0000-0000B30D0000}"/>
    <cellStyle name="แสดงผล 2 9 9" xfId="11725" xr:uid="{00000000-0005-0000-0000-0000B30D0000}"/>
    <cellStyle name="แสดงผล 3" xfId="3667" xr:uid="{00000000-0005-0000-0000-0000B60D0000}"/>
    <cellStyle name="แสดงผล 3 2" xfId="5231" xr:uid="{00000000-0005-0000-0000-000027040000}"/>
    <cellStyle name="แสดงผล 3 2 2" xfId="7744" xr:uid="{00000000-0005-0000-0000-000027040000}"/>
    <cellStyle name="แสดงผล 3 2 2 10" xfId="15278" xr:uid="{00000000-0005-0000-0000-000027040000}"/>
    <cellStyle name="แสดงผล 3 2 2 11" xfId="15629" xr:uid="{00000000-0005-0000-0000-000027040000}"/>
    <cellStyle name="แสดงผล 3 2 2 12" xfId="16169" xr:uid="{00000000-0005-0000-0000-000027040000}"/>
    <cellStyle name="แสดงผล 3 2 2 13" xfId="10356" xr:uid="{00000000-0005-0000-0000-000027040000}"/>
    <cellStyle name="แสดงผล 3 2 2 14" xfId="17345" xr:uid="{00000000-0005-0000-0000-000027040000}"/>
    <cellStyle name="แสดงผล 3 2 2 15" xfId="17569" xr:uid="{00000000-0005-0000-0000-000027040000}"/>
    <cellStyle name="แสดงผล 3 2 2 16" xfId="13095" xr:uid="{00000000-0005-0000-0000-000027040000}"/>
    <cellStyle name="แสดงผล 3 2 2 17" xfId="11980" xr:uid="{00000000-0005-0000-0000-000027040000}"/>
    <cellStyle name="แสดงผล 3 2 2 18" xfId="20118" xr:uid="{00000000-0005-0000-0000-000027040000}"/>
    <cellStyle name="แสดงผล 3 2 2 19" xfId="18827" xr:uid="{00000000-0005-0000-0000-000027040000}"/>
    <cellStyle name="แสดงผล 3 2 2 2" xfId="14777" xr:uid="{00000000-0005-0000-0000-000027040000}"/>
    <cellStyle name="แสดงผล 3 2 2 20" xfId="20171" xr:uid="{00000000-0005-0000-0000-000027040000}"/>
    <cellStyle name="แสดงผล 3 2 2 21" xfId="17285" xr:uid="{00000000-0005-0000-0000-000027040000}"/>
    <cellStyle name="แสดงผล 3 2 2 22" xfId="18852" xr:uid="{00000000-0005-0000-0000-000027040000}"/>
    <cellStyle name="แสดงผล 3 2 2 23" xfId="20119" xr:uid="{00000000-0005-0000-0000-000027040000}"/>
    <cellStyle name="แสดงผล 3 2 2 24" xfId="21162" xr:uid="{00000000-0005-0000-0000-000027040000}"/>
    <cellStyle name="แสดงผล 3 2 2 25" xfId="12242" xr:uid="{00000000-0005-0000-0000-000027040000}"/>
    <cellStyle name="แสดงผล 3 2 2 26" xfId="20716" xr:uid="{00000000-0005-0000-0000-000027040000}"/>
    <cellStyle name="แสดงผล 3 2 2 27" xfId="19156" xr:uid="{00000000-0005-0000-0000-000027040000}"/>
    <cellStyle name="แสดงผล 3 2 2 28" xfId="21956" xr:uid="{00000000-0005-0000-0000-000027040000}"/>
    <cellStyle name="แสดงผล 3 2 2 3" xfId="8528" xr:uid="{00000000-0005-0000-0000-000027040000}"/>
    <cellStyle name="แสดงผล 3 2 2 4" xfId="11357" xr:uid="{00000000-0005-0000-0000-000027040000}"/>
    <cellStyle name="แสดงผล 3 2 2 5" xfId="9956" xr:uid="{00000000-0005-0000-0000-000027040000}"/>
    <cellStyle name="แสดงผล 3 2 2 6" xfId="11584" xr:uid="{00000000-0005-0000-0000-000027040000}"/>
    <cellStyle name="แสดงผล 3 2 2 7" xfId="12972" xr:uid="{00000000-0005-0000-0000-000027040000}"/>
    <cellStyle name="แสดงผล 3 2 2 8" xfId="15222" xr:uid="{00000000-0005-0000-0000-000027040000}"/>
    <cellStyle name="แสดงผล 3 2 2 9" xfId="15663" xr:uid="{00000000-0005-0000-0000-000027040000}"/>
    <cellStyle name="แสดงผล 3 3" xfId="6964" xr:uid="{00000000-0005-0000-0000-00005A0E0000}"/>
    <cellStyle name="แสดงผล 3 3 10" xfId="13800" xr:uid="{00000000-0005-0000-0000-00005A0E0000}"/>
    <cellStyle name="แสดงผล 3 3 11" xfId="15228" xr:uid="{00000000-0005-0000-0000-00005A0E0000}"/>
    <cellStyle name="แสดงผล 3 3 12" xfId="11296" xr:uid="{00000000-0005-0000-0000-00005A0E0000}"/>
    <cellStyle name="แสดงผล 3 3 13" xfId="19419" xr:uid="{00000000-0005-0000-0000-00005A0E0000}"/>
    <cellStyle name="แสดงผล 3 3 14" xfId="18728" xr:uid="{00000000-0005-0000-0000-00005A0E0000}"/>
    <cellStyle name="แสดงผล 3 3 15" xfId="11206" xr:uid="{00000000-0005-0000-0000-00005A0E0000}"/>
    <cellStyle name="แสดงผล 3 3 16" xfId="18458" xr:uid="{00000000-0005-0000-0000-00005A0E0000}"/>
    <cellStyle name="แสดงผล 3 3 17" xfId="9127" xr:uid="{00000000-0005-0000-0000-00005A0E0000}"/>
    <cellStyle name="แสดงผล 3 3 18" xfId="16876" xr:uid="{00000000-0005-0000-0000-00005A0E0000}"/>
    <cellStyle name="แสดงผล 3 3 19" xfId="10095" xr:uid="{00000000-0005-0000-0000-00005A0E0000}"/>
    <cellStyle name="แสดงผล 3 3 2" xfId="14128" xr:uid="{00000000-0005-0000-0000-00005A0E0000}"/>
    <cellStyle name="แสดงผล 3 3 20" xfId="15328" xr:uid="{00000000-0005-0000-0000-00005A0E0000}"/>
    <cellStyle name="แสดงผล 3 3 21" xfId="9121" xr:uid="{00000000-0005-0000-0000-00005A0E0000}"/>
    <cellStyle name="แสดงผล 3 3 22" xfId="21741" xr:uid="{00000000-0005-0000-0000-00005A0E0000}"/>
    <cellStyle name="แสดงผล 3 3 23" xfId="19367" xr:uid="{00000000-0005-0000-0000-00005A0E0000}"/>
    <cellStyle name="แสดงผล 3 3 24" xfId="11458" xr:uid="{00000000-0005-0000-0000-00005A0E0000}"/>
    <cellStyle name="แสดงผล 3 3 25" xfId="10777" xr:uid="{00000000-0005-0000-0000-00005A0E0000}"/>
    <cellStyle name="แสดงผล 3 3 26" xfId="9836" xr:uid="{00000000-0005-0000-0000-00005A0E0000}"/>
    <cellStyle name="แสดงผล 3 3 27" xfId="20537" xr:uid="{00000000-0005-0000-0000-00005A0E0000}"/>
    <cellStyle name="แสดงผล 3 3 28" xfId="22116" xr:uid="{00000000-0005-0000-0000-00005A0E0000}"/>
    <cellStyle name="แสดงผล 3 3 3" xfId="8719" xr:uid="{00000000-0005-0000-0000-00005A0E0000}"/>
    <cellStyle name="แสดงผล 3 3 4" xfId="11176" xr:uid="{00000000-0005-0000-0000-00005A0E0000}"/>
    <cellStyle name="แสดงผล 3 3 5" xfId="11899" xr:uid="{00000000-0005-0000-0000-00005A0E0000}"/>
    <cellStyle name="แสดงผล 3 3 6" xfId="12923" xr:uid="{00000000-0005-0000-0000-00005A0E0000}"/>
    <cellStyle name="แสดงผล 3 3 7" xfId="11548" xr:uid="{00000000-0005-0000-0000-00005A0E0000}"/>
    <cellStyle name="แสดงผล 3 3 8" xfId="12979" xr:uid="{00000000-0005-0000-0000-00005A0E0000}"/>
    <cellStyle name="แสดงผล 3 3 9" xfId="14704" xr:uid="{00000000-0005-0000-0000-00005A0E0000}"/>
    <cellStyle name="แสดงผล 3 4" xfId="6799" xr:uid="{00000000-0005-0000-0000-00005A0E0000}"/>
    <cellStyle name="แสดงผล 3 4 10" xfId="17799" xr:uid="{00000000-0005-0000-0000-00005A0E0000}"/>
    <cellStyle name="แสดงผล 3 4 11" xfId="9054" xr:uid="{00000000-0005-0000-0000-00005A0E0000}"/>
    <cellStyle name="แสดงผล 3 4 12" xfId="17597" xr:uid="{00000000-0005-0000-0000-00005A0E0000}"/>
    <cellStyle name="แสดงผล 3 4 13" xfId="17542" xr:uid="{00000000-0005-0000-0000-00005A0E0000}"/>
    <cellStyle name="แสดงผล 3 4 14" xfId="18296" xr:uid="{00000000-0005-0000-0000-00005A0E0000}"/>
    <cellStyle name="แสดงผล 3 4 15" xfId="19476" xr:uid="{00000000-0005-0000-0000-00005A0E0000}"/>
    <cellStyle name="แสดงผล 3 4 16" xfId="9120" xr:uid="{00000000-0005-0000-0000-00005A0E0000}"/>
    <cellStyle name="แสดงผล 3 4 17" xfId="9946" xr:uid="{00000000-0005-0000-0000-00005A0E0000}"/>
    <cellStyle name="แสดงผล 3 4 18" xfId="10933" xr:uid="{00000000-0005-0000-0000-00005A0E0000}"/>
    <cellStyle name="แสดงผล 3 4 19" xfId="16328" xr:uid="{00000000-0005-0000-0000-00005A0E0000}"/>
    <cellStyle name="แสดงผล 3 4 2" xfId="13963" xr:uid="{00000000-0005-0000-0000-00005A0E0000}"/>
    <cellStyle name="แสดงผล 3 4 20" xfId="20882" xr:uid="{00000000-0005-0000-0000-00005A0E0000}"/>
    <cellStyle name="แสดงผล 3 4 21" xfId="15064" xr:uid="{00000000-0005-0000-0000-00005A0E0000}"/>
    <cellStyle name="แสดงผล 3 4 22" xfId="20581" xr:uid="{00000000-0005-0000-0000-00005A0E0000}"/>
    <cellStyle name="แสดงผล 3 4 23" xfId="18875" xr:uid="{00000000-0005-0000-0000-00005A0E0000}"/>
    <cellStyle name="แสดงผล 3 4 24" xfId="21544" xr:uid="{00000000-0005-0000-0000-00005A0E0000}"/>
    <cellStyle name="แสดงผล 3 4 25" xfId="15002" xr:uid="{00000000-0005-0000-0000-00005A0E0000}"/>
    <cellStyle name="แสดงผล 3 4 26" xfId="19296" xr:uid="{00000000-0005-0000-0000-00005A0E0000}"/>
    <cellStyle name="แสดงผล 3 4 27" xfId="21350" xr:uid="{00000000-0005-0000-0000-00005A0E0000}"/>
    <cellStyle name="แสดงผล 3 4 28" xfId="22082" xr:uid="{00000000-0005-0000-0000-00005A0E0000}"/>
    <cellStyle name="แสดงผล 3 4 3" xfId="13484" xr:uid="{00000000-0005-0000-0000-00005A0E0000}"/>
    <cellStyle name="แสดงผล 3 4 4" xfId="8879" xr:uid="{00000000-0005-0000-0000-00005A0E0000}"/>
    <cellStyle name="แสดงผล 3 4 5" xfId="11079" xr:uid="{00000000-0005-0000-0000-00005A0E0000}"/>
    <cellStyle name="แสดงผล 3 4 6" xfId="13032" xr:uid="{00000000-0005-0000-0000-00005A0E0000}"/>
    <cellStyle name="แสดงผล 3 4 7" xfId="9191" xr:uid="{00000000-0005-0000-0000-00005A0E0000}"/>
    <cellStyle name="แสดงผล 3 4 8" xfId="10815" xr:uid="{00000000-0005-0000-0000-00005A0E0000}"/>
    <cellStyle name="แสดงผล 3 4 9" xfId="13064" xr:uid="{00000000-0005-0000-0000-00005A0E0000}"/>
    <cellStyle name="แสดงผล 3 5" xfId="7055" xr:uid="{00000000-0005-0000-0000-0000B60D0000}"/>
    <cellStyle name="แสดงผล 3 5 10" xfId="10476" xr:uid="{00000000-0005-0000-0000-0000B60D0000}"/>
    <cellStyle name="แสดงผล 3 5 11" xfId="17180" xr:uid="{00000000-0005-0000-0000-0000B60D0000}"/>
    <cellStyle name="แสดงผล 3 5 12" xfId="10070" xr:uid="{00000000-0005-0000-0000-0000B60D0000}"/>
    <cellStyle name="แสดงผล 3 5 13" xfId="18449" xr:uid="{00000000-0005-0000-0000-0000B60D0000}"/>
    <cellStyle name="แสดงผล 3 5 14" xfId="16437" xr:uid="{00000000-0005-0000-0000-0000B60D0000}"/>
    <cellStyle name="แสดงผล 3 5 15" xfId="18790" xr:uid="{00000000-0005-0000-0000-0000B60D0000}"/>
    <cellStyle name="แสดงผล 3 5 16" xfId="11417" xr:uid="{00000000-0005-0000-0000-0000B60D0000}"/>
    <cellStyle name="แสดงผล 3 5 17" xfId="17528" xr:uid="{00000000-0005-0000-0000-0000B60D0000}"/>
    <cellStyle name="แสดงผล 3 5 18" xfId="11797" xr:uid="{00000000-0005-0000-0000-0000B60D0000}"/>
    <cellStyle name="แสดงผล 3 5 19" xfId="20199" xr:uid="{00000000-0005-0000-0000-0000B60D0000}"/>
    <cellStyle name="แสดงผล 3 5 2" xfId="14217" xr:uid="{00000000-0005-0000-0000-0000B60D0000}"/>
    <cellStyle name="แสดงผล 3 5 20" xfId="13350" xr:uid="{00000000-0005-0000-0000-0000B60D0000}"/>
    <cellStyle name="แสดงผล 3 5 21" xfId="19051" xr:uid="{00000000-0005-0000-0000-0000B60D0000}"/>
    <cellStyle name="แสดงผล 3 5 22" xfId="20089" xr:uid="{00000000-0005-0000-0000-0000B60D0000}"/>
    <cellStyle name="แสดงผล 3 5 23" xfId="21716" xr:uid="{00000000-0005-0000-0000-0000B60D0000}"/>
    <cellStyle name="แสดงผล 3 5 24" xfId="21026" xr:uid="{00000000-0005-0000-0000-0000B60D0000}"/>
    <cellStyle name="แสดงผล 3 5 25" xfId="20072" xr:uid="{00000000-0005-0000-0000-0000B60D0000}"/>
    <cellStyle name="แสดงผล 3 5 26" xfId="22163" xr:uid="{00000000-0005-0000-0000-0000B60D0000}"/>
    <cellStyle name="แสดงผล 3 5 27" xfId="22023" xr:uid="{00000000-0005-0000-0000-0000B60D0000}"/>
    <cellStyle name="แสดงผล 3 5 28" xfId="19016" xr:uid="{00000000-0005-0000-0000-0000B60D0000}"/>
    <cellStyle name="แสดงผล 3 5 3" xfId="14341" xr:uid="{00000000-0005-0000-0000-0000B60D0000}"/>
    <cellStyle name="แสดงผล 3 5 4" xfId="11657" xr:uid="{00000000-0005-0000-0000-0000B60D0000}"/>
    <cellStyle name="แสดงผล 3 5 5" xfId="11834" xr:uid="{00000000-0005-0000-0000-0000B60D0000}"/>
    <cellStyle name="แสดงผล 3 5 6" xfId="11806" xr:uid="{00000000-0005-0000-0000-0000B60D0000}"/>
    <cellStyle name="แสดงผล 3 5 7" xfId="12936" xr:uid="{00000000-0005-0000-0000-0000B60D0000}"/>
    <cellStyle name="แสดงผล 3 5 8" xfId="8369" xr:uid="{00000000-0005-0000-0000-0000B60D0000}"/>
    <cellStyle name="แสดงผล 3 5 9" xfId="11504" xr:uid="{00000000-0005-0000-0000-0000B60D0000}"/>
    <cellStyle name="แสดงผล 4" xfId="3668" xr:uid="{00000000-0005-0000-0000-0000B70D0000}"/>
    <cellStyle name="แสดงผล 4 2" xfId="6729" xr:uid="{00000000-0005-0000-0000-00005B0E0000}"/>
    <cellStyle name="แสดงผล 4 2 10" xfId="17113" xr:uid="{00000000-0005-0000-0000-00005B0E0000}"/>
    <cellStyle name="แสดงผล 4 2 11" xfId="9001" xr:uid="{00000000-0005-0000-0000-00005B0E0000}"/>
    <cellStyle name="แสดงผล 4 2 12" xfId="12206" xr:uid="{00000000-0005-0000-0000-00005B0E0000}"/>
    <cellStyle name="แสดงผล 4 2 13" xfId="14539" xr:uid="{00000000-0005-0000-0000-00005B0E0000}"/>
    <cellStyle name="แสดงผล 4 2 14" xfId="14528" xr:uid="{00000000-0005-0000-0000-00005B0E0000}"/>
    <cellStyle name="แสดงผล 4 2 15" xfId="16540" xr:uid="{00000000-0005-0000-0000-00005B0E0000}"/>
    <cellStyle name="แสดงผล 4 2 16" xfId="18965" xr:uid="{00000000-0005-0000-0000-00005B0E0000}"/>
    <cellStyle name="แสดงผล 4 2 17" xfId="17684" xr:uid="{00000000-0005-0000-0000-00005B0E0000}"/>
    <cellStyle name="แสดงผล 4 2 18" xfId="16415" xr:uid="{00000000-0005-0000-0000-00005B0E0000}"/>
    <cellStyle name="แสดงผล 4 2 19" xfId="14410" xr:uid="{00000000-0005-0000-0000-00005B0E0000}"/>
    <cellStyle name="แสดงผล 4 2 2" xfId="13898" xr:uid="{00000000-0005-0000-0000-00005B0E0000}"/>
    <cellStyle name="แสดงผล 4 2 20" xfId="20967" xr:uid="{00000000-0005-0000-0000-00005B0E0000}"/>
    <cellStyle name="แสดงผล 4 2 21" xfId="19735" xr:uid="{00000000-0005-0000-0000-00005B0E0000}"/>
    <cellStyle name="แสดงผล 4 2 22" xfId="16499" xr:uid="{00000000-0005-0000-0000-00005B0E0000}"/>
    <cellStyle name="แสดงผล 4 2 23" xfId="16083" xr:uid="{00000000-0005-0000-0000-00005B0E0000}"/>
    <cellStyle name="แสดงผล 4 2 24" xfId="21240" xr:uid="{00000000-0005-0000-0000-00005B0E0000}"/>
    <cellStyle name="แสดงผล 4 2 25" xfId="15439" xr:uid="{00000000-0005-0000-0000-00005B0E0000}"/>
    <cellStyle name="แสดงผล 4 2 26" xfId="19052" xr:uid="{00000000-0005-0000-0000-00005B0E0000}"/>
    <cellStyle name="แสดงผล 4 2 27" xfId="21794" xr:uid="{00000000-0005-0000-0000-00005B0E0000}"/>
    <cellStyle name="แสดงผล 4 2 28" xfId="22388" xr:uid="{00000000-0005-0000-0000-00005B0E0000}"/>
    <cellStyle name="แสดงผล 4 2 3" xfId="8778" xr:uid="{00000000-0005-0000-0000-00005B0E0000}"/>
    <cellStyle name="แสดงผล 4 2 4" xfId="12172" xr:uid="{00000000-0005-0000-0000-00005B0E0000}"/>
    <cellStyle name="แสดงผล 4 2 5" xfId="9747" xr:uid="{00000000-0005-0000-0000-00005B0E0000}"/>
    <cellStyle name="แสดงผล 4 2 6" xfId="10404" xr:uid="{00000000-0005-0000-0000-00005B0E0000}"/>
    <cellStyle name="แสดงผล 4 2 7" xfId="12454" xr:uid="{00000000-0005-0000-0000-00005B0E0000}"/>
    <cellStyle name="แสดงผล 4 2 8" xfId="9530" xr:uid="{00000000-0005-0000-0000-00005B0E0000}"/>
    <cellStyle name="แสดงผล 4 2 9" xfId="13917" xr:uid="{00000000-0005-0000-0000-00005B0E0000}"/>
    <cellStyle name="แสดงผล 4 3" xfId="6965" xr:uid="{00000000-0005-0000-0000-00005B0E0000}"/>
    <cellStyle name="แสดงผล 4 3 10" xfId="16523" xr:uid="{00000000-0005-0000-0000-00005B0E0000}"/>
    <cellStyle name="แสดงผล 4 3 11" xfId="9346" xr:uid="{00000000-0005-0000-0000-00005B0E0000}"/>
    <cellStyle name="แสดงผล 4 3 12" xfId="17442" xr:uid="{00000000-0005-0000-0000-00005B0E0000}"/>
    <cellStyle name="แสดงผล 4 3 13" xfId="14414" xr:uid="{00000000-0005-0000-0000-00005B0E0000}"/>
    <cellStyle name="แสดงผล 4 3 14" xfId="11460" xr:uid="{00000000-0005-0000-0000-00005B0E0000}"/>
    <cellStyle name="แสดงผล 4 3 15" xfId="11477" xr:uid="{00000000-0005-0000-0000-00005B0E0000}"/>
    <cellStyle name="แสดงผล 4 3 16" xfId="18620" xr:uid="{00000000-0005-0000-0000-00005B0E0000}"/>
    <cellStyle name="แสดงผล 4 3 17" xfId="18619" xr:uid="{00000000-0005-0000-0000-00005B0E0000}"/>
    <cellStyle name="แสดงผล 4 3 18" xfId="8929" xr:uid="{00000000-0005-0000-0000-00005B0E0000}"/>
    <cellStyle name="แสดงผล 4 3 19" xfId="19271" xr:uid="{00000000-0005-0000-0000-00005B0E0000}"/>
    <cellStyle name="แสดงผล 4 3 2" xfId="14129" xr:uid="{00000000-0005-0000-0000-00005B0E0000}"/>
    <cellStyle name="แสดงผล 4 3 20" xfId="20181" xr:uid="{00000000-0005-0000-0000-00005B0E0000}"/>
    <cellStyle name="แสดงผล 4 3 21" xfId="15360" xr:uid="{00000000-0005-0000-0000-00005B0E0000}"/>
    <cellStyle name="แสดงผล 4 3 22" xfId="21210" xr:uid="{00000000-0005-0000-0000-00005B0E0000}"/>
    <cellStyle name="แสดงผล 4 3 23" xfId="19458" xr:uid="{00000000-0005-0000-0000-00005B0E0000}"/>
    <cellStyle name="แสดงผล 4 3 24" xfId="20931" xr:uid="{00000000-0005-0000-0000-00005B0E0000}"/>
    <cellStyle name="แสดงผล 4 3 25" xfId="12336" xr:uid="{00000000-0005-0000-0000-00005B0E0000}"/>
    <cellStyle name="แสดงผล 4 3 26" xfId="17817" xr:uid="{00000000-0005-0000-0000-00005B0E0000}"/>
    <cellStyle name="แสดงผล 4 3 27" xfId="21106" xr:uid="{00000000-0005-0000-0000-00005B0E0000}"/>
    <cellStyle name="แสดงผล 4 3 28" xfId="18510" xr:uid="{00000000-0005-0000-0000-00005B0E0000}"/>
    <cellStyle name="แสดงผล 4 3 3" xfId="8718" xr:uid="{00000000-0005-0000-0000-00005B0E0000}"/>
    <cellStyle name="แสดงผล 4 3 4" xfId="11177" xr:uid="{00000000-0005-0000-0000-00005B0E0000}"/>
    <cellStyle name="แสดงผล 4 3 5" xfId="10004" xr:uid="{00000000-0005-0000-0000-00005B0E0000}"/>
    <cellStyle name="แสดงผล 4 3 6" xfId="10250" xr:uid="{00000000-0005-0000-0000-00005B0E0000}"/>
    <cellStyle name="แสดงผล 4 3 7" xfId="12486" xr:uid="{00000000-0005-0000-0000-00005B0E0000}"/>
    <cellStyle name="แสดงผล 4 3 8" xfId="9504" xr:uid="{00000000-0005-0000-0000-00005B0E0000}"/>
    <cellStyle name="แสดงผล 4 3 9" xfId="10517" xr:uid="{00000000-0005-0000-0000-00005B0E0000}"/>
    <cellStyle name="แสดงผล 4 4" xfId="6798" xr:uid="{00000000-0005-0000-0000-00005B0E0000}"/>
    <cellStyle name="แสดงผล 4 4 10" xfId="9150" xr:uid="{00000000-0005-0000-0000-00005B0E0000}"/>
    <cellStyle name="แสดงผล 4 4 11" xfId="16467" xr:uid="{00000000-0005-0000-0000-00005B0E0000}"/>
    <cellStyle name="แสดงผล 4 4 12" xfId="13576" xr:uid="{00000000-0005-0000-0000-00005B0E0000}"/>
    <cellStyle name="แสดงผล 4 4 13" xfId="19351" xr:uid="{00000000-0005-0000-0000-00005B0E0000}"/>
    <cellStyle name="แสดงผล 4 4 14" xfId="19251" xr:uid="{00000000-0005-0000-0000-00005B0E0000}"/>
    <cellStyle name="แสดงผล 4 4 15" xfId="19443" xr:uid="{00000000-0005-0000-0000-00005B0E0000}"/>
    <cellStyle name="แสดงผล 4 4 16" xfId="17218" xr:uid="{00000000-0005-0000-0000-00005B0E0000}"/>
    <cellStyle name="แสดงผล 4 4 17" xfId="9081" xr:uid="{00000000-0005-0000-0000-00005B0E0000}"/>
    <cellStyle name="แสดงผล 4 4 18" xfId="14631" xr:uid="{00000000-0005-0000-0000-00005B0E0000}"/>
    <cellStyle name="แสดงผล 4 4 19" xfId="19955" xr:uid="{00000000-0005-0000-0000-00005B0E0000}"/>
    <cellStyle name="แสดงผล 4 4 2" xfId="13962" xr:uid="{00000000-0005-0000-0000-00005B0E0000}"/>
    <cellStyle name="แสดงผล 4 4 20" xfId="11031" xr:uid="{00000000-0005-0000-0000-00005B0E0000}"/>
    <cellStyle name="แสดงผล 4 4 21" xfId="18373" xr:uid="{00000000-0005-0000-0000-00005B0E0000}"/>
    <cellStyle name="แสดงผล 4 4 22" xfId="8836" xr:uid="{00000000-0005-0000-0000-00005B0E0000}"/>
    <cellStyle name="แสดงผล 4 4 23" xfId="20495" xr:uid="{00000000-0005-0000-0000-00005B0E0000}"/>
    <cellStyle name="แสดงผล 4 4 24" xfId="17481" xr:uid="{00000000-0005-0000-0000-00005B0E0000}"/>
    <cellStyle name="แสดงผล 4 4 25" xfId="20106" xr:uid="{00000000-0005-0000-0000-00005B0E0000}"/>
    <cellStyle name="แสดงผล 4 4 26" xfId="21681" xr:uid="{00000000-0005-0000-0000-00005B0E0000}"/>
    <cellStyle name="แสดงผล 4 4 27" xfId="21958" xr:uid="{00000000-0005-0000-0000-00005B0E0000}"/>
    <cellStyle name="แสดงผล 4 4 28" xfId="21704" xr:uid="{00000000-0005-0000-0000-00005B0E0000}"/>
    <cellStyle name="แสดงผล 4 4 3" xfId="11691" xr:uid="{00000000-0005-0000-0000-00005B0E0000}"/>
    <cellStyle name="แสดงผล 4 4 4" xfId="9881" xr:uid="{00000000-0005-0000-0000-00005B0E0000}"/>
    <cellStyle name="แสดงผล 4 4 5" xfId="10290" xr:uid="{00000000-0005-0000-0000-00005B0E0000}"/>
    <cellStyle name="แสดงผล 4 4 6" xfId="12482" xr:uid="{00000000-0005-0000-0000-00005B0E0000}"/>
    <cellStyle name="แสดงผล 4 4 7" xfId="9507" xr:uid="{00000000-0005-0000-0000-00005B0E0000}"/>
    <cellStyle name="แสดงผล 4 4 8" xfId="12593" xr:uid="{00000000-0005-0000-0000-00005B0E0000}"/>
    <cellStyle name="แสดงผล 4 4 9" xfId="9431" xr:uid="{00000000-0005-0000-0000-00005B0E0000}"/>
    <cellStyle name="แสดงผล 4 5" xfId="7056" xr:uid="{00000000-0005-0000-0000-0000B70D0000}"/>
    <cellStyle name="แสดงผล 4 5 10" xfId="15210" xr:uid="{00000000-0005-0000-0000-0000B70D0000}"/>
    <cellStyle name="แสดงผล 4 5 11" xfId="12291" xr:uid="{00000000-0005-0000-0000-0000B70D0000}"/>
    <cellStyle name="แสดงผล 4 5 12" xfId="17549" xr:uid="{00000000-0005-0000-0000-0000B70D0000}"/>
    <cellStyle name="แสดงผล 4 5 13" xfId="18212" xr:uid="{00000000-0005-0000-0000-0000B70D0000}"/>
    <cellStyle name="แสดงผล 4 5 14" xfId="17063" xr:uid="{00000000-0005-0000-0000-0000B70D0000}"/>
    <cellStyle name="แสดงผล 4 5 15" xfId="17759" xr:uid="{00000000-0005-0000-0000-0000B70D0000}"/>
    <cellStyle name="แสดงผล 4 5 16" xfId="18740" xr:uid="{00000000-0005-0000-0000-0000B70D0000}"/>
    <cellStyle name="แสดงผล 4 5 17" xfId="17952" xr:uid="{00000000-0005-0000-0000-0000B70D0000}"/>
    <cellStyle name="แสดงผล 4 5 18" xfId="20814" xr:uid="{00000000-0005-0000-0000-0000B70D0000}"/>
    <cellStyle name="แสดงผล 4 5 19" xfId="15918" xr:uid="{00000000-0005-0000-0000-0000B70D0000}"/>
    <cellStyle name="แสดงผล 4 5 2" xfId="14218" xr:uid="{00000000-0005-0000-0000-0000B70D0000}"/>
    <cellStyle name="แสดงผล 4 5 20" xfId="14826" xr:uid="{00000000-0005-0000-0000-0000B70D0000}"/>
    <cellStyle name="แสดงผล 4 5 21" xfId="20163" xr:uid="{00000000-0005-0000-0000-0000B70D0000}"/>
    <cellStyle name="แสดงผล 4 5 22" xfId="10823" xr:uid="{00000000-0005-0000-0000-0000B70D0000}"/>
    <cellStyle name="แสดงผล 4 5 23" xfId="21270" xr:uid="{00000000-0005-0000-0000-0000B70D0000}"/>
    <cellStyle name="แสดงผล 4 5 24" xfId="11298" xr:uid="{00000000-0005-0000-0000-0000B70D0000}"/>
    <cellStyle name="แสดงผล 4 5 25" xfId="21855" xr:uid="{00000000-0005-0000-0000-0000B70D0000}"/>
    <cellStyle name="แสดงผล 4 5 26" xfId="19414" xr:uid="{00000000-0005-0000-0000-0000B70D0000}"/>
    <cellStyle name="แสดงผล 4 5 27" xfId="22332" xr:uid="{00000000-0005-0000-0000-0000B70D0000}"/>
    <cellStyle name="แสดงผล 4 5 28" xfId="19839" xr:uid="{00000000-0005-0000-0000-0000B70D0000}"/>
    <cellStyle name="แสดงผล 4 5 3" xfId="11667" xr:uid="{00000000-0005-0000-0000-0000B70D0000}"/>
    <cellStyle name="แสดงผล 4 5 4" xfId="8368" xr:uid="{00000000-0005-0000-0000-0000B70D0000}"/>
    <cellStyle name="แสดงผล 4 5 5" xfId="11505" xr:uid="{00000000-0005-0000-0000-0000B70D0000}"/>
    <cellStyle name="แสดงผล 4 5 6" xfId="12985" xr:uid="{00000000-0005-0000-0000-0000B70D0000}"/>
    <cellStyle name="แสดงผล 4 5 7" xfId="12684" xr:uid="{00000000-0005-0000-0000-0000B70D0000}"/>
    <cellStyle name="แสดงผล 4 5 8" xfId="12348" xr:uid="{00000000-0005-0000-0000-0000B70D0000}"/>
    <cellStyle name="แสดงผล 4 5 9" xfId="9595" xr:uid="{00000000-0005-0000-0000-0000B70D0000}"/>
    <cellStyle name="แสดงผล 5" xfId="3669" xr:uid="{00000000-0005-0000-0000-0000B80D0000}"/>
    <cellStyle name="แสดงผล 5 2" xfId="6966" xr:uid="{00000000-0005-0000-0000-00005C0E0000}"/>
    <cellStyle name="แสดงผล 5 2 10" xfId="15107" xr:uid="{00000000-0005-0000-0000-00005C0E0000}"/>
    <cellStyle name="แสดงผล 5 2 11" xfId="13384" xr:uid="{00000000-0005-0000-0000-00005C0E0000}"/>
    <cellStyle name="แสดงผล 5 2 12" xfId="15994" xr:uid="{00000000-0005-0000-0000-00005C0E0000}"/>
    <cellStyle name="แสดงผล 5 2 13" xfId="16051" xr:uid="{00000000-0005-0000-0000-00005C0E0000}"/>
    <cellStyle name="แสดงผล 5 2 14" xfId="18796" xr:uid="{00000000-0005-0000-0000-00005C0E0000}"/>
    <cellStyle name="แสดงผล 5 2 15" xfId="10584" xr:uid="{00000000-0005-0000-0000-00005C0E0000}"/>
    <cellStyle name="แสดงผล 5 2 16" xfId="19587" xr:uid="{00000000-0005-0000-0000-00005C0E0000}"/>
    <cellStyle name="แสดงผล 5 2 17" xfId="19272" xr:uid="{00000000-0005-0000-0000-00005C0E0000}"/>
    <cellStyle name="แสดงผล 5 2 18" xfId="20826" xr:uid="{00000000-0005-0000-0000-00005C0E0000}"/>
    <cellStyle name="แสดงผล 5 2 19" xfId="20864" xr:uid="{00000000-0005-0000-0000-00005C0E0000}"/>
    <cellStyle name="แสดงผล 5 2 2" xfId="14130" xr:uid="{00000000-0005-0000-0000-00005C0E0000}"/>
    <cellStyle name="แสดงผล 5 2 20" xfId="18344" xr:uid="{00000000-0005-0000-0000-00005C0E0000}"/>
    <cellStyle name="แสดงผล 5 2 21" xfId="20314" xr:uid="{00000000-0005-0000-0000-00005C0E0000}"/>
    <cellStyle name="แสดงผล 5 2 22" xfId="19653" xr:uid="{00000000-0005-0000-0000-00005C0E0000}"/>
    <cellStyle name="แสดงผล 5 2 23" xfId="13201" xr:uid="{00000000-0005-0000-0000-00005C0E0000}"/>
    <cellStyle name="แสดงผล 5 2 24" xfId="21259" xr:uid="{00000000-0005-0000-0000-00005C0E0000}"/>
    <cellStyle name="แสดงผล 5 2 25" xfId="10615" xr:uid="{00000000-0005-0000-0000-00005C0E0000}"/>
    <cellStyle name="แสดงผล 5 2 26" xfId="10785" xr:uid="{00000000-0005-0000-0000-00005C0E0000}"/>
    <cellStyle name="แสดงผล 5 2 27" xfId="22343" xr:uid="{00000000-0005-0000-0000-00005C0E0000}"/>
    <cellStyle name="แสดงผล 5 2 28" xfId="17443" xr:uid="{00000000-0005-0000-0000-00005C0E0000}"/>
    <cellStyle name="แสดงผล 5 2 3" xfId="12235" xr:uid="{00000000-0005-0000-0000-00005C0E0000}"/>
    <cellStyle name="แสดงผล 5 2 4" xfId="12384" xr:uid="{00000000-0005-0000-0000-00005C0E0000}"/>
    <cellStyle name="แสดงผล 5 2 5" xfId="9575" xr:uid="{00000000-0005-0000-0000-00005C0E0000}"/>
    <cellStyle name="แสดงผล 5 2 6" xfId="10482" xr:uid="{00000000-0005-0000-0000-00005C0E0000}"/>
    <cellStyle name="แสดงผล 5 2 7" xfId="15232" xr:uid="{00000000-0005-0000-0000-00005C0E0000}"/>
    <cellStyle name="แสดงผล 5 2 8" xfId="15673" xr:uid="{00000000-0005-0000-0000-00005C0E0000}"/>
    <cellStyle name="แสดงผล 5 2 9" xfId="16118" xr:uid="{00000000-0005-0000-0000-00005C0E0000}"/>
    <cellStyle name="แสดงผล 5 3" xfId="6797" xr:uid="{00000000-0005-0000-0000-00005C0E0000}"/>
    <cellStyle name="แสดงผล 5 3 10" xfId="10583" xr:uid="{00000000-0005-0000-0000-00005C0E0000}"/>
    <cellStyle name="แสดงผล 5 3 11" xfId="11988" xr:uid="{00000000-0005-0000-0000-00005C0E0000}"/>
    <cellStyle name="แสดงผล 5 3 12" xfId="13127" xr:uid="{00000000-0005-0000-0000-00005C0E0000}"/>
    <cellStyle name="แสดงผล 5 3 13" xfId="18823" xr:uid="{00000000-0005-0000-0000-00005C0E0000}"/>
    <cellStyle name="แสดงผล 5 3 14" xfId="10668" xr:uid="{00000000-0005-0000-0000-00005C0E0000}"/>
    <cellStyle name="แสดงผล 5 3 15" xfId="16938" xr:uid="{00000000-0005-0000-0000-00005C0E0000}"/>
    <cellStyle name="แสดงผล 5 3 16" xfId="12686" xr:uid="{00000000-0005-0000-0000-00005C0E0000}"/>
    <cellStyle name="แสดงผล 5 3 17" xfId="8689" xr:uid="{00000000-0005-0000-0000-00005C0E0000}"/>
    <cellStyle name="แสดงผล 5 3 18" xfId="12570" xr:uid="{00000000-0005-0000-0000-00005C0E0000}"/>
    <cellStyle name="แสดงผล 5 3 19" xfId="16774" xr:uid="{00000000-0005-0000-0000-00005C0E0000}"/>
    <cellStyle name="แสดงผล 5 3 2" xfId="13961" xr:uid="{00000000-0005-0000-0000-00005C0E0000}"/>
    <cellStyle name="แสดงผล 5 3 20" xfId="18704" xr:uid="{00000000-0005-0000-0000-00005C0E0000}"/>
    <cellStyle name="แสดงผล 5 3 21" xfId="12246" xr:uid="{00000000-0005-0000-0000-00005C0E0000}"/>
    <cellStyle name="แสดงผล 5 3 22" xfId="15559" xr:uid="{00000000-0005-0000-0000-00005C0E0000}"/>
    <cellStyle name="แสดงผล 5 3 23" xfId="20390" xr:uid="{00000000-0005-0000-0000-00005C0E0000}"/>
    <cellStyle name="แสดงผล 5 3 24" xfId="16982" xr:uid="{00000000-0005-0000-0000-00005C0E0000}"/>
    <cellStyle name="แสดงผล 5 3 25" xfId="16479" xr:uid="{00000000-0005-0000-0000-00005C0E0000}"/>
    <cellStyle name="แสดงผล 5 3 26" xfId="22187" xr:uid="{00000000-0005-0000-0000-00005C0E0000}"/>
    <cellStyle name="แสดงผล 5 3 27" xfId="9068" xr:uid="{00000000-0005-0000-0000-00005C0E0000}"/>
    <cellStyle name="แสดงผล 5 3 28" xfId="19878" xr:uid="{00000000-0005-0000-0000-00005C0E0000}"/>
    <cellStyle name="แสดงผล 5 3 3" xfId="14364" xr:uid="{00000000-0005-0000-0000-00005C0E0000}"/>
    <cellStyle name="แสดงผล 5 3 4" xfId="14326" xr:uid="{00000000-0005-0000-0000-00005C0E0000}"/>
    <cellStyle name="แสดงผล 5 3 5" xfId="11658" xr:uid="{00000000-0005-0000-0000-00005C0E0000}"/>
    <cellStyle name="แสดงผล 5 3 6" xfId="13636" xr:uid="{00000000-0005-0000-0000-00005C0E0000}"/>
    <cellStyle name="แสดงผล 5 3 7" xfId="12873" xr:uid="{00000000-0005-0000-0000-00005C0E0000}"/>
    <cellStyle name="แสดงผล 5 3 8" xfId="9259" xr:uid="{00000000-0005-0000-0000-00005C0E0000}"/>
    <cellStyle name="แสดงผล 5 3 9" xfId="10755" xr:uid="{00000000-0005-0000-0000-00005C0E0000}"/>
    <cellStyle name="แสดงผล 5 4" xfId="7057" xr:uid="{00000000-0005-0000-0000-0000B80D0000}"/>
    <cellStyle name="แสดงผล 5 4 10" xfId="17775" xr:uid="{00000000-0005-0000-0000-0000B80D0000}"/>
    <cellStyle name="แสดงผล 5 4 11" xfId="9343" xr:uid="{00000000-0005-0000-0000-0000B80D0000}"/>
    <cellStyle name="แสดงผล 5 4 12" xfId="16462" xr:uid="{00000000-0005-0000-0000-0000B80D0000}"/>
    <cellStyle name="แสดงผล 5 4 13" xfId="18688" xr:uid="{00000000-0005-0000-0000-0000B80D0000}"/>
    <cellStyle name="แสดงผล 5 4 14" xfId="17822" xr:uid="{00000000-0005-0000-0000-0000B80D0000}"/>
    <cellStyle name="แสดงผล 5 4 15" xfId="18792" xr:uid="{00000000-0005-0000-0000-0000B80D0000}"/>
    <cellStyle name="แสดงผล 5 4 16" xfId="9571" xr:uid="{00000000-0005-0000-0000-0000B80D0000}"/>
    <cellStyle name="แสดงผล 5 4 17" xfId="15954" xr:uid="{00000000-0005-0000-0000-0000B80D0000}"/>
    <cellStyle name="แสดงผล 5 4 18" xfId="16547" xr:uid="{00000000-0005-0000-0000-0000B80D0000}"/>
    <cellStyle name="แสดงผล 5 4 19" xfId="19431" xr:uid="{00000000-0005-0000-0000-0000B80D0000}"/>
    <cellStyle name="แสดงผล 5 4 2" xfId="14219" xr:uid="{00000000-0005-0000-0000-0000B80D0000}"/>
    <cellStyle name="แสดงผล 5 4 20" xfId="16237" xr:uid="{00000000-0005-0000-0000-0000B80D0000}"/>
    <cellStyle name="แสดงผล 5 4 21" xfId="17622" xr:uid="{00000000-0005-0000-0000-0000B80D0000}"/>
    <cellStyle name="แสดงผล 5 4 22" xfId="14606" xr:uid="{00000000-0005-0000-0000-0000B80D0000}"/>
    <cellStyle name="แสดงผล 5 4 23" xfId="20727" xr:uid="{00000000-0005-0000-0000-0000B80D0000}"/>
    <cellStyle name="แสดงผล 5 4 24" xfId="20603" xr:uid="{00000000-0005-0000-0000-0000B80D0000}"/>
    <cellStyle name="แสดงผล 5 4 25" xfId="19953" xr:uid="{00000000-0005-0000-0000-0000B80D0000}"/>
    <cellStyle name="แสดงผล 5 4 26" xfId="21342" xr:uid="{00000000-0005-0000-0000-0000B80D0000}"/>
    <cellStyle name="แสดงผล 5 4 27" xfId="17349" xr:uid="{00000000-0005-0000-0000-0000B80D0000}"/>
    <cellStyle name="แสดงผล 5 4 28" xfId="10764" xr:uid="{00000000-0005-0000-0000-0000B80D0000}"/>
    <cellStyle name="แสดงผล 5 4 3" xfId="13411" xr:uid="{00000000-0005-0000-0000-0000B80D0000}"/>
    <cellStyle name="แสดงผล 5 4 4" xfId="12271" xr:uid="{00000000-0005-0000-0000-0000B80D0000}"/>
    <cellStyle name="แสดงผล 5 4 5" xfId="9666" xr:uid="{00000000-0005-0000-0000-0000B80D0000}"/>
    <cellStyle name="แสดงผล 5 4 6" xfId="10458" xr:uid="{00000000-0005-0000-0000-0000B80D0000}"/>
    <cellStyle name="แสดงผล 5 4 7" xfId="14729" xr:uid="{00000000-0005-0000-0000-0000B80D0000}"/>
    <cellStyle name="แสดงผล 5 4 8" xfId="11602" xr:uid="{00000000-0005-0000-0000-0000B80D0000}"/>
    <cellStyle name="แสดงผล 5 4 9" xfId="9905" xr:uid="{00000000-0005-0000-0000-0000B80D0000}"/>
    <cellStyle name="แสดงผล 6" xfId="6740" xr:uid="{00000000-0005-0000-0000-000086000000}"/>
    <cellStyle name="แสดงผล 6 10" xfId="9955" xr:uid="{00000000-0005-0000-0000-000086000000}"/>
    <cellStyle name="แสดงผล 6 11" xfId="11520" xr:uid="{00000000-0005-0000-0000-000086000000}"/>
    <cellStyle name="แสดงผล 6 12" xfId="9951" xr:uid="{00000000-0005-0000-0000-000086000000}"/>
    <cellStyle name="แสดงผล 6 13" xfId="19083" xr:uid="{00000000-0005-0000-0000-000086000000}"/>
    <cellStyle name="แสดงผล 6 14" xfId="17594" xr:uid="{00000000-0005-0000-0000-000086000000}"/>
    <cellStyle name="แสดงผล 6 15" xfId="15021" xr:uid="{00000000-0005-0000-0000-000086000000}"/>
    <cellStyle name="แสดงผล 6 16" xfId="17936" xr:uid="{00000000-0005-0000-0000-000086000000}"/>
    <cellStyle name="แสดงผล 6 17" xfId="15024" xr:uid="{00000000-0005-0000-0000-000086000000}"/>
    <cellStyle name="แสดงผล 6 18" xfId="20388" xr:uid="{00000000-0005-0000-0000-000086000000}"/>
    <cellStyle name="แสดงผล 6 19" xfId="17537" xr:uid="{00000000-0005-0000-0000-000086000000}"/>
    <cellStyle name="แสดงผล 6 2" xfId="13908" xr:uid="{00000000-0005-0000-0000-000086000000}"/>
    <cellStyle name="แสดงผล 6 20" xfId="17286" xr:uid="{00000000-0005-0000-0000-000086000000}"/>
    <cellStyle name="แสดงผล 6 21" xfId="9835" xr:uid="{00000000-0005-0000-0000-000086000000}"/>
    <cellStyle name="แสดงผล 6 22" xfId="14514" xr:uid="{00000000-0005-0000-0000-000086000000}"/>
    <cellStyle name="แสดงผล 6 23" xfId="19260" xr:uid="{00000000-0005-0000-0000-000086000000}"/>
    <cellStyle name="แสดงผล 6 24" xfId="19482" xr:uid="{00000000-0005-0000-0000-000086000000}"/>
    <cellStyle name="แสดงผล 6 25" xfId="21762" xr:uid="{00000000-0005-0000-0000-000086000000}"/>
    <cellStyle name="แสดงผล 6 26" xfId="19553" xr:uid="{00000000-0005-0000-0000-000086000000}"/>
    <cellStyle name="แสดงผล 6 27" xfId="19298" xr:uid="{00000000-0005-0000-0000-000086000000}"/>
    <cellStyle name="แสดงผล 6 28" xfId="22121" xr:uid="{00000000-0005-0000-0000-000086000000}"/>
    <cellStyle name="แสดงผล 6 3" xfId="8771" xr:uid="{00000000-0005-0000-0000-000086000000}"/>
    <cellStyle name="แสดงผล 6 4" xfId="12173" xr:uid="{00000000-0005-0000-0000-000086000000}"/>
    <cellStyle name="แสดงผล 6 5" xfId="12134" xr:uid="{00000000-0005-0000-0000-000086000000}"/>
    <cellStyle name="แสดงผล 6 6" xfId="8452" xr:uid="{00000000-0005-0000-0000-000086000000}"/>
    <cellStyle name="แสดงผล 6 7" xfId="11424" xr:uid="{00000000-0005-0000-0000-000086000000}"/>
    <cellStyle name="แสดงผล 6 8" xfId="12992" xr:uid="{00000000-0005-0000-0000-000086000000}"/>
    <cellStyle name="แสดงผล 6 9" xfId="12302" xr:uid="{00000000-0005-0000-0000-000086000000}"/>
    <cellStyle name="แสดงผล 7" xfId="7008" xr:uid="{00000000-0005-0000-0000-0000560E0000}"/>
    <cellStyle name="แสดงผล 7 10" xfId="11876" xr:uid="{00000000-0005-0000-0000-0000560E0000}"/>
    <cellStyle name="แสดงผล 7 11" xfId="17325" xr:uid="{00000000-0005-0000-0000-0000560E0000}"/>
    <cellStyle name="แสดงผล 7 12" xfId="11311" xr:uid="{00000000-0005-0000-0000-0000560E0000}"/>
    <cellStyle name="แสดงผล 7 13" xfId="16785" xr:uid="{00000000-0005-0000-0000-0000560E0000}"/>
    <cellStyle name="แสดงผล 7 14" xfId="18133" xr:uid="{00000000-0005-0000-0000-0000560E0000}"/>
    <cellStyle name="แสดงผล 7 15" xfId="19248" xr:uid="{00000000-0005-0000-0000-0000560E0000}"/>
    <cellStyle name="แสดงผล 7 16" xfId="11324" xr:uid="{00000000-0005-0000-0000-0000560E0000}"/>
    <cellStyle name="แสดงผล 7 17" xfId="14614" xr:uid="{00000000-0005-0000-0000-0000560E0000}"/>
    <cellStyle name="แสดงผล 7 18" xfId="17956" xr:uid="{00000000-0005-0000-0000-0000560E0000}"/>
    <cellStyle name="แสดงผล 7 19" xfId="20865" xr:uid="{00000000-0005-0000-0000-0000560E0000}"/>
    <cellStyle name="แสดงผล 7 2" xfId="14172" xr:uid="{00000000-0005-0000-0000-0000560E0000}"/>
    <cellStyle name="แสดงผล 7 20" xfId="8405" xr:uid="{00000000-0005-0000-0000-0000560E0000}"/>
    <cellStyle name="แสดงผล 7 21" xfId="20486" xr:uid="{00000000-0005-0000-0000-0000560E0000}"/>
    <cellStyle name="แสดงผล 7 22" xfId="21209" xr:uid="{00000000-0005-0000-0000-0000560E0000}"/>
    <cellStyle name="แสดงผล 7 23" xfId="21208" xr:uid="{00000000-0005-0000-0000-0000560E0000}"/>
    <cellStyle name="แสดงผล 7 24" xfId="9892" xr:uid="{00000000-0005-0000-0000-0000560E0000}"/>
    <cellStyle name="แสดงผล 7 25" xfId="11855" xr:uid="{00000000-0005-0000-0000-0000560E0000}"/>
    <cellStyle name="แสดงผล 7 26" xfId="21396" xr:uid="{00000000-0005-0000-0000-0000560E0000}"/>
    <cellStyle name="แสดงผล 7 27" xfId="22025" xr:uid="{00000000-0005-0000-0000-0000560E0000}"/>
    <cellStyle name="แสดงผล 7 28" xfId="10573" xr:uid="{00000000-0005-0000-0000-0000560E0000}"/>
    <cellStyle name="แสดงผล 7 3" xfId="12052" xr:uid="{00000000-0005-0000-0000-0000560E0000}"/>
    <cellStyle name="แสดงผล 7 4" xfId="12899" xr:uid="{00000000-0005-0000-0000-0000560E0000}"/>
    <cellStyle name="แสดงผล 7 5" xfId="12313" xr:uid="{00000000-0005-0000-0000-0000560E0000}"/>
    <cellStyle name="แสดงผล 7 6" xfId="9627" xr:uid="{00000000-0005-0000-0000-0000560E0000}"/>
    <cellStyle name="แสดงผล 7 7" xfId="15269" xr:uid="{00000000-0005-0000-0000-0000560E0000}"/>
    <cellStyle name="แสดงผล 7 8" xfId="15714" xr:uid="{00000000-0005-0000-0000-0000560E0000}"/>
    <cellStyle name="แสดงผล 7 9" xfId="16159" xr:uid="{00000000-0005-0000-0000-0000560E0000}"/>
    <cellStyle name="แสดงผล 8" xfId="6871" xr:uid="{00000000-0005-0000-0000-0000B20D0000}"/>
    <cellStyle name="แสดงผล 8 10" xfId="17790" xr:uid="{00000000-0005-0000-0000-0000B20D0000}"/>
    <cellStyle name="แสดงผล 8 11" xfId="15868" xr:uid="{00000000-0005-0000-0000-0000B20D0000}"/>
    <cellStyle name="แสดงผล 8 12" xfId="9631" xr:uid="{00000000-0005-0000-0000-0000B20D0000}"/>
    <cellStyle name="แสดงผล 8 13" xfId="15550" xr:uid="{00000000-0005-0000-0000-0000B20D0000}"/>
    <cellStyle name="แสดงผล 8 14" xfId="17343" xr:uid="{00000000-0005-0000-0000-0000B20D0000}"/>
    <cellStyle name="แสดงผล 8 15" xfId="17664" xr:uid="{00000000-0005-0000-0000-0000B20D0000}"/>
    <cellStyle name="แสดงผล 8 16" xfId="8398" xr:uid="{00000000-0005-0000-0000-0000B20D0000}"/>
    <cellStyle name="แสดงผล 8 17" xfId="9342" xr:uid="{00000000-0005-0000-0000-0000B20D0000}"/>
    <cellStyle name="แสดงผล 8 18" xfId="17513" xr:uid="{00000000-0005-0000-0000-0000B20D0000}"/>
    <cellStyle name="แสดงผล 8 19" xfId="18916" xr:uid="{00000000-0005-0000-0000-0000B20D0000}"/>
    <cellStyle name="แสดงผล 8 2" xfId="14035" xr:uid="{00000000-0005-0000-0000-0000B20D0000}"/>
    <cellStyle name="แสดงผล 8 20" xfId="20662" xr:uid="{00000000-0005-0000-0000-0000B20D0000}"/>
    <cellStyle name="แสดงผล 8 21" xfId="10319" xr:uid="{00000000-0005-0000-0000-0000B20D0000}"/>
    <cellStyle name="แสดงผล 8 22" xfId="21745" xr:uid="{00000000-0005-0000-0000-0000B20D0000}"/>
    <cellStyle name="แสดงผล 8 23" xfId="20201" xr:uid="{00000000-0005-0000-0000-0000B20D0000}"/>
    <cellStyle name="แสดงผล 8 24" xfId="11435" xr:uid="{00000000-0005-0000-0000-0000B20D0000}"/>
    <cellStyle name="แสดงผล 8 25" xfId="21487" xr:uid="{00000000-0005-0000-0000-0000B20D0000}"/>
    <cellStyle name="แสดงผล 8 26" xfId="19195" xr:uid="{00000000-0005-0000-0000-0000B20D0000}"/>
    <cellStyle name="แสดงผล 8 27" xfId="21547" xr:uid="{00000000-0005-0000-0000-0000B20D0000}"/>
    <cellStyle name="แสดงผล 8 28" xfId="19778" xr:uid="{00000000-0005-0000-0000-0000B20D0000}"/>
    <cellStyle name="แสดงผล 8 3" xfId="13475" xr:uid="{00000000-0005-0000-0000-0000B20D0000}"/>
    <cellStyle name="แสดงผล 8 4" xfId="12257" xr:uid="{00000000-0005-0000-0000-0000B20D0000}"/>
    <cellStyle name="แสดงผล 8 5" xfId="9679" xr:uid="{00000000-0005-0000-0000-0000B20D0000}"/>
    <cellStyle name="แสดงผล 8 6" xfId="10449" xr:uid="{00000000-0005-0000-0000-0000B20D0000}"/>
    <cellStyle name="แสดงผล 8 7" xfId="12436" xr:uid="{00000000-0005-0000-0000-0000B20D0000}"/>
    <cellStyle name="แสดงผล 8 8" xfId="9539" xr:uid="{00000000-0005-0000-0000-0000B20D0000}"/>
    <cellStyle name="แสดงผล 8 9" xfId="10498" xr:uid="{00000000-0005-0000-0000-0000B20D0000}"/>
    <cellStyle name="แสดงผล_DT_GMMB" xfId="3670" xr:uid="{00000000-0005-0000-0000-0000B90D0000}"/>
    <cellStyle name="การคำนวณ" xfId="95" xr:uid="{00000000-0005-0000-0000-0000BA0D0000}"/>
    <cellStyle name="การคำนวณ 2" xfId="3366" xr:uid="{00000000-0005-0000-0000-0000BB0D0000}"/>
    <cellStyle name="การคำนวณ 2 2" xfId="3367" xr:uid="{00000000-0005-0000-0000-0000BC0D0000}"/>
    <cellStyle name="การคำนวณ 2 2 2" xfId="6707" xr:uid="{00000000-0005-0000-0000-00001B0D0000}"/>
    <cellStyle name="การคำนวณ 2 2 2 10" xfId="13572" xr:uid="{00000000-0005-0000-0000-00001B0D0000}"/>
    <cellStyle name="การคำนวณ 2 2 2 11" xfId="9211" xr:uid="{00000000-0005-0000-0000-00001B0D0000}"/>
    <cellStyle name="การคำนวณ 2 2 2 12" xfId="15423" xr:uid="{00000000-0005-0000-0000-00001B0D0000}"/>
    <cellStyle name="การคำนวณ 2 2 2 13" xfId="10116" xr:uid="{00000000-0005-0000-0000-00001B0D0000}"/>
    <cellStyle name="การคำนวณ 2 2 2 14" xfId="10499" xr:uid="{00000000-0005-0000-0000-00001B0D0000}"/>
    <cellStyle name="การคำนวณ 2 2 2 15" xfId="15598" xr:uid="{00000000-0005-0000-0000-00001B0D0000}"/>
    <cellStyle name="การคำนวณ 2 2 2 16" xfId="8423" xr:uid="{00000000-0005-0000-0000-00001B0D0000}"/>
    <cellStyle name="การคำนวณ 2 2 2 17" xfId="18298" xr:uid="{00000000-0005-0000-0000-00001B0D0000}"/>
    <cellStyle name="การคำนวณ 2 2 2 18" xfId="20389" xr:uid="{00000000-0005-0000-0000-00001B0D0000}"/>
    <cellStyle name="การคำนวณ 2 2 2 19" xfId="15987" xr:uid="{00000000-0005-0000-0000-00001B0D0000}"/>
    <cellStyle name="การคำนวณ 2 2 2 2" xfId="13876" xr:uid="{00000000-0005-0000-0000-00001B0D0000}"/>
    <cellStyle name="การคำนวณ 2 2 2 20" xfId="20157" xr:uid="{00000000-0005-0000-0000-00001B0D0000}"/>
    <cellStyle name="การคำนวณ 2 2 2 21" xfId="16230" xr:uid="{00000000-0005-0000-0000-00001B0D0000}"/>
    <cellStyle name="การคำนวณ 2 2 2 22" xfId="8983" xr:uid="{00000000-0005-0000-0000-00001B0D0000}"/>
    <cellStyle name="การคำนวณ 2 2 2 23" xfId="17850" xr:uid="{00000000-0005-0000-0000-00001B0D0000}"/>
    <cellStyle name="การคำนวณ 2 2 2 24" xfId="19682" xr:uid="{00000000-0005-0000-0000-00001B0D0000}"/>
    <cellStyle name="การคำนวณ 2 2 2 25" xfId="19395" xr:uid="{00000000-0005-0000-0000-00001B0D0000}"/>
    <cellStyle name="การคำนวณ 2 2 2 26" xfId="22196" xr:uid="{00000000-0005-0000-0000-00001B0D0000}"/>
    <cellStyle name="การคำนวณ 2 2 2 27" xfId="21854" xr:uid="{00000000-0005-0000-0000-00001B0D0000}"/>
    <cellStyle name="การคำนวณ 2 2 2 28" xfId="11473" xr:uid="{00000000-0005-0000-0000-00001B0D0000}"/>
    <cellStyle name="การคำนวณ 2 2 2 3" xfId="14380" xr:uid="{00000000-0005-0000-0000-00001B0D0000}"/>
    <cellStyle name="การคำนวณ 2 2 2 4" xfId="12776" xr:uid="{00000000-0005-0000-0000-00001B0D0000}"/>
    <cellStyle name="การคำนวณ 2 2 2 5" xfId="9330" xr:uid="{00000000-0005-0000-0000-00001B0D0000}"/>
    <cellStyle name="การคำนวณ 2 2 2 6" xfId="10682" xr:uid="{00000000-0005-0000-0000-00001B0D0000}"/>
    <cellStyle name="การคำนวณ 2 2 2 7" xfId="13086" xr:uid="{00000000-0005-0000-0000-00001B0D0000}"/>
    <cellStyle name="การคำนวณ 2 2 2 8" xfId="9133" xr:uid="{00000000-0005-0000-0000-00001B0D0000}"/>
    <cellStyle name="การคำนวณ 2 2 2 9" xfId="10867" xr:uid="{00000000-0005-0000-0000-00001B0D0000}"/>
    <cellStyle name="การคำนวณ 2 2 3" xfId="6943" xr:uid="{00000000-0005-0000-0000-00001B0D0000}"/>
    <cellStyle name="การคำนวณ 2 2 3 10" xfId="14616" xr:uid="{00000000-0005-0000-0000-00001B0D0000}"/>
    <cellStyle name="การคำนวณ 2 2 3 11" xfId="18158" xr:uid="{00000000-0005-0000-0000-00001B0D0000}"/>
    <cellStyle name="การคำนวณ 2 2 3 12" xfId="18544" xr:uid="{00000000-0005-0000-0000-00001B0D0000}"/>
    <cellStyle name="การคำนวณ 2 2 3 13" xfId="15169" xr:uid="{00000000-0005-0000-0000-00001B0D0000}"/>
    <cellStyle name="การคำนวณ 2 2 3 14" xfId="14619" xr:uid="{00000000-0005-0000-0000-00001B0D0000}"/>
    <cellStyle name="การคำนวณ 2 2 3 15" xfId="19606" xr:uid="{00000000-0005-0000-0000-00001B0D0000}"/>
    <cellStyle name="การคำนวณ 2 2 3 16" xfId="19915" xr:uid="{00000000-0005-0000-0000-00001B0D0000}"/>
    <cellStyle name="การคำนวณ 2 2 3 17" xfId="20230" xr:uid="{00000000-0005-0000-0000-00001B0D0000}"/>
    <cellStyle name="การคำนวณ 2 2 3 18" xfId="20829" xr:uid="{00000000-0005-0000-0000-00001B0D0000}"/>
    <cellStyle name="การคำนวณ 2 2 3 19" xfId="18889" xr:uid="{00000000-0005-0000-0000-00001B0D0000}"/>
    <cellStyle name="การคำนวณ 2 2 3 2" xfId="14107" xr:uid="{00000000-0005-0000-0000-00001B0D0000}"/>
    <cellStyle name="การคำนวณ 2 2 3 20" xfId="21070" xr:uid="{00000000-0005-0000-0000-00001B0D0000}"/>
    <cellStyle name="การคำนวณ 2 2 3 21" xfId="21302" xr:uid="{00000000-0005-0000-0000-00001B0D0000}"/>
    <cellStyle name="การคำนวณ 2 2 3 22" xfId="10399" xr:uid="{00000000-0005-0000-0000-00001B0D0000}"/>
    <cellStyle name="การคำนวณ 2 2 3 23" xfId="18381" xr:uid="{00000000-0005-0000-0000-00001B0D0000}"/>
    <cellStyle name="การคำนวณ 2 2 3 24" xfId="21901" xr:uid="{00000000-0005-0000-0000-00001B0D0000}"/>
    <cellStyle name="การคำนวณ 2 2 3 25" xfId="22047" xr:uid="{00000000-0005-0000-0000-00001B0D0000}"/>
    <cellStyle name="การคำนวณ 2 2 3 26" xfId="21818" xr:uid="{00000000-0005-0000-0000-00001B0D0000}"/>
    <cellStyle name="การคำนวณ 2 2 3 27" xfId="22346" xr:uid="{00000000-0005-0000-0000-00001B0D0000}"/>
    <cellStyle name="การคำนวณ 2 2 3 28" xfId="22219" xr:uid="{00000000-0005-0000-0000-00001B0D0000}"/>
    <cellStyle name="การคำนวณ 2 2 3 3" xfId="14867" xr:uid="{00000000-0005-0000-0000-00001B0D0000}"/>
    <cellStyle name="การคำนวณ 2 2 3 4" xfId="15300" xr:uid="{00000000-0005-0000-0000-00001B0D0000}"/>
    <cellStyle name="การคำนวณ 2 2 3 5" xfId="15746" xr:uid="{00000000-0005-0000-0000-00001B0D0000}"/>
    <cellStyle name="การคำนวณ 2 2 3 6" xfId="16190" xr:uid="{00000000-0005-0000-0000-00001B0D0000}"/>
    <cellStyle name="การคำนวณ 2 2 3 7" xfId="16594" xr:uid="{00000000-0005-0000-0000-00001B0D0000}"/>
    <cellStyle name="การคำนวณ 2 2 3 8" xfId="17000" xr:uid="{00000000-0005-0000-0000-00001B0D0000}"/>
    <cellStyle name="การคำนวณ 2 2 3 9" xfId="17391" xr:uid="{00000000-0005-0000-0000-00001B0D0000}"/>
    <cellStyle name="การคำนวณ 2 2 4" xfId="6820" xr:uid="{00000000-0005-0000-0000-00001B0D0000}"/>
    <cellStyle name="การคำนวณ 2 2 4 10" xfId="16053" xr:uid="{00000000-0005-0000-0000-00001B0D0000}"/>
    <cellStyle name="การคำนวณ 2 2 4 11" xfId="15900" xr:uid="{00000000-0005-0000-0000-00001B0D0000}"/>
    <cellStyle name="การคำนวณ 2 2 4 12" xfId="17450" xr:uid="{00000000-0005-0000-0000-00001B0D0000}"/>
    <cellStyle name="การคำนวณ 2 2 4 13" xfId="18014" xr:uid="{00000000-0005-0000-0000-00001B0D0000}"/>
    <cellStyle name="การคำนวณ 2 2 4 14" xfId="17253" xr:uid="{00000000-0005-0000-0000-00001B0D0000}"/>
    <cellStyle name="การคำนวณ 2 2 4 15" xfId="10892" xr:uid="{00000000-0005-0000-0000-00001B0D0000}"/>
    <cellStyle name="การคำนวณ 2 2 4 16" xfId="12425" xr:uid="{00000000-0005-0000-0000-00001B0D0000}"/>
    <cellStyle name="การคำนวณ 2 2 4 17" xfId="18662" xr:uid="{00000000-0005-0000-0000-00001B0D0000}"/>
    <cellStyle name="การคำนวณ 2 2 4 18" xfId="17819" xr:uid="{00000000-0005-0000-0000-00001B0D0000}"/>
    <cellStyle name="การคำนวณ 2 2 4 19" xfId="10206" xr:uid="{00000000-0005-0000-0000-00001B0D0000}"/>
    <cellStyle name="การคำนวณ 2 2 4 2" xfId="13984" xr:uid="{00000000-0005-0000-0000-00001B0D0000}"/>
    <cellStyle name="การคำนวณ 2 2 4 20" xfId="10810" xr:uid="{00000000-0005-0000-0000-00001B0D0000}"/>
    <cellStyle name="การคำนวณ 2 2 4 21" xfId="16753" xr:uid="{00000000-0005-0000-0000-00001B0D0000}"/>
    <cellStyle name="การคำนวณ 2 2 4 22" xfId="20914" xr:uid="{00000000-0005-0000-0000-00001B0D0000}"/>
    <cellStyle name="การคำนวณ 2 2 4 23" xfId="21713" xr:uid="{00000000-0005-0000-0000-00001B0D0000}"/>
    <cellStyle name="การคำนวณ 2 2 4 24" xfId="21596" xr:uid="{00000000-0005-0000-0000-00001B0D0000}"/>
    <cellStyle name="การคำนวณ 2 2 4 25" xfId="21702" xr:uid="{00000000-0005-0000-0000-00001B0D0000}"/>
    <cellStyle name="การคำนวณ 2 2 4 26" xfId="22184" xr:uid="{00000000-0005-0000-0000-00001B0D0000}"/>
    <cellStyle name="การคำนวณ 2 2 4 27" xfId="20329" xr:uid="{00000000-0005-0000-0000-00001B0D0000}"/>
    <cellStyle name="การคำนวณ 2 2 4 28" xfId="22100" xr:uid="{00000000-0005-0000-0000-00001B0D0000}"/>
    <cellStyle name="การคำนวณ 2 2 4 3" xfId="14365" xr:uid="{00000000-0005-0000-0000-00001B0D0000}"/>
    <cellStyle name="การคำนวณ 2 2 4 4" xfId="11653" xr:uid="{00000000-0005-0000-0000-00001B0D0000}"/>
    <cellStyle name="การคำนวณ 2 2 4 5" xfId="9890" xr:uid="{00000000-0005-0000-0000-00001B0D0000}"/>
    <cellStyle name="การคำนวณ 2 2 4 6" xfId="10284" xr:uid="{00000000-0005-0000-0000-00001B0D0000}"/>
    <cellStyle name="การคำนวณ 2 2 4 7" xfId="10185" xr:uid="{00000000-0005-0000-0000-00001B0D0000}"/>
    <cellStyle name="การคำนวณ 2 2 4 8" xfId="12491" xr:uid="{00000000-0005-0000-0000-00001B0D0000}"/>
    <cellStyle name="การคำนวณ 2 2 4 9" xfId="9500" xr:uid="{00000000-0005-0000-0000-00001B0D0000}"/>
    <cellStyle name="การคำนวณ 2 2 5" xfId="7034" xr:uid="{00000000-0005-0000-0000-0000BC0D0000}"/>
    <cellStyle name="การคำนวณ 2 2 5 10" xfId="8630" xr:uid="{00000000-0005-0000-0000-0000BC0D0000}"/>
    <cellStyle name="การคำนวณ 2 2 5 11" xfId="10299" xr:uid="{00000000-0005-0000-0000-0000BC0D0000}"/>
    <cellStyle name="การคำนวณ 2 2 5 12" xfId="10571" xr:uid="{00000000-0005-0000-0000-0000BC0D0000}"/>
    <cellStyle name="การคำนวณ 2 2 5 13" xfId="12084" xr:uid="{00000000-0005-0000-0000-0000BC0D0000}"/>
    <cellStyle name="การคำนวณ 2 2 5 14" xfId="17911" xr:uid="{00000000-0005-0000-0000-0000BC0D0000}"/>
    <cellStyle name="การคำนวณ 2 2 5 15" xfId="17981" xr:uid="{00000000-0005-0000-0000-0000BC0D0000}"/>
    <cellStyle name="การคำนวณ 2 2 5 16" xfId="18771" xr:uid="{00000000-0005-0000-0000-0000BC0D0000}"/>
    <cellStyle name="การคำนวณ 2 2 5 17" xfId="16949" xr:uid="{00000000-0005-0000-0000-0000BC0D0000}"/>
    <cellStyle name="การคำนวณ 2 2 5 18" xfId="13219" xr:uid="{00000000-0005-0000-0000-0000BC0D0000}"/>
    <cellStyle name="การคำนวณ 2 2 5 19" xfId="19386" xr:uid="{00000000-0005-0000-0000-0000BC0D0000}"/>
    <cellStyle name="การคำนวณ 2 2 5 2" xfId="14196" xr:uid="{00000000-0005-0000-0000-0000BC0D0000}"/>
    <cellStyle name="การคำนวณ 2 2 5 20" xfId="9911" xr:uid="{00000000-0005-0000-0000-0000BC0D0000}"/>
    <cellStyle name="การคำนวณ 2 2 5 21" xfId="21037" xr:uid="{00000000-0005-0000-0000-0000BC0D0000}"/>
    <cellStyle name="การคำนวณ 2 2 5 22" xfId="21169" xr:uid="{00000000-0005-0000-0000-0000BC0D0000}"/>
    <cellStyle name="การคำนวณ 2 2 5 23" xfId="21777" xr:uid="{00000000-0005-0000-0000-0000BC0D0000}"/>
    <cellStyle name="การคำนวณ 2 2 5 24" xfId="19776" xr:uid="{00000000-0005-0000-0000-0000BC0D0000}"/>
    <cellStyle name="การคำนวณ 2 2 5 25" xfId="20881" xr:uid="{00000000-0005-0000-0000-0000BC0D0000}"/>
    <cellStyle name="การคำนวณ 2 2 5 26" xfId="17547" xr:uid="{00000000-0005-0000-0000-0000BC0D0000}"/>
    <cellStyle name="การคำนวณ 2 2 5 27" xfId="21532" xr:uid="{00000000-0005-0000-0000-0000BC0D0000}"/>
    <cellStyle name="การคำนวณ 2 2 5 28" xfId="10157" xr:uid="{00000000-0005-0000-0000-0000BC0D0000}"/>
    <cellStyle name="การคำนวณ 2 2 5 3" xfId="12218" xr:uid="{00000000-0005-0000-0000-0000BC0D0000}"/>
    <cellStyle name="การคำนวณ 2 2 5 4" xfId="9710" xr:uid="{00000000-0005-0000-0000-0000BC0D0000}"/>
    <cellStyle name="การคำนวณ 2 2 5 5" xfId="10429" xr:uid="{00000000-0005-0000-0000-0000BC0D0000}"/>
    <cellStyle name="การคำนวณ 2 2 5 6" xfId="12446" xr:uid="{00000000-0005-0000-0000-0000BC0D0000}"/>
    <cellStyle name="การคำนวณ 2 2 5 7" xfId="9532" xr:uid="{00000000-0005-0000-0000-0000BC0D0000}"/>
    <cellStyle name="การคำนวณ 2 2 5 8" xfId="13565" xr:uid="{00000000-0005-0000-0000-0000BC0D0000}"/>
    <cellStyle name="การคำนวณ 2 2 5 9" xfId="13544" xr:uid="{00000000-0005-0000-0000-0000BC0D0000}"/>
    <cellStyle name="การคำนวณ 2 3" xfId="3368" xr:uid="{00000000-0005-0000-0000-0000BD0D0000}"/>
    <cellStyle name="การคำนวณ 2 3 2" xfId="6708" xr:uid="{00000000-0005-0000-0000-00001C0D0000}"/>
    <cellStyle name="การคำนวณ 2 3 2 10" xfId="14184" xr:uid="{00000000-0005-0000-0000-00001C0D0000}"/>
    <cellStyle name="การคำนวณ 2 3 2 11" xfId="17452" xr:uid="{00000000-0005-0000-0000-00001C0D0000}"/>
    <cellStyle name="การคำนวณ 2 3 2 12" xfId="11439" xr:uid="{00000000-0005-0000-0000-00001C0D0000}"/>
    <cellStyle name="การคำนวณ 2 3 2 13" xfId="18699" xr:uid="{00000000-0005-0000-0000-00001C0D0000}"/>
    <cellStyle name="การคำนวณ 2 3 2 14" xfId="11483" xr:uid="{00000000-0005-0000-0000-00001C0D0000}"/>
    <cellStyle name="การคำนวณ 2 3 2 15" xfId="13792" xr:uid="{00000000-0005-0000-0000-00001C0D0000}"/>
    <cellStyle name="การคำนวณ 2 3 2 16" xfId="18248" xr:uid="{00000000-0005-0000-0000-00001C0D0000}"/>
    <cellStyle name="การคำนวณ 2 3 2 17" xfId="10843" xr:uid="{00000000-0005-0000-0000-00001C0D0000}"/>
    <cellStyle name="การคำนวณ 2 3 2 18" xfId="9073" xr:uid="{00000000-0005-0000-0000-00001C0D0000}"/>
    <cellStyle name="การคำนวณ 2 3 2 19" xfId="20412" xr:uid="{00000000-0005-0000-0000-00001C0D0000}"/>
    <cellStyle name="การคำนวณ 2 3 2 2" xfId="13877" xr:uid="{00000000-0005-0000-0000-00001C0D0000}"/>
    <cellStyle name="การคำนวณ 2 3 2 20" xfId="17342" xr:uid="{00000000-0005-0000-0000-00001C0D0000}"/>
    <cellStyle name="การคำนวณ 2 3 2 21" xfId="20787" xr:uid="{00000000-0005-0000-0000-00001C0D0000}"/>
    <cellStyle name="การคำนวณ 2 3 2 22" xfId="15893" xr:uid="{00000000-0005-0000-0000-00001C0D0000}"/>
    <cellStyle name="การคำนวณ 2 3 2 23" xfId="20443" xr:uid="{00000000-0005-0000-0000-00001C0D0000}"/>
    <cellStyle name="การคำนวณ 2 3 2 24" xfId="21815" xr:uid="{00000000-0005-0000-0000-00001C0D0000}"/>
    <cellStyle name="การคำนวณ 2 3 2 25" xfId="11309" xr:uid="{00000000-0005-0000-0000-00001C0D0000}"/>
    <cellStyle name="การคำนวณ 2 3 2 26" xfId="20267" xr:uid="{00000000-0005-0000-0000-00001C0D0000}"/>
    <cellStyle name="การคำนวณ 2 3 2 27" xfId="9428" xr:uid="{00000000-0005-0000-0000-00001C0D0000}"/>
    <cellStyle name="การคำนวณ 2 3 2 28" xfId="21166" xr:uid="{00000000-0005-0000-0000-00001C0D0000}"/>
    <cellStyle name="การคำนวณ 2 3 2 3" xfId="11708" xr:uid="{00000000-0005-0000-0000-00001C0D0000}"/>
    <cellStyle name="การคำนวณ 2 3 2 4" xfId="11827" xr:uid="{00000000-0005-0000-0000-00001C0D0000}"/>
    <cellStyle name="การคำนวณ 2 3 2 5" xfId="12932" xr:uid="{00000000-0005-0000-0000-00001C0D0000}"/>
    <cellStyle name="การคำนวณ 2 3 2 6" xfId="12308" xr:uid="{00000000-0005-0000-0000-00001C0D0000}"/>
    <cellStyle name="การคำนวณ 2 3 2 7" xfId="9630" xr:uid="{00000000-0005-0000-0000-00001C0D0000}"/>
    <cellStyle name="การคำนวณ 2 3 2 8" xfId="13245" xr:uid="{00000000-0005-0000-0000-00001C0D0000}"/>
    <cellStyle name="การคำนวณ 2 3 2 9" xfId="12090" xr:uid="{00000000-0005-0000-0000-00001C0D0000}"/>
    <cellStyle name="การคำนวณ 2 3 3" xfId="6944" xr:uid="{00000000-0005-0000-0000-00001C0D0000}"/>
    <cellStyle name="การคำนวณ 2 3 3 10" xfId="14287" xr:uid="{00000000-0005-0000-0000-00001C0D0000}"/>
    <cellStyle name="การคำนวณ 2 3 3 11" xfId="12213" xr:uid="{00000000-0005-0000-0000-00001C0D0000}"/>
    <cellStyle name="การคำนวณ 2 3 3 12" xfId="12011" xr:uid="{00000000-0005-0000-0000-00001C0D0000}"/>
    <cellStyle name="การคำนวณ 2 3 3 13" xfId="16936" xr:uid="{00000000-0005-0000-0000-00001C0D0000}"/>
    <cellStyle name="การคำนวณ 2 3 3 14" xfId="18675" xr:uid="{00000000-0005-0000-0000-00001C0D0000}"/>
    <cellStyle name="การคำนวณ 2 3 3 15" xfId="18500" xr:uid="{00000000-0005-0000-0000-00001C0D0000}"/>
    <cellStyle name="การคำนวณ 2 3 3 16" xfId="12409" xr:uid="{00000000-0005-0000-0000-00001C0D0000}"/>
    <cellStyle name="การคำนวณ 2 3 3 17" xfId="11039" xr:uid="{00000000-0005-0000-0000-00001C0D0000}"/>
    <cellStyle name="การคำนวณ 2 3 3 18" xfId="16293" xr:uid="{00000000-0005-0000-0000-00001C0D0000}"/>
    <cellStyle name="การคำนวณ 2 3 3 19" xfId="12681" xr:uid="{00000000-0005-0000-0000-00001C0D0000}"/>
    <cellStyle name="การคำนวณ 2 3 3 2" xfId="14108" xr:uid="{00000000-0005-0000-0000-00001C0D0000}"/>
    <cellStyle name="การคำนวณ 2 3 3 20" xfId="20851" xr:uid="{00000000-0005-0000-0000-00001C0D0000}"/>
    <cellStyle name="การคำนวณ 2 3 3 21" xfId="9448" xr:uid="{00000000-0005-0000-0000-00001C0D0000}"/>
    <cellStyle name="การคำนวณ 2 3 3 22" xfId="20723" xr:uid="{00000000-0005-0000-0000-00001C0D0000}"/>
    <cellStyle name="การคำนวณ 2 3 3 23" xfId="21186" xr:uid="{00000000-0005-0000-0000-00001C0D0000}"/>
    <cellStyle name="การคำนวณ 2 3 3 24" xfId="15557" xr:uid="{00000000-0005-0000-0000-00001C0D0000}"/>
    <cellStyle name="การคำนวณ 2 3 3 25" xfId="19469" xr:uid="{00000000-0005-0000-0000-00001C0D0000}"/>
    <cellStyle name="การคำนวณ 2 3 3 26" xfId="21606" xr:uid="{00000000-0005-0000-0000-00001C0D0000}"/>
    <cellStyle name="การคำนวณ 2 3 3 27" xfId="19513" xr:uid="{00000000-0005-0000-0000-00001C0D0000}"/>
    <cellStyle name="การคำนวณ 2 3 3 28" xfId="14508" xr:uid="{00000000-0005-0000-0000-00001C0D0000}"/>
    <cellStyle name="การคำนวณ 2 3 3 3" xfId="12809" xr:uid="{00000000-0005-0000-0000-00001C0D0000}"/>
    <cellStyle name="การคำนวณ 2 3 3 4" xfId="9310" xr:uid="{00000000-0005-0000-0000-00001C0D0000}"/>
    <cellStyle name="การคำนวณ 2 3 3 5" xfId="10706" xr:uid="{00000000-0005-0000-0000-00001C0D0000}"/>
    <cellStyle name="การคำนวณ 2 3 3 6" xfId="11960" xr:uid="{00000000-0005-0000-0000-00001C0D0000}"/>
    <cellStyle name="การคำนวณ 2 3 3 7" xfId="12913" xr:uid="{00000000-0005-0000-0000-00001C0D0000}"/>
    <cellStyle name="การคำนวณ 2 3 3 8" xfId="9239" xr:uid="{00000000-0005-0000-0000-00001C0D0000}"/>
    <cellStyle name="การคำนวณ 2 3 3 9" xfId="10770" xr:uid="{00000000-0005-0000-0000-00001C0D0000}"/>
    <cellStyle name="การคำนวณ 2 3 4" xfId="6819" xr:uid="{00000000-0005-0000-0000-00001C0D0000}"/>
    <cellStyle name="การคำนวณ 2 3 4 10" xfId="10521" xr:uid="{00000000-0005-0000-0000-00001C0D0000}"/>
    <cellStyle name="การคำนวณ 2 3 4 11" xfId="15156" xr:uid="{00000000-0005-0000-0000-00001C0D0000}"/>
    <cellStyle name="การคำนวณ 2 3 4 12" xfId="17751" xr:uid="{00000000-0005-0000-0000-00001C0D0000}"/>
    <cellStyle name="การคำนวณ 2 3 4 13" xfId="19079" xr:uid="{00000000-0005-0000-0000-00001C0D0000}"/>
    <cellStyle name="การคำนวณ 2 3 4 14" xfId="13517" xr:uid="{00000000-0005-0000-0000-00001C0D0000}"/>
    <cellStyle name="การคำนวณ 2 3 4 15" xfId="13027" xr:uid="{00000000-0005-0000-0000-00001C0D0000}"/>
    <cellStyle name="การคำนวณ 2 3 4 16" xfId="19571" xr:uid="{00000000-0005-0000-0000-00001C0D0000}"/>
    <cellStyle name="การคำนวณ 2 3 4 17" xfId="17284" xr:uid="{00000000-0005-0000-0000-00001C0D0000}"/>
    <cellStyle name="การคำนวณ 2 3 4 18" xfId="17533" xr:uid="{00000000-0005-0000-0000-00001C0D0000}"/>
    <cellStyle name="การคำนวณ 2 3 4 19" xfId="9071" xr:uid="{00000000-0005-0000-0000-00001C0D0000}"/>
    <cellStyle name="การคำนวณ 2 3 4 2" xfId="13983" xr:uid="{00000000-0005-0000-0000-00001C0D0000}"/>
    <cellStyle name="การคำนวณ 2 3 4 20" xfId="11050" xr:uid="{00000000-0005-0000-0000-00001C0D0000}"/>
    <cellStyle name="การคำนวณ 2 3 4 21" xfId="20021" xr:uid="{00000000-0005-0000-0000-00001C0D0000}"/>
    <cellStyle name="การคำนวณ 2 3 4 22" xfId="19520" xr:uid="{00000000-0005-0000-0000-00001C0D0000}"/>
    <cellStyle name="การคำนวณ 2 3 4 23" xfId="21515" xr:uid="{00000000-0005-0000-0000-00001C0D0000}"/>
    <cellStyle name="การคำนวณ 2 3 4 24" xfId="15214" xr:uid="{00000000-0005-0000-0000-00001C0D0000}"/>
    <cellStyle name="การคำนวณ 2 3 4 25" xfId="9541" xr:uid="{00000000-0005-0000-0000-00001C0D0000}"/>
    <cellStyle name="การคำนวณ 2 3 4 26" xfId="15256" xr:uid="{00000000-0005-0000-0000-00001C0D0000}"/>
    <cellStyle name="การคำนวณ 2 3 4 27" xfId="9105" xr:uid="{00000000-0005-0000-0000-00001C0D0000}"/>
    <cellStyle name="การคำนวณ 2 3 4 28" xfId="21881" xr:uid="{00000000-0005-0000-0000-00001C0D0000}"/>
    <cellStyle name="การคำนวณ 2 3 4 3" xfId="12823" xr:uid="{00000000-0005-0000-0000-00001C0D0000}"/>
    <cellStyle name="การคำนวณ 2 3 4 4" xfId="12324" xr:uid="{00000000-0005-0000-0000-00001C0D0000}"/>
    <cellStyle name="การคำนวณ 2 3 4 5" xfId="9617" xr:uid="{00000000-0005-0000-0000-00001C0D0000}"/>
    <cellStyle name="การคำนวณ 2 3 4 6" xfId="13248" xr:uid="{00000000-0005-0000-0000-00001C0D0000}"/>
    <cellStyle name="การคำนวณ 2 3 4 7" xfId="9024" xr:uid="{00000000-0005-0000-0000-00001C0D0000}"/>
    <cellStyle name="การคำนวณ 2 3 4 8" xfId="10973" xr:uid="{00000000-0005-0000-0000-00001C0D0000}"/>
    <cellStyle name="การคำนวณ 2 3 4 9" xfId="11921" xr:uid="{00000000-0005-0000-0000-00001C0D0000}"/>
    <cellStyle name="การคำนวณ 2 3 5" xfId="7035" xr:uid="{00000000-0005-0000-0000-0000BD0D0000}"/>
    <cellStyle name="การคำนวณ 2 3 5 10" xfId="14412" xr:uid="{00000000-0005-0000-0000-0000BD0D0000}"/>
    <cellStyle name="การคำนวณ 2 3 5 11" xfId="11045" xr:uid="{00000000-0005-0000-0000-0000BD0D0000}"/>
    <cellStyle name="การคำนวณ 2 3 5 12" xfId="8480" xr:uid="{00000000-0005-0000-0000-0000BD0D0000}"/>
    <cellStyle name="การคำนวณ 2 3 5 13" xfId="11369" xr:uid="{00000000-0005-0000-0000-0000BD0D0000}"/>
    <cellStyle name="การคำนวณ 2 3 5 14" xfId="17505" xr:uid="{00000000-0005-0000-0000-0000BD0D0000}"/>
    <cellStyle name="การคำนวณ 2 3 5 15" xfId="13131" xr:uid="{00000000-0005-0000-0000-0000BD0D0000}"/>
    <cellStyle name="การคำนวณ 2 3 5 16" xfId="14284" xr:uid="{00000000-0005-0000-0000-0000BD0D0000}"/>
    <cellStyle name="การคำนวณ 2 3 5 17" xfId="19175" xr:uid="{00000000-0005-0000-0000-0000BD0D0000}"/>
    <cellStyle name="การคำนวณ 2 3 5 18" xfId="17841" xr:uid="{00000000-0005-0000-0000-0000BD0D0000}"/>
    <cellStyle name="การคำนวณ 2 3 5 19" xfId="15400" xr:uid="{00000000-0005-0000-0000-0000BD0D0000}"/>
    <cellStyle name="การคำนวณ 2 3 5 2" xfId="14197" xr:uid="{00000000-0005-0000-0000-0000BD0D0000}"/>
    <cellStyle name="การคำนวณ 2 3 5 20" xfId="18593" xr:uid="{00000000-0005-0000-0000-0000BD0D0000}"/>
    <cellStyle name="การคำนวณ 2 3 5 21" xfId="19536" xr:uid="{00000000-0005-0000-0000-0000BD0D0000}"/>
    <cellStyle name="การคำนวณ 2 3 5 22" xfId="13172" xr:uid="{00000000-0005-0000-0000-0000BD0D0000}"/>
    <cellStyle name="การคำนวณ 2 3 5 23" xfId="11567" xr:uid="{00000000-0005-0000-0000-0000BD0D0000}"/>
    <cellStyle name="การคำนวณ 2 3 5 24" xfId="21825" xr:uid="{00000000-0005-0000-0000-0000BD0D0000}"/>
    <cellStyle name="การคำนวณ 2 3 5 25" xfId="13628" xr:uid="{00000000-0005-0000-0000-0000BD0D0000}"/>
    <cellStyle name="การคำนวณ 2 3 5 26" xfId="20173" xr:uid="{00000000-0005-0000-0000-0000BD0D0000}"/>
    <cellStyle name="การคำนวณ 2 3 5 27" xfId="21539" xr:uid="{00000000-0005-0000-0000-0000BD0D0000}"/>
    <cellStyle name="การคำนวณ 2 3 5 28" xfId="11949" xr:uid="{00000000-0005-0000-0000-0000BD0D0000}"/>
    <cellStyle name="การคำนวณ 2 3 5 3" xfId="8678" xr:uid="{00000000-0005-0000-0000-0000BD0D0000}"/>
    <cellStyle name="การคำนวณ 2 3 5 4" xfId="11214" xr:uid="{00000000-0005-0000-0000-0000BD0D0000}"/>
    <cellStyle name="การคำนวณ 2 3 5 5" xfId="13015" xr:uid="{00000000-0005-0000-0000-0000BD0D0000}"/>
    <cellStyle name="การคำนวณ 2 3 5 6" xfId="9202" xr:uid="{00000000-0005-0000-0000-0000BD0D0000}"/>
    <cellStyle name="การคำนวณ 2 3 5 7" xfId="10802" xr:uid="{00000000-0005-0000-0000-0000BD0D0000}"/>
    <cellStyle name="การคำนวณ 2 3 5 8" xfId="13757" xr:uid="{00000000-0005-0000-0000-0000BD0D0000}"/>
    <cellStyle name="การคำนวณ 2 3 5 9" xfId="14400" xr:uid="{00000000-0005-0000-0000-0000BD0D0000}"/>
    <cellStyle name="การคำนวณ 2 4" xfId="4684" xr:uid="{00000000-0005-0000-0000-000070030000}"/>
    <cellStyle name="การคำนวณ 2 4 2" xfId="7638" xr:uid="{00000000-0005-0000-0000-000070030000}"/>
    <cellStyle name="การคำนวณ 2 4 2 10" xfId="16510" xr:uid="{00000000-0005-0000-0000-000070030000}"/>
    <cellStyle name="การคำนวณ 2 4 2 11" xfId="9936" xr:uid="{00000000-0005-0000-0000-000070030000}"/>
    <cellStyle name="การคำนวณ 2 4 2 12" xfId="17301" xr:uid="{00000000-0005-0000-0000-000070030000}"/>
    <cellStyle name="การคำนวณ 2 4 2 13" xfId="12147" xr:uid="{00000000-0005-0000-0000-000070030000}"/>
    <cellStyle name="การคำนวณ 2 4 2 14" xfId="17350" xr:uid="{00000000-0005-0000-0000-000070030000}"/>
    <cellStyle name="การคำนวณ 2 4 2 15" xfId="18034" xr:uid="{00000000-0005-0000-0000-000070030000}"/>
    <cellStyle name="การคำนวณ 2 4 2 16" xfId="15832" xr:uid="{00000000-0005-0000-0000-000070030000}"/>
    <cellStyle name="การคำนวณ 2 4 2 17" xfId="15385" xr:uid="{00000000-0005-0000-0000-000070030000}"/>
    <cellStyle name="การคำนวณ 2 4 2 18" xfId="20031" xr:uid="{00000000-0005-0000-0000-000070030000}"/>
    <cellStyle name="การคำนวณ 2 4 2 19" xfId="14903" xr:uid="{00000000-0005-0000-0000-000070030000}"/>
    <cellStyle name="การคำนวณ 2 4 2 2" xfId="14692" xr:uid="{00000000-0005-0000-0000-000070030000}"/>
    <cellStyle name="การคำนวณ 2 4 2 20" xfId="19580" xr:uid="{00000000-0005-0000-0000-000070030000}"/>
    <cellStyle name="การคำนวณ 2 4 2 21" xfId="20975" xr:uid="{00000000-0005-0000-0000-000070030000}"/>
    <cellStyle name="การคำนวณ 2 4 2 22" xfId="19244" xr:uid="{00000000-0005-0000-0000-000070030000}"/>
    <cellStyle name="การคำนวณ 2 4 2 23" xfId="20108" xr:uid="{00000000-0005-0000-0000-000070030000}"/>
    <cellStyle name="การคำนวณ 2 4 2 24" xfId="21214" xr:uid="{00000000-0005-0000-0000-000070030000}"/>
    <cellStyle name="การคำนวณ 2 4 2 25" xfId="20116" xr:uid="{00000000-0005-0000-0000-000070030000}"/>
    <cellStyle name="การคำนวณ 2 4 2 26" xfId="20295" xr:uid="{00000000-0005-0000-0000-000070030000}"/>
    <cellStyle name="การคำนวณ 2 4 2 27" xfId="22018" xr:uid="{00000000-0005-0000-0000-000070030000}"/>
    <cellStyle name="การคำนวณ 2 4 2 28" xfId="20547" xr:uid="{00000000-0005-0000-0000-000070030000}"/>
    <cellStyle name="การคำนวณ 2 4 2 3" xfId="13316" xr:uid="{00000000-0005-0000-0000-000070030000}"/>
    <cellStyle name="การคำนวณ 2 4 2 4" xfId="8980" xr:uid="{00000000-0005-0000-0000-000070030000}"/>
    <cellStyle name="การคำนวณ 2 4 2 5" xfId="11015" xr:uid="{00000000-0005-0000-0000-000070030000}"/>
    <cellStyle name="การคำนวณ 2 4 2 6" xfId="10036" xr:uid="{00000000-0005-0000-0000-000070030000}"/>
    <cellStyle name="การคำนวณ 2 4 2 7" xfId="13831" xr:uid="{00000000-0005-0000-0000-000070030000}"/>
    <cellStyle name="การคำนวณ 2 4 2 8" xfId="8792" xr:uid="{00000000-0005-0000-0000-000070030000}"/>
    <cellStyle name="การคำนวณ 2 4 2 9" xfId="8445" xr:uid="{00000000-0005-0000-0000-000070030000}"/>
    <cellStyle name="การคำนวณ 2 5" xfId="6001" xr:uid="{00000000-0005-0000-0000-0000D9020000}"/>
    <cellStyle name="การคำนวณ 2 5 2" xfId="8353" xr:uid="{00000000-0005-0000-0000-0000D9020000}"/>
    <cellStyle name="การคำนวณ 2 5 2 10" xfId="18518" xr:uid="{00000000-0005-0000-0000-0000D9020000}"/>
    <cellStyle name="การคำนวณ 2 5 2 11" xfId="18891" xr:uid="{00000000-0005-0000-0000-0000D9020000}"/>
    <cellStyle name="การคำนวณ 2 5 2 12" xfId="19253" xr:uid="{00000000-0005-0000-0000-0000D9020000}"/>
    <cellStyle name="การคำนวณ 2 5 2 13" xfId="19044" xr:uid="{00000000-0005-0000-0000-0000D9020000}"/>
    <cellStyle name="การคำนวณ 2 5 2 14" xfId="19894" xr:uid="{00000000-0005-0000-0000-0000D9020000}"/>
    <cellStyle name="การคำนวณ 2 5 2 15" xfId="20206" xr:uid="{00000000-0005-0000-0000-0000D9020000}"/>
    <cellStyle name="การคำนวณ 2 5 2 16" xfId="20507" xr:uid="{00000000-0005-0000-0000-0000D9020000}"/>
    <cellStyle name="การคำนวณ 2 5 2 17" xfId="20763" xr:uid="{00000000-0005-0000-0000-0000D9020000}"/>
    <cellStyle name="การคำนวณ 2 5 2 18" xfId="8616" xr:uid="{00000000-0005-0000-0000-0000D9020000}"/>
    <cellStyle name="การคำนวณ 2 5 2 19" xfId="21282" xr:uid="{00000000-0005-0000-0000-0000D9020000}"/>
    <cellStyle name="การคำนวณ 2 5 2 2" xfId="15274" xr:uid="{00000000-0005-0000-0000-0000D9020000}"/>
    <cellStyle name="การคำนวณ 2 5 2 20" xfId="21499" xr:uid="{00000000-0005-0000-0000-0000D9020000}"/>
    <cellStyle name="การคำนวณ 2 5 2 21" xfId="21691" xr:uid="{00000000-0005-0000-0000-0000D9020000}"/>
    <cellStyle name="การคำนวณ 2 5 2 22" xfId="20410" xr:uid="{00000000-0005-0000-0000-0000D9020000}"/>
    <cellStyle name="การคำนวณ 2 5 2 23" xfId="22031" xr:uid="{00000000-0005-0000-0000-0000D9020000}"/>
    <cellStyle name="การคำนวณ 2 5 2 24" xfId="22150" xr:uid="{00000000-0005-0000-0000-0000D9020000}"/>
    <cellStyle name="การคำนวณ 2 5 2 25" xfId="22262" xr:uid="{00000000-0005-0000-0000-0000D9020000}"/>
    <cellStyle name="การคำนวณ 2 5 2 26" xfId="22309" xr:uid="{00000000-0005-0000-0000-0000D9020000}"/>
    <cellStyle name="การคำนวณ 2 5 2 27" xfId="19317" xr:uid="{00000000-0005-0000-0000-0000D9020000}"/>
    <cellStyle name="การคำนวณ 2 5 2 28" xfId="22391" xr:uid="{00000000-0005-0000-0000-0000D9020000}"/>
    <cellStyle name="การคำนวณ 2 5 2 3" xfId="15720" xr:uid="{00000000-0005-0000-0000-0000D9020000}"/>
    <cellStyle name="การคำนวณ 2 5 2 4" xfId="16165" xr:uid="{00000000-0005-0000-0000-0000D9020000}"/>
    <cellStyle name="การคำนวณ 2 5 2 5" xfId="16570" xr:uid="{00000000-0005-0000-0000-0000D9020000}"/>
    <cellStyle name="การคำนวณ 2 5 2 6" xfId="16975" xr:uid="{00000000-0005-0000-0000-0000D9020000}"/>
    <cellStyle name="การคำนวณ 2 5 2 7" xfId="17369" xr:uid="{00000000-0005-0000-0000-0000D9020000}"/>
    <cellStyle name="การคำนวณ 2 5 2 8" xfId="17755" xr:uid="{00000000-0005-0000-0000-0000D9020000}"/>
    <cellStyle name="การคำนวณ 2 5 2 9" xfId="18136" xr:uid="{00000000-0005-0000-0000-0000D9020000}"/>
    <cellStyle name="การคำนวณ 2 6" xfId="6706" xr:uid="{00000000-0005-0000-0000-00001A0D0000}"/>
    <cellStyle name="การคำนวณ 2 6 10" xfId="10068" xr:uid="{00000000-0005-0000-0000-00001A0D0000}"/>
    <cellStyle name="การคำนวณ 2 6 11" xfId="17246" xr:uid="{00000000-0005-0000-0000-00001A0D0000}"/>
    <cellStyle name="การคำนวณ 2 6 12" xfId="11209" xr:uid="{00000000-0005-0000-0000-00001A0D0000}"/>
    <cellStyle name="การคำนวณ 2 6 13" xfId="15153" xr:uid="{00000000-0005-0000-0000-00001A0D0000}"/>
    <cellStyle name="การคำนวณ 2 6 14" xfId="15496" xr:uid="{00000000-0005-0000-0000-00001A0D0000}"/>
    <cellStyle name="การคำนวณ 2 6 15" xfId="16736" xr:uid="{00000000-0005-0000-0000-00001A0D0000}"/>
    <cellStyle name="การคำนวณ 2 6 16" xfId="15174" xr:uid="{00000000-0005-0000-0000-00001A0D0000}"/>
    <cellStyle name="การคำนวณ 2 6 17" xfId="9466" xr:uid="{00000000-0005-0000-0000-00001A0D0000}"/>
    <cellStyle name="การคำนวณ 2 6 18" xfId="17575" xr:uid="{00000000-0005-0000-0000-00001A0D0000}"/>
    <cellStyle name="การคำนวณ 2 6 19" xfId="10347" xr:uid="{00000000-0005-0000-0000-00001A0D0000}"/>
    <cellStyle name="การคำนวณ 2 6 2" xfId="13875" xr:uid="{00000000-0005-0000-0000-00001A0D0000}"/>
    <cellStyle name="การคำนวณ 2 6 20" xfId="20680" xr:uid="{00000000-0005-0000-0000-00001A0D0000}"/>
    <cellStyle name="การคำนวณ 2 6 21" xfId="11728" xr:uid="{00000000-0005-0000-0000-00001A0D0000}"/>
    <cellStyle name="การคำนวณ 2 6 22" xfId="17193" xr:uid="{00000000-0005-0000-0000-00001A0D0000}"/>
    <cellStyle name="การคำนวณ 2 6 23" xfId="21513" xr:uid="{00000000-0005-0000-0000-00001A0D0000}"/>
    <cellStyle name="การคำนวณ 2 6 24" xfId="8860" xr:uid="{00000000-0005-0000-0000-00001A0D0000}"/>
    <cellStyle name="การคำนวณ 2 6 25" xfId="21870" xr:uid="{00000000-0005-0000-0000-00001A0D0000}"/>
    <cellStyle name="การคำนวณ 2 6 26" xfId="14950" xr:uid="{00000000-0005-0000-0000-00001A0D0000}"/>
    <cellStyle name="การคำนวณ 2 6 27" xfId="22232" xr:uid="{00000000-0005-0000-0000-00001A0D0000}"/>
    <cellStyle name="การคำนวณ 2 6 28" xfId="20616" xr:uid="{00000000-0005-0000-0000-00001A0D0000}"/>
    <cellStyle name="การคำนวณ 2 6 3" xfId="12838" xr:uid="{00000000-0005-0000-0000-00001A0D0000}"/>
    <cellStyle name="การคำนวณ 2 6 4" xfId="9290" xr:uid="{00000000-0005-0000-0000-00001A0D0000}"/>
    <cellStyle name="การคำนวณ 2 6 5" xfId="10725" xr:uid="{00000000-0005-0000-0000-00001A0D0000}"/>
    <cellStyle name="การคำนวณ 2 6 6" xfId="13768" xr:uid="{00000000-0005-0000-0000-00001A0D0000}"/>
    <cellStyle name="การคำนวณ 2 6 7" xfId="12857" xr:uid="{00000000-0005-0000-0000-00001A0D0000}"/>
    <cellStyle name="การคำนวณ 2 6 8" xfId="9272" xr:uid="{00000000-0005-0000-0000-00001A0D0000}"/>
    <cellStyle name="การคำนวณ 2 6 9" xfId="10744" xr:uid="{00000000-0005-0000-0000-00001A0D0000}"/>
    <cellStyle name="การคำนวณ 2 7" xfId="6942" xr:uid="{00000000-0005-0000-0000-00001A0D0000}"/>
    <cellStyle name="การคำนวณ 2 7 10" xfId="17779" xr:uid="{00000000-0005-0000-0000-00001A0D0000}"/>
    <cellStyle name="การคำนวณ 2 7 11" xfId="16941" xr:uid="{00000000-0005-0000-0000-00001A0D0000}"/>
    <cellStyle name="การคำนวณ 2 7 12" xfId="11741" xr:uid="{00000000-0005-0000-0000-00001A0D0000}"/>
    <cellStyle name="การคำนวณ 2 7 13" xfId="18445" xr:uid="{00000000-0005-0000-0000-00001A0D0000}"/>
    <cellStyle name="การคำนวณ 2 7 14" xfId="18583" xr:uid="{00000000-0005-0000-0000-00001A0D0000}"/>
    <cellStyle name="การคำนวณ 2 7 15" xfId="13508" xr:uid="{00000000-0005-0000-0000-00001A0D0000}"/>
    <cellStyle name="การคำนวณ 2 7 16" xfId="15026" xr:uid="{00000000-0005-0000-0000-00001A0D0000}"/>
    <cellStyle name="การคำนวณ 2 7 17" xfId="8793" xr:uid="{00000000-0005-0000-0000-00001A0D0000}"/>
    <cellStyle name="การคำนวณ 2 7 18" xfId="15427" xr:uid="{00000000-0005-0000-0000-00001A0D0000}"/>
    <cellStyle name="การคำนวณ 2 7 19" xfId="20367" xr:uid="{00000000-0005-0000-0000-00001A0D0000}"/>
    <cellStyle name="การคำนวณ 2 7 2" xfId="14106" xr:uid="{00000000-0005-0000-0000-00001A0D0000}"/>
    <cellStyle name="การคำนวณ 2 7 20" xfId="10659" xr:uid="{00000000-0005-0000-0000-00001A0D0000}"/>
    <cellStyle name="การคำนวณ 2 7 21" xfId="14792" xr:uid="{00000000-0005-0000-0000-00001A0D0000}"/>
    <cellStyle name="การคำนวณ 2 7 22" xfId="18565" xr:uid="{00000000-0005-0000-0000-00001A0D0000}"/>
    <cellStyle name="การคำนวณ 2 7 23" xfId="21050" xr:uid="{00000000-0005-0000-0000-00001A0D0000}"/>
    <cellStyle name="การคำนวณ 2 7 24" xfId="21484" xr:uid="{00000000-0005-0000-0000-00001A0D0000}"/>
    <cellStyle name="การคำนวณ 2 7 25" xfId="20458" xr:uid="{00000000-0005-0000-0000-00001A0D0000}"/>
    <cellStyle name="การคำนวณ 2 7 26" xfId="19699" xr:uid="{00000000-0005-0000-0000-00001A0D0000}"/>
    <cellStyle name="การคำนวณ 2 7 27" xfId="20045" xr:uid="{00000000-0005-0000-0000-00001A0D0000}"/>
    <cellStyle name="การคำนวณ 2 7 28" xfId="19058" xr:uid="{00000000-0005-0000-0000-00001A0D0000}"/>
    <cellStyle name="การคำนวณ 2 7 3" xfId="13464" xr:uid="{00000000-0005-0000-0000-00001A0D0000}"/>
    <cellStyle name="การคำนวณ 2 7 4" xfId="12263" xr:uid="{00000000-0005-0000-0000-00001A0D0000}"/>
    <cellStyle name="การคำนวณ 2 7 5" xfId="9674" xr:uid="{00000000-0005-0000-0000-00001A0D0000}"/>
    <cellStyle name="การคำนวณ 2 7 6" xfId="10452" xr:uid="{00000000-0005-0000-0000-00001A0D0000}"/>
    <cellStyle name="การคำนวณ 2 7 7" xfId="13213" xr:uid="{00000000-0005-0000-0000-00001A0D0000}"/>
    <cellStyle name="การคำนวณ 2 7 8" xfId="9047" xr:uid="{00000000-0005-0000-0000-00001A0D0000}"/>
    <cellStyle name="การคำนวณ 2 7 9" xfId="10950" xr:uid="{00000000-0005-0000-0000-00001A0D0000}"/>
    <cellStyle name="การคำนวณ 2 8" xfId="6821" xr:uid="{00000000-0005-0000-0000-00001A0D0000}"/>
    <cellStyle name="การคำนวณ 2 8 10" xfId="15519" xr:uid="{00000000-0005-0000-0000-00001A0D0000}"/>
    <cellStyle name="การคำนวณ 2 8 11" xfId="17122" xr:uid="{00000000-0005-0000-0000-00001A0D0000}"/>
    <cellStyle name="การคำนวณ 2 8 12" xfId="12505" xr:uid="{00000000-0005-0000-0000-00001A0D0000}"/>
    <cellStyle name="การคำนวณ 2 8 13" xfId="16834" xr:uid="{00000000-0005-0000-0000-00001A0D0000}"/>
    <cellStyle name="การคำนวณ 2 8 14" xfId="19249" xr:uid="{00000000-0005-0000-0000-00001A0D0000}"/>
    <cellStyle name="การคำนวณ 2 8 15" xfId="8788" xr:uid="{00000000-0005-0000-0000-00001A0D0000}"/>
    <cellStyle name="การคำนวณ 2 8 16" xfId="18909" xr:uid="{00000000-0005-0000-0000-00001A0D0000}"/>
    <cellStyle name="การคำนวณ 2 8 17" xfId="19558" xr:uid="{00000000-0005-0000-0000-00001A0D0000}"/>
    <cellStyle name="การคำนวณ 2 8 18" xfId="17860" xr:uid="{00000000-0005-0000-0000-00001A0D0000}"/>
    <cellStyle name="การคำนวณ 2 8 19" xfId="8964" xr:uid="{00000000-0005-0000-0000-00001A0D0000}"/>
    <cellStyle name="การคำนวณ 2 8 2" xfId="13985" xr:uid="{00000000-0005-0000-0000-00001A0D0000}"/>
    <cellStyle name="การคำนวณ 2 8 20" xfId="20569" xr:uid="{00000000-0005-0000-0000-00001A0D0000}"/>
    <cellStyle name="การคำนวณ 2 8 21" xfId="17704" xr:uid="{00000000-0005-0000-0000-00001A0D0000}"/>
    <cellStyle name="การคำนวณ 2 8 22" xfId="20644" xr:uid="{00000000-0005-0000-0000-00001A0D0000}"/>
    <cellStyle name="การคำนวณ 2 8 23" xfId="21384" xr:uid="{00000000-0005-0000-0000-00001A0D0000}"/>
    <cellStyle name="การคำนวณ 2 8 24" xfId="21204" xr:uid="{00000000-0005-0000-0000-00001A0D0000}"/>
    <cellStyle name="การคำนวณ 2 8 25" xfId="21966" xr:uid="{00000000-0005-0000-0000-00001A0D0000}"/>
    <cellStyle name="การคำนวณ 2 8 26" xfId="17607" xr:uid="{00000000-0005-0000-0000-00001A0D0000}"/>
    <cellStyle name="การคำนวณ 2 8 27" xfId="21271" xr:uid="{00000000-0005-0000-0000-00001A0D0000}"/>
    <cellStyle name="การคำนวณ 2 8 28" xfId="22139" xr:uid="{00000000-0005-0000-0000-00001A0D0000}"/>
    <cellStyle name="การคำนวณ 2 8 3" xfId="11692" xr:uid="{00000000-0005-0000-0000-00001A0D0000}"/>
    <cellStyle name="การคำนวณ 2 8 4" xfId="9880" xr:uid="{00000000-0005-0000-0000-00001A0D0000}"/>
    <cellStyle name="การคำนวณ 2 8 5" xfId="12517" xr:uid="{00000000-0005-0000-0000-00001A0D0000}"/>
    <cellStyle name="การคำนวณ 2 8 6" xfId="9483" xr:uid="{00000000-0005-0000-0000-00001A0D0000}"/>
    <cellStyle name="การคำนวณ 2 8 7" xfId="10540" xr:uid="{00000000-0005-0000-0000-00001A0D0000}"/>
    <cellStyle name="การคำนวณ 2 8 8" xfId="15168" xr:uid="{00000000-0005-0000-0000-00001A0D0000}"/>
    <cellStyle name="การคำนวณ 2 8 9" xfId="15608" xr:uid="{00000000-0005-0000-0000-00001A0D0000}"/>
    <cellStyle name="การคำนวณ 2 9" xfId="7033" xr:uid="{00000000-0005-0000-0000-0000BB0D0000}"/>
    <cellStyle name="การคำนวณ 2 9 10" xfId="13546" xr:uid="{00000000-0005-0000-0000-0000BB0D0000}"/>
    <cellStyle name="การคำนวณ 2 9 11" xfId="17586" xr:uid="{00000000-0005-0000-0000-0000BB0D0000}"/>
    <cellStyle name="การคำนวณ 2 9 12" xfId="11891" xr:uid="{00000000-0005-0000-0000-0000BB0D0000}"/>
    <cellStyle name="การคำนวณ 2 9 13" xfId="18366" xr:uid="{00000000-0005-0000-0000-0000BB0D0000}"/>
    <cellStyle name="การคำนวณ 2 9 14" xfId="15345" xr:uid="{00000000-0005-0000-0000-0000BB0D0000}"/>
    <cellStyle name="การคำนวณ 2 9 15" xfId="14814" xr:uid="{00000000-0005-0000-0000-0000BB0D0000}"/>
    <cellStyle name="การคำนวณ 2 9 16" xfId="15701" xr:uid="{00000000-0005-0000-0000-0000BB0D0000}"/>
    <cellStyle name="การคำนวณ 2 9 17" xfId="10217" xr:uid="{00000000-0005-0000-0000-0000BB0D0000}"/>
    <cellStyle name="การคำนวณ 2 9 18" xfId="18846" xr:uid="{00000000-0005-0000-0000-0000BB0D0000}"/>
    <cellStyle name="การคำนวณ 2 9 19" xfId="17435" xr:uid="{00000000-0005-0000-0000-0000BB0D0000}"/>
    <cellStyle name="การคำนวณ 2 9 2" xfId="14195" xr:uid="{00000000-0005-0000-0000-0000BB0D0000}"/>
    <cellStyle name="การคำนวณ 2 9 20" xfId="19314" xr:uid="{00000000-0005-0000-0000-0000BB0D0000}"/>
    <cellStyle name="การคำนวณ 2 9 21" xfId="15096" xr:uid="{00000000-0005-0000-0000-0000BB0D0000}"/>
    <cellStyle name="การคำนวณ 2 9 22" xfId="9019" xr:uid="{00000000-0005-0000-0000-0000BB0D0000}"/>
    <cellStyle name="การคำนวณ 2 9 23" xfId="19723" xr:uid="{00000000-0005-0000-0000-0000BB0D0000}"/>
    <cellStyle name="การคำนวณ 2 9 24" xfId="9689" xr:uid="{00000000-0005-0000-0000-0000BB0D0000}"/>
    <cellStyle name="การคำนวณ 2 9 25" xfId="9099" xr:uid="{00000000-0005-0000-0000-0000BB0D0000}"/>
    <cellStyle name="การคำนวณ 2 9 26" xfId="20202" xr:uid="{00000000-0005-0000-0000-0000BB0D0000}"/>
    <cellStyle name="การคำนวณ 2 9 27" xfId="20172" xr:uid="{00000000-0005-0000-0000-0000BB0D0000}"/>
    <cellStyle name="การคำนวณ 2 9 28" xfId="16449" xr:uid="{00000000-0005-0000-0000-0000BB0D0000}"/>
    <cellStyle name="การคำนวณ 2 9 3" xfId="8679" xr:uid="{00000000-0005-0000-0000-0000BB0D0000}"/>
    <cellStyle name="การคำนวณ 2 9 4" xfId="11590" xr:uid="{00000000-0005-0000-0000-0000BB0D0000}"/>
    <cellStyle name="การคำนวณ 2 9 5" xfId="11846" xr:uid="{00000000-0005-0000-0000-0000BB0D0000}"/>
    <cellStyle name="การคำนวณ 2 9 6" xfId="13608" xr:uid="{00000000-0005-0000-0000-0000BB0D0000}"/>
    <cellStyle name="การคำนวณ 2 9 7" xfId="14420" xr:uid="{00000000-0005-0000-0000-0000BB0D0000}"/>
    <cellStyle name="การคำนวณ 2 9 8" xfId="14316" xr:uid="{00000000-0005-0000-0000-0000BB0D0000}"/>
    <cellStyle name="การคำนวณ 2 9 9" xfId="13386" xr:uid="{00000000-0005-0000-0000-0000BB0D0000}"/>
    <cellStyle name="การคำนวณ 3" xfId="3369" xr:uid="{00000000-0005-0000-0000-0000BE0D0000}"/>
    <cellStyle name="การคำนวณ 3 2" xfId="5212" xr:uid="{00000000-0005-0000-0000-000071030000}"/>
    <cellStyle name="การคำนวณ 3 2 2" xfId="7741" xr:uid="{00000000-0005-0000-0000-000071030000}"/>
    <cellStyle name="การคำนวณ 3 2 2 10" xfId="10657" xr:uid="{00000000-0005-0000-0000-000071030000}"/>
    <cellStyle name="การคำนวณ 3 2 2 11" xfId="17570" xr:uid="{00000000-0005-0000-0000-000071030000}"/>
    <cellStyle name="การคำนวณ 3 2 2 12" xfId="15591" xr:uid="{00000000-0005-0000-0000-000071030000}"/>
    <cellStyle name="การคำนวณ 3 2 2 13" xfId="16248" xr:uid="{00000000-0005-0000-0000-000071030000}"/>
    <cellStyle name="การคำนวณ 3 2 2 14" xfId="12509" xr:uid="{00000000-0005-0000-0000-000071030000}"/>
    <cellStyle name="การคำนวณ 3 2 2 15" xfId="17679" xr:uid="{00000000-0005-0000-0000-000071030000}"/>
    <cellStyle name="การคำนวณ 3 2 2 16" xfId="9775" xr:uid="{00000000-0005-0000-0000-000071030000}"/>
    <cellStyle name="การคำนวณ 3 2 2 17" xfId="16370" xr:uid="{00000000-0005-0000-0000-000071030000}"/>
    <cellStyle name="การคำนวณ 3 2 2 18" xfId="18127" xr:uid="{00000000-0005-0000-0000-000071030000}"/>
    <cellStyle name="การคำนวณ 3 2 2 19" xfId="19472" xr:uid="{00000000-0005-0000-0000-000071030000}"/>
    <cellStyle name="การคำนวณ 3 2 2 2" xfId="14774" xr:uid="{00000000-0005-0000-0000-000071030000}"/>
    <cellStyle name="การคำนวณ 3 2 2 20" xfId="15805" xr:uid="{00000000-0005-0000-0000-000071030000}"/>
    <cellStyle name="การคำนวณ 3 2 2 21" xfId="20780" xr:uid="{00000000-0005-0000-0000-000071030000}"/>
    <cellStyle name="การคำนวณ 3 2 2 22" xfId="17883" xr:uid="{00000000-0005-0000-0000-000071030000}"/>
    <cellStyle name="การคำนวณ 3 2 2 23" xfId="15853" xr:uid="{00000000-0005-0000-0000-000071030000}"/>
    <cellStyle name="การคำนวณ 3 2 2 24" xfId="21816" xr:uid="{00000000-0005-0000-0000-000071030000}"/>
    <cellStyle name="การคำนวณ 3 2 2 25" xfId="9117" xr:uid="{00000000-0005-0000-0000-000071030000}"/>
    <cellStyle name="การคำนวณ 3 2 2 26" xfId="8442" xr:uid="{00000000-0005-0000-0000-000071030000}"/>
    <cellStyle name="การคำนวณ 3 2 2 27" xfId="9593" xr:uid="{00000000-0005-0000-0000-000071030000}"/>
    <cellStyle name="การคำนวณ 3 2 2 28" xfId="22210" xr:uid="{00000000-0005-0000-0000-000071030000}"/>
    <cellStyle name="การคำนวณ 3 2 2 3" xfId="8531" xr:uid="{00000000-0005-0000-0000-000071030000}"/>
    <cellStyle name="การคำนวณ 3 2 2 4" xfId="11354" xr:uid="{00000000-0005-0000-0000-000071030000}"/>
    <cellStyle name="การคำนวณ 3 2 2 5" xfId="13002" xr:uid="{00000000-0005-0000-0000-000071030000}"/>
    <cellStyle name="การคำนวณ 3 2 2 6" xfId="9206" xr:uid="{00000000-0005-0000-0000-000071030000}"/>
    <cellStyle name="การคำนวณ 3 2 2 7" xfId="10799" xr:uid="{00000000-0005-0000-0000-000071030000}"/>
    <cellStyle name="การคำนวณ 3 2 2 8" xfId="13756" xr:uid="{00000000-0005-0000-0000-000071030000}"/>
    <cellStyle name="การคำนวณ 3 2 2 9" xfId="13515" xr:uid="{00000000-0005-0000-0000-000071030000}"/>
    <cellStyle name="การคำนวณ 3 3" xfId="6709" xr:uid="{00000000-0005-0000-0000-00001D0D0000}"/>
    <cellStyle name="การคำนวณ 3 3 10" xfId="17809" xr:uid="{00000000-0005-0000-0000-00001D0D0000}"/>
    <cellStyle name="การคำนวณ 3 3 11" xfId="11375" xr:uid="{00000000-0005-0000-0000-00001D0D0000}"/>
    <cellStyle name="การคำนวณ 3 3 12" xfId="10945" xr:uid="{00000000-0005-0000-0000-00001D0D0000}"/>
    <cellStyle name="การคำนวณ 3 3 13" xfId="19375" xr:uid="{00000000-0005-0000-0000-00001D0D0000}"/>
    <cellStyle name="การคำนวณ 3 3 14" xfId="12896" xr:uid="{00000000-0005-0000-0000-00001D0D0000}"/>
    <cellStyle name="การคำนวณ 3 3 15" xfId="16740" xr:uid="{00000000-0005-0000-0000-00001D0D0000}"/>
    <cellStyle name="การคำนวณ 3 3 16" xfId="15630" xr:uid="{00000000-0005-0000-0000-00001D0D0000}"/>
    <cellStyle name="การคำนวณ 3 3 17" xfId="9393" xr:uid="{00000000-0005-0000-0000-00001D0D0000}"/>
    <cellStyle name="การคำนวณ 3 3 18" xfId="13110" xr:uid="{00000000-0005-0000-0000-00001D0D0000}"/>
    <cellStyle name="การคำนวณ 3 3 19" xfId="18990" xr:uid="{00000000-0005-0000-0000-00001D0D0000}"/>
    <cellStyle name="การคำนวณ 3 3 2" xfId="13878" xr:uid="{00000000-0005-0000-0000-00001D0D0000}"/>
    <cellStyle name="การคำนวณ 3 3 20" xfId="12939" xr:uid="{00000000-0005-0000-0000-00001D0D0000}"/>
    <cellStyle name="การคำนวณ 3 3 21" xfId="11307" xr:uid="{00000000-0005-0000-0000-00001D0D0000}"/>
    <cellStyle name="การคำนวณ 3 3 22" xfId="17740" xr:uid="{00000000-0005-0000-0000-00001D0D0000}"/>
    <cellStyle name="การคำนวณ 3 3 23" xfId="18079" xr:uid="{00000000-0005-0000-0000-00001D0D0000}"/>
    <cellStyle name="การคำนวณ 3 3 24" xfId="20992" xr:uid="{00000000-0005-0000-0000-00001D0D0000}"/>
    <cellStyle name="การคำนวณ 3 3 25" xfId="19726" xr:uid="{00000000-0005-0000-0000-00001D0D0000}"/>
    <cellStyle name="การคำนวณ 3 3 26" xfId="13500" xr:uid="{00000000-0005-0000-0000-00001D0D0000}"/>
    <cellStyle name="การคำนวณ 3 3 27" xfId="22313" xr:uid="{00000000-0005-0000-0000-00001D0D0000}"/>
    <cellStyle name="การคำนวณ 3 3 28" xfId="22239" xr:uid="{00000000-0005-0000-0000-00001D0D0000}"/>
    <cellStyle name="การคำนวณ 3 3 3" xfId="13496" xr:uid="{00000000-0005-0000-0000-00001D0D0000}"/>
    <cellStyle name="การคำนวณ 3 3 4" xfId="12066" xr:uid="{00000000-0005-0000-0000-00001D0D0000}"/>
    <cellStyle name="การคำนวณ 3 3 5" xfId="9795" xr:uid="{00000000-0005-0000-0000-00001D0D0000}"/>
    <cellStyle name="การคำนวณ 3 3 6" xfId="10369" xr:uid="{00000000-0005-0000-0000-00001D0D0000}"/>
    <cellStyle name="การคำนวณ 3 3 7" xfId="12466" xr:uid="{00000000-0005-0000-0000-00001D0D0000}"/>
    <cellStyle name="การคำนวณ 3 3 8" xfId="8412" xr:uid="{00000000-0005-0000-0000-00001D0D0000}"/>
    <cellStyle name="การคำนวณ 3 3 9" xfId="11467" xr:uid="{00000000-0005-0000-0000-00001D0D0000}"/>
    <cellStyle name="การคำนวณ 3 4" xfId="6945" xr:uid="{00000000-0005-0000-0000-00001D0D0000}"/>
    <cellStyle name="การคำนวณ 3 4 10" xfId="9984" xr:uid="{00000000-0005-0000-0000-00001D0D0000}"/>
    <cellStyle name="การคำนวณ 3 4 11" xfId="12877" xr:uid="{00000000-0005-0000-0000-00001D0D0000}"/>
    <cellStyle name="การคำนวณ 3 4 12" xfId="15923" xr:uid="{00000000-0005-0000-0000-00001D0D0000}"/>
    <cellStyle name="การคำนวณ 3 4 13" xfId="17227" xr:uid="{00000000-0005-0000-0000-00001D0D0000}"/>
    <cellStyle name="การคำนวณ 3 4 14" xfId="8798" xr:uid="{00000000-0005-0000-0000-00001D0D0000}"/>
    <cellStyle name="การคำนวณ 3 4 15" xfId="14740" xr:uid="{00000000-0005-0000-0000-00001D0D0000}"/>
    <cellStyle name="การคำนวณ 3 4 16" xfId="11489" xr:uid="{00000000-0005-0000-0000-00001D0D0000}"/>
    <cellStyle name="การคำนวณ 3 4 17" xfId="13531" xr:uid="{00000000-0005-0000-0000-00001D0D0000}"/>
    <cellStyle name="การคำนวณ 3 4 18" xfId="14846" xr:uid="{00000000-0005-0000-0000-00001D0D0000}"/>
    <cellStyle name="การคำนวณ 3 4 19" xfId="12715" xr:uid="{00000000-0005-0000-0000-00001D0D0000}"/>
    <cellStyle name="การคำนวณ 3 4 2" xfId="14109" xr:uid="{00000000-0005-0000-0000-00001D0D0000}"/>
    <cellStyle name="การคำนวณ 3 4 20" xfId="16708" xr:uid="{00000000-0005-0000-0000-00001D0D0000}"/>
    <cellStyle name="การคำนวณ 3 4 21" xfId="19753" xr:uid="{00000000-0005-0000-0000-00001D0D0000}"/>
    <cellStyle name="การคำนวณ 3 4 22" xfId="11250" xr:uid="{00000000-0005-0000-0000-00001D0D0000}"/>
    <cellStyle name="การคำนวณ 3 4 23" xfId="17721" xr:uid="{00000000-0005-0000-0000-00001D0D0000}"/>
    <cellStyle name="การคำนวณ 3 4 24" xfId="21170" xr:uid="{00000000-0005-0000-0000-00001D0D0000}"/>
    <cellStyle name="การคำนวณ 3 4 25" xfId="19521" xr:uid="{00000000-0005-0000-0000-00001D0D0000}"/>
    <cellStyle name="การคำนวณ 3 4 26" xfId="21990" xr:uid="{00000000-0005-0000-0000-00001D0D0000}"/>
    <cellStyle name="การคำนวณ 3 4 27" xfId="22009" xr:uid="{00000000-0005-0000-0000-00001D0D0000}"/>
    <cellStyle name="การคำนวณ 3 4 28" xfId="19745" xr:uid="{00000000-0005-0000-0000-00001D0D0000}"/>
    <cellStyle name="การคำนวณ 3 4 3" xfId="14352" xr:uid="{00000000-0005-0000-0000-00001D0D0000}"/>
    <cellStyle name="การคำนวณ 3 4 4" xfId="11656" xr:uid="{00000000-0005-0000-0000-00001D0D0000}"/>
    <cellStyle name="การคำนวณ 3 4 5" xfId="14499" xr:uid="{00000000-0005-0000-0000-00001D0D0000}"/>
    <cellStyle name="การคำนวณ 3 4 6" xfId="12635" xr:uid="{00000000-0005-0000-0000-00001D0D0000}"/>
    <cellStyle name="การคำนวณ 3 4 7" xfId="9403" xr:uid="{00000000-0005-0000-0000-00001D0D0000}"/>
    <cellStyle name="การคำนวณ 3 4 8" xfId="10610" xr:uid="{00000000-0005-0000-0000-00001D0D0000}"/>
    <cellStyle name="การคำนวณ 3 4 9" xfId="14639" xr:uid="{00000000-0005-0000-0000-00001D0D0000}"/>
    <cellStyle name="การคำนวณ 3 5" xfId="6818" xr:uid="{00000000-0005-0000-0000-00001D0D0000}"/>
    <cellStyle name="การคำนวณ 3 5 10" xfId="9839" xr:uid="{00000000-0005-0000-0000-00001D0D0000}"/>
    <cellStyle name="การคำนวณ 3 5 11" xfId="18172" xr:uid="{00000000-0005-0000-0000-00001D0D0000}"/>
    <cellStyle name="การคำนวณ 3 5 12" xfId="18558" xr:uid="{00000000-0005-0000-0000-00001D0D0000}"/>
    <cellStyle name="การคำนวณ 3 5 13" xfId="10679" xr:uid="{00000000-0005-0000-0000-00001D0D0000}"/>
    <cellStyle name="การคำนวณ 3 5 14" xfId="17614" xr:uid="{00000000-0005-0000-0000-00001D0D0000}"/>
    <cellStyle name="การคำนวณ 3 5 15" xfId="19620" xr:uid="{00000000-0005-0000-0000-00001D0D0000}"/>
    <cellStyle name="การคำนวณ 3 5 16" xfId="19929" xr:uid="{00000000-0005-0000-0000-00001D0D0000}"/>
    <cellStyle name="การคำนวณ 3 5 17" xfId="20244" xr:uid="{00000000-0005-0000-0000-00001D0D0000}"/>
    <cellStyle name="การคำนวณ 3 5 18" xfId="17162" xr:uid="{00000000-0005-0000-0000-00001D0D0000}"/>
    <cellStyle name="การคำนวณ 3 5 19" xfId="20069" xr:uid="{00000000-0005-0000-0000-00001D0D0000}"/>
    <cellStyle name="การคำนวณ 3 5 2" xfId="13982" xr:uid="{00000000-0005-0000-0000-00001D0D0000}"/>
    <cellStyle name="การคำนวณ 3 5 20" xfId="21084" xr:uid="{00000000-0005-0000-0000-00001D0D0000}"/>
    <cellStyle name="การคำนวณ 3 5 21" xfId="21316" xr:uid="{00000000-0005-0000-0000-00001D0D0000}"/>
    <cellStyle name="การคำนวณ 3 5 22" xfId="19831" xr:uid="{00000000-0005-0000-0000-00001D0D0000}"/>
    <cellStyle name="การคำนวณ 3 5 23" xfId="16542" xr:uid="{00000000-0005-0000-0000-00001D0D0000}"/>
    <cellStyle name="การคำนวณ 3 5 24" xfId="19845" xr:uid="{00000000-0005-0000-0000-00001D0D0000}"/>
    <cellStyle name="การคำนวณ 3 5 25" xfId="22061" xr:uid="{00000000-0005-0000-0000-00001D0D0000}"/>
    <cellStyle name="การคำนวณ 3 5 26" xfId="9390" xr:uid="{00000000-0005-0000-0000-00001D0D0000}"/>
    <cellStyle name="การคำนวณ 3 5 27" xfId="20687" xr:uid="{00000000-0005-0000-0000-00001D0D0000}"/>
    <cellStyle name="การคำนวณ 3 5 28" xfId="22004" xr:uid="{00000000-0005-0000-0000-00001D0D0000}"/>
    <cellStyle name="การคำนวณ 3 5 3" xfId="14881" xr:uid="{00000000-0005-0000-0000-00001D0D0000}"/>
    <cellStyle name="การคำนวณ 3 5 4" xfId="15314" xr:uid="{00000000-0005-0000-0000-00001D0D0000}"/>
    <cellStyle name="การคำนวณ 3 5 5" xfId="15760" xr:uid="{00000000-0005-0000-0000-00001D0D0000}"/>
    <cellStyle name="การคำนวณ 3 5 6" xfId="16204" xr:uid="{00000000-0005-0000-0000-00001D0D0000}"/>
    <cellStyle name="การคำนวณ 3 5 7" xfId="16608" xr:uid="{00000000-0005-0000-0000-00001D0D0000}"/>
    <cellStyle name="การคำนวณ 3 5 8" xfId="17014" xr:uid="{00000000-0005-0000-0000-00001D0D0000}"/>
    <cellStyle name="การคำนวณ 3 5 9" xfId="17405" xr:uid="{00000000-0005-0000-0000-00001D0D0000}"/>
    <cellStyle name="การคำนวณ 3 6" xfId="7036" xr:uid="{00000000-0005-0000-0000-0000BE0D0000}"/>
    <cellStyle name="การคำนวณ 3 6 10" xfId="15953" xr:uid="{00000000-0005-0000-0000-0000BE0D0000}"/>
    <cellStyle name="การคำนวณ 3 6 11" xfId="11256" xr:uid="{00000000-0005-0000-0000-0000BE0D0000}"/>
    <cellStyle name="การคำนวณ 3 6 12" xfId="15547" xr:uid="{00000000-0005-0000-0000-0000BE0D0000}"/>
    <cellStyle name="การคำนวณ 3 6 13" xfId="10674" xr:uid="{00000000-0005-0000-0000-0000BE0D0000}"/>
    <cellStyle name="การคำนวณ 3 6 14" xfId="18992" xr:uid="{00000000-0005-0000-0000-0000BE0D0000}"/>
    <cellStyle name="การคำนวณ 3 6 15" xfId="14181" xr:uid="{00000000-0005-0000-0000-0000BE0D0000}"/>
    <cellStyle name="การคำนวณ 3 6 16" xfId="9722" xr:uid="{00000000-0005-0000-0000-0000BE0D0000}"/>
    <cellStyle name="การคำนวณ 3 6 17" xfId="19305" xr:uid="{00000000-0005-0000-0000-0000BE0D0000}"/>
    <cellStyle name="การคำนวณ 3 6 18" xfId="20048" xr:uid="{00000000-0005-0000-0000-0000BE0D0000}"/>
    <cellStyle name="การคำนวณ 3 6 19" xfId="19759" xr:uid="{00000000-0005-0000-0000-0000BE0D0000}"/>
    <cellStyle name="การคำนวณ 3 6 2" xfId="14198" xr:uid="{00000000-0005-0000-0000-0000BE0D0000}"/>
    <cellStyle name="การคำนวณ 3 6 20" xfId="10014" xr:uid="{00000000-0005-0000-0000-0000BE0D0000}"/>
    <cellStyle name="การคำนวณ 3 6 21" xfId="19379" xr:uid="{00000000-0005-0000-0000-0000BE0D0000}"/>
    <cellStyle name="การคำนวณ 3 6 22" xfId="19507" xr:uid="{00000000-0005-0000-0000-0000BE0D0000}"/>
    <cellStyle name="การคำนวณ 3 6 23" xfId="15434" xr:uid="{00000000-0005-0000-0000-0000BE0D0000}"/>
    <cellStyle name="การคำนวณ 3 6 24" xfId="17990" xr:uid="{00000000-0005-0000-0000-0000BE0D0000}"/>
    <cellStyle name="การคำนวณ 3 6 25" xfId="16880" xr:uid="{00000000-0005-0000-0000-0000BE0D0000}"/>
    <cellStyle name="การคำนวณ 3 6 26" xfId="20785" xr:uid="{00000000-0005-0000-0000-0000BE0D0000}"/>
    <cellStyle name="การคำนวณ 3 6 27" xfId="17321" xr:uid="{00000000-0005-0000-0000-0000BE0D0000}"/>
    <cellStyle name="การคำนวณ 3 6 28" xfId="9265" xr:uid="{00000000-0005-0000-0000-0000BE0D0000}"/>
    <cellStyle name="การคำนวณ 3 6 3" xfId="8677" xr:uid="{00000000-0005-0000-0000-0000BE0D0000}"/>
    <cellStyle name="การคำนวณ 3 6 4" xfId="11215" xr:uid="{00000000-0005-0000-0000-0000BE0D0000}"/>
    <cellStyle name="การคำนวณ 3 6 5" xfId="14553" xr:uid="{00000000-0005-0000-0000-0000BE0D0000}"/>
    <cellStyle name="การคำนวณ 3 6 6" xfId="14810" xr:uid="{00000000-0005-0000-0000-0000BE0D0000}"/>
    <cellStyle name="การคำนวณ 3 6 7" xfId="8380" xr:uid="{00000000-0005-0000-0000-0000BE0D0000}"/>
    <cellStyle name="การคำนวณ 3 6 8" xfId="11497" xr:uid="{00000000-0005-0000-0000-0000BE0D0000}"/>
    <cellStyle name="การคำนวณ 3 6 9" xfId="13662" xr:uid="{00000000-0005-0000-0000-0000BE0D0000}"/>
    <cellStyle name="การคำนวณ 4" xfId="3370" xr:uid="{00000000-0005-0000-0000-0000BF0D0000}"/>
    <cellStyle name="การคำนวณ 4 2" xfId="6710" xr:uid="{00000000-0005-0000-0000-00001E0D0000}"/>
    <cellStyle name="การคำนวณ 4 2 10" xfId="9953" xr:uid="{00000000-0005-0000-0000-00001E0D0000}"/>
    <cellStyle name="การคำนวณ 4 2 11" xfId="18190" xr:uid="{00000000-0005-0000-0000-00001E0D0000}"/>
    <cellStyle name="การคำนวณ 4 2 12" xfId="18576" xr:uid="{00000000-0005-0000-0000-00001E0D0000}"/>
    <cellStyle name="การคำนวณ 4 2 13" xfId="19086" xr:uid="{00000000-0005-0000-0000-00001E0D0000}"/>
    <cellStyle name="การคำนวณ 4 2 14" xfId="16787" xr:uid="{00000000-0005-0000-0000-00001E0D0000}"/>
    <cellStyle name="การคำนวณ 4 2 15" xfId="19636" xr:uid="{00000000-0005-0000-0000-00001E0D0000}"/>
    <cellStyle name="การคำนวณ 4 2 16" xfId="19946" xr:uid="{00000000-0005-0000-0000-00001E0D0000}"/>
    <cellStyle name="การคำนวณ 4 2 17" xfId="20262" xr:uid="{00000000-0005-0000-0000-00001E0D0000}"/>
    <cellStyle name="การคำนวณ 4 2 18" xfId="19168" xr:uid="{00000000-0005-0000-0000-00001E0D0000}"/>
    <cellStyle name="การคำนวณ 4 2 19" xfId="18995" xr:uid="{00000000-0005-0000-0000-00001E0D0000}"/>
    <cellStyle name="การคำนวณ 4 2 2" xfId="13879" xr:uid="{00000000-0005-0000-0000-00001E0D0000}"/>
    <cellStyle name="การคำนวณ 4 2 20" xfId="21100" xr:uid="{00000000-0005-0000-0000-00001E0D0000}"/>
    <cellStyle name="การคำนวณ 4 2 21" xfId="21334" xr:uid="{00000000-0005-0000-0000-00001E0D0000}"/>
    <cellStyle name="การคำนวณ 4 2 22" xfId="18108" xr:uid="{00000000-0005-0000-0000-00001E0D0000}"/>
    <cellStyle name="การคำนวณ 4 2 23" xfId="20589" xr:uid="{00000000-0005-0000-0000-00001E0D0000}"/>
    <cellStyle name="การคำนวณ 4 2 24" xfId="21930" xr:uid="{00000000-0005-0000-0000-00001E0D0000}"/>
    <cellStyle name="การคำนวณ 4 2 25" xfId="22077" xr:uid="{00000000-0005-0000-0000-00001E0D0000}"/>
    <cellStyle name="การคำนวณ 4 2 26" xfId="21614" xr:uid="{00000000-0005-0000-0000-00001E0D0000}"/>
    <cellStyle name="การคำนวณ 4 2 27" xfId="12919" xr:uid="{00000000-0005-0000-0000-00001E0D0000}"/>
    <cellStyle name="การคำนวณ 4 2 28" xfId="21474" xr:uid="{00000000-0005-0000-0000-00001E0D0000}"/>
    <cellStyle name="การคำนวณ 4 2 3" xfId="14899" xr:uid="{00000000-0005-0000-0000-00001E0D0000}"/>
    <cellStyle name="การคำนวณ 4 2 4" xfId="15332" xr:uid="{00000000-0005-0000-0000-00001E0D0000}"/>
    <cellStyle name="การคำนวณ 4 2 5" xfId="15779" xr:uid="{00000000-0005-0000-0000-00001E0D0000}"/>
    <cellStyle name="การคำนวณ 4 2 6" xfId="16221" xr:uid="{00000000-0005-0000-0000-00001E0D0000}"/>
    <cellStyle name="การคำนวณ 4 2 7" xfId="16625" xr:uid="{00000000-0005-0000-0000-00001E0D0000}"/>
    <cellStyle name="การคำนวณ 4 2 8" xfId="17032" xr:uid="{00000000-0005-0000-0000-00001E0D0000}"/>
    <cellStyle name="การคำนวณ 4 2 9" xfId="17423" xr:uid="{00000000-0005-0000-0000-00001E0D0000}"/>
    <cellStyle name="การคำนวณ 4 3" xfId="6946" xr:uid="{00000000-0005-0000-0000-00001E0D0000}"/>
    <cellStyle name="การคำนวณ 4 3 10" xfId="8366" xr:uid="{00000000-0005-0000-0000-00001E0D0000}"/>
    <cellStyle name="การคำนวณ 4 3 11" xfId="14473" xr:uid="{00000000-0005-0000-0000-00001E0D0000}"/>
    <cellStyle name="การคำนวณ 4 3 12" xfId="11517" xr:uid="{00000000-0005-0000-0000-00001E0D0000}"/>
    <cellStyle name="การคำนวณ 4 3 13" xfId="17220" xr:uid="{00000000-0005-0000-0000-00001E0D0000}"/>
    <cellStyle name="การคำนวณ 4 3 14" xfId="17635" xr:uid="{00000000-0005-0000-0000-00001E0D0000}"/>
    <cellStyle name="การคำนวณ 4 3 15" xfId="9261" xr:uid="{00000000-0005-0000-0000-00001E0D0000}"/>
    <cellStyle name="การคำนวณ 4 3 16" xfId="11426" xr:uid="{00000000-0005-0000-0000-00001E0D0000}"/>
    <cellStyle name="การคำนวณ 4 3 17" xfId="17667" xr:uid="{00000000-0005-0000-0000-00001E0D0000}"/>
    <cellStyle name="การคำนวณ 4 3 18" xfId="17662" xr:uid="{00000000-0005-0000-0000-00001E0D0000}"/>
    <cellStyle name="การคำนวณ 4 3 19" xfId="19815" xr:uid="{00000000-0005-0000-0000-00001E0D0000}"/>
    <cellStyle name="การคำนวณ 4 3 2" xfId="14110" xr:uid="{00000000-0005-0000-0000-00001E0D0000}"/>
    <cellStyle name="การคำนวณ 4 3 20" xfId="17274" xr:uid="{00000000-0005-0000-0000-00001E0D0000}"/>
    <cellStyle name="การคำนวณ 4 3 21" xfId="10294" xr:uid="{00000000-0005-0000-0000-00001E0D0000}"/>
    <cellStyle name="การคำนวณ 4 3 22" xfId="19851" xr:uid="{00000000-0005-0000-0000-00001E0D0000}"/>
    <cellStyle name="การคำนวณ 4 3 23" xfId="21380" xr:uid="{00000000-0005-0000-0000-00001E0D0000}"/>
    <cellStyle name="การคำนวณ 4 3 24" xfId="21275" xr:uid="{00000000-0005-0000-0000-00001E0D0000}"/>
    <cellStyle name="การคำนวณ 4 3 25" xfId="13734" xr:uid="{00000000-0005-0000-0000-00001E0D0000}"/>
    <cellStyle name="การคำนวณ 4 3 26" xfId="21617" xr:uid="{00000000-0005-0000-0000-00001E0D0000}"/>
    <cellStyle name="การคำนวณ 4 3 27" xfId="22199" xr:uid="{00000000-0005-0000-0000-00001E0D0000}"/>
    <cellStyle name="การคำนวณ 4 3 28" xfId="20437" xr:uid="{00000000-0005-0000-0000-00001E0D0000}"/>
    <cellStyle name="การคำนวณ 4 3 3" xfId="11678" xr:uid="{00000000-0005-0000-0000-00001E0D0000}"/>
    <cellStyle name="การคำนวณ 4 3 4" xfId="14497" xr:uid="{00000000-0005-0000-0000-00001E0D0000}"/>
    <cellStyle name="การคำนวณ 4 3 5" xfId="8604" xr:uid="{00000000-0005-0000-0000-00001E0D0000}"/>
    <cellStyle name="การคำนวณ 4 3 6" xfId="11279" xr:uid="{00000000-0005-0000-0000-00001E0D0000}"/>
    <cellStyle name="การคำนวณ 4 3 7" xfId="14540" xr:uid="{00000000-0005-0000-0000-00001E0D0000}"/>
    <cellStyle name="การคำนวณ 4 3 8" xfId="8594" xr:uid="{00000000-0005-0000-0000-00001E0D0000}"/>
    <cellStyle name="การคำนวณ 4 3 9" xfId="11285" xr:uid="{00000000-0005-0000-0000-00001E0D0000}"/>
    <cellStyle name="การคำนวณ 4 4" xfId="6817" xr:uid="{00000000-0005-0000-0000-00001E0D0000}"/>
    <cellStyle name="การคำนวณ 4 4 10" xfId="17793" xr:uid="{00000000-0005-0000-0000-00001E0D0000}"/>
    <cellStyle name="การคำนวณ 4 4 11" xfId="16253" xr:uid="{00000000-0005-0000-0000-00001E0D0000}"/>
    <cellStyle name="การคำนวณ 4 4 12" xfId="16296" xr:uid="{00000000-0005-0000-0000-00001E0D0000}"/>
    <cellStyle name="การคำนวณ 4 4 13" xfId="11835" xr:uid="{00000000-0005-0000-0000-00001E0D0000}"/>
    <cellStyle name="การคำนวณ 4 4 14" xfId="17672" xr:uid="{00000000-0005-0000-0000-00001E0D0000}"/>
    <cellStyle name="การคำนวณ 4 4 15" xfId="9457" xr:uid="{00000000-0005-0000-0000-00001E0D0000}"/>
    <cellStyle name="การคำนวณ 4 4 16" xfId="17891" xr:uid="{00000000-0005-0000-0000-00001E0D0000}"/>
    <cellStyle name="การคำนวณ 4 4 17" xfId="18250" xr:uid="{00000000-0005-0000-0000-00001E0D0000}"/>
    <cellStyle name="การคำนวณ 4 4 18" xfId="20210" xr:uid="{00000000-0005-0000-0000-00001E0D0000}"/>
    <cellStyle name="การคำนวณ 4 4 19" xfId="11639" xr:uid="{00000000-0005-0000-0000-00001E0D0000}"/>
    <cellStyle name="การคำนวณ 4 4 2" xfId="13981" xr:uid="{00000000-0005-0000-0000-00001E0D0000}"/>
    <cellStyle name="การคำนวณ 4 4 20" xfId="17820" xr:uid="{00000000-0005-0000-0000-00001E0D0000}"/>
    <cellStyle name="การคำนวณ 4 4 21" xfId="17915" xr:uid="{00000000-0005-0000-0000-00001E0D0000}"/>
    <cellStyle name="การคำนวณ 4 4 22" xfId="8777" xr:uid="{00000000-0005-0000-0000-00001E0D0000}"/>
    <cellStyle name="การคำนวณ 4 4 23" xfId="20753" xr:uid="{00000000-0005-0000-0000-00001E0D0000}"/>
    <cellStyle name="การคำนวณ 4 4 24" xfId="21864" xr:uid="{00000000-0005-0000-0000-00001E0D0000}"/>
    <cellStyle name="การคำนวณ 4 4 25" xfId="19483" xr:uid="{00000000-0005-0000-0000-00001E0D0000}"/>
    <cellStyle name="การคำนวณ 4 4 26" xfId="17660" xr:uid="{00000000-0005-0000-0000-00001E0D0000}"/>
    <cellStyle name="การคำนวณ 4 4 27" xfId="22154" xr:uid="{00000000-0005-0000-0000-00001E0D0000}"/>
    <cellStyle name="การคำนวณ 4 4 28" xfId="21268" xr:uid="{00000000-0005-0000-0000-00001E0D0000}"/>
    <cellStyle name="การคำนวณ 4 4 3" xfId="13478" xr:uid="{00000000-0005-0000-0000-00001E0D0000}"/>
    <cellStyle name="การคำนวณ 4 4 4" xfId="8883" xr:uid="{00000000-0005-0000-0000-00001E0D0000}"/>
    <cellStyle name="การคำนวณ 4 4 5" xfId="12613" xr:uid="{00000000-0005-0000-0000-00001E0D0000}"/>
    <cellStyle name="การคำนวณ 4 4 6" xfId="13170" xr:uid="{00000000-0005-0000-0000-00001E0D0000}"/>
    <cellStyle name="การคำนวณ 4 4 7" xfId="9077" xr:uid="{00000000-0005-0000-0000-00001E0D0000}"/>
    <cellStyle name="การคำนวณ 4 4 8" xfId="10920" xr:uid="{00000000-0005-0000-0000-00001E0D0000}"/>
    <cellStyle name="การคำนวณ 4 4 9" xfId="14594" xr:uid="{00000000-0005-0000-0000-00001E0D0000}"/>
    <cellStyle name="การคำนวณ 4 5" xfId="7037" xr:uid="{00000000-0005-0000-0000-0000BF0D0000}"/>
    <cellStyle name="การคำนวณ 4 5 10" xfId="10918" xr:uid="{00000000-0005-0000-0000-0000BF0D0000}"/>
    <cellStyle name="การคำนวณ 4 5 11" xfId="16431" xr:uid="{00000000-0005-0000-0000-0000BF0D0000}"/>
    <cellStyle name="การคำนวณ 4 5 12" xfId="14587" xr:uid="{00000000-0005-0000-0000-0000BF0D0000}"/>
    <cellStyle name="การคำนวณ 4 5 13" xfId="17618" xr:uid="{00000000-0005-0000-0000-0000BF0D0000}"/>
    <cellStyle name="การคำนวณ 4 5 14" xfId="19036" xr:uid="{00000000-0005-0000-0000-0000BF0D0000}"/>
    <cellStyle name="การคำนวณ 4 5 15" xfId="16035" xr:uid="{00000000-0005-0000-0000-0000BF0D0000}"/>
    <cellStyle name="การคำนวณ 4 5 16" xfId="11742" xr:uid="{00000000-0005-0000-0000-0000BF0D0000}"/>
    <cellStyle name="การคำนวณ 4 5 17" xfId="16543" xr:uid="{00000000-0005-0000-0000-0000BF0D0000}"/>
    <cellStyle name="การคำนวณ 4 5 18" xfId="17838" xr:uid="{00000000-0005-0000-0000-0000BF0D0000}"/>
    <cellStyle name="การคำนวณ 4 5 19" xfId="13184" xr:uid="{00000000-0005-0000-0000-0000BF0D0000}"/>
    <cellStyle name="การคำนวณ 4 5 2" xfId="14199" xr:uid="{00000000-0005-0000-0000-0000BF0D0000}"/>
    <cellStyle name="การคำนวณ 4 5 20" xfId="18035" xr:uid="{00000000-0005-0000-0000-0000BF0D0000}"/>
    <cellStyle name="การคำนวณ 4 5 21" xfId="20900" xr:uid="{00000000-0005-0000-0000-0000BF0D0000}"/>
    <cellStyle name="การคำนวณ 4 5 22" xfId="21262" xr:uid="{00000000-0005-0000-0000-0000BF0D0000}"/>
    <cellStyle name="การคำนวณ 4 5 23" xfId="21594" xr:uid="{00000000-0005-0000-0000-0000BF0D0000}"/>
    <cellStyle name="การคำนวณ 4 5 24" xfId="16773" xr:uid="{00000000-0005-0000-0000-0000BF0D0000}"/>
    <cellStyle name="การคำนวณ 4 5 25" xfId="8431" xr:uid="{00000000-0005-0000-0000-0000BF0D0000}"/>
    <cellStyle name="การคำนวณ 4 5 26" xfId="17428" xr:uid="{00000000-0005-0000-0000-0000BF0D0000}"/>
    <cellStyle name="การคำนวณ 4 5 27" xfId="12334" xr:uid="{00000000-0005-0000-0000-0000BF0D0000}"/>
    <cellStyle name="การคำนวณ 4 5 28" xfId="22298" xr:uid="{00000000-0005-0000-0000-0000BF0D0000}"/>
    <cellStyle name="การคำนวณ 4 5 3" xfId="8382" xr:uid="{00000000-0005-0000-0000-0000BF0D0000}"/>
    <cellStyle name="การคำนวณ 4 5 4" xfId="11495" xr:uid="{00000000-0005-0000-0000-0000BF0D0000}"/>
    <cellStyle name="การคำนวณ 4 5 5" xfId="14517" xr:uid="{00000000-0005-0000-0000-0000BF0D0000}"/>
    <cellStyle name="การคำนวณ 4 5 6" xfId="8601" xr:uid="{00000000-0005-0000-0000-0000BF0D0000}"/>
    <cellStyle name="การคำนวณ 4 5 7" xfId="11281" xr:uid="{00000000-0005-0000-0000-0000BF0D0000}"/>
    <cellStyle name="การคำนวณ 4 5 8" xfId="15065" xr:uid="{00000000-0005-0000-0000-0000BF0D0000}"/>
    <cellStyle name="การคำนวณ 4 5 9" xfId="15502" xr:uid="{00000000-0005-0000-0000-0000BF0D0000}"/>
    <cellStyle name="การคำนวณ 5" xfId="3371" xr:uid="{00000000-0005-0000-0000-0000C00D0000}"/>
    <cellStyle name="การคำนวณ 5 2" xfId="6711" xr:uid="{00000000-0005-0000-0000-00001F0D0000}"/>
    <cellStyle name="การคำนวณ 5 2 10" xfId="10297" xr:uid="{00000000-0005-0000-0000-00001F0D0000}"/>
    <cellStyle name="การคำนวณ 5 2 11" xfId="9992" xr:uid="{00000000-0005-0000-0000-00001F0D0000}"/>
    <cellStyle name="การคำนวณ 5 2 12" xfId="11255" xr:uid="{00000000-0005-0000-0000-00001F0D0000}"/>
    <cellStyle name="การคำนวณ 5 2 13" xfId="17437" xr:uid="{00000000-0005-0000-0000-00001F0D0000}"/>
    <cellStyle name="การคำนวณ 5 2 14" xfId="17842" xr:uid="{00000000-0005-0000-0000-00001F0D0000}"/>
    <cellStyle name="การคำนวณ 5 2 15" xfId="19496" xr:uid="{00000000-0005-0000-0000-00001F0D0000}"/>
    <cellStyle name="การคำนวณ 5 2 16" xfId="9579" xr:uid="{00000000-0005-0000-0000-00001F0D0000}"/>
    <cellStyle name="การคำนวณ 5 2 17" xfId="15724" xr:uid="{00000000-0005-0000-0000-00001F0D0000}"/>
    <cellStyle name="การคำนวณ 5 2 18" xfId="14645" xr:uid="{00000000-0005-0000-0000-00001F0D0000}"/>
    <cellStyle name="การคำนวณ 5 2 19" xfId="20795" xr:uid="{00000000-0005-0000-0000-00001F0D0000}"/>
    <cellStyle name="การคำนวณ 5 2 2" xfId="13880" xr:uid="{00000000-0005-0000-0000-00001F0D0000}"/>
    <cellStyle name="การคำนวณ 5 2 20" xfId="16282" xr:uid="{00000000-0005-0000-0000-00001F0D0000}"/>
    <cellStyle name="การคำนวณ 5 2 21" xfId="18338" xr:uid="{00000000-0005-0000-0000-00001F0D0000}"/>
    <cellStyle name="การคำนวณ 5 2 22" xfId="20017" xr:uid="{00000000-0005-0000-0000-00001F0D0000}"/>
    <cellStyle name="การคำนวณ 5 2 23" xfId="17610" xr:uid="{00000000-0005-0000-0000-00001F0D0000}"/>
    <cellStyle name="การคำนวณ 5 2 24" xfId="18003" xr:uid="{00000000-0005-0000-0000-00001F0D0000}"/>
    <cellStyle name="การคำนวณ 5 2 25" xfId="16469" xr:uid="{00000000-0005-0000-0000-00001F0D0000}"/>
    <cellStyle name="การคำนวณ 5 2 26" xfId="21557" xr:uid="{00000000-0005-0000-0000-00001F0D0000}"/>
    <cellStyle name="การคำนวณ 5 2 27" xfId="22098" xr:uid="{00000000-0005-0000-0000-00001F0D0000}"/>
    <cellStyle name="การคำนวณ 5 2 28" xfId="21846" xr:uid="{00000000-0005-0000-0000-00001F0D0000}"/>
    <cellStyle name="การคำนวณ 5 2 3" xfId="12841" xr:uid="{00000000-0005-0000-0000-00001F0D0000}"/>
    <cellStyle name="การคำนวณ 5 2 4" xfId="9287" xr:uid="{00000000-0005-0000-0000-00001F0D0000}"/>
    <cellStyle name="การคำนวณ 5 2 5" xfId="10728" xr:uid="{00000000-0005-0000-0000-00001F0D0000}"/>
    <cellStyle name="การคำนวณ 5 2 6" xfId="14621" xr:uid="{00000000-0005-0000-0000-00001F0D0000}"/>
    <cellStyle name="การคำนวณ 5 2 7" xfId="14805" xr:uid="{00000000-0005-0000-0000-00001F0D0000}"/>
    <cellStyle name="การคำนวณ 5 2 8" xfId="8499" xr:uid="{00000000-0005-0000-0000-00001F0D0000}"/>
    <cellStyle name="การคำนวณ 5 2 9" xfId="11383" xr:uid="{00000000-0005-0000-0000-00001F0D0000}"/>
    <cellStyle name="การคำนวณ 5 3" xfId="6947" xr:uid="{00000000-0005-0000-0000-00001F0D0000}"/>
    <cellStyle name="การคำนวณ 5 3 10" xfId="9062" xr:uid="{00000000-0005-0000-0000-00001F0D0000}"/>
    <cellStyle name="การคำนวณ 5 3 11" xfId="10092" xr:uid="{00000000-0005-0000-0000-00001F0D0000}"/>
    <cellStyle name="การคำนวณ 5 3 12" xfId="11923" xr:uid="{00000000-0005-0000-0000-00001F0D0000}"/>
    <cellStyle name="การคำนวณ 5 3 13" xfId="17335" xr:uid="{00000000-0005-0000-0000-00001F0D0000}"/>
    <cellStyle name="การคำนวณ 5 3 14" xfId="15066" xr:uid="{00000000-0005-0000-0000-00001F0D0000}"/>
    <cellStyle name="การคำนวณ 5 3 15" xfId="11247" xr:uid="{00000000-0005-0000-0000-00001F0D0000}"/>
    <cellStyle name="การคำนวณ 5 3 16" xfId="19577" xr:uid="{00000000-0005-0000-0000-00001F0D0000}"/>
    <cellStyle name="การคำนวณ 5 3 17" xfId="8808" xr:uid="{00000000-0005-0000-0000-00001F0D0000}"/>
    <cellStyle name="การคำนวณ 5 3 18" xfId="16468" xr:uid="{00000000-0005-0000-0000-00001F0D0000}"/>
    <cellStyle name="การคำนวณ 5 3 19" xfId="17454" xr:uid="{00000000-0005-0000-0000-00001F0D0000}"/>
    <cellStyle name="การคำนวณ 5 3 2" xfId="14111" xr:uid="{00000000-0005-0000-0000-00001F0D0000}"/>
    <cellStyle name="การคำนวณ 5 3 20" xfId="19137" xr:uid="{00000000-0005-0000-0000-00001F0D0000}"/>
    <cellStyle name="การคำนวณ 5 3 21" xfId="18420" xr:uid="{00000000-0005-0000-0000-00001F0D0000}"/>
    <cellStyle name="การคำนวณ 5 3 22" xfId="21742" xr:uid="{00000000-0005-0000-0000-00001F0D0000}"/>
    <cellStyle name="การคำนวณ 5 3 23" xfId="19149" xr:uid="{00000000-0005-0000-0000-00001F0D0000}"/>
    <cellStyle name="การคำนวณ 5 3 24" xfId="17933" xr:uid="{00000000-0005-0000-0000-00001F0D0000}"/>
    <cellStyle name="การคำนวณ 5 3 25" xfId="9451" xr:uid="{00000000-0005-0000-0000-00001F0D0000}"/>
    <cellStyle name="การคำนวณ 5 3 26" xfId="19242" xr:uid="{00000000-0005-0000-0000-00001F0D0000}"/>
    <cellStyle name="การคำนวณ 5 3 27" xfId="9181" xr:uid="{00000000-0005-0000-0000-00001F0D0000}"/>
    <cellStyle name="การคำนวณ 5 3 28" xfId="20150" xr:uid="{00000000-0005-0000-0000-00001F0D0000}"/>
    <cellStyle name="การคำนวณ 5 3 3" xfId="8732" xr:uid="{00000000-0005-0000-0000-00001F0D0000}"/>
    <cellStyle name="การคำนวณ 5 3 4" xfId="11163" xr:uid="{00000000-0005-0000-0000-00001F0D0000}"/>
    <cellStyle name="การคำนวณ 5 3 5" xfId="10007" xr:uid="{00000000-0005-0000-0000-00001F0D0000}"/>
    <cellStyle name="การคำนวณ 5 3 6" xfId="10248" xr:uid="{00000000-0005-0000-0000-00001F0D0000}"/>
    <cellStyle name="การคำนวณ 5 3 7" xfId="12487" xr:uid="{00000000-0005-0000-0000-00001F0D0000}"/>
    <cellStyle name="การคำนวณ 5 3 8" xfId="8411" xr:uid="{00000000-0005-0000-0000-00001F0D0000}"/>
    <cellStyle name="การคำนวณ 5 3 9" xfId="11468" xr:uid="{00000000-0005-0000-0000-00001F0D0000}"/>
    <cellStyle name="การคำนวณ 5 4" xfId="6816" xr:uid="{00000000-0005-0000-0000-00001F0D0000}"/>
    <cellStyle name="การคำนวณ 5 4 10" xfId="12740" xr:uid="{00000000-0005-0000-0000-00001F0D0000}"/>
    <cellStyle name="การคำนวณ 5 4 11" xfId="13521" xr:uid="{00000000-0005-0000-0000-00001F0D0000}"/>
    <cellStyle name="การคำนวณ 5 4 12" xfId="12658" xr:uid="{00000000-0005-0000-0000-00001F0D0000}"/>
    <cellStyle name="การคำนวณ 5 4 13" xfId="15919" xr:uid="{00000000-0005-0000-0000-00001F0D0000}"/>
    <cellStyle name="การคำนวณ 5 4 14" xfId="13196" xr:uid="{00000000-0005-0000-0000-00001F0D0000}"/>
    <cellStyle name="การคำนวณ 5 4 15" xfId="17636" xr:uid="{00000000-0005-0000-0000-00001F0D0000}"/>
    <cellStyle name="การคำนวณ 5 4 16" xfId="9606" xr:uid="{00000000-0005-0000-0000-00001F0D0000}"/>
    <cellStyle name="การคำนวณ 5 4 17" xfId="19538" xr:uid="{00000000-0005-0000-0000-00001F0D0000}"/>
    <cellStyle name="การคำนวณ 5 4 18" xfId="19548" xr:uid="{00000000-0005-0000-0000-00001F0D0000}"/>
    <cellStyle name="การคำนวณ 5 4 19" xfId="10334" xr:uid="{00000000-0005-0000-0000-00001F0D0000}"/>
    <cellStyle name="การคำนวณ 5 4 2" xfId="13980" xr:uid="{00000000-0005-0000-0000-00001F0D0000}"/>
    <cellStyle name="การคำนวณ 5 4 20" xfId="15973" xr:uid="{00000000-0005-0000-0000-00001F0D0000}"/>
    <cellStyle name="การคำนวณ 5 4 21" xfId="15726" xr:uid="{00000000-0005-0000-0000-00001F0D0000}"/>
    <cellStyle name="การคำนวณ 5 4 22" xfId="15793" xr:uid="{00000000-0005-0000-0000-00001F0D0000}"/>
    <cellStyle name="การคำนวณ 5 4 23" xfId="17869" xr:uid="{00000000-0005-0000-0000-00001F0D0000}"/>
    <cellStyle name="การคำนวณ 5 4 24" xfId="21921" xr:uid="{00000000-0005-0000-0000-00001F0D0000}"/>
    <cellStyle name="การคำนวณ 5 4 25" xfId="12115" xr:uid="{00000000-0005-0000-0000-00001F0D0000}"/>
    <cellStyle name="การคำนวณ 5 4 26" xfId="9373" xr:uid="{00000000-0005-0000-0000-00001F0D0000}"/>
    <cellStyle name="การคำนวณ 5 4 27" xfId="17947" xr:uid="{00000000-0005-0000-0000-00001F0D0000}"/>
    <cellStyle name="การคำนวณ 5 4 28" xfId="22254" xr:uid="{00000000-0005-0000-0000-00001F0D0000}"/>
    <cellStyle name="การคำนวณ 5 4 3" xfId="8758" xr:uid="{00000000-0005-0000-0000-00001F0D0000}"/>
    <cellStyle name="การคำนวณ 5 4 4" xfId="11134" xr:uid="{00000000-0005-0000-0000-00001F0D0000}"/>
    <cellStyle name="การคำนวณ 5 4 5" xfId="10012" xr:uid="{00000000-0005-0000-0000-00001F0D0000}"/>
    <cellStyle name="การคำนวณ 5 4 6" xfId="10243" xr:uid="{00000000-0005-0000-0000-00001F0D0000}"/>
    <cellStyle name="การคำนวณ 5 4 7" xfId="12004" xr:uid="{00000000-0005-0000-0000-00001F0D0000}"/>
    <cellStyle name="การคำนวณ 5 4 8" xfId="9810" xr:uid="{00000000-0005-0000-0000-00001F0D0000}"/>
    <cellStyle name="การคำนวณ 5 4 9" xfId="10353" xr:uid="{00000000-0005-0000-0000-00001F0D0000}"/>
    <cellStyle name="การคำนวณ 5 5" xfId="7038" xr:uid="{00000000-0005-0000-0000-0000C00D0000}"/>
    <cellStyle name="การคำนวณ 5 5 10" xfId="15441" xr:uid="{00000000-0005-0000-0000-0000C00D0000}"/>
    <cellStyle name="การคำนวณ 5 5 11" xfId="14833" xr:uid="{00000000-0005-0000-0000-0000C00D0000}"/>
    <cellStyle name="การคำนวณ 5 5 12" xfId="8542" xr:uid="{00000000-0005-0000-0000-0000C00D0000}"/>
    <cellStyle name="การคำนวณ 5 5 13" xfId="10324" xr:uid="{00000000-0005-0000-0000-0000C00D0000}"/>
    <cellStyle name="การคำนวณ 5 5 14" xfId="10879" xr:uid="{00000000-0005-0000-0000-0000C00D0000}"/>
    <cellStyle name="การคำนวณ 5 5 15" xfId="16503" xr:uid="{00000000-0005-0000-0000-0000C00D0000}"/>
    <cellStyle name="การคำนวณ 5 5 16" xfId="18527" xr:uid="{00000000-0005-0000-0000-0000C00D0000}"/>
    <cellStyle name="การคำนวณ 5 5 17" xfId="12581" xr:uid="{00000000-0005-0000-0000-0000C00D0000}"/>
    <cellStyle name="การคำนวณ 5 5 18" xfId="12764" xr:uid="{00000000-0005-0000-0000-0000C00D0000}"/>
    <cellStyle name="การคำนวณ 5 5 19" xfId="19181" xr:uid="{00000000-0005-0000-0000-0000C00D0000}"/>
    <cellStyle name="การคำนวณ 5 5 2" xfId="14200" xr:uid="{00000000-0005-0000-0000-0000C00D0000}"/>
    <cellStyle name="การคำนวณ 5 5 20" xfId="20952" xr:uid="{00000000-0005-0000-0000-0000C00D0000}"/>
    <cellStyle name="การคำนวณ 5 5 21" xfId="18110" xr:uid="{00000000-0005-0000-0000-0000C00D0000}"/>
    <cellStyle name="การคำนวณ 5 5 22" xfId="21422" xr:uid="{00000000-0005-0000-0000-0000C00D0000}"/>
    <cellStyle name="การคำนวณ 5 5 23" xfId="19326" xr:uid="{00000000-0005-0000-0000-0000C00D0000}"/>
    <cellStyle name="การคำนวณ 5 5 24" xfId="20320" xr:uid="{00000000-0005-0000-0000-0000C00D0000}"/>
    <cellStyle name="การคำนวณ 5 5 25" xfId="20146" xr:uid="{00000000-0005-0000-0000-0000C00D0000}"/>
    <cellStyle name="การคำนวณ 5 5 26" xfId="21407" xr:uid="{00000000-0005-0000-0000-0000C00D0000}"/>
    <cellStyle name="การคำนวณ 5 5 27" xfId="22222" xr:uid="{00000000-0005-0000-0000-0000C00D0000}"/>
    <cellStyle name="การคำนวณ 5 5 28" xfId="12855" xr:uid="{00000000-0005-0000-0000-0000C00D0000}"/>
    <cellStyle name="การคำนวณ 5 5 3" xfId="8676" xr:uid="{00000000-0005-0000-0000-0000C00D0000}"/>
    <cellStyle name="การคำนวณ 5 5 4" xfId="11216" xr:uid="{00000000-0005-0000-0000-0000C00D0000}"/>
    <cellStyle name="การคำนวณ 5 5 5" xfId="11895" xr:uid="{00000000-0005-0000-0000-0000C00D0000}"/>
    <cellStyle name="การคำนวณ 5 5 6" xfId="11798" xr:uid="{00000000-0005-0000-0000-0000C00D0000}"/>
    <cellStyle name="การคำนวณ 5 5 7" xfId="12935" xr:uid="{00000000-0005-0000-0000-0000C00D0000}"/>
    <cellStyle name="การคำนวณ 5 5 8" xfId="13166" xr:uid="{00000000-0005-0000-0000-0000C00D0000}"/>
    <cellStyle name="การคำนวณ 5 5 9" xfId="9079" xr:uid="{00000000-0005-0000-0000-0000C00D0000}"/>
    <cellStyle name="การคำนวณ 6" xfId="6616" xr:uid="{00000000-0005-0000-0000-0000190D0000}"/>
    <cellStyle name="การคำนวณ 6 10" xfId="8638" xr:uid="{00000000-0005-0000-0000-0000190D0000}"/>
    <cellStyle name="การคำนวณ 6 11" xfId="12433" xr:uid="{00000000-0005-0000-0000-0000190D0000}"/>
    <cellStyle name="การคำนวณ 6 12" xfId="11453" xr:uid="{00000000-0005-0000-0000-0000190D0000}"/>
    <cellStyle name="การคำนวณ 6 13" xfId="15672" xr:uid="{00000000-0005-0000-0000-0000190D0000}"/>
    <cellStyle name="การคำนวณ 6 14" xfId="15450" xr:uid="{00000000-0005-0000-0000-0000190D0000}"/>
    <cellStyle name="การคำนวณ 6 15" xfId="12048" xr:uid="{00000000-0005-0000-0000-0000190D0000}"/>
    <cellStyle name="การคำนวณ 6 16" xfId="19289" xr:uid="{00000000-0005-0000-0000-0000190D0000}"/>
    <cellStyle name="การคำนวณ 6 17" xfId="17485" xr:uid="{00000000-0005-0000-0000-0000190D0000}"/>
    <cellStyle name="การคำนวณ 6 18" xfId="19123" xr:uid="{00000000-0005-0000-0000-0000190D0000}"/>
    <cellStyle name="การคำนวณ 6 19" xfId="20593" xr:uid="{00000000-0005-0000-0000-0000190D0000}"/>
    <cellStyle name="การคำนวณ 6 2" xfId="13803" xr:uid="{00000000-0005-0000-0000-0000190D0000}"/>
    <cellStyle name="การคำนวณ 6 20" xfId="19563" xr:uid="{00000000-0005-0000-0000-0000190D0000}"/>
    <cellStyle name="การคำนวณ 6 21" xfId="18919" xr:uid="{00000000-0005-0000-0000-0000190D0000}"/>
    <cellStyle name="การคำนวณ 6 22" xfId="16421" xr:uid="{00000000-0005-0000-0000-0000190D0000}"/>
    <cellStyle name="การคำนวณ 6 23" xfId="11715" xr:uid="{00000000-0005-0000-0000-0000190D0000}"/>
    <cellStyle name="การคำนวณ 6 24" xfId="19182" xr:uid="{00000000-0005-0000-0000-0000190D0000}"/>
    <cellStyle name="การคำนวณ 6 25" xfId="10200" xr:uid="{00000000-0005-0000-0000-0000190D0000}"/>
    <cellStyle name="การคำนวณ 6 26" xfId="20871" xr:uid="{00000000-0005-0000-0000-0000190D0000}"/>
    <cellStyle name="การคำนวณ 6 27" xfId="15991" xr:uid="{00000000-0005-0000-0000-0000190D0000}"/>
    <cellStyle name="การคำนวณ 6 28" xfId="21795" xr:uid="{00000000-0005-0000-0000-0000190D0000}"/>
    <cellStyle name="การคำนวณ 6 3" xfId="8802" xr:uid="{00000000-0005-0000-0000-0000190D0000}"/>
    <cellStyle name="การคำนวณ 6 4" xfId="11299" xr:uid="{00000000-0005-0000-0000-0000190D0000}"/>
    <cellStyle name="การคำนวณ 6 5" xfId="12395" xr:uid="{00000000-0005-0000-0000-0000190D0000}"/>
    <cellStyle name="การคำนวณ 6 6" xfId="9566" xr:uid="{00000000-0005-0000-0000-0000190D0000}"/>
    <cellStyle name="การคำนวณ 6 7" xfId="12698" xr:uid="{00000000-0005-0000-0000-0000190D0000}"/>
    <cellStyle name="การคำนวณ 6 8" xfId="11551" xr:uid="{00000000-0005-0000-0000-0000190D0000}"/>
    <cellStyle name="การคำนวณ 6 9" xfId="15035" xr:uid="{00000000-0005-0000-0000-0000190D0000}"/>
    <cellStyle name="การคำนวณ 7" xfId="6734" xr:uid="{00000000-0005-0000-0000-000073000000}"/>
    <cellStyle name="การคำนวณ 7 10" xfId="13038" xr:uid="{00000000-0005-0000-0000-000073000000}"/>
    <cellStyle name="การคำนวณ 7 11" xfId="17718" xr:uid="{00000000-0005-0000-0000-000073000000}"/>
    <cellStyle name="การคำนวณ 7 12" xfId="10947" xr:uid="{00000000-0005-0000-0000-000073000000}"/>
    <cellStyle name="การคำนวณ 7 13" xfId="19441" xr:uid="{00000000-0005-0000-0000-000073000000}"/>
    <cellStyle name="การคำนวณ 7 14" xfId="18499" xr:uid="{00000000-0005-0000-0000-000073000000}"/>
    <cellStyle name="การคำนวณ 7 15" xfId="15909" xr:uid="{00000000-0005-0000-0000-000073000000}"/>
    <cellStyle name="การคำนวณ 7 16" xfId="13818" xr:uid="{00000000-0005-0000-0000-000073000000}"/>
    <cellStyle name="การคำนวณ 7 17" xfId="18403" xr:uid="{00000000-0005-0000-0000-000073000000}"/>
    <cellStyle name="การคำนวณ 7 18" xfId="17656" xr:uid="{00000000-0005-0000-0000-000073000000}"/>
    <cellStyle name="การคำนวณ 7 19" xfId="20884" xr:uid="{00000000-0005-0000-0000-000073000000}"/>
    <cellStyle name="การคำนวณ 7 2" xfId="13902" xr:uid="{00000000-0005-0000-0000-000073000000}"/>
    <cellStyle name="การคำนวณ 7 20" xfId="19022" xr:uid="{00000000-0005-0000-0000-000073000000}"/>
    <cellStyle name="การคำนวณ 7 21" xfId="18049" xr:uid="{00000000-0005-0000-0000-000073000000}"/>
    <cellStyle name="การคำนวณ 7 22" xfId="20533" xr:uid="{00000000-0005-0000-0000-000073000000}"/>
    <cellStyle name="การคำนวณ 7 23" xfId="18508" xr:uid="{00000000-0005-0000-0000-000073000000}"/>
    <cellStyle name="การคำนวณ 7 24" xfId="18526" xr:uid="{00000000-0005-0000-0000-000073000000}"/>
    <cellStyle name="การคำนวณ 7 25" xfId="19371" xr:uid="{00000000-0005-0000-0000-000073000000}"/>
    <cellStyle name="การคำนวณ 7 26" xfId="16920" xr:uid="{00000000-0005-0000-0000-000073000000}"/>
    <cellStyle name="การคำนวณ 7 27" xfId="19088" xr:uid="{00000000-0005-0000-0000-000073000000}"/>
    <cellStyle name="การคำนวณ 7 28" xfId="21041" xr:uid="{00000000-0005-0000-0000-000073000000}"/>
    <cellStyle name="การคำนวณ 7 3" xfId="8774" xr:uid="{00000000-0005-0000-0000-000073000000}"/>
    <cellStyle name="การคำนวณ 7 4" xfId="11097" xr:uid="{00000000-0005-0000-0000-000073000000}"/>
    <cellStyle name="การคำนวณ 7 5" xfId="10020" xr:uid="{00000000-0005-0000-0000-000073000000}"/>
    <cellStyle name="การคำนวณ 7 6" xfId="14263" xr:uid="{00000000-0005-0000-0000-000073000000}"/>
    <cellStyle name="การคำนวณ 7 7" xfId="14848" xr:uid="{00000000-0005-0000-0000-000073000000}"/>
    <cellStyle name="การคำนวณ 7 8" xfId="8469" xr:uid="{00000000-0005-0000-0000-000073000000}"/>
    <cellStyle name="การคำนวณ 7 9" xfId="11407" xr:uid="{00000000-0005-0000-0000-000073000000}"/>
    <cellStyle name="การคำนวณ 8" xfId="7011" xr:uid="{00000000-0005-0000-0000-0000190D0000}"/>
    <cellStyle name="การคำนวณ 8 10" xfId="9988" xr:uid="{00000000-0005-0000-0000-0000190D0000}"/>
    <cellStyle name="การคำนวณ 8 11" xfId="17304" xr:uid="{00000000-0005-0000-0000-0000190D0000}"/>
    <cellStyle name="การคำนวณ 8 12" xfId="15644" xr:uid="{00000000-0005-0000-0000-0000190D0000}"/>
    <cellStyle name="การคำนวณ 8 13" xfId="18491" xr:uid="{00000000-0005-0000-0000-0000190D0000}"/>
    <cellStyle name="การคำนวณ 8 14" xfId="19463" xr:uid="{00000000-0005-0000-0000-0000190D0000}"/>
    <cellStyle name="การคำนวณ 8 15" xfId="12018" xr:uid="{00000000-0005-0000-0000-0000190D0000}"/>
    <cellStyle name="การคำนวณ 8 16" xfId="8379" xr:uid="{00000000-0005-0000-0000-0000190D0000}"/>
    <cellStyle name="การคำนวณ 8 17" xfId="10602" xr:uid="{00000000-0005-0000-0000-0000190D0000}"/>
    <cellStyle name="การคำนวณ 8 18" xfId="18424" xr:uid="{00000000-0005-0000-0000-0000190D0000}"/>
    <cellStyle name="การคำนวณ 8 19" xfId="19110" xr:uid="{00000000-0005-0000-0000-0000190D0000}"/>
    <cellStyle name="การคำนวณ 8 2" xfId="14175" xr:uid="{00000000-0005-0000-0000-0000190D0000}"/>
    <cellStyle name="การคำนวณ 8 20" xfId="16883" xr:uid="{00000000-0005-0000-0000-0000190D0000}"/>
    <cellStyle name="การคำนวณ 8 21" xfId="17105" xr:uid="{00000000-0005-0000-0000-0000190D0000}"/>
    <cellStyle name="การคำนวณ 8 22" xfId="10996" xr:uid="{00000000-0005-0000-0000-0000190D0000}"/>
    <cellStyle name="การคำนวณ 8 23" xfId="21229" xr:uid="{00000000-0005-0000-0000-0000190D0000}"/>
    <cellStyle name="การคำนวณ 8 24" xfId="10473" xr:uid="{00000000-0005-0000-0000-0000190D0000}"/>
    <cellStyle name="การคำนวณ 8 25" xfId="10365" xr:uid="{00000000-0005-0000-0000-0000190D0000}"/>
    <cellStyle name="การคำนวณ 8 26" xfId="10412" xr:uid="{00000000-0005-0000-0000-0000190D0000}"/>
    <cellStyle name="การคำนวณ 8 27" xfId="21104" xr:uid="{00000000-0005-0000-0000-0000190D0000}"/>
    <cellStyle name="การคำนวณ 8 28" xfId="21616" xr:uid="{00000000-0005-0000-0000-0000190D0000}"/>
    <cellStyle name="การคำนวณ 8 3" xfId="8691" xr:uid="{00000000-0005-0000-0000-0000190D0000}"/>
    <cellStyle name="การคำนวณ 8 4" xfId="11204" xr:uid="{00000000-0005-0000-0000-0000190D0000}"/>
    <cellStyle name="การคำนวณ 8 5" xfId="12398" xr:uid="{00000000-0005-0000-0000-0000190D0000}"/>
    <cellStyle name="การคำนวณ 8 6" xfId="9564" xr:uid="{00000000-0005-0000-0000-0000190D0000}"/>
    <cellStyle name="การคำนวณ 8 7" xfId="12697" xr:uid="{00000000-0005-0000-0000-0000190D0000}"/>
    <cellStyle name="การคำนวณ 8 8" xfId="9369" xr:uid="{00000000-0005-0000-0000-0000190D0000}"/>
    <cellStyle name="การคำนวณ 8 9" xfId="10645" xr:uid="{00000000-0005-0000-0000-0000190D0000}"/>
    <cellStyle name="การคำนวณ 9" xfId="6868" xr:uid="{00000000-0005-0000-0000-0000BA0D0000}"/>
    <cellStyle name="การคำนวณ 9 10" xfId="12365" xr:uid="{00000000-0005-0000-0000-0000BA0D0000}"/>
    <cellStyle name="การคำนวณ 9 11" xfId="17365" xr:uid="{00000000-0005-0000-0000-0000BA0D0000}"/>
    <cellStyle name="การคำนวณ 9 12" xfId="13657" xr:uid="{00000000-0005-0000-0000-0000BA0D0000}"/>
    <cellStyle name="การคำนวณ 9 13" xfId="10188" xr:uid="{00000000-0005-0000-0000-0000BA0D0000}"/>
    <cellStyle name="การคำนวณ 9 14" xfId="9057" xr:uid="{00000000-0005-0000-0000-0000BA0D0000}"/>
    <cellStyle name="การคำนวณ 9 15" xfId="13121" xr:uid="{00000000-0005-0000-0000-0000BA0D0000}"/>
    <cellStyle name="การคำนวณ 9 16" xfId="9153" xr:uid="{00000000-0005-0000-0000-0000BA0D0000}"/>
    <cellStyle name="การคำนวณ 9 17" xfId="13774" xr:uid="{00000000-0005-0000-0000-0000BA0D0000}"/>
    <cellStyle name="การคำนวณ 9 18" xfId="10255" xr:uid="{00000000-0005-0000-0000-0000BA0D0000}"/>
    <cellStyle name="การคำนวณ 9 19" xfId="20798" xr:uid="{00000000-0005-0000-0000-0000BA0D0000}"/>
    <cellStyle name="การคำนวณ 9 2" xfId="14032" xr:uid="{00000000-0005-0000-0000-0000BA0D0000}"/>
    <cellStyle name="การคำนวณ 9 20" xfId="15936" xr:uid="{00000000-0005-0000-0000-0000BA0D0000}"/>
    <cellStyle name="การคำนวณ 9 21" xfId="14542" xr:uid="{00000000-0005-0000-0000-0000BA0D0000}"/>
    <cellStyle name="การคำนวณ 9 22" xfId="19710" xr:uid="{00000000-0005-0000-0000-0000BA0D0000}"/>
    <cellStyle name="การคำนวณ 9 23" xfId="19258" xr:uid="{00000000-0005-0000-0000-0000BA0D0000}"/>
    <cellStyle name="การคำนวณ 9 24" xfId="10302" xr:uid="{00000000-0005-0000-0000-0000BA0D0000}"/>
    <cellStyle name="การคำนวณ 9 25" xfId="19995" xr:uid="{00000000-0005-0000-0000-0000BA0D0000}"/>
    <cellStyle name="การคำนวณ 9 26" xfId="17862" xr:uid="{00000000-0005-0000-0000-0000BA0D0000}"/>
    <cellStyle name="การคำนวณ 9 27" xfId="13049" xr:uid="{00000000-0005-0000-0000-0000BA0D0000}"/>
    <cellStyle name="การคำนวณ 9 28" xfId="20034" xr:uid="{00000000-0005-0000-0000-0000BA0D0000}"/>
    <cellStyle name="การคำนวณ 9 3" xfId="12819" xr:uid="{00000000-0005-0000-0000-0000BA0D0000}"/>
    <cellStyle name="การคำนวณ 9 4" xfId="9304" xr:uid="{00000000-0005-0000-0000-0000BA0D0000}"/>
    <cellStyle name="การคำนวณ 9 5" xfId="10712" xr:uid="{00000000-0005-0000-0000-0000BA0D0000}"/>
    <cellStyle name="การคำนวณ 9 6" xfId="10103" xr:uid="{00000000-0005-0000-0000-0000BA0D0000}"/>
    <cellStyle name="การคำนวณ 9 7" xfId="10225" xr:uid="{00000000-0005-0000-0000-0000BA0D0000}"/>
    <cellStyle name="การคำนวณ 9 8" xfId="12006" xr:uid="{00000000-0005-0000-0000-0000BA0D0000}"/>
    <cellStyle name="การคำนวณ 9 9" xfId="9808" xr:uid="{00000000-0005-0000-0000-0000BA0D0000}"/>
    <cellStyle name="การคำนวณ_DT_GMMB" xfId="3372" xr:uid="{00000000-0005-0000-0000-0000C10D0000}"/>
    <cellStyle name="ข้อความเตือน" xfId="96" xr:uid="{00000000-0005-0000-0000-0000C20D0000}"/>
    <cellStyle name="ข้อความเตือน 2" xfId="3373" xr:uid="{00000000-0005-0000-0000-0000C30D0000}"/>
    <cellStyle name="ข้อความเตือน 2 2" xfId="4685" xr:uid="{00000000-0005-0000-0000-000074030000}"/>
    <cellStyle name="ข้อความเตือน 2 3" xfId="6002" xr:uid="{00000000-0005-0000-0000-0000DC020000}"/>
    <cellStyle name="ข้อความเตือน 3" xfId="3374" xr:uid="{00000000-0005-0000-0000-0000C40D0000}"/>
    <cellStyle name="ข้อความเตือน_DT_GMMB" xfId="3375" xr:uid="{00000000-0005-0000-0000-0000C50D0000}"/>
    <cellStyle name="ข้อความอธิบาย" xfId="97" xr:uid="{00000000-0005-0000-0000-0000C60D0000}"/>
    <cellStyle name="ข้อความอธิบาย 2" xfId="3376" xr:uid="{00000000-0005-0000-0000-0000C70D0000}"/>
    <cellStyle name="ข้อความอธิบาย 2 2" xfId="4686" xr:uid="{00000000-0005-0000-0000-000076030000}"/>
    <cellStyle name="ข้อความอธิบาย 2 3" xfId="6003" xr:uid="{00000000-0005-0000-0000-0000DE020000}"/>
    <cellStyle name="ข้อความอธิบาย 3" xfId="3377" xr:uid="{00000000-0005-0000-0000-0000C80D0000}"/>
    <cellStyle name="ข้อความอธิบาย_DT_GMMB" xfId="3378" xr:uid="{00000000-0005-0000-0000-0000C90D0000}"/>
    <cellStyle name="ค@ฏ๋_1111D2111DQ2" xfId="3379" xr:uid="{00000000-0005-0000-0000-0000CA0D0000}"/>
    <cellStyle name="คdคภฆ์[0]_1111D2111DQ2" xfId="3380" xr:uid="{00000000-0005-0000-0000-0000CB0D0000}"/>
    <cellStyle name="คdคภฆ์_1111D2111DQ1" xfId="3381" xr:uid="{00000000-0005-0000-0000-0000CC0D0000}"/>
    <cellStyle name="ชื่อเรื่อง" xfId="98" xr:uid="{00000000-0005-0000-0000-0000CD0D0000}"/>
    <cellStyle name="ชื่อเรื่อง 2" xfId="3419" xr:uid="{00000000-0005-0000-0000-0000CE0D0000}"/>
    <cellStyle name="ชื่อเรื่อง 2 2" xfId="3420" xr:uid="{00000000-0005-0000-0000-0000CF0D0000}"/>
    <cellStyle name="ชื่อเรื่อง 2 3" xfId="3421" xr:uid="{00000000-0005-0000-0000-0000D00D0000}"/>
    <cellStyle name="ชื่อเรื่อง 2 4" xfId="4688" xr:uid="{00000000-0005-0000-0000-00009E030000}"/>
    <cellStyle name="ชื่อเรื่อง 2 5" xfId="6004" xr:uid="{00000000-0005-0000-0000-0000E7020000}"/>
    <cellStyle name="ชื่อเรื่อง 3" xfId="3422" xr:uid="{00000000-0005-0000-0000-0000D10D0000}"/>
    <cellStyle name="ชื่อเรื่อง 3 2" xfId="5216" xr:uid="{00000000-0005-0000-0000-00009F030000}"/>
    <cellStyle name="ชื่อเรื่อง 4" xfId="3423" xr:uid="{00000000-0005-0000-0000-0000D20D0000}"/>
    <cellStyle name="ชื่อเรื่อง 5" xfId="3424" xr:uid="{00000000-0005-0000-0000-0000D30D0000}"/>
    <cellStyle name="ชื่อเรื่อง_DT_GMMB" xfId="3425" xr:uid="{00000000-0005-0000-0000-0000D40D0000}"/>
    <cellStyle name="ณfน๔ [0]_Book1" xfId="3440" xr:uid="{00000000-0005-0000-0000-0000D50D0000}"/>
    <cellStyle name="ณfน๔_Book1" xfId="3441" xr:uid="{00000000-0005-0000-0000-0000D60D0000}"/>
    <cellStyle name="ดี" xfId="101" xr:uid="{00000000-0005-0000-0000-0000D70D0000}"/>
    <cellStyle name="ดี 2" xfId="3442" xr:uid="{00000000-0005-0000-0000-0000D80D0000}"/>
    <cellStyle name="ดี 2 2" xfId="3443" xr:uid="{00000000-0005-0000-0000-0000D90D0000}"/>
    <cellStyle name="ดี 2 3" xfId="4692" xr:uid="{00000000-0005-0000-0000-0000AB030000}"/>
    <cellStyle name="ดี 2 4" xfId="6005" xr:uid="{00000000-0005-0000-0000-0000F0020000}"/>
    <cellStyle name="ดี 3" xfId="3444" xr:uid="{00000000-0005-0000-0000-0000DA0D0000}"/>
    <cellStyle name="ดี 3 2" xfId="5218" xr:uid="{00000000-0005-0000-0000-0000AC030000}"/>
    <cellStyle name="ดี 4" xfId="3445" xr:uid="{00000000-0005-0000-0000-0000DB0D0000}"/>
    <cellStyle name="ดี_DT_GMMB" xfId="3446" xr:uid="{00000000-0005-0000-0000-0000DC0D0000}"/>
    <cellStyle name="ตามการเชื่อมโยงหลายมิติ" xfId="3447" xr:uid="{00000000-0005-0000-0000-0000DD0D0000}"/>
    <cellStyle name="ตามการเชื่อมโยงหลายมิติ 2" xfId="3448" xr:uid="{00000000-0005-0000-0000-0000DE0D0000}"/>
    <cellStyle name="ตามการเชื่อมโยงหลายมิติ 3" xfId="4693" xr:uid="{00000000-0005-0000-0000-0000AE030000}"/>
    <cellStyle name="ตามการเชื่อมโยงหลายมิติ_ไม่ขาว ไม่สวย ไม่หมวย แต่เซ็กซ์" xfId="6006" xr:uid="{00000000-0005-0000-0000-0000F2020000}"/>
    <cellStyle name="น้บะภฒ_95" xfId="3449" xr:uid="{00000000-0005-0000-0000-0000DF0D0000}"/>
    <cellStyle name="ปกติ 10" xfId="3450" xr:uid="{00000000-0005-0000-0000-0000E00D0000}"/>
    <cellStyle name="ปกติ 10 2" xfId="3451" xr:uid="{00000000-0005-0000-0000-0000E10D0000}"/>
    <cellStyle name="ปกติ 10 2 2" xfId="3452" xr:uid="{00000000-0005-0000-0000-0000E20D0000}"/>
    <cellStyle name="ปกติ 10 2 3" xfId="3453" xr:uid="{00000000-0005-0000-0000-0000E30D0000}"/>
    <cellStyle name="ปกติ 10 3" xfId="3454" xr:uid="{00000000-0005-0000-0000-0000E40D0000}"/>
    <cellStyle name="ปกติ 10 4" xfId="3455" xr:uid="{00000000-0005-0000-0000-0000E50D0000}"/>
    <cellStyle name="ปกติ 10_'51 บจ.พีพีซี อิเล็กทรอนิกส์" xfId="3456" xr:uid="{00000000-0005-0000-0000-0000E60D0000}"/>
    <cellStyle name="ปกติ 11" xfId="3457" xr:uid="{00000000-0005-0000-0000-0000E70D0000}"/>
    <cellStyle name="ปกติ 11 2" xfId="3458" xr:uid="{00000000-0005-0000-0000-0000E80D0000}"/>
    <cellStyle name="ปกติ 11 3" xfId="3459" xr:uid="{00000000-0005-0000-0000-0000E90D0000}"/>
    <cellStyle name="ปกติ 12" xfId="3460" xr:uid="{00000000-0005-0000-0000-0000EA0D0000}"/>
    <cellStyle name="ปกติ 12 2" xfId="3461" xr:uid="{00000000-0005-0000-0000-0000EB0D0000}"/>
    <cellStyle name="ปกติ 13" xfId="3462" xr:uid="{00000000-0005-0000-0000-0000EC0D0000}"/>
    <cellStyle name="ปกติ 13 2" xfId="3463" xr:uid="{00000000-0005-0000-0000-0000ED0D0000}"/>
    <cellStyle name="ปกติ 14" xfId="3464" xr:uid="{00000000-0005-0000-0000-0000EE0D0000}"/>
    <cellStyle name="ปกติ 14 2" xfId="3465" xr:uid="{00000000-0005-0000-0000-0000EF0D0000}"/>
    <cellStyle name="ปกติ 15" xfId="3466" xr:uid="{00000000-0005-0000-0000-0000F00D0000}"/>
    <cellStyle name="ปกติ 15 2" xfId="3467" xr:uid="{00000000-0005-0000-0000-0000F10D0000}"/>
    <cellStyle name="ปกติ 15 3" xfId="3468" xr:uid="{00000000-0005-0000-0000-0000F20D0000}"/>
    <cellStyle name="ปกติ 16" xfId="3469" xr:uid="{00000000-0005-0000-0000-0000F30D0000}"/>
    <cellStyle name="ปกติ 16 2" xfId="3470" xr:uid="{00000000-0005-0000-0000-0000F40D0000}"/>
    <cellStyle name="ปกติ 16 3" xfId="3471" xr:uid="{00000000-0005-0000-0000-0000F50D0000}"/>
    <cellStyle name="ปกติ 17" xfId="3472" xr:uid="{00000000-0005-0000-0000-0000F60D0000}"/>
    <cellStyle name="ปกติ 17 2" xfId="3473" xr:uid="{00000000-0005-0000-0000-0000F70D0000}"/>
    <cellStyle name="ปกติ 17 3" xfId="3474" xr:uid="{00000000-0005-0000-0000-0000F80D0000}"/>
    <cellStyle name="ปกติ 18" xfId="3475" xr:uid="{00000000-0005-0000-0000-0000F90D0000}"/>
    <cellStyle name="ปกติ 18 2" xfId="3476" xr:uid="{00000000-0005-0000-0000-0000FA0D0000}"/>
    <cellStyle name="ปกติ 18 3" xfId="3477" xr:uid="{00000000-0005-0000-0000-0000FB0D0000}"/>
    <cellStyle name="ปกติ 19" xfId="3478" xr:uid="{00000000-0005-0000-0000-0000FC0D0000}"/>
    <cellStyle name="ปกติ 19 2" xfId="3479" xr:uid="{00000000-0005-0000-0000-0000FD0D0000}"/>
    <cellStyle name="ปกติ 19 3" xfId="3480" xr:uid="{00000000-0005-0000-0000-0000FE0D0000}"/>
    <cellStyle name="ปกติ 2" xfId="3481" xr:uid="{00000000-0005-0000-0000-0000FF0D0000}"/>
    <cellStyle name="ปกติ 2 10" xfId="3482" xr:uid="{00000000-0005-0000-0000-0000000E0000}"/>
    <cellStyle name="ปกติ 2 10 2" xfId="3483" xr:uid="{00000000-0005-0000-0000-0000010E0000}"/>
    <cellStyle name="ปกติ 2 10 3" xfId="3484" xr:uid="{00000000-0005-0000-0000-0000020E0000}"/>
    <cellStyle name="ปกติ 2 11" xfId="3485" xr:uid="{00000000-0005-0000-0000-0000030E0000}"/>
    <cellStyle name="ปกติ 2 11 2" xfId="3486" xr:uid="{00000000-0005-0000-0000-0000040E0000}"/>
    <cellStyle name="ปกติ 2 11 3" xfId="3487" xr:uid="{00000000-0005-0000-0000-0000050E0000}"/>
    <cellStyle name="ปกติ 2 12" xfId="3488" xr:uid="{00000000-0005-0000-0000-0000060E0000}"/>
    <cellStyle name="ปกติ 2 12 2" xfId="3489" xr:uid="{00000000-0005-0000-0000-0000070E0000}"/>
    <cellStyle name="ปกติ 2 12 3" xfId="3490" xr:uid="{00000000-0005-0000-0000-0000080E0000}"/>
    <cellStyle name="ปกติ 2 13" xfId="3491" xr:uid="{00000000-0005-0000-0000-0000090E0000}"/>
    <cellStyle name="ปกติ 2 13 2" xfId="3492" xr:uid="{00000000-0005-0000-0000-00000A0E0000}"/>
    <cellStyle name="ปกติ 2 13 3" xfId="3493" xr:uid="{00000000-0005-0000-0000-00000B0E0000}"/>
    <cellStyle name="ปกติ 2 14" xfId="3494" xr:uid="{00000000-0005-0000-0000-00000C0E0000}"/>
    <cellStyle name="ปกติ 2 14 2" xfId="3495" xr:uid="{00000000-0005-0000-0000-00000D0E0000}"/>
    <cellStyle name="ปกติ 2 15" xfId="3496" xr:uid="{00000000-0005-0000-0000-00000E0E0000}"/>
    <cellStyle name="ปกติ 2 15 2" xfId="3497" xr:uid="{00000000-0005-0000-0000-00000F0E0000}"/>
    <cellStyle name="ปกติ 2 15 3" xfId="3498" xr:uid="{00000000-0005-0000-0000-0000100E0000}"/>
    <cellStyle name="ปกติ 2 16" xfId="3499" xr:uid="{00000000-0005-0000-0000-0000110E0000}"/>
    <cellStyle name="ปกติ 2 16 2" xfId="3500" xr:uid="{00000000-0005-0000-0000-0000120E0000}"/>
    <cellStyle name="ปกติ 2 16 3" xfId="4694" xr:uid="{00000000-0005-0000-0000-0000C3030000}"/>
    <cellStyle name="ปกติ 2 17" xfId="3501" xr:uid="{00000000-0005-0000-0000-0000130E0000}"/>
    <cellStyle name="ปกติ 2 18" xfId="3502" xr:uid="{00000000-0005-0000-0000-0000140E0000}"/>
    <cellStyle name="ปกติ 2 19" xfId="3960" xr:uid="{00000000-0005-0000-0000-0000150E0000}"/>
    <cellStyle name="ปกติ 2 2" xfId="3503" xr:uid="{00000000-0005-0000-0000-0000160E0000}"/>
    <cellStyle name="ปกติ 2 2 2" xfId="3504" xr:uid="{00000000-0005-0000-0000-0000170E0000}"/>
    <cellStyle name="ปกติ 2 2 2 2" xfId="3505" xr:uid="{00000000-0005-0000-0000-0000180E0000}"/>
    <cellStyle name="ปกติ 2 2 2 3" xfId="6008" xr:uid="{00000000-0005-0000-0000-0000F6020000}"/>
    <cellStyle name="ปกติ 2 2 3" xfId="3506" xr:uid="{00000000-0005-0000-0000-0000190E0000}"/>
    <cellStyle name="ปกติ 2 2 3 2" xfId="5219" xr:uid="{00000000-0005-0000-0000-0000C6030000}"/>
    <cellStyle name="ปกติ 2 2 4" xfId="5220" xr:uid="{00000000-0005-0000-0000-0000C7030000}"/>
    <cellStyle name="ปกติ 2 2_'51 บจ.พีพีซี อิเล็กทรอนิกส์" xfId="3507" xr:uid="{00000000-0005-0000-0000-00001A0E0000}"/>
    <cellStyle name="ปกติ 2 3" xfId="3508" xr:uid="{00000000-0005-0000-0000-00001B0E0000}"/>
    <cellStyle name="ปกติ 2 3 2" xfId="3509" xr:uid="{00000000-0005-0000-0000-00001C0E0000}"/>
    <cellStyle name="ปกติ 2 3 3" xfId="3510" xr:uid="{00000000-0005-0000-0000-00001D0E0000}"/>
    <cellStyle name="ปกติ 2 3 4" xfId="6007" xr:uid="{00000000-0005-0000-0000-0000F9020000}"/>
    <cellStyle name="ปกติ 2 4" xfId="3511" xr:uid="{00000000-0005-0000-0000-00001E0E0000}"/>
    <cellStyle name="ปกติ 2 4 2" xfId="3512" xr:uid="{00000000-0005-0000-0000-00001F0E0000}"/>
    <cellStyle name="ปกติ 2 4 3" xfId="3513" xr:uid="{00000000-0005-0000-0000-0000200E0000}"/>
    <cellStyle name="ปกติ 2 5" xfId="3514" xr:uid="{00000000-0005-0000-0000-0000210E0000}"/>
    <cellStyle name="ปกติ 2 5 2" xfId="3515" xr:uid="{00000000-0005-0000-0000-0000220E0000}"/>
    <cellStyle name="ปกติ 2 5 3" xfId="3516" xr:uid="{00000000-0005-0000-0000-0000230E0000}"/>
    <cellStyle name="ปกติ 2 6" xfId="3517" xr:uid="{00000000-0005-0000-0000-0000240E0000}"/>
    <cellStyle name="ปกติ 2 6 2" xfId="3518" xr:uid="{00000000-0005-0000-0000-0000250E0000}"/>
    <cellStyle name="ปกติ 2 6 3" xfId="3519" xr:uid="{00000000-0005-0000-0000-0000260E0000}"/>
    <cellStyle name="ปกติ 2 7" xfId="3520" xr:uid="{00000000-0005-0000-0000-0000270E0000}"/>
    <cellStyle name="ปกติ 2 7 2" xfId="3521" xr:uid="{00000000-0005-0000-0000-0000280E0000}"/>
    <cellStyle name="ปกติ 2 7 3" xfId="3522" xr:uid="{00000000-0005-0000-0000-0000290E0000}"/>
    <cellStyle name="ปกติ 2 8" xfId="3523" xr:uid="{00000000-0005-0000-0000-00002A0E0000}"/>
    <cellStyle name="ปกติ 2 8 2" xfId="3524" xr:uid="{00000000-0005-0000-0000-00002B0E0000}"/>
    <cellStyle name="ปกติ 2 8 3" xfId="3525" xr:uid="{00000000-0005-0000-0000-00002C0E0000}"/>
    <cellStyle name="ปกติ 2 9" xfId="3526" xr:uid="{00000000-0005-0000-0000-00002D0E0000}"/>
    <cellStyle name="ปกติ 2 9 2" xfId="3527" xr:uid="{00000000-0005-0000-0000-00002E0E0000}"/>
    <cellStyle name="ปกติ 2 9 3" xfId="3528" xr:uid="{00000000-0005-0000-0000-00002F0E0000}"/>
    <cellStyle name="ปกติ 2_'50 บจ.อินฟินิตี้ ทราเวิล" xfId="3529" xr:uid="{00000000-0005-0000-0000-0000300E0000}"/>
    <cellStyle name="ปกติ 20" xfId="3530" xr:uid="{00000000-0005-0000-0000-0000310E0000}"/>
    <cellStyle name="ปกติ 20 2" xfId="3531" xr:uid="{00000000-0005-0000-0000-0000320E0000}"/>
    <cellStyle name="ปกติ 20 3" xfId="3532" xr:uid="{00000000-0005-0000-0000-0000330E0000}"/>
    <cellStyle name="ปกติ 3" xfId="3533" xr:uid="{00000000-0005-0000-0000-0000340E0000}"/>
    <cellStyle name="ปกติ 3 2" xfId="3534" xr:uid="{00000000-0005-0000-0000-0000350E0000}"/>
    <cellStyle name="ปกติ 3 2 2" xfId="3535" xr:uid="{00000000-0005-0000-0000-0000360E0000}"/>
    <cellStyle name="ปกติ 3 3" xfId="3536" xr:uid="{00000000-0005-0000-0000-0000370E0000}"/>
    <cellStyle name="ปกติ 3 4" xfId="6009" xr:uid="{00000000-0005-0000-0000-0000FA020000}"/>
    <cellStyle name="ปกติ 3_'51 บจ.โฟร์ซีสเต็ม อินเตอร์เนชั่นแนล" xfId="3537" xr:uid="{00000000-0005-0000-0000-0000380E0000}"/>
    <cellStyle name="ปกติ 4" xfId="3538" xr:uid="{00000000-0005-0000-0000-0000390E0000}"/>
    <cellStyle name="ปกติ 4 2" xfId="3539" xr:uid="{00000000-0005-0000-0000-00003A0E0000}"/>
    <cellStyle name="ปกติ 4 2 2" xfId="3540" xr:uid="{00000000-0005-0000-0000-00003B0E0000}"/>
    <cellStyle name="ปกติ 4 2 3" xfId="3541" xr:uid="{00000000-0005-0000-0000-00003C0E0000}"/>
    <cellStyle name="ปกติ 4 3" xfId="3542" xr:uid="{00000000-0005-0000-0000-00003D0E0000}"/>
    <cellStyle name="ปกติ 4 3 2" xfId="3543" xr:uid="{00000000-0005-0000-0000-00003E0E0000}"/>
    <cellStyle name="ปกติ 4 4" xfId="3544" xr:uid="{00000000-0005-0000-0000-00003F0E0000}"/>
    <cellStyle name="ปกติ 4_'51 บจ.โฟร์ซีสเต็ม อินเตอร์เนชั่นแนล" xfId="3545" xr:uid="{00000000-0005-0000-0000-0000400E0000}"/>
    <cellStyle name="ปกติ 5" xfId="3546" xr:uid="{00000000-0005-0000-0000-0000410E0000}"/>
    <cellStyle name="ปกติ 5 2" xfId="3547" xr:uid="{00000000-0005-0000-0000-0000420E0000}"/>
    <cellStyle name="ปกติ 5 2 2" xfId="3548" xr:uid="{00000000-0005-0000-0000-0000430E0000}"/>
    <cellStyle name="ปกติ 5 3" xfId="3549" xr:uid="{00000000-0005-0000-0000-0000440E0000}"/>
    <cellStyle name="ปกติ 5 4" xfId="3550" xr:uid="{00000000-0005-0000-0000-0000450E0000}"/>
    <cellStyle name="ปกติ 5_'51 บจ.พีพีซี อิเล็กทรอนิกส์" xfId="3551" xr:uid="{00000000-0005-0000-0000-0000460E0000}"/>
    <cellStyle name="ปกติ 6" xfId="3552" xr:uid="{00000000-0005-0000-0000-0000470E0000}"/>
    <cellStyle name="ปกติ 6 2" xfId="3553" xr:uid="{00000000-0005-0000-0000-0000480E0000}"/>
    <cellStyle name="ปกติ 6 2 2" xfId="3554" xr:uid="{00000000-0005-0000-0000-0000490E0000}"/>
    <cellStyle name="ปกติ 6 2 3" xfId="3555" xr:uid="{00000000-0005-0000-0000-00004A0E0000}"/>
    <cellStyle name="ปกติ 6 3" xfId="3556" xr:uid="{00000000-0005-0000-0000-00004B0E0000}"/>
    <cellStyle name="ปกติ 6 4" xfId="3557" xr:uid="{00000000-0005-0000-0000-00004C0E0000}"/>
    <cellStyle name="ปกติ 6_'51 บจ.พีพีซี อิเล็กทรอนิกส์" xfId="3558" xr:uid="{00000000-0005-0000-0000-00004D0E0000}"/>
    <cellStyle name="ปกติ 7" xfId="3559" xr:uid="{00000000-0005-0000-0000-00004E0E0000}"/>
    <cellStyle name="ปกติ 7 2" xfId="3560" xr:uid="{00000000-0005-0000-0000-00004F0E0000}"/>
    <cellStyle name="ปกติ 7 3" xfId="3561" xr:uid="{00000000-0005-0000-0000-0000500E0000}"/>
    <cellStyle name="ปกติ 8" xfId="3562" xr:uid="{00000000-0005-0000-0000-0000510E0000}"/>
    <cellStyle name="ปกติ 8 2" xfId="3563" xr:uid="{00000000-0005-0000-0000-0000520E0000}"/>
    <cellStyle name="ปกติ 8 2 2" xfId="3564" xr:uid="{00000000-0005-0000-0000-0000530E0000}"/>
    <cellStyle name="ปกติ 8 2 3" xfId="3565" xr:uid="{00000000-0005-0000-0000-0000540E0000}"/>
    <cellStyle name="ปกติ 8 3" xfId="3566" xr:uid="{00000000-0005-0000-0000-0000550E0000}"/>
    <cellStyle name="ปกติ 8_'51 บจ.พีพีซี อิเล็กทรอนิกส์" xfId="3567" xr:uid="{00000000-0005-0000-0000-0000560E0000}"/>
    <cellStyle name="ปกติ 9" xfId="3568" xr:uid="{00000000-0005-0000-0000-0000570E0000}"/>
    <cellStyle name="ปกติ 9 2" xfId="3569" xr:uid="{00000000-0005-0000-0000-0000580E0000}"/>
    <cellStyle name="ปกติ 9 2 2" xfId="3570" xr:uid="{00000000-0005-0000-0000-0000590E0000}"/>
    <cellStyle name="ปกติ 9 3" xfId="3571" xr:uid="{00000000-0005-0000-0000-00005A0E0000}"/>
    <cellStyle name="ปกติ 9 4" xfId="3572" xr:uid="{00000000-0005-0000-0000-00005B0E0000}"/>
    <cellStyle name="ปกติ 9_'51 บจ.พีพีซี อิเล็กทรอนิกส์" xfId="3573" xr:uid="{00000000-0005-0000-0000-00005C0E0000}"/>
    <cellStyle name="ปกติ_088dc_eci" xfId="5221" xr:uid="{00000000-0005-0000-0000-0000E6030000}"/>
    <cellStyle name="ป้อนค่า" xfId="102" xr:uid="{00000000-0005-0000-0000-00005E0E0000}"/>
    <cellStyle name="ป้อนค่า 2" xfId="3574" xr:uid="{00000000-0005-0000-0000-00005F0E0000}"/>
    <cellStyle name="ป้อนค่า 2 2" xfId="3575" xr:uid="{00000000-0005-0000-0000-0000600E0000}"/>
    <cellStyle name="ป้อนค่า 2 2 2" xfId="6718" xr:uid="{00000000-0005-0000-0000-0000F40D0000}"/>
    <cellStyle name="ป้อนค่า 2 2 2 10" xfId="17058" xr:uid="{00000000-0005-0000-0000-0000F40D0000}"/>
    <cellStyle name="ป้อนค่า 2 2 2 11" xfId="15358" xr:uid="{00000000-0005-0000-0000-0000F40D0000}"/>
    <cellStyle name="ป้อนค่า 2 2 2 12" xfId="11995" xr:uid="{00000000-0005-0000-0000-0000F40D0000}"/>
    <cellStyle name="ป้อนค่า 2 2 2 13" xfId="8853" xr:uid="{00000000-0005-0000-0000-0000F40D0000}"/>
    <cellStyle name="ป้อนค่า 2 2 2 14" xfId="16684" xr:uid="{00000000-0005-0000-0000-0000F40D0000}"/>
    <cellStyle name="ป้อนค่า 2 2 2 15" xfId="16063" xr:uid="{00000000-0005-0000-0000-0000F40D0000}"/>
    <cellStyle name="ป้อนค่า 2 2 2 16" xfId="17318" xr:uid="{00000000-0005-0000-0000-0000F40D0000}"/>
    <cellStyle name="ป้อนค่า 2 2 2 17" xfId="13881" xr:uid="{00000000-0005-0000-0000-0000F40D0000}"/>
    <cellStyle name="ป้อนค่า 2 2 2 18" xfId="13687" xr:uid="{00000000-0005-0000-0000-0000F40D0000}"/>
    <cellStyle name="ป้อนค่า 2 2 2 19" xfId="17668" xr:uid="{00000000-0005-0000-0000-0000F40D0000}"/>
    <cellStyle name="ป้อนค่า 2 2 2 2" xfId="13887" xr:uid="{00000000-0005-0000-0000-0000F40D0000}"/>
    <cellStyle name="ป้อนค่า 2 2 2 20" xfId="17208" xr:uid="{00000000-0005-0000-0000-0000F40D0000}"/>
    <cellStyle name="ป้อนค่า 2 2 2 21" xfId="19034" xr:uid="{00000000-0005-0000-0000-0000F40D0000}"/>
    <cellStyle name="ป้อนค่า 2 2 2 22" xfId="21137" xr:uid="{00000000-0005-0000-0000-0000F40D0000}"/>
    <cellStyle name="ป้อนค่า 2 2 2 23" xfId="21712" xr:uid="{00000000-0005-0000-0000-0000F40D0000}"/>
    <cellStyle name="ป้อนค่า 2 2 2 24" xfId="20310" xr:uid="{00000000-0005-0000-0000-0000F40D0000}"/>
    <cellStyle name="ป้อนค่า 2 2 2 25" xfId="21535" xr:uid="{00000000-0005-0000-0000-0000F40D0000}"/>
    <cellStyle name="ป้อนค่า 2 2 2 26" xfId="22195" xr:uid="{00000000-0005-0000-0000-0000F40D0000}"/>
    <cellStyle name="ป้อนค่า 2 2 2 27" xfId="19990" xr:uid="{00000000-0005-0000-0000-0000F40D0000}"/>
    <cellStyle name="ป้อนค่า 2 2 2 28" xfId="22007" xr:uid="{00000000-0005-0000-0000-0000F40D0000}"/>
    <cellStyle name="ป้อนค่า 2 2 2 3" xfId="14381" xr:uid="{00000000-0005-0000-0000-0000F40D0000}"/>
    <cellStyle name="ป้อนค่า 2 2 2 4" xfId="14320" xr:uid="{00000000-0005-0000-0000-0000F40D0000}"/>
    <cellStyle name="ป้อนค่า 2 2 2 5" xfId="11660" xr:uid="{00000000-0005-0000-0000-0000F40D0000}"/>
    <cellStyle name="ป้อนค่า 2 2 2 6" xfId="12962" xr:uid="{00000000-0005-0000-0000-0000F40D0000}"/>
    <cellStyle name="ป้อนค่า 2 2 2 7" xfId="12717" xr:uid="{00000000-0005-0000-0000-0000F40D0000}"/>
    <cellStyle name="ป้อนค่า 2 2 2 8" xfId="68" xr:uid="{00000000-0005-0000-0000-0000F40D0000}"/>
    <cellStyle name="ป้อนค่า 2 2 2 9" xfId="11511" xr:uid="{00000000-0005-0000-0000-0000F40D0000}"/>
    <cellStyle name="ป้อนค่า 2 2 3" xfId="6949" xr:uid="{00000000-0005-0000-0000-0000F40D0000}"/>
    <cellStyle name="ป้อนค่า 2 2 3 10" xfId="14443" xr:uid="{00000000-0005-0000-0000-0000F40D0000}"/>
    <cellStyle name="ป้อนค่า 2 2 3 11" xfId="10935" xr:uid="{00000000-0005-0000-0000-0000F40D0000}"/>
    <cellStyle name="ป้อนค่า 2 2 3 12" xfId="11265" xr:uid="{00000000-0005-0000-0000-0000F40D0000}"/>
    <cellStyle name="ป้อนค่า 2 2 3 13" xfId="16891" xr:uid="{00000000-0005-0000-0000-0000F40D0000}"/>
    <cellStyle name="ป้อนค่า 2 2 3 14" xfId="19464" xr:uid="{00000000-0005-0000-0000-0000F40D0000}"/>
    <cellStyle name="ป้อนค่า 2 2 3 15" xfId="16144" xr:uid="{00000000-0005-0000-0000-0000F40D0000}"/>
    <cellStyle name="ป้อนค่า 2 2 3 16" xfId="18326" xr:uid="{00000000-0005-0000-0000-0000F40D0000}"/>
    <cellStyle name="ป้อนค่า 2 2 3 17" xfId="8583" xr:uid="{00000000-0005-0000-0000-0000F40D0000}"/>
    <cellStyle name="ป้อนค่า 2 2 3 18" xfId="20827" xr:uid="{00000000-0005-0000-0000-0000F40D0000}"/>
    <cellStyle name="ป้อนค่า 2 2 3 19" xfId="15190" xr:uid="{00000000-0005-0000-0000-0000F40D0000}"/>
    <cellStyle name="ป้อนค่า 2 2 3 2" xfId="14113" xr:uid="{00000000-0005-0000-0000-0000F40D0000}"/>
    <cellStyle name="ป้อนค่า 2 2 3 20" xfId="11430" xr:uid="{00000000-0005-0000-0000-0000F40D0000}"/>
    <cellStyle name="ป้อนค่า 2 2 3 21" xfId="11984" xr:uid="{00000000-0005-0000-0000-0000F40D0000}"/>
    <cellStyle name="ป้อนค่า 2 2 3 22" xfId="20631" xr:uid="{00000000-0005-0000-0000-0000F40D0000}"/>
    <cellStyle name="ป้อนค่า 2 2 3 23" xfId="19843" xr:uid="{00000000-0005-0000-0000-0000F40D0000}"/>
    <cellStyle name="ป้อนค่า 2 2 3 24" xfId="9844" xr:uid="{00000000-0005-0000-0000-0000F40D0000}"/>
    <cellStyle name="ป้อนค่า 2 2 3 25" xfId="10304" xr:uid="{00000000-0005-0000-0000-0000F40D0000}"/>
    <cellStyle name="ป้อนค่า 2 2 3 26" xfId="22093" xr:uid="{00000000-0005-0000-0000-0000F40D0000}"/>
    <cellStyle name="ป้อนค่า 2 2 3 27" xfId="22344" xr:uid="{00000000-0005-0000-0000-0000F40D0000}"/>
    <cellStyle name="ป้อนค่า 2 2 3 28" xfId="19802" xr:uid="{00000000-0005-0000-0000-0000F40D0000}"/>
    <cellStyle name="ป้อนค่า 2 2 3 3" xfId="8730" xr:uid="{00000000-0005-0000-0000-0000F40D0000}"/>
    <cellStyle name="ป้อนค่า 2 2 3 4" xfId="11165" xr:uid="{00000000-0005-0000-0000-0000F40D0000}"/>
    <cellStyle name="ป้อนค่า 2 2 3 5" xfId="10005" xr:uid="{00000000-0005-0000-0000-0000F40D0000}"/>
    <cellStyle name="ป้อนค่า 2 2 3 6" xfId="10249" xr:uid="{00000000-0005-0000-0000-0000F40D0000}"/>
    <cellStyle name="ป้อนค่า 2 2 3 7" xfId="10193" xr:uid="{00000000-0005-0000-0000-0000F40D0000}"/>
    <cellStyle name="ป้อนค่า 2 2 3 8" xfId="15184" xr:uid="{00000000-0005-0000-0000-0000F40D0000}"/>
    <cellStyle name="ป้อนค่า 2 2 3 9" xfId="15626" xr:uid="{00000000-0005-0000-0000-0000F40D0000}"/>
    <cellStyle name="ป้อนค่า 2 2 4" xfId="6814" xr:uid="{00000000-0005-0000-0000-0000F40D0000}"/>
    <cellStyle name="ป้อนค่า 2 2 4 10" xfId="13694" xr:uid="{00000000-0005-0000-0000-0000F40D0000}"/>
    <cellStyle name="ป้อนค่า 2 2 4 11" xfId="9848" xr:uid="{00000000-0005-0000-0000-0000F40D0000}"/>
    <cellStyle name="ป้อนค่า 2 2 4 12" xfId="13915" xr:uid="{00000000-0005-0000-0000-0000F40D0000}"/>
    <cellStyle name="ป้อนค่า 2 2 4 13" xfId="18646" xr:uid="{00000000-0005-0000-0000-0000F40D0000}"/>
    <cellStyle name="ป้อนค่า 2 2 4 14" xfId="11998" xr:uid="{00000000-0005-0000-0000-0000F40D0000}"/>
    <cellStyle name="ป้อนค่า 2 2 4 15" xfId="14469" xr:uid="{00000000-0005-0000-0000-0000F40D0000}"/>
    <cellStyle name="ป้อนค่า 2 2 4 16" xfId="15974" xr:uid="{00000000-0005-0000-0000-0000F40D0000}"/>
    <cellStyle name="ป้อนค่า 2 2 4 17" xfId="19702" xr:uid="{00000000-0005-0000-0000-0000F40D0000}"/>
    <cellStyle name="ป้อนค่า 2 2 4 18" xfId="17814" xr:uid="{00000000-0005-0000-0000-0000F40D0000}"/>
    <cellStyle name="ป้อนค่า 2 2 4 19" xfId="10148" xr:uid="{00000000-0005-0000-0000-0000F40D0000}"/>
    <cellStyle name="ป้อนค่า 2 2 4 2" xfId="13978" xr:uid="{00000000-0005-0000-0000-0000F40D0000}"/>
    <cellStyle name="ป้อนค่า 2 2 4 20" xfId="16278" xr:uid="{00000000-0005-0000-0000-0000F40D0000}"/>
    <cellStyle name="ป้อนค่า 2 2 4 21" xfId="18513" xr:uid="{00000000-0005-0000-0000-0000F40D0000}"/>
    <cellStyle name="ป้อนค่า 2 2 4 22" xfId="18414" xr:uid="{00000000-0005-0000-0000-0000F40D0000}"/>
    <cellStyle name="ป้อนค่า 2 2 4 23" xfId="21002" xr:uid="{00000000-0005-0000-0000-0000F40D0000}"/>
    <cellStyle name="ป้อนค่า 2 2 4 24" xfId="21256" xr:uid="{00000000-0005-0000-0000-0000F40D0000}"/>
    <cellStyle name="ป้อนค่า 2 2 4 25" xfId="20382" xr:uid="{00000000-0005-0000-0000-0000F40D0000}"/>
    <cellStyle name="ป้อนค่า 2 2 4 26" xfId="18457" xr:uid="{00000000-0005-0000-0000-0000F40D0000}"/>
    <cellStyle name="ป้อนค่า 2 2 4 27" xfId="19813" xr:uid="{00000000-0005-0000-0000-0000F40D0000}"/>
    <cellStyle name="ป้อนค่า 2 2 4 28" xfId="16946" xr:uid="{00000000-0005-0000-0000-0000F40D0000}"/>
    <cellStyle name="ป้อนค่า 2 2 4 3" xfId="11697" xr:uid="{00000000-0005-0000-0000-0000F40D0000}"/>
    <cellStyle name="ป้อนค่า 2 2 4 4" xfId="11826" xr:uid="{00000000-0005-0000-0000-0000F40D0000}"/>
    <cellStyle name="ป้อนค่า 2 2 4 5" xfId="14991" xr:uid="{00000000-0005-0000-0000-0000F40D0000}"/>
    <cellStyle name="ป้อนค่า 2 2 4 6" xfId="15425" xr:uid="{00000000-0005-0000-0000-0000F40D0000}"/>
    <cellStyle name="ป้อนค่า 2 2 4 7" xfId="15872" xr:uid="{00000000-0005-0000-0000-0000F40D0000}"/>
    <cellStyle name="ป้อนค่า 2 2 4 8" xfId="16300" xr:uid="{00000000-0005-0000-0000-0000F40D0000}"/>
    <cellStyle name="ป้อนค่า 2 2 4 9" xfId="16710" xr:uid="{00000000-0005-0000-0000-0000F40D0000}"/>
    <cellStyle name="ป้อนค่า 2 2 5" xfId="7040" xr:uid="{00000000-0005-0000-0000-0000600E0000}"/>
    <cellStyle name="ป้อนค่า 2 2 5 10" xfId="12567" xr:uid="{00000000-0005-0000-0000-0000600E0000}"/>
    <cellStyle name="ป้อนค่า 2 2 5 11" xfId="15885" xr:uid="{00000000-0005-0000-0000-0000600E0000}"/>
    <cellStyle name="ป้อนค่า 2 2 5 12" xfId="10071" xr:uid="{00000000-0005-0000-0000-0000600E0000}"/>
    <cellStyle name="ป้อนค่า 2 2 5 13" xfId="18824" xr:uid="{00000000-0005-0000-0000-0000600E0000}"/>
    <cellStyle name="ป้อนค่า 2 2 5 14" xfId="19462" xr:uid="{00000000-0005-0000-0000-0000600E0000}"/>
    <cellStyle name="ป้อนค่า 2 2 5 15" xfId="18213" xr:uid="{00000000-0005-0000-0000-0000600E0000}"/>
    <cellStyle name="ป้อนค่า 2 2 5 16" xfId="15728" xr:uid="{00000000-0005-0000-0000-0000600E0000}"/>
    <cellStyle name="ป้อนค่า 2 2 5 17" xfId="19023" xr:uid="{00000000-0005-0000-0000-0000600E0000}"/>
    <cellStyle name="ป้อนค่า 2 2 5 18" xfId="20377" xr:uid="{00000000-0005-0000-0000-0000600E0000}"/>
    <cellStyle name="ป้อนค่า 2 2 5 19" xfId="17135" xr:uid="{00000000-0005-0000-0000-0000600E0000}"/>
    <cellStyle name="ป้อนค่า 2 2 5 2" xfId="14202" xr:uid="{00000000-0005-0000-0000-0000600E0000}"/>
    <cellStyle name="ป้อนค่า 2 2 5 20" xfId="20424" xr:uid="{00000000-0005-0000-0000-0000600E0000}"/>
    <cellStyle name="ป้อนค่า 2 2 5 21" xfId="20395" xr:uid="{00000000-0005-0000-0000-0000600E0000}"/>
    <cellStyle name="ป้อนค่า 2 2 5 22" xfId="21257" xr:uid="{00000000-0005-0000-0000-0000600E0000}"/>
    <cellStyle name="ป้อนค่า 2 2 5 23" xfId="17557" xr:uid="{00000000-0005-0000-0000-0000600E0000}"/>
    <cellStyle name="ป้อนค่า 2 2 5 24" xfId="18492" xr:uid="{00000000-0005-0000-0000-0000600E0000}"/>
    <cellStyle name="ป้อนค่า 2 2 5 25" xfId="21593" xr:uid="{00000000-0005-0000-0000-0000600E0000}"/>
    <cellStyle name="ป้อนค่า 2 2 5 26" xfId="18354" xr:uid="{00000000-0005-0000-0000-0000600E0000}"/>
    <cellStyle name="ป้อนค่า 2 2 5 27" xfId="9468" xr:uid="{00000000-0005-0000-0000-0000600E0000}"/>
    <cellStyle name="ป้อนค่า 2 2 5 28" xfId="16456" xr:uid="{00000000-0005-0000-0000-0000600E0000}"/>
    <cellStyle name="ป้อนค่า 2 2 5 3" xfId="8674" xr:uid="{00000000-0005-0000-0000-0000600E0000}"/>
    <cellStyle name="ป้อนค่า 2 2 5 4" xfId="11217" xr:uid="{00000000-0005-0000-0000-0000600E0000}"/>
    <cellStyle name="ป้อนค่า 2 2 5 5" xfId="9995" xr:uid="{00000000-0005-0000-0000-0000600E0000}"/>
    <cellStyle name="ป้อนค่า 2 2 5 6" xfId="14676" xr:uid="{00000000-0005-0000-0000-0000600E0000}"/>
    <cellStyle name="ป้อนค่า 2 2 5 7" xfId="12725" xr:uid="{00000000-0005-0000-0000-0000600E0000}"/>
    <cellStyle name="ป้อนค่า 2 2 5 8" xfId="9347" xr:uid="{00000000-0005-0000-0000-0000600E0000}"/>
    <cellStyle name="ป้อนค่า 2 2 5 9" xfId="10666" xr:uid="{00000000-0005-0000-0000-0000600E0000}"/>
    <cellStyle name="ป้อนค่า 2 3" xfId="3576" xr:uid="{00000000-0005-0000-0000-0000610E0000}"/>
    <cellStyle name="ป้อนค่า 2 3 2" xfId="6719" xr:uid="{00000000-0005-0000-0000-0000F50D0000}"/>
    <cellStyle name="ป้อนค่า 2 3 2 10" xfId="16039" xr:uid="{00000000-0005-0000-0000-0000F50D0000}"/>
    <cellStyle name="ป้อนค่า 2 3 2 11" xfId="17900" xr:uid="{00000000-0005-0000-0000-0000F50D0000}"/>
    <cellStyle name="ป้อนค่า 2 3 2 12" xfId="10326" xr:uid="{00000000-0005-0000-0000-0000F50D0000}"/>
    <cellStyle name="ป้อนค่า 2 3 2 13" xfId="9359" xr:uid="{00000000-0005-0000-0000-0000F50D0000}"/>
    <cellStyle name="ป้อนค่า 2 3 2 14" xfId="16947" xr:uid="{00000000-0005-0000-0000-0000F50D0000}"/>
    <cellStyle name="ป้อนค่า 2 3 2 15" xfId="19345" xr:uid="{00000000-0005-0000-0000-0000F50D0000}"/>
    <cellStyle name="ป้อนค่า 2 3 2 16" xfId="14990" xr:uid="{00000000-0005-0000-0000-0000F50D0000}"/>
    <cellStyle name="ป้อนค่า 2 3 2 17" xfId="19660" xr:uid="{00000000-0005-0000-0000-0000F50D0000}"/>
    <cellStyle name="ป้อนค่า 2 3 2 18" xfId="19575" xr:uid="{00000000-0005-0000-0000-0000F50D0000}"/>
    <cellStyle name="ป้อนค่า 2 3 2 19" xfId="15342" xr:uid="{00000000-0005-0000-0000-0000F50D0000}"/>
    <cellStyle name="ป้อนค่า 2 3 2 2" xfId="13888" xr:uid="{00000000-0005-0000-0000-0000F50D0000}"/>
    <cellStyle name="ป้อนค่า 2 3 2 20" xfId="11819" xr:uid="{00000000-0005-0000-0000-0000F50D0000}"/>
    <cellStyle name="ป้อนค่า 2 3 2 21" xfId="15717" xr:uid="{00000000-0005-0000-0000-0000F50D0000}"/>
    <cellStyle name="ป้อนค่า 2 3 2 22" xfId="9832" xr:uid="{00000000-0005-0000-0000-0000F50D0000}"/>
    <cellStyle name="ป้อนค่า 2 3 2 23" xfId="16142" xr:uid="{00000000-0005-0000-0000-0000F50D0000}"/>
    <cellStyle name="ป้อนค่า 2 3 2 24" xfId="20888" xr:uid="{00000000-0005-0000-0000-0000F50D0000}"/>
    <cellStyle name="ป้อนค่า 2 3 2 25" xfId="10756" xr:uid="{00000000-0005-0000-0000-0000F50D0000}"/>
    <cellStyle name="ป้อนค่า 2 3 2 26" xfId="20438" xr:uid="{00000000-0005-0000-0000-0000F50D0000}"/>
    <cellStyle name="ป้อนค่า 2 3 2 27" xfId="22085" xr:uid="{00000000-0005-0000-0000-0000F50D0000}"/>
    <cellStyle name="ป้อนค่า 2 3 2 28" xfId="19015" xr:uid="{00000000-0005-0000-0000-0000F50D0000}"/>
    <cellStyle name="ป้อนค่า 2 3 2 3" xfId="11709" xr:uid="{00000000-0005-0000-0000-0000F50D0000}"/>
    <cellStyle name="ป้อนค่า 2 3 2 4" xfId="13629" xr:uid="{00000000-0005-0000-0000-0000F50D0000}"/>
    <cellStyle name="ป้อนค่า 2 3 2 5" xfId="14936" xr:uid="{00000000-0005-0000-0000-0000F50D0000}"/>
    <cellStyle name="ป้อนค่า 2 3 2 6" xfId="15368" xr:uid="{00000000-0005-0000-0000-0000F50D0000}"/>
    <cellStyle name="ป้อนค่า 2 3 2 7" xfId="15815" xr:uid="{00000000-0005-0000-0000-0000F50D0000}"/>
    <cellStyle name="ป้อนค่า 2 3 2 8" xfId="16250" xr:uid="{00000000-0005-0000-0000-0000F50D0000}"/>
    <cellStyle name="ป้อนค่า 2 3 2 9" xfId="16662" xr:uid="{00000000-0005-0000-0000-0000F50D0000}"/>
    <cellStyle name="ป้อนค่า 2 3 3" xfId="6950" xr:uid="{00000000-0005-0000-0000-0000F50D0000}"/>
    <cellStyle name="ป้อนค่า 2 3 3 10" xfId="17185" xr:uid="{00000000-0005-0000-0000-0000F50D0000}"/>
    <cellStyle name="ป้อนค่า 2 3 3 11" xfId="16482" xr:uid="{00000000-0005-0000-0000-0000F50D0000}"/>
    <cellStyle name="ป้อนค่า 2 3 3 12" xfId="17962" xr:uid="{00000000-0005-0000-0000-0000F50D0000}"/>
    <cellStyle name="ป้อนค่า 2 3 3 13" xfId="16471" xr:uid="{00000000-0005-0000-0000-0000F50D0000}"/>
    <cellStyle name="ป้อนค่า 2 3 3 14" xfId="8850" xr:uid="{00000000-0005-0000-0000-0000F50D0000}"/>
    <cellStyle name="ป้อนค่า 2 3 3 15" xfId="14483" xr:uid="{00000000-0005-0000-0000-0000F50D0000}"/>
    <cellStyle name="ป้อนค่า 2 3 3 16" xfId="16095" xr:uid="{00000000-0005-0000-0000-0000F50D0000}"/>
    <cellStyle name="ป้อนค่า 2 3 3 17" xfId="17868" xr:uid="{00000000-0005-0000-0000-0000F50D0000}"/>
    <cellStyle name="ป้อนค่า 2 3 3 18" xfId="13150" xr:uid="{00000000-0005-0000-0000-0000F50D0000}"/>
    <cellStyle name="ป้อนค่า 2 3 3 19" xfId="20534" xr:uid="{00000000-0005-0000-0000-0000F50D0000}"/>
    <cellStyle name="ป้อนค่า 2 3 3 2" xfId="14114" xr:uid="{00000000-0005-0000-0000-0000F50D0000}"/>
    <cellStyle name="ป้อนค่า 2 3 3 20" xfId="11325" xr:uid="{00000000-0005-0000-0000-0000F50D0000}"/>
    <cellStyle name="ป้อนค่า 2 3 3 21" xfId="8567" xr:uid="{00000000-0005-0000-0000-0000F50D0000}"/>
    <cellStyle name="ป้อนค่า 2 3 3 22" xfId="14968" xr:uid="{00000000-0005-0000-0000-0000F50D0000}"/>
    <cellStyle name="ป้อนค่า 2 3 3 23" xfId="18008" xr:uid="{00000000-0005-0000-0000-0000F50D0000}"/>
    <cellStyle name="ป้อนค่า 2 3 3 24" xfId="21289" xr:uid="{00000000-0005-0000-0000-0000F50D0000}"/>
    <cellStyle name="ป้อนค่า 2 3 3 25" xfId="15366" xr:uid="{00000000-0005-0000-0000-0000F50D0000}"/>
    <cellStyle name="ป้อนค่า 2 3 3 26" xfId="21651" xr:uid="{00000000-0005-0000-0000-0000F50D0000}"/>
    <cellStyle name="ป้อนค่า 2 3 3 27" xfId="15901" xr:uid="{00000000-0005-0000-0000-0000F50D0000}"/>
    <cellStyle name="ป้อนค่า 2 3 3 28" xfId="17177" xr:uid="{00000000-0005-0000-0000-0000F50D0000}"/>
    <cellStyle name="ป้อนค่า 2 3 3 3" xfId="8729" xr:uid="{00000000-0005-0000-0000-0000F50D0000}"/>
    <cellStyle name="ป้อนค่า 2 3 3 4" xfId="11166" xr:uid="{00000000-0005-0000-0000-0000F50D0000}"/>
    <cellStyle name="ป้อนค่า 2 3 3 5" xfId="13699" xr:uid="{00000000-0005-0000-0000-0000F50D0000}"/>
    <cellStyle name="ป้อนค่า 2 3 3 6" xfId="13522" xr:uid="{00000000-0005-0000-0000-0000F50D0000}"/>
    <cellStyle name="ป้อนค่า 2 3 3 7" xfId="8861" xr:uid="{00000000-0005-0000-0000-0000F50D0000}"/>
    <cellStyle name="ป้อนค่า 2 3 3 8" xfId="11111" xr:uid="{00000000-0005-0000-0000-0000F50D0000}"/>
    <cellStyle name="ป้อนค่า 2 3 3 9" xfId="12037" xr:uid="{00000000-0005-0000-0000-0000F50D0000}"/>
    <cellStyle name="ป้อนค่า 2 3 4" xfId="6813" xr:uid="{00000000-0005-0000-0000-0000F50D0000}"/>
    <cellStyle name="ป้อนค่า 2 3 4 10" xfId="17107" xr:uid="{00000000-0005-0000-0000-0000F50D0000}"/>
    <cellStyle name="ป้อนค่า 2 3 4 11" xfId="12498" xr:uid="{00000000-0005-0000-0000-0000F50D0000}"/>
    <cellStyle name="ป้อนค่า 2 3 4 12" xfId="11736" xr:uid="{00000000-0005-0000-0000-0000F50D0000}"/>
    <cellStyle name="ป้อนค่า 2 3 4 13" xfId="15576" xr:uid="{00000000-0005-0000-0000-0000F50D0000}"/>
    <cellStyle name="ป้อนค่า 2 3 4 14" xfId="19427" xr:uid="{00000000-0005-0000-0000-0000F50D0000}"/>
    <cellStyle name="ป้อนค่า 2 3 4 15" xfId="16172" xr:uid="{00000000-0005-0000-0000-0000F50D0000}"/>
    <cellStyle name="ป้อนค่า 2 3 4 16" xfId="18833" xr:uid="{00000000-0005-0000-0000-0000F50D0000}"/>
    <cellStyle name="ป้อนค่า 2 3 4 17" xfId="18238" xr:uid="{00000000-0005-0000-0000-0000F50D0000}"/>
    <cellStyle name="ป้อนค่า 2 3 4 18" xfId="13091" xr:uid="{00000000-0005-0000-0000-0000F50D0000}"/>
    <cellStyle name="ป้อนค่า 2 3 4 19" xfId="19063" xr:uid="{00000000-0005-0000-0000-0000F50D0000}"/>
    <cellStyle name="ป้อนค่า 2 3 4 2" xfId="13977" xr:uid="{00000000-0005-0000-0000-0000F50D0000}"/>
    <cellStyle name="ป้อนค่า 2 3 4 20" xfId="13649" xr:uid="{00000000-0005-0000-0000-0000F50D0000}"/>
    <cellStyle name="ป้อนค่า 2 3 4 21" xfId="20049" xr:uid="{00000000-0005-0000-0000-0000F50D0000}"/>
    <cellStyle name="ป้อนค่า 2 3 4 22" xfId="21263" xr:uid="{00000000-0005-0000-0000-0000F50D0000}"/>
    <cellStyle name="ป้อนค่า 2 3 4 23" xfId="21714" xr:uid="{00000000-0005-0000-0000-0000F50D0000}"/>
    <cellStyle name="ป้อนค่า 2 3 4 24" xfId="15435" xr:uid="{00000000-0005-0000-0000-0000F50D0000}"/>
    <cellStyle name="ป้อนค่า 2 3 4 25" xfId="13847" xr:uid="{00000000-0005-0000-0000-0000F50D0000}"/>
    <cellStyle name="ป้อนค่า 2 3 4 26" xfId="21652" xr:uid="{00000000-0005-0000-0000-0000F50D0000}"/>
    <cellStyle name="ป้อนค่า 2 3 4 27" xfId="17876" xr:uid="{00000000-0005-0000-0000-0000F50D0000}"/>
    <cellStyle name="ป้อนค่า 2 3 4 28" xfId="18067" xr:uid="{00000000-0005-0000-0000-0000F50D0000}"/>
    <cellStyle name="ป้อนค่า 2 3 4 3" xfId="14370" xr:uid="{00000000-0005-0000-0000-0000F50D0000}"/>
    <cellStyle name="ป้อนค่า 2 3 4 4" xfId="14324" xr:uid="{00000000-0005-0000-0000-0000F50D0000}"/>
    <cellStyle name="ป้อนค่า 2 3 4 5" xfId="12788" xr:uid="{00000000-0005-0000-0000-0000F50D0000}"/>
    <cellStyle name="ป้อนค่า 2 3 4 6" xfId="9323" xr:uid="{00000000-0005-0000-0000-0000F50D0000}"/>
    <cellStyle name="ป้อนค่า 2 3 4 7" xfId="10692" xr:uid="{00000000-0005-0000-0000-0000F50D0000}"/>
    <cellStyle name="ป้อนค่า 2 3 4 8" xfId="15143" xr:uid="{00000000-0005-0000-0000-0000F50D0000}"/>
    <cellStyle name="ป้อนค่า 2 3 4 9" xfId="15583" xr:uid="{00000000-0005-0000-0000-0000F50D0000}"/>
    <cellStyle name="ป้อนค่า 2 3 5" xfId="7041" xr:uid="{00000000-0005-0000-0000-0000610E0000}"/>
    <cellStyle name="ป้อนค่า 2 3 5 10" xfId="14822" xr:uid="{00000000-0005-0000-0000-0000610E0000}"/>
    <cellStyle name="ป้อนค่า 2 3 5 11" xfId="14428" xr:uid="{00000000-0005-0000-0000-0000610E0000}"/>
    <cellStyle name="ป้อนค่า 2 3 5 12" xfId="15027" xr:uid="{00000000-0005-0000-0000-0000610E0000}"/>
    <cellStyle name="ป้อนค่า 2 3 5 13" xfId="15611" xr:uid="{00000000-0005-0000-0000-0000610E0000}"/>
    <cellStyle name="ป้อนค่า 2 3 5 14" xfId="19356" xr:uid="{00000000-0005-0000-0000-0000610E0000}"/>
    <cellStyle name="ป้อนค่า 2 3 5 15" xfId="18730" xr:uid="{00000000-0005-0000-0000-0000610E0000}"/>
    <cellStyle name="ป้อนค่า 2 3 5 16" xfId="10888" xr:uid="{00000000-0005-0000-0000-0000610E0000}"/>
    <cellStyle name="ป้อนค่า 2 3 5 17" xfId="12623" xr:uid="{00000000-0005-0000-0000-0000610E0000}"/>
    <cellStyle name="ป้อนค่า 2 3 5 18" xfId="16567" xr:uid="{00000000-0005-0000-0000-0000610E0000}"/>
    <cellStyle name="ป้อนค่า 2 3 5 19" xfId="17556" xr:uid="{00000000-0005-0000-0000-0000610E0000}"/>
    <cellStyle name="ป้อนค่า 2 3 5 2" xfId="14203" xr:uid="{00000000-0005-0000-0000-0000610E0000}"/>
    <cellStyle name="ป้อนค่า 2 3 5 20" xfId="18775" xr:uid="{00000000-0005-0000-0000-0000610E0000}"/>
    <cellStyle name="ป้อนค่า 2 3 5 21" xfId="17090" xr:uid="{00000000-0005-0000-0000-0000610E0000}"/>
    <cellStyle name="ป้อนค่า 2 3 5 22" xfId="19126" xr:uid="{00000000-0005-0000-0000-0000610E0000}"/>
    <cellStyle name="ป้อนค่า 2 3 5 23" xfId="21542" xr:uid="{00000000-0005-0000-0000-0000610E0000}"/>
    <cellStyle name="ป้อนค่า 2 3 5 24" xfId="14808" xr:uid="{00000000-0005-0000-0000-0000610E0000}"/>
    <cellStyle name="ป้อนค่า 2 3 5 25" xfId="10639" xr:uid="{00000000-0005-0000-0000-0000610E0000}"/>
    <cellStyle name="ป้อนค่า 2 3 5 26" xfId="20551" xr:uid="{00000000-0005-0000-0000-0000610E0000}"/>
    <cellStyle name="ป้อนค่า 2 3 5 27" xfId="21136" xr:uid="{00000000-0005-0000-0000-0000610E0000}"/>
    <cellStyle name="ป้อนค่า 2 3 5 28" xfId="18401" xr:uid="{00000000-0005-0000-0000-0000610E0000}"/>
    <cellStyle name="ป้อนค่า 2 3 5 3" xfId="12217" xr:uid="{00000000-0005-0000-0000-0000610E0000}"/>
    <cellStyle name="ป้อนค่า 2 3 5 4" xfId="9711" xr:uid="{00000000-0005-0000-0000-0000610E0000}"/>
    <cellStyle name="ป้อนค่า 2 3 5 5" xfId="10428" xr:uid="{00000000-0005-0000-0000-0000610E0000}"/>
    <cellStyle name="ป้อนค่า 2 3 5 6" xfId="12447" xr:uid="{00000000-0005-0000-0000-0000610E0000}"/>
    <cellStyle name="ป้อนค่า 2 3 5 7" xfId="13169" xr:uid="{00000000-0005-0000-0000-0000610E0000}"/>
    <cellStyle name="ป้อนค่า 2 3 5 8" xfId="12295" xr:uid="{00000000-0005-0000-0000-0000610E0000}"/>
    <cellStyle name="ป้อนค่า 2 3 5 9" xfId="9641" xr:uid="{00000000-0005-0000-0000-0000610E0000}"/>
    <cellStyle name="ป้อนค่า 2 4" xfId="4695" xr:uid="{00000000-0005-0000-0000-0000E9030000}"/>
    <cellStyle name="ป้อนค่า 2 4 2" xfId="7639" xr:uid="{00000000-0005-0000-0000-0000E9030000}"/>
    <cellStyle name="ป้อนค่า 2 4 2 10" xfId="12113" xr:uid="{00000000-0005-0000-0000-0000E9030000}"/>
    <cellStyle name="ป้อนค่า 2 4 2 11" xfId="11586" xr:uid="{00000000-0005-0000-0000-0000E9030000}"/>
    <cellStyle name="ป้อนค่า 2 4 2 12" xfId="17565" xr:uid="{00000000-0005-0000-0000-0000E9030000}"/>
    <cellStyle name="ป้อนค่า 2 4 2 13" xfId="19432" xr:uid="{00000000-0005-0000-0000-0000E9030000}"/>
    <cellStyle name="ป้อนค่า 2 4 2 14" xfId="18969" xr:uid="{00000000-0005-0000-0000-0000E9030000}"/>
    <cellStyle name="ป้อนค่า 2 4 2 15" xfId="14737" xr:uid="{00000000-0005-0000-0000-0000E9030000}"/>
    <cellStyle name="ป้อนค่า 2 4 2 16" xfId="11323" xr:uid="{00000000-0005-0000-0000-0000E9030000}"/>
    <cellStyle name="ป้อนค่า 2 4 2 17" xfId="12758" xr:uid="{00000000-0005-0000-0000-0000E9030000}"/>
    <cellStyle name="ป้อนค่า 2 4 2 18" xfId="16737" xr:uid="{00000000-0005-0000-0000-0000E9030000}"/>
    <cellStyle name="ป้อนค่า 2 4 2 19" xfId="17638" xr:uid="{00000000-0005-0000-0000-0000E9030000}"/>
    <cellStyle name="ป้อนค่า 2 4 2 2" xfId="14693" xr:uid="{00000000-0005-0000-0000-0000E9030000}"/>
    <cellStyle name="ป้อนค่า 2 4 2 20" xfId="20519" xr:uid="{00000000-0005-0000-0000-0000E9030000}"/>
    <cellStyle name="ป้อนค่า 2 4 2 21" xfId="9954" xr:uid="{00000000-0005-0000-0000-0000E9030000}"/>
    <cellStyle name="ป้อนค่า 2 4 2 22" xfId="21503" xr:uid="{00000000-0005-0000-0000-0000E9030000}"/>
    <cellStyle name="ป้อนค่า 2 4 2 23" xfId="20141" xr:uid="{00000000-0005-0000-0000-0000E9030000}"/>
    <cellStyle name="ป้อนค่า 2 4 2 24" xfId="18698" xr:uid="{00000000-0005-0000-0000-0000E9030000}"/>
    <cellStyle name="ป้อนค่า 2 4 2 25" xfId="19424" xr:uid="{00000000-0005-0000-0000-0000E9030000}"/>
    <cellStyle name="ป้อนค่า 2 4 2 26" xfId="20138" xr:uid="{00000000-0005-0000-0000-0000E9030000}"/>
    <cellStyle name="ป้อนค่า 2 4 2 27" xfId="12901" xr:uid="{00000000-0005-0000-0000-0000E9030000}"/>
    <cellStyle name="ป้อนค่า 2 4 2 28" xfId="11317" xr:uid="{00000000-0005-0000-0000-0000E9030000}"/>
    <cellStyle name="ป้อนค่า 2 4 2 3" xfId="14791" xr:uid="{00000000-0005-0000-0000-0000E9030000}"/>
    <cellStyle name="ป้อนค่า 2 4 2 4" xfId="8513" xr:uid="{00000000-0005-0000-0000-0000E9030000}"/>
    <cellStyle name="ป้อนค่า 2 4 2 5" xfId="11368" xr:uid="{00000000-0005-0000-0000-0000E9030000}"/>
    <cellStyle name="ป้อนค่า 2 4 2 6" xfId="12997" xr:uid="{00000000-0005-0000-0000-0000E9030000}"/>
    <cellStyle name="ป้อนค่า 2 4 2 7" xfId="15219" xr:uid="{00000000-0005-0000-0000-0000E9030000}"/>
    <cellStyle name="ป้อนค่า 2 4 2 8" xfId="15660" xr:uid="{00000000-0005-0000-0000-0000E9030000}"/>
    <cellStyle name="ป้อนค่า 2 4 2 9" xfId="16105" xr:uid="{00000000-0005-0000-0000-0000E9030000}"/>
    <cellStyle name="ป้อนค่า 2 5" xfId="6010" xr:uid="{00000000-0005-0000-0000-0000FD020000}"/>
    <cellStyle name="ป้อนค่า 2 5 2" xfId="8354" xr:uid="{00000000-0005-0000-0000-0000FD020000}"/>
    <cellStyle name="ป้อนค่า 2 5 2 10" xfId="18519" xr:uid="{00000000-0005-0000-0000-0000FD020000}"/>
    <cellStyle name="ป้อนค่า 2 5 2 11" xfId="18892" xr:uid="{00000000-0005-0000-0000-0000FD020000}"/>
    <cellStyle name="ป้อนค่า 2 5 2 12" xfId="19254" xr:uid="{00000000-0005-0000-0000-0000FD020000}"/>
    <cellStyle name="ป้อนค่า 2 5 2 13" xfId="19053" xr:uid="{00000000-0005-0000-0000-0000FD020000}"/>
    <cellStyle name="ป้อนค่า 2 5 2 14" xfId="19895" xr:uid="{00000000-0005-0000-0000-0000FD020000}"/>
    <cellStyle name="ป้อนค่า 2 5 2 15" xfId="20207" xr:uid="{00000000-0005-0000-0000-0000FD020000}"/>
    <cellStyle name="ป้อนค่า 2 5 2 16" xfId="20508" xr:uid="{00000000-0005-0000-0000-0000FD020000}"/>
    <cellStyle name="ป้อนค่า 2 5 2 17" xfId="20764" xr:uid="{00000000-0005-0000-0000-0000FD020000}"/>
    <cellStyle name="ป้อนค่า 2 5 2 18" xfId="17689" xr:uid="{00000000-0005-0000-0000-0000FD020000}"/>
    <cellStyle name="ป้อนค่า 2 5 2 19" xfId="21283" xr:uid="{00000000-0005-0000-0000-0000FD020000}"/>
    <cellStyle name="ป้อนค่า 2 5 2 2" xfId="15275" xr:uid="{00000000-0005-0000-0000-0000FD020000}"/>
    <cellStyle name="ป้อนค่า 2 5 2 20" xfId="21500" xr:uid="{00000000-0005-0000-0000-0000FD020000}"/>
    <cellStyle name="ป้อนค่า 2 5 2 21" xfId="21692" xr:uid="{00000000-0005-0000-0000-0000FD020000}"/>
    <cellStyle name="ป้อนค่า 2 5 2 22" xfId="20191" xr:uid="{00000000-0005-0000-0000-0000FD020000}"/>
    <cellStyle name="ป้อนค่า 2 5 2 23" xfId="22032" xr:uid="{00000000-0005-0000-0000-0000FD020000}"/>
    <cellStyle name="ป้อนค่า 2 5 2 24" xfId="22151" xr:uid="{00000000-0005-0000-0000-0000FD020000}"/>
    <cellStyle name="ป้อนค่า 2 5 2 25" xfId="22263" xr:uid="{00000000-0005-0000-0000-0000FD020000}"/>
    <cellStyle name="ป้อนค่า 2 5 2 26" xfId="22310" xr:uid="{00000000-0005-0000-0000-0000FD020000}"/>
    <cellStyle name="ป้อนค่า 2 5 2 27" xfId="22011" xr:uid="{00000000-0005-0000-0000-0000FD020000}"/>
    <cellStyle name="ป้อนค่า 2 5 2 28" xfId="22392" xr:uid="{00000000-0005-0000-0000-0000FD020000}"/>
    <cellStyle name="ป้อนค่า 2 5 2 3" xfId="15721" xr:uid="{00000000-0005-0000-0000-0000FD020000}"/>
    <cellStyle name="ป้อนค่า 2 5 2 4" xfId="16166" xr:uid="{00000000-0005-0000-0000-0000FD020000}"/>
    <cellStyle name="ป้อนค่า 2 5 2 5" xfId="16571" xr:uid="{00000000-0005-0000-0000-0000FD020000}"/>
    <cellStyle name="ป้อนค่า 2 5 2 6" xfId="16976" xr:uid="{00000000-0005-0000-0000-0000FD020000}"/>
    <cellStyle name="ป้อนค่า 2 5 2 7" xfId="17370" xr:uid="{00000000-0005-0000-0000-0000FD020000}"/>
    <cellStyle name="ป้อนค่า 2 5 2 8" xfId="17756" xr:uid="{00000000-0005-0000-0000-0000FD020000}"/>
    <cellStyle name="ป้อนค่า 2 5 2 9" xfId="18137" xr:uid="{00000000-0005-0000-0000-0000FD020000}"/>
    <cellStyle name="ป้อนค่า 2 6" xfId="6717" xr:uid="{00000000-0005-0000-0000-0000F30D0000}"/>
    <cellStyle name="ป้อนค่า 2 6 10" xfId="12982" xr:uid="{00000000-0005-0000-0000-0000F30D0000}"/>
    <cellStyle name="ป้อนค่า 2 6 11" xfId="8631" xr:uid="{00000000-0005-0000-0000-0000F30D0000}"/>
    <cellStyle name="ป้อนค่า 2 6 12" xfId="13154" xr:uid="{00000000-0005-0000-0000-0000F30D0000}"/>
    <cellStyle name="ป้อนค่า 2 6 13" xfId="8797" xr:uid="{00000000-0005-0000-0000-0000F30D0000}"/>
    <cellStyle name="ป้อนค่า 2 6 14" xfId="17576" xr:uid="{00000000-0005-0000-0000-0000F30D0000}"/>
    <cellStyle name="ป้อนค่า 2 6 15" xfId="17559" xr:uid="{00000000-0005-0000-0000-0000F30D0000}"/>
    <cellStyle name="ป้อนค่า 2 6 16" xfId="19240" xr:uid="{00000000-0005-0000-0000-0000F30D0000}"/>
    <cellStyle name="ป้อนค่า 2 6 17" xfId="17297" xr:uid="{00000000-0005-0000-0000-0000F30D0000}"/>
    <cellStyle name="ป้อนค่า 2 6 18" xfId="13760" xr:uid="{00000000-0005-0000-0000-0000F30D0000}"/>
    <cellStyle name="ป้อนค่า 2 6 19" xfId="12282" xr:uid="{00000000-0005-0000-0000-0000F30D0000}"/>
    <cellStyle name="ป้อนค่า 2 6 2" xfId="13886" xr:uid="{00000000-0005-0000-0000-0000F30D0000}"/>
    <cellStyle name="ป้อนค่า 2 6 20" xfId="11025" xr:uid="{00000000-0005-0000-0000-0000F30D0000}"/>
    <cellStyle name="ป้อนค่า 2 6 21" xfId="17512" xr:uid="{00000000-0005-0000-0000-0000F30D0000}"/>
    <cellStyle name="ป้อนค่า 2 6 22" xfId="18673" xr:uid="{00000000-0005-0000-0000-0000F30D0000}"/>
    <cellStyle name="ป้อนค่า 2 6 23" xfId="20613" xr:uid="{00000000-0005-0000-0000-0000F30D0000}"/>
    <cellStyle name="ป้อนค่า 2 6 24" xfId="19589" xr:uid="{00000000-0005-0000-0000-0000F30D0000}"/>
    <cellStyle name="ป้อนค่า 2 6 25" xfId="19103" xr:uid="{00000000-0005-0000-0000-0000F30D0000}"/>
    <cellStyle name="ป้อนค่า 2 6 26" xfId="20797" xr:uid="{00000000-0005-0000-0000-0000F30D0000}"/>
    <cellStyle name="ป้อนค่า 2 6 27" xfId="22133" xr:uid="{00000000-0005-0000-0000-0000F30D0000}"/>
    <cellStyle name="ป้อนค่า 2 6 28" xfId="10830" xr:uid="{00000000-0005-0000-0000-0000F30D0000}"/>
    <cellStyle name="ป้อนค่า 2 6 3" xfId="12839" xr:uid="{00000000-0005-0000-0000-0000F30D0000}"/>
    <cellStyle name="ป้อนค่า 2 6 4" xfId="9289" xr:uid="{00000000-0005-0000-0000-0000F30D0000}"/>
    <cellStyle name="ป้อนค่า 2 6 5" xfId="10726" xr:uid="{00000000-0005-0000-0000-0000F30D0000}"/>
    <cellStyle name="ป้อนค่า 2 6 6" xfId="15140" xr:uid="{00000000-0005-0000-0000-0000F30D0000}"/>
    <cellStyle name="ป้อนค่า 2 6 7" xfId="15580" xr:uid="{00000000-0005-0000-0000-0000F30D0000}"/>
    <cellStyle name="ป้อนค่า 2 6 8" xfId="16026" xr:uid="{00000000-0005-0000-0000-0000F30D0000}"/>
    <cellStyle name="ป้อนค่า 2 6 9" xfId="16439" xr:uid="{00000000-0005-0000-0000-0000F30D0000}"/>
    <cellStyle name="ป้อนค่า 2 7" xfId="6948" xr:uid="{00000000-0005-0000-0000-0000F30D0000}"/>
    <cellStyle name="ป้อนค่า 2 7 10" xfId="16072" xr:uid="{00000000-0005-0000-0000-0000F30D0000}"/>
    <cellStyle name="ป้อนค่า 2 7 11" xfId="11507" xr:uid="{00000000-0005-0000-0000-0000F30D0000}"/>
    <cellStyle name="ป้อนค่า 2 7 12" xfId="16888" xr:uid="{00000000-0005-0000-0000-0000F30D0000}"/>
    <cellStyle name="ป้อนค่า 2 7 13" xfId="8870" xr:uid="{00000000-0005-0000-0000-0000F30D0000}"/>
    <cellStyle name="ป้อนค่า 2 7 14" xfId="13752" xr:uid="{00000000-0005-0000-0000-0000F30D0000}"/>
    <cellStyle name="ป้อนค่า 2 7 15" xfId="17989" xr:uid="{00000000-0005-0000-0000-0000F30D0000}"/>
    <cellStyle name="ป้อนค่า 2 7 16" xfId="12101" xr:uid="{00000000-0005-0000-0000-0000F30D0000}"/>
    <cellStyle name="ป้อนค่า 2 7 17" xfId="15700" xr:uid="{00000000-0005-0000-0000-0000F30D0000}"/>
    <cellStyle name="ป้อนค่า 2 7 18" xfId="15578" xr:uid="{00000000-0005-0000-0000-0000F30D0000}"/>
    <cellStyle name="ป้อนค่า 2 7 19" xfId="12452" xr:uid="{00000000-0005-0000-0000-0000F30D0000}"/>
    <cellStyle name="ป้อนค่า 2 7 2" xfId="14112" xr:uid="{00000000-0005-0000-0000-0000F30D0000}"/>
    <cellStyle name="ป้อนค่า 2 7 20" xfId="20289" xr:uid="{00000000-0005-0000-0000-0000F30D0000}"/>
    <cellStyle name="ป้อนค่า 2 7 21" xfId="19988" xr:uid="{00000000-0005-0000-0000-0000F30D0000}"/>
    <cellStyle name="ป้อนค่า 2 7 22" xfId="12723" xr:uid="{00000000-0005-0000-0000-0000F30D0000}"/>
    <cellStyle name="ป้อนค่า 2 7 23" xfId="20403" xr:uid="{00000000-0005-0000-0000-0000F30D0000}"/>
    <cellStyle name="ป้อนค่า 2 7 24" xfId="21902" xr:uid="{00000000-0005-0000-0000-0000F30D0000}"/>
    <cellStyle name="ป้อนค่า 2 7 25" xfId="19250" xr:uid="{00000000-0005-0000-0000-0000F30D0000}"/>
    <cellStyle name="ป้อนค่า 2 7 26" xfId="10432" xr:uid="{00000000-0005-0000-0000-0000F30D0000}"/>
    <cellStyle name="ป้อนค่า 2 7 27" xfId="21032" xr:uid="{00000000-0005-0000-0000-0000F30D0000}"/>
    <cellStyle name="ป้อนค่า 2 7 28" xfId="19654" xr:uid="{00000000-0005-0000-0000-0000F30D0000}"/>
    <cellStyle name="ป้อนค่า 2 7 3" xfId="8731" xr:uid="{00000000-0005-0000-0000-0000F30D0000}"/>
    <cellStyle name="ป้อนค่า 2 7 4" xfId="11164" xr:uid="{00000000-0005-0000-0000-0000F30D0000}"/>
    <cellStyle name="ป้อนค่า 2 7 5" xfId="10006" xr:uid="{00000000-0005-0000-0000-0000F30D0000}"/>
    <cellStyle name="ป้อนค่า 2 7 6" xfId="8462" xr:uid="{00000000-0005-0000-0000-0000F30D0000}"/>
    <cellStyle name="ป้อนค่า 2 7 7" xfId="11412" xr:uid="{00000000-0005-0000-0000-0000F30D0000}"/>
    <cellStyle name="ป้อนค่า 2 7 8" xfId="12994" xr:uid="{00000000-0005-0000-0000-0000F30D0000}"/>
    <cellStyle name="ป้อนค่า 2 7 9" xfId="13189" xr:uid="{00000000-0005-0000-0000-0000F30D0000}"/>
    <cellStyle name="ป้อนค่า 2 8" xfId="6815" xr:uid="{00000000-0005-0000-0000-0000F30D0000}"/>
    <cellStyle name="ป้อนค่า 2 8 10" xfId="12470" xr:uid="{00000000-0005-0000-0000-0000F30D0000}"/>
    <cellStyle name="ป้อนค่า 2 8 11" xfId="10274" xr:uid="{00000000-0005-0000-0000-0000F30D0000}"/>
    <cellStyle name="ป้อนค่า 2 8 12" xfId="17320" xr:uid="{00000000-0005-0000-0000-0000F30D0000}"/>
    <cellStyle name="ป้อนค่า 2 8 13" xfId="18396" xr:uid="{00000000-0005-0000-0000-0000F30D0000}"/>
    <cellStyle name="ป้อนค่า 2 8 14" xfId="16152" xr:uid="{00000000-0005-0000-0000-0000F30D0000}"/>
    <cellStyle name="ป้อนค่า 2 8 15" xfId="16804" xr:uid="{00000000-0005-0000-0000-0000F30D0000}"/>
    <cellStyle name="ป้อนค่า 2 8 16" xfId="18245" xr:uid="{00000000-0005-0000-0000-0000F30D0000}"/>
    <cellStyle name="ป้อนค่า 2 8 17" xfId="18448" xr:uid="{00000000-0005-0000-0000-0000F30D0000}"/>
    <cellStyle name="ป้อนค่า 2 8 18" xfId="20184" xr:uid="{00000000-0005-0000-0000-0000F30D0000}"/>
    <cellStyle name="ป้อนค่า 2 8 19" xfId="14519" xr:uid="{00000000-0005-0000-0000-0000F30D0000}"/>
    <cellStyle name="ป้อนค่า 2 8 2" xfId="13979" xr:uid="{00000000-0005-0000-0000-0000F30D0000}"/>
    <cellStyle name="ป้อนค่า 2 8 20" xfId="18757" xr:uid="{00000000-0005-0000-0000-0000F30D0000}"/>
    <cellStyle name="ป้อนค่า 2 8 21" xfId="19559" xr:uid="{00000000-0005-0000-0000-0000F30D0000}"/>
    <cellStyle name="ป้อนค่า 2 8 22" xfId="21286" xr:uid="{00000000-0005-0000-0000-0000F30D0000}"/>
    <cellStyle name="ป้อนค่า 2 8 23" xfId="18701" xr:uid="{00000000-0005-0000-0000-0000F30D0000}"/>
    <cellStyle name="ป้อนค่า 2 8 24" xfId="21491" xr:uid="{00000000-0005-0000-0000-0000F30D0000}"/>
    <cellStyle name="ป้อนค่า 2 8 25" xfId="14505" xr:uid="{00000000-0005-0000-0000-0000F30D0000}"/>
    <cellStyle name="ป้อนค่า 2 8 26" xfId="22181" xr:uid="{00000000-0005-0000-0000-0000F30D0000}"/>
    <cellStyle name="ป้อนค่า 2 8 27" xfId="19645" xr:uid="{00000000-0005-0000-0000-0000F30D0000}"/>
    <cellStyle name="ป้อนค่า 2 8 28" xfId="21494" xr:uid="{00000000-0005-0000-0000-0000F30D0000}"/>
    <cellStyle name="ป้อนค่า 2 8 3" xfId="8759" xr:uid="{00000000-0005-0000-0000-0000F30D0000}"/>
    <cellStyle name="ป้อนค่า 2 8 4" xfId="8436" xr:uid="{00000000-0005-0000-0000-0000F30D0000}"/>
    <cellStyle name="ป้อนค่า 2 8 5" xfId="11446" xr:uid="{00000000-0005-0000-0000-0000F30D0000}"/>
    <cellStyle name="ป้อนค่า 2 8 6" xfId="14526" xr:uid="{00000000-0005-0000-0000-0000F30D0000}"/>
    <cellStyle name="ป้อนค่า 2 8 7" xfId="14303" xr:uid="{00000000-0005-0000-0000-0000F30D0000}"/>
    <cellStyle name="ป้อนค่า 2 8 8" xfId="8654" xr:uid="{00000000-0005-0000-0000-0000F30D0000}"/>
    <cellStyle name="ป้อนค่า 2 8 9" xfId="11232" xr:uid="{00000000-0005-0000-0000-0000F30D0000}"/>
    <cellStyle name="ป้อนค่า 2 9" xfId="7039" xr:uid="{00000000-0005-0000-0000-00005F0E0000}"/>
    <cellStyle name="ป้อนค่า 2 9 10" xfId="10111" xr:uid="{00000000-0005-0000-0000-00005F0E0000}"/>
    <cellStyle name="ป้อนค่า 2 9 11" xfId="15110" xr:uid="{00000000-0005-0000-0000-00005F0E0000}"/>
    <cellStyle name="ป้อนค่า 2 9 12" xfId="14665" xr:uid="{00000000-0005-0000-0000-00005F0E0000}"/>
    <cellStyle name="ป้อนค่า 2 9 13" xfId="11419" xr:uid="{00000000-0005-0000-0000-00005F0E0000}"/>
    <cellStyle name="ป้อนค่า 2 9 14" xfId="10044" xr:uid="{00000000-0005-0000-0000-00005F0E0000}"/>
    <cellStyle name="ป้อนค่า 2 9 15" xfId="18813" xr:uid="{00000000-0005-0000-0000-00005F0E0000}"/>
    <cellStyle name="ป้อนค่า 2 9 16" xfId="10496" xr:uid="{00000000-0005-0000-0000-00005F0E0000}"/>
    <cellStyle name="ป้อนค่า 2 9 17" xfId="10891" xr:uid="{00000000-0005-0000-0000-00005F0E0000}"/>
    <cellStyle name="ป้อนค่า 2 9 18" xfId="20183" xr:uid="{00000000-0005-0000-0000-00005F0E0000}"/>
    <cellStyle name="ป้อนค่า 2 9 19" xfId="19518" xr:uid="{00000000-0005-0000-0000-00005F0E0000}"/>
    <cellStyle name="ป้อนค่า 2 9 2" xfId="14201" xr:uid="{00000000-0005-0000-0000-00005F0E0000}"/>
    <cellStyle name="ป้อนค่า 2 9 20" xfId="18103" xr:uid="{00000000-0005-0000-0000-00005F0E0000}"/>
    <cellStyle name="ป้อนค่า 2 9 21" xfId="19174" xr:uid="{00000000-0005-0000-0000-00005F0E0000}"/>
    <cellStyle name="ป้อนค่า 2 9 22" xfId="20998" xr:uid="{00000000-0005-0000-0000-00005F0E0000}"/>
    <cellStyle name="ป้อนค่า 2 9 23" xfId="10052" xr:uid="{00000000-0005-0000-0000-00005F0E0000}"/>
    <cellStyle name="ป้อนค่า 2 9 24" xfId="13797" xr:uid="{00000000-0005-0000-0000-00005F0E0000}"/>
    <cellStyle name="ป้อนค่า 2 9 25" xfId="10172" xr:uid="{00000000-0005-0000-0000-00005F0E0000}"/>
    <cellStyle name="ป้อนค่า 2 9 26" xfId="19282" xr:uid="{00000000-0005-0000-0000-00005F0E0000}"/>
    <cellStyle name="ป้อนค่า 2 9 27" xfId="22146" xr:uid="{00000000-0005-0000-0000-00005F0E0000}"/>
    <cellStyle name="ป้อนค่า 2 9 28" xfId="18705" xr:uid="{00000000-0005-0000-0000-00005F0E0000}"/>
    <cellStyle name="ป้อนค่า 2 9 3" xfId="8675" xr:uid="{00000000-0005-0000-0000-00005F0E0000}"/>
    <cellStyle name="ป้อนค่า 2 9 4" xfId="13265" xr:uid="{00000000-0005-0000-0000-00005F0E0000}"/>
    <cellStyle name="ป้อนค่า 2 9 5" xfId="11540" xr:uid="{00000000-0005-0000-0000-00005F0E0000}"/>
    <cellStyle name="ป้อนค่า 2 9 6" xfId="11850" xr:uid="{00000000-0005-0000-0000-00005F0E0000}"/>
    <cellStyle name="ป้อนค่า 2 9 7" xfId="13609" xr:uid="{00000000-0005-0000-0000-00005F0E0000}"/>
    <cellStyle name="ป้อนค่า 2 9 8" xfId="11747" xr:uid="{00000000-0005-0000-0000-00005F0E0000}"/>
    <cellStyle name="ป้อนค่า 2 9 9" xfId="15005" xr:uid="{00000000-0005-0000-0000-00005F0E0000}"/>
    <cellStyle name="ป้อนค่า 3" xfId="3577" xr:uid="{00000000-0005-0000-0000-0000620E0000}"/>
    <cellStyle name="ป้อนค่า 3 2" xfId="3578" xr:uid="{00000000-0005-0000-0000-0000630E0000}"/>
    <cellStyle name="ป้อนค่า 3 2 2" xfId="6721" xr:uid="{00000000-0005-0000-0000-0000F70D0000}"/>
    <cellStyle name="ป้อนค่า 3 2 2 10" xfId="14399" xr:uid="{00000000-0005-0000-0000-0000F70D0000}"/>
    <cellStyle name="ป้อนค่า 3 2 2 11" xfId="18189" xr:uid="{00000000-0005-0000-0000-0000F70D0000}"/>
    <cellStyle name="ป้อนค่า 3 2 2 12" xfId="18575" xr:uid="{00000000-0005-0000-0000-0000F70D0000}"/>
    <cellStyle name="ป้อนค่า 3 2 2 13" xfId="12632" xr:uid="{00000000-0005-0000-0000-0000F70D0000}"/>
    <cellStyle name="ป้อนค่า 3 2 2 14" xfId="14938" xr:uid="{00000000-0005-0000-0000-0000F70D0000}"/>
    <cellStyle name="ป้อนค่า 3 2 2 15" xfId="19635" xr:uid="{00000000-0005-0000-0000-0000F70D0000}"/>
    <cellStyle name="ป้อนค่า 3 2 2 16" xfId="19945" xr:uid="{00000000-0005-0000-0000-0000F70D0000}"/>
    <cellStyle name="ป้อนค่า 3 2 2 17" xfId="20261" xr:uid="{00000000-0005-0000-0000-0000F70D0000}"/>
    <cellStyle name="ป้อนค่า 3 2 2 18" xfId="8600" xr:uid="{00000000-0005-0000-0000-0000F70D0000}"/>
    <cellStyle name="ป้อนค่า 3 2 2 19" xfId="20526" xr:uid="{00000000-0005-0000-0000-0000F70D0000}"/>
    <cellStyle name="ป้อนค่า 3 2 2 2" xfId="13890" xr:uid="{00000000-0005-0000-0000-0000F70D0000}"/>
    <cellStyle name="ป้อนค่า 3 2 2 20" xfId="21099" xr:uid="{00000000-0005-0000-0000-0000F70D0000}"/>
    <cellStyle name="ป้อนค่า 3 2 2 21" xfId="21333" xr:uid="{00000000-0005-0000-0000-0000F70D0000}"/>
    <cellStyle name="ป้อนค่า 3 2 2 22" xfId="20553" xr:uid="{00000000-0005-0000-0000-0000F70D0000}"/>
    <cellStyle name="ป้อนค่า 3 2 2 23" xfId="21112" xr:uid="{00000000-0005-0000-0000-0000F70D0000}"/>
    <cellStyle name="ป้อนค่า 3 2 2 24" xfId="21931" xr:uid="{00000000-0005-0000-0000-0000F70D0000}"/>
    <cellStyle name="ป้อนค่า 3 2 2 25" xfId="22076" xr:uid="{00000000-0005-0000-0000-0000F70D0000}"/>
    <cellStyle name="ป้อนค่า 3 2 2 26" xfId="22108" xr:uid="{00000000-0005-0000-0000-0000F70D0000}"/>
    <cellStyle name="ป้อนค่า 3 2 2 27" xfId="21686" xr:uid="{00000000-0005-0000-0000-0000F70D0000}"/>
    <cellStyle name="ป้อนค่า 3 2 2 28" xfId="13584" xr:uid="{00000000-0005-0000-0000-0000F70D0000}"/>
    <cellStyle name="ป้อนค่า 3 2 2 3" xfId="14898" xr:uid="{00000000-0005-0000-0000-0000F70D0000}"/>
    <cellStyle name="ป้อนค่า 3 2 2 4" xfId="15331" xr:uid="{00000000-0005-0000-0000-0000F70D0000}"/>
    <cellStyle name="ป้อนค่า 3 2 2 5" xfId="15778" xr:uid="{00000000-0005-0000-0000-0000F70D0000}"/>
    <cellStyle name="ป้อนค่า 3 2 2 6" xfId="16220" xr:uid="{00000000-0005-0000-0000-0000F70D0000}"/>
    <cellStyle name="ป้อนค่า 3 2 2 7" xfId="16624" xr:uid="{00000000-0005-0000-0000-0000F70D0000}"/>
    <cellStyle name="ป้อนค่า 3 2 2 8" xfId="17031" xr:uid="{00000000-0005-0000-0000-0000F70D0000}"/>
    <cellStyle name="ป้อนค่า 3 2 2 9" xfId="17422" xr:uid="{00000000-0005-0000-0000-0000F70D0000}"/>
    <cellStyle name="ป้อนค่า 3 2 3" xfId="6952" xr:uid="{00000000-0005-0000-0000-0000F70D0000}"/>
    <cellStyle name="ป้อนค่า 3 2 3 10" xfId="16017" xr:uid="{00000000-0005-0000-0000-0000F70D0000}"/>
    <cellStyle name="ป้อนค่า 3 2 3 11" xfId="8582" xr:uid="{00000000-0005-0000-0000-0000F70D0000}"/>
    <cellStyle name="ป้อนค่า 3 2 3 12" xfId="18241" xr:uid="{00000000-0005-0000-0000-0000F70D0000}"/>
    <cellStyle name="ป้อนค่า 3 2 3 13" xfId="15205" xr:uid="{00000000-0005-0000-0000-0000F70D0000}"/>
    <cellStyle name="ป้อนค่า 3 2 3 14" xfId="19412" xr:uid="{00000000-0005-0000-0000-0000F70D0000}"/>
    <cellStyle name="ป้อนค่า 3 2 3 15" xfId="10128" xr:uid="{00000000-0005-0000-0000-0000F70D0000}"/>
    <cellStyle name="ป้อนค่า 3 2 3 16" xfId="19681" xr:uid="{00000000-0005-0000-0000-0000F70D0000}"/>
    <cellStyle name="ป้อนค่า 3 2 3 17" xfId="19985" xr:uid="{00000000-0005-0000-0000-0000F70D0000}"/>
    <cellStyle name="ป้อนค่า 3 2 3 18" xfId="15804" xr:uid="{00000000-0005-0000-0000-0000F70D0000}"/>
    <cellStyle name="ป้อนค่า 3 2 3 19" xfId="20064" xr:uid="{00000000-0005-0000-0000-0000F70D0000}"/>
    <cellStyle name="ป้อนค่า 3 2 3 2" xfId="14116" xr:uid="{00000000-0005-0000-0000-0000F70D0000}"/>
    <cellStyle name="ป้อนค่า 3 2 3 20" xfId="12579" xr:uid="{00000000-0005-0000-0000-0000F70D0000}"/>
    <cellStyle name="ป้อนค่า 3 2 3 21" xfId="21128" xr:uid="{00000000-0005-0000-0000-0000F70D0000}"/>
    <cellStyle name="ป้อนค่า 3 2 3 22" xfId="21743" xr:uid="{00000000-0005-0000-0000-0000F70D0000}"/>
    <cellStyle name="ป้อนค่า 3 2 3 23" xfId="21790" xr:uid="{00000000-0005-0000-0000-0000F70D0000}"/>
    <cellStyle name="ป้อนค่า 3 2 3 24" xfId="18077" xr:uid="{00000000-0005-0000-0000-0000F70D0000}"/>
    <cellStyle name="ป้อนค่า 3 2 3 25" xfId="21949" xr:uid="{00000000-0005-0000-0000-0000F70D0000}"/>
    <cellStyle name="ป้อนค่า 3 2 3 26" xfId="17687" xr:uid="{00000000-0005-0000-0000-0000F70D0000}"/>
    <cellStyle name="ป้อนค่า 3 2 3 27" xfId="21980" xr:uid="{00000000-0005-0000-0000-0000F70D0000}"/>
    <cellStyle name="ป้อนค่า 3 2 3 28" xfId="9253" xr:uid="{00000000-0005-0000-0000-0000F70D0000}"/>
    <cellStyle name="ป้อนค่า 3 2 3 3" xfId="12056" xr:uid="{00000000-0005-0000-0000-0000F70D0000}"/>
    <cellStyle name="ป้อนค่า 3 2 3 4" xfId="14960" xr:uid="{00000000-0005-0000-0000-0000F70D0000}"/>
    <cellStyle name="ป้อนค่า 3 2 3 5" xfId="15392" xr:uid="{00000000-0005-0000-0000-0000F70D0000}"/>
    <cellStyle name="ป้อนค่า 3 2 3 6" xfId="15840" xr:uid="{00000000-0005-0000-0000-0000F70D0000}"/>
    <cellStyle name="ป้อนค่า 3 2 3 7" xfId="16271" xr:uid="{00000000-0005-0000-0000-0000F70D0000}"/>
    <cellStyle name="ป้อนค่า 3 2 3 8" xfId="16683" xr:uid="{00000000-0005-0000-0000-0000F70D0000}"/>
    <cellStyle name="ป้อนค่า 3 2 3 9" xfId="17080" xr:uid="{00000000-0005-0000-0000-0000F70D0000}"/>
    <cellStyle name="ป้อนค่า 3 2 4" xfId="6811" xr:uid="{00000000-0005-0000-0000-0000F70D0000}"/>
    <cellStyle name="ป้อนค่า 3 2 4 10" xfId="11941" xr:uid="{00000000-0005-0000-0000-0000F70D0000}"/>
    <cellStyle name="ป้อนค่า 3 2 4 11" xfId="18177" xr:uid="{00000000-0005-0000-0000-0000F70D0000}"/>
    <cellStyle name="ป้อนค่า 3 2 4 12" xfId="18563" xr:uid="{00000000-0005-0000-0000-0000F70D0000}"/>
    <cellStyle name="ป้อนค่า 3 2 4 13" xfId="14318" xr:uid="{00000000-0005-0000-0000-0000F70D0000}"/>
    <cellStyle name="ป้อนค่า 3 2 4 14" xfId="10424" xr:uid="{00000000-0005-0000-0000-0000F70D0000}"/>
    <cellStyle name="ป้อนค่า 3 2 4 15" xfId="19625" xr:uid="{00000000-0005-0000-0000-0000F70D0000}"/>
    <cellStyle name="ป้อนค่า 3 2 4 16" xfId="19934" xr:uid="{00000000-0005-0000-0000-0000F70D0000}"/>
    <cellStyle name="ป้อนค่า 3 2 4 17" xfId="20249" xr:uid="{00000000-0005-0000-0000-0000F70D0000}"/>
    <cellStyle name="ป้อนค่า 3 2 4 18" xfId="15828" xr:uid="{00000000-0005-0000-0000-0000F70D0000}"/>
    <cellStyle name="ป้อนค่า 3 2 4 19" xfId="15028" xr:uid="{00000000-0005-0000-0000-0000F70D0000}"/>
    <cellStyle name="ป้อนค่า 3 2 4 2" xfId="13975" xr:uid="{00000000-0005-0000-0000-0000F70D0000}"/>
    <cellStyle name="ป้อนค่า 3 2 4 20" xfId="21089" xr:uid="{00000000-0005-0000-0000-0000F70D0000}"/>
    <cellStyle name="ป้อนค่า 3 2 4 21" xfId="21321" xr:uid="{00000000-0005-0000-0000-0000F70D0000}"/>
    <cellStyle name="ป้อนค่า 3 2 4 22" xfId="8618" xr:uid="{00000000-0005-0000-0000-0000F70D0000}"/>
    <cellStyle name="ป้อนค่า 3 2 4 23" xfId="20281" xr:uid="{00000000-0005-0000-0000-0000F70D0000}"/>
    <cellStyle name="ป้อนค่า 3 2 4 24" xfId="21920" xr:uid="{00000000-0005-0000-0000-0000F70D0000}"/>
    <cellStyle name="ป้อนค่า 3 2 4 25" xfId="22066" xr:uid="{00000000-0005-0000-0000-0000F70D0000}"/>
    <cellStyle name="ป้อนค่า 3 2 4 26" xfId="8987" xr:uid="{00000000-0005-0000-0000-0000F70D0000}"/>
    <cellStyle name="ป้อนค่า 3 2 4 27" xfId="10119" xr:uid="{00000000-0005-0000-0000-0000F70D0000}"/>
    <cellStyle name="ป้อนค่า 3 2 4 28" xfId="10477" xr:uid="{00000000-0005-0000-0000-0000F70D0000}"/>
    <cellStyle name="ป้อนค่า 3 2 4 3" xfId="14886" xr:uid="{00000000-0005-0000-0000-0000F70D0000}"/>
    <cellStyle name="ป้อนค่า 3 2 4 4" xfId="15319" xr:uid="{00000000-0005-0000-0000-0000F70D0000}"/>
    <cellStyle name="ป้อนค่า 3 2 4 5" xfId="15765" xr:uid="{00000000-0005-0000-0000-0000F70D0000}"/>
    <cellStyle name="ป้อนค่า 3 2 4 6" xfId="16209" xr:uid="{00000000-0005-0000-0000-0000F70D0000}"/>
    <cellStyle name="ป้อนค่า 3 2 4 7" xfId="16613" xr:uid="{00000000-0005-0000-0000-0000F70D0000}"/>
    <cellStyle name="ป้อนค่า 3 2 4 8" xfId="17019" xr:uid="{00000000-0005-0000-0000-0000F70D0000}"/>
    <cellStyle name="ป้อนค่า 3 2 4 9" xfId="17410" xr:uid="{00000000-0005-0000-0000-0000F70D0000}"/>
    <cellStyle name="ป้อนค่า 3 2 5" xfId="7043" xr:uid="{00000000-0005-0000-0000-0000630E0000}"/>
    <cellStyle name="ป้อนค่า 3 2 5 10" xfId="12250" xr:uid="{00000000-0005-0000-0000-0000630E0000}"/>
    <cellStyle name="ป้อนค่า 3 2 5 11" xfId="17459" xr:uid="{00000000-0005-0000-0000-0000630E0000}"/>
    <cellStyle name="ป้อนค่า 3 2 5 12" xfId="14585" xr:uid="{00000000-0005-0000-0000-0000630E0000}"/>
    <cellStyle name="ป้อนค่า 3 2 5 13" xfId="11362" xr:uid="{00000000-0005-0000-0000-0000630E0000}"/>
    <cellStyle name="ป้อนค่า 3 2 5 14" xfId="12164" xr:uid="{00000000-0005-0000-0000-0000630E0000}"/>
    <cellStyle name="ป้อนค่า 3 2 5 15" xfId="12583" xr:uid="{00000000-0005-0000-0000-0000630E0000}"/>
    <cellStyle name="ป้อนค่า 3 2 5 16" xfId="17743" xr:uid="{00000000-0005-0000-0000-0000630E0000}"/>
    <cellStyle name="ป้อนค่า 3 2 5 17" xfId="14275" xr:uid="{00000000-0005-0000-0000-0000630E0000}"/>
    <cellStyle name="ป้อนค่า 3 2 5 18" xfId="10652" xr:uid="{00000000-0005-0000-0000-0000630E0000}"/>
    <cellStyle name="ป้อนค่า 3 2 5 19" xfId="20483" xr:uid="{00000000-0005-0000-0000-0000630E0000}"/>
    <cellStyle name="ป้อนค่า 3 2 5 2" xfId="14205" xr:uid="{00000000-0005-0000-0000-0000630E0000}"/>
    <cellStyle name="ป้อนค่า 3 2 5 20" xfId="15283" xr:uid="{00000000-0005-0000-0000-0000630E0000}"/>
    <cellStyle name="ป้อนค่า 3 2 5 21" xfId="15836" xr:uid="{00000000-0005-0000-0000-0000630E0000}"/>
    <cellStyle name="ป้อนค่า 3 2 5 22" xfId="20546" xr:uid="{00000000-0005-0000-0000-0000630E0000}"/>
    <cellStyle name="ป้อนค่า 3 2 5 23" xfId="20939" xr:uid="{00000000-0005-0000-0000-0000630E0000}"/>
    <cellStyle name="ป้อนค่า 3 2 5 24" xfId="16422" xr:uid="{00000000-0005-0000-0000-0000630E0000}"/>
    <cellStyle name="ป้อนค่า 3 2 5 25" xfId="21709" xr:uid="{00000000-0005-0000-0000-0000630E0000}"/>
    <cellStyle name="ป้อนค่า 3 2 5 26" xfId="21633" xr:uid="{00000000-0005-0000-0000-0000630E0000}"/>
    <cellStyle name="ป้อนค่า 3 2 5 27" xfId="21969" xr:uid="{00000000-0005-0000-0000-0000630E0000}"/>
    <cellStyle name="ป้อนค่า 3 2 5 28" xfId="13221" xr:uid="{00000000-0005-0000-0000-0000630E0000}"/>
    <cellStyle name="ป้อนค่า 3 2 5 3" xfId="12050" xr:uid="{00000000-0005-0000-0000-0000630E0000}"/>
    <cellStyle name="ป้อนค่า 3 2 5 4" xfId="9801" xr:uid="{00000000-0005-0000-0000-0000630E0000}"/>
    <cellStyle name="ป้อนค่า 3 2 5 5" xfId="10362" xr:uid="{00000000-0005-0000-0000-0000630E0000}"/>
    <cellStyle name="ป้อนค่า 3 2 5 6" xfId="15279" xr:uid="{00000000-0005-0000-0000-0000630E0000}"/>
    <cellStyle name="ป้อนค่า 3 2 5 7" xfId="15725" xr:uid="{00000000-0005-0000-0000-0000630E0000}"/>
    <cellStyle name="ป้อนค่า 3 2 5 8" xfId="16170" xr:uid="{00000000-0005-0000-0000-0000630E0000}"/>
    <cellStyle name="ป้อนค่า 3 2 5 9" xfId="16574" xr:uid="{00000000-0005-0000-0000-0000630E0000}"/>
    <cellStyle name="ป้อนค่า 3 3" xfId="5222" xr:uid="{00000000-0005-0000-0000-0000EA030000}"/>
    <cellStyle name="ป้อนค่า 3 3 2" xfId="7742" xr:uid="{00000000-0005-0000-0000-0000EA030000}"/>
    <cellStyle name="ป้อนค่า 3 3 2 10" xfId="15189" xr:uid="{00000000-0005-0000-0000-0000EA030000}"/>
    <cellStyle name="ป้อนค่า 3 3 2 11" xfId="9683" xr:uid="{00000000-0005-0000-0000-0000EA030000}"/>
    <cellStyle name="ป้อนค่า 3 3 2 12" xfId="16076" xr:uid="{00000000-0005-0000-0000-0000EA030000}"/>
    <cellStyle name="ป้อนค่า 3 3 2 13" xfId="18254" xr:uid="{00000000-0005-0000-0000-0000EA030000}"/>
    <cellStyle name="ป้อนค่า 3 3 2 14" xfId="19454" xr:uid="{00000000-0005-0000-0000-0000EA030000}"/>
    <cellStyle name="ป้อนค่า 3 3 2 15" xfId="18956" xr:uid="{00000000-0005-0000-0000-0000EA030000}"/>
    <cellStyle name="ป้อนค่า 3 3 2 16" xfId="18337" xr:uid="{00000000-0005-0000-0000-0000EA030000}"/>
    <cellStyle name="ป้อนค่า 3 3 2 17" xfId="19404" xr:uid="{00000000-0005-0000-0000-0000EA030000}"/>
    <cellStyle name="ป้อนค่า 3 3 2 18" xfId="19208" xr:uid="{00000000-0005-0000-0000-0000EA030000}"/>
    <cellStyle name="ป้อนค่า 3 3 2 19" xfId="9187" xr:uid="{00000000-0005-0000-0000-0000EA030000}"/>
    <cellStyle name="ป้อนค่า 3 3 2 2" xfId="14775" xr:uid="{00000000-0005-0000-0000-0000EA030000}"/>
    <cellStyle name="ป้อนค่า 3 3 2 20" xfId="9985" xr:uid="{00000000-0005-0000-0000-0000EA030000}"/>
    <cellStyle name="ป้อนค่า 3 3 2 21" xfId="15883" xr:uid="{00000000-0005-0000-0000-0000EA030000}"/>
    <cellStyle name="ป้อนค่า 3 3 2 22" xfId="21217" xr:uid="{00000000-0005-0000-0000-0000EA030000}"/>
    <cellStyle name="ป้อนค่า 3 3 2 23" xfId="13802" xr:uid="{00000000-0005-0000-0000-0000EA030000}"/>
    <cellStyle name="ป้อนค่า 3 3 2 24" xfId="17148" xr:uid="{00000000-0005-0000-0000-0000EA030000}"/>
    <cellStyle name="ป้อนค่า 3 3 2 25" xfId="19448" xr:uid="{00000000-0005-0000-0000-0000EA030000}"/>
    <cellStyle name="ป้อนค่า 3 3 2 26" xfId="21978" xr:uid="{00000000-0005-0000-0000-0000EA030000}"/>
    <cellStyle name="ป้อนค่า 3 3 2 27" xfId="17226" xr:uid="{00000000-0005-0000-0000-0000EA030000}"/>
    <cellStyle name="ป้อนค่า 3 3 2 28" xfId="19697" xr:uid="{00000000-0005-0000-0000-0000EA030000}"/>
    <cellStyle name="ป้อนค่า 3 3 2 3" xfId="8530" xr:uid="{00000000-0005-0000-0000-0000EA030000}"/>
    <cellStyle name="ป้อนค่า 3 3 2 4" xfId="11355" xr:uid="{00000000-0005-0000-0000-0000EA030000}"/>
    <cellStyle name="ป้อนค่า 3 3 2 5" xfId="14536" xr:uid="{00000000-0005-0000-0000-0000EA030000}"/>
    <cellStyle name="ป้อนค่า 3 3 2 6" xfId="11623" xr:uid="{00000000-0005-0000-0000-0000EA030000}"/>
    <cellStyle name="ป้อนค่า 3 3 2 7" xfId="12965" xr:uid="{00000000-0005-0000-0000-0000EA030000}"/>
    <cellStyle name="ป้อนค่า 3 3 2 8" xfId="12712" xr:uid="{00000000-0005-0000-0000-0000EA030000}"/>
    <cellStyle name="ป้อนค่า 3 3 2 9" xfId="9355" xr:uid="{00000000-0005-0000-0000-0000EA030000}"/>
    <cellStyle name="ป้อนค่า 3 4" xfId="6720" xr:uid="{00000000-0005-0000-0000-0000F60D0000}"/>
    <cellStyle name="ป้อนค่า 3 4 10" xfId="17808" xr:uid="{00000000-0005-0000-0000-0000F60D0000}"/>
    <cellStyle name="ป้อนค่า 3 4 11" xfId="12221" xr:uid="{00000000-0005-0000-0000-0000F60D0000}"/>
    <cellStyle name="ป้อนค่า 3 4 12" xfId="9018" xr:uid="{00000000-0005-0000-0000-0000F60D0000}"/>
    <cellStyle name="ป้อนค่า 3 4 13" xfId="9374" xr:uid="{00000000-0005-0000-0000-0000F60D0000}"/>
    <cellStyle name="ป้อนค่า 3 4 14" xfId="18116" xr:uid="{00000000-0005-0000-0000-0000F60D0000}"/>
    <cellStyle name="ป้อนค่า 3 4 15" xfId="17760" xr:uid="{00000000-0005-0000-0000-0000F60D0000}"/>
    <cellStyle name="ป้อนค่า 3 4 16" xfId="12030" xr:uid="{00000000-0005-0000-0000-0000F60D0000}"/>
    <cellStyle name="ป้อนค่า 3 4 17" xfId="19261" xr:uid="{00000000-0005-0000-0000-0000F60D0000}"/>
    <cellStyle name="ป้อนค่า 3 4 18" xfId="20002" xr:uid="{00000000-0005-0000-0000-0000F60D0000}"/>
    <cellStyle name="ป้อนค่า 3 4 19" xfId="20062" xr:uid="{00000000-0005-0000-0000-0000F60D0000}"/>
    <cellStyle name="ป้อนค่า 3 4 2" xfId="13889" xr:uid="{00000000-0005-0000-0000-0000F60D0000}"/>
    <cellStyle name="ป้อนค่า 3 4 20" xfId="17846" xr:uid="{00000000-0005-0000-0000-0000F60D0000}"/>
    <cellStyle name="ป้อนค่า 3 4 21" xfId="19108" xr:uid="{00000000-0005-0000-0000-0000F60D0000}"/>
    <cellStyle name="ป้อนค่า 3 4 22" xfId="21239" xr:uid="{00000000-0005-0000-0000-0000F60D0000}"/>
    <cellStyle name="ป้อนค่า 3 4 23" xfId="19792" xr:uid="{00000000-0005-0000-0000-0000F60D0000}"/>
    <cellStyle name="ป้อนค่า 3 4 24" xfId="10269" xr:uid="{00000000-0005-0000-0000-0000F60D0000}"/>
    <cellStyle name="ป้อนค่า 3 4 25" xfId="21565" xr:uid="{00000000-0005-0000-0000-0000F60D0000}"/>
    <cellStyle name="ป้อนค่า 3 4 26" xfId="21852" xr:uid="{00000000-0005-0000-0000-0000F60D0000}"/>
    <cellStyle name="ป้อนค่า 3 4 27" xfId="21699" xr:uid="{00000000-0005-0000-0000-0000F60D0000}"/>
    <cellStyle name="ป้อนค่า 3 4 28" xfId="21821" xr:uid="{00000000-0005-0000-0000-0000F60D0000}"/>
    <cellStyle name="ป้อนค่า 3 4 3" xfId="13495" xr:uid="{00000000-0005-0000-0000-0000F60D0000}"/>
    <cellStyle name="ป้อนค่า 3 4 4" xfId="8874" xr:uid="{00000000-0005-0000-0000-0000F60D0000}"/>
    <cellStyle name="ป้อนค่า 3 4 5" xfId="12670" xr:uid="{00000000-0005-0000-0000-0000F60D0000}"/>
    <cellStyle name="ป้อนค่า 3 4 6" xfId="9381" xr:uid="{00000000-0005-0000-0000-0000F60D0000}"/>
    <cellStyle name="ป้อนค่า 3 4 7" xfId="10630" xr:uid="{00000000-0005-0000-0000-0000F60D0000}"/>
    <cellStyle name="ป้อนค่า 3 4 8" xfId="15155" xr:uid="{00000000-0005-0000-0000-0000F60D0000}"/>
    <cellStyle name="ป้อนค่า 3 4 9" xfId="15595" xr:uid="{00000000-0005-0000-0000-0000F60D0000}"/>
    <cellStyle name="ป้อนค่า 3 5" xfId="6951" xr:uid="{00000000-0005-0000-0000-0000F60D0000}"/>
    <cellStyle name="ป้อนค่า 3 5 10" xfId="17476" xr:uid="{00000000-0005-0000-0000-0000F60D0000}"/>
    <cellStyle name="ป้อนค่า 3 5 11" xfId="8621" xr:uid="{00000000-0005-0000-0000-0000F60D0000}"/>
    <cellStyle name="ป้อนค่า 3 5 12" xfId="16838" xr:uid="{00000000-0005-0000-0000-0000F60D0000}"/>
    <cellStyle name="ป้อนค่า 3 5 13" xfId="13152" xr:uid="{00000000-0005-0000-0000-0000F60D0000}"/>
    <cellStyle name="ป้อนค่า 3 5 14" xfId="18031" xr:uid="{00000000-0005-0000-0000-0000F60D0000}"/>
    <cellStyle name="ป้อนค่า 3 5 15" xfId="9725" xr:uid="{00000000-0005-0000-0000-0000F60D0000}"/>
    <cellStyle name="ป้อนค่า 3 5 16" xfId="13281" xr:uid="{00000000-0005-0000-0000-0000F60D0000}"/>
    <cellStyle name="ป้อนค่า 3 5 17" xfId="19766" xr:uid="{00000000-0005-0000-0000-0000F60D0000}"/>
    <cellStyle name="ป้อนค่า 3 5 18" xfId="13745" xr:uid="{00000000-0005-0000-0000-0000F60D0000}"/>
    <cellStyle name="ป้อนค่า 3 5 19" xfId="20290" xr:uid="{00000000-0005-0000-0000-0000F60D0000}"/>
    <cellStyle name="ป้อนค่า 3 5 2" xfId="14115" xr:uid="{00000000-0005-0000-0000-0000F60D0000}"/>
    <cellStyle name="ป้อนค่า 3 5 20" xfId="10507" xr:uid="{00000000-0005-0000-0000-0000F60D0000}"/>
    <cellStyle name="ป้อนค่า 3 5 21" xfId="16553" xr:uid="{00000000-0005-0000-0000-0000F60D0000}"/>
    <cellStyle name="ป้อนค่า 3 5 22" xfId="21545" xr:uid="{00000000-0005-0000-0000-0000F60D0000}"/>
    <cellStyle name="ป้อนค่า 3 5 23" xfId="15932" xr:uid="{00000000-0005-0000-0000-0000F60D0000}"/>
    <cellStyle name="ป้อนค่า 3 5 24" xfId="16837" xr:uid="{00000000-0005-0000-0000-0000F60D0000}"/>
    <cellStyle name="ป้อนค่า 3 5 25" xfId="21701" xr:uid="{00000000-0005-0000-0000-0000F60D0000}"/>
    <cellStyle name="ป้อนค่า 3 5 26" xfId="12592" xr:uid="{00000000-0005-0000-0000-0000F60D0000}"/>
    <cellStyle name="ป้อนค่า 3 5 27" xfId="12339" xr:uid="{00000000-0005-0000-0000-0000F60D0000}"/>
    <cellStyle name="ป้อนค่า 3 5 28" xfId="22215" xr:uid="{00000000-0005-0000-0000-0000F60D0000}"/>
    <cellStyle name="ป้อนค่า 3 5 3" xfId="8728" xr:uid="{00000000-0005-0000-0000-0000F60D0000}"/>
    <cellStyle name="ป้อนค่า 3 5 4" xfId="11167" xr:uid="{00000000-0005-0000-0000-0000F60D0000}"/>
    <cellStyle name="ป้อนค่า 3 5 5" xfId="15075" xr:uid="{00000000-0005-0000-0000-0000F60D0000}"/>
    <cellStyle name="ป้อนค่า 3 5 6" xfId="15512" xr:uid="{00000000-0005-0000-0000-0000F60D0000}"/>
    <cellStyle name="ป้อนค่า 3 5 7" xfId="15962" xr:uid="{00000000-0005-0000-0000-0000F60D0000}"/>
    <cellStyle name="ป้อนค่า 3 5 8" xfId="16378" xr:uid="{00000000-0005-0000-0000-0000F60D0000}"/>
    <cellStyle name="ป้อนค่า 3 5 9" xfId="16793" xr:uid="{00000000-0005-0000-0000-0000F60D0000}"/>
    <cellStyle name="ป้อนค่า 3 6" xfId="6812" xr:uid="{00000000-0005-0000-0000-0000F60D0000}"/>
    <cellStyle name="ป้อนค่า 3 6 10" xfId="16029" xr:uid="{00000000-0005-0000-0000-0000F60D0000}"/>
    <cellStyle name="ป้อนค่า 3 6 11" xfId="10510" xr:uid="{00000000-0005-0000-0000-0000F60D0000}"/>
    <cellStyle name="ป้อนค่า 3 6 12" xfId="16950" xr:uid="{00000000-0005-0000-0000-0000F60D0000}"/>
    <cellStyle name="ป้อนค่า 3 6 13" xfId="17951" xr:uid="{00000000-0005-0000-0000-0000F60D0000}"/>
    <cellStyle name="ป้อนค่า 3 6 14" xfId="17040" xr:uid="{00000000-0005-0000-0000-0000F60D0000}"/>
    <cellStyle name="ป้อนค่า 3 6 15" xfId="18398" xr:uid="{00000000-0005-0000-0000-0000F60D0000}"/>
    <cellStyle name="ป้อนค่า 3 6 16" xfId="18989" xr:uid="{00000000-0005-0000-0000-0000F60D0000}"/>
    <cellStyle name="ป้อนค่า 3 6 17" xfId="9443" xr:uid="{00000000-0005-0000-0000-0000F60D0000}"/>
    <cellStyle name="ป้อนค่า 3 6 18" xfId="11560" xr:uid="{00000000-0005-0000-0000-0000F60D0000}"/>
    <cellStyle name="ป้อนค่า 3 6 19" xfId="8834" xr:uid="{00000000-0005-0000-0000-0000F60D0000}"/>
    <cellStyle name="ป้อนค่า 3 6 2" xfId="13976" xr:uid="{00000000-0005-0000-0000-0000F60D0000}"/>
    <cellStyle name="ป้อนค่า 3 6 20" xfId="9623" xr:uid="{00000000-0005-0000-0000-0000F60D0000}"/>
    <cellStyle name="ป้อนค่า 3 6 21" xfId="20877" xr:uid="{00000000-0005-0000-0000-0000F60D0000}"/>
    <cellStyle name="ป้อนค่า 3 6 22" xfId="19652" xr:uid="{00000000-0005-0000-0000-0000F60D0000}"/>
    <cellStyle name="ป้อนค่า 3 6 23" xfId="11573" xr:uid="{00000000-0005-0000-0000-0000F60D0000}"/>
    <cellStyle name="ป้อนค่า 3 6 24" xfId="19439" xr:uid="{00000000-0005-0000-0000-0000F60D0000}"/>
    <cellStyle name="ป้อนค่า 3 6 25" xfId="21055" xr:uid="{00000000-0005-0000-0000-0000F60D0000}"/>
    <cellStyle name="ป้อนค่า 3 6 26" xfId="20961" xr:uid="{00000000-0005-0000-0000-0000F60D0000}"/>
    <cellStyle name="ป้อนค่า 3 6 27" xfId="11019" xr:uid="{00000000-0005-0000-0000-0000F60D0000}"/>
    <cellStyle name="ป้อนค่า 3 6 28" xfId="14971" xr:uid="{00000000-0005-0000-0000-0000F60D0000}"/>
    <cellStyle name="ป้อนค่า 3 6 3" xfId="12828" xr:uid="{00000000-0005-0000-0000-0000F60D0000}"/>
    <cellStyle name="ป้อนค่า 3 6 4" xfId="13167" xr:uid="{00000000-0005-0000-0000-0000F60D0000}"/>
    <cellStyle name="ป้อนค่า 3 6 5" xfId="9078" xr:uid="{00000000-0005-0000-0000-0000F60D0000}"/>
    <cellStyle name="ป้อนค่า 3 6 6" xfId="10919" xr:uid="{00000000-0005-0000-0000-0000F60D0000}"/>
    <cellStyle name="ป้อนค่า 3 6 7" xfId="13051" xr:uid="{00000000-0005-0000-0000-0000F60D0000}"/>
    <cellStyle name="ป้อนค่า 3 6 8" xfId="9167" xr:uid="{00000000-0005-0000-0000-0000F60D0000}"/>
    <cellStyle name="ป้อนค่า 3 6 9" xfId="10837" xr:uid="{00000000-0005-0000-0000-0000F60D0000}"/>
    <cellStyle name="ป้อนค่า 3 7" xfId="7042" xr:uid="{00000000-0005-0000-0000-0000620E0000}"/>
    <cellStyle name="ป้อนค่า 3 7 10" xfId="16979" xr:uid="{00000000-0005-0000-0000-0000620E0000}"/>
    <cellStyle name="ป้อนค่า 3 7 11" xfId="14756" xr:uid="{00000000-0005-0000-0000-0000620E0000}"/>
    <cellStyle name="ป้อนค่า 3 7 12" xfId="8535" xr:uid="{00000000-0005-0000-0000-0000620E0000}"/>
    <cellStyle name="ป้อนค่า 3 7 13" xfId="17651" xr:uid="{00000000-0005-0000-0000-0000620E0000}"/>
    <cellStyle name="ป้อนค่า 3 7 14" xfId="9002" xr:uid="{00000000-0005-0000-0000-0000620E0000}"/>
    <cellStyle name="ป้อนค่า 3 7 15" xfId="14387" xr:uid="{00000000-0005-0000-0000-0000620E0000}"/>
    <cellStyle name="ป้อนค่า 3 7 16" xfId="10524" xr:uid="{00000000-0005-0000-0000-0000620E0000}"/>
    <cellStyle name="ป้อนค่า 3 7 17" xfId="13884" xr:uid="{00000000-0005-0000-0000-0000620E0000}"/>
    <cellStyle name="ป้อนค่า 3 7 18" xfId="20178" xr:uid="{00000000-0005-0000-0000-0000620E0000}"/>
    <cellStyle name="ป้อนค่า 3 7 19" xfId="12561" xr:uid="{00000000-0005-0000-0000-0000620E0000}"/>
    <cellStyle name="ป้อนค่า 3 7 2" xfId="14204" xr:uid="{00000000-0005-0000-0000-0000620E0000}"/>
    <cellStyle name="ป้อนค่า 3 7 20" xfId="9247" xr:uid="{00000000-0005-0000-0000-0000620E0000}"/>
    <cellStyle name="ป้อนค่า 3 7 21" xfId="10273" xr:uid="{00000000-0005-0000-0000-0000620E0000}"/>
    <cellStyle name="ป้อนค่า 3 7 22" xfId="11275" xr:uid="{00000000-0005-0000-0000-0000620E0000}"/>
    <cellStyle name="ป้อนค่า 3 7 23" xfId="19856" xr:uid="{00000000-0005-0000-0000-0000620E0000}"/>
    <cellStyle name="ป้อนค่า 3 7 24" xfId="12988" xr:uid="{00000000-0005-0000-0000-0000620E0000}"/>
    <cellStyle name="ป้อนค่า 3 7 25" xfId="20053" xr:uid="{00000000-0005-0000-0000-0000620E0000}"/>
    <cellStyle name="ป้อนค่า 3 7 26" xfId="21638" xr:uid="{00000000-0005-0000-0000-0000620E0000}"/>
    <cellStyle name="ป้อนค่า 3 7 27" xfId="22143" xr:uid="{00000000-0005-0000-0000-0000620E0000}"/>
    <cellStyle name="ป้อนค่า 3 7 28" xfId="18033" xr:uid="{00000000-0005-0000-0000-0000620E0000}"/>
    <cellStyle name="ป้อนค่า 3 7 3" xfId="8673" xr:uid="{00000000-0005-0000-0000-0000620E0000}"/>
    <cellStyle name="ป้อนค่า 3 7 4" xfId="12620" xr:uid="{00000000-0005-0000-0000-0000620E0000}"/>
    <cellStyle name="ป้อนค่า 3 7 5" xfId="14711" xr:uid="{00000000-0005-0000-0000-0000620E0000}"/>
    <cellStyle name="ป้อนค่า 3 7 6" xfId="8558" xr:uid="{00000000-0005-0000-0000-0000620E0000}"/>
    <cellStyle name="ป้อนค่า 3 7 7" xfId="11330" xr:uid="{00000000-0005-0000-0000-0000620E0000}"/>
    <cellStyle name="ป้อนค่า 3 7 8" xfId="11878" xr:uid="{00000000-0005-0000-0000-0000620E0000}"/>
    <cellStyle name="ป้อนค่า 3 7 9" xfId="14466" xr:uid="{00000000-0005-0000-0000-0000620E0000}"/>
    <cellStyle name="ป้อนค่า 4" xfId="3579" xr:uid="{00000000-0005-0000-0000-0000640E0000}"/>
    <cellStyle name="ป้อนค่า 4 2" xfId="6722" xr:uid="{00000000-0005-0000-0000-0000F80D0000}"/>
    <cellStyle name="ป้อนค่า 4 2 10" xfId="14929" xr:uid="{00000000-0005-0000-0000-0000F80D0000}"/>
    <cellStyle name="ป้อนค่า 4 2 11" xfId="10263" xr:uid="{00000000-0005-0000-0000-0000F80D0000}"/>
    <cellStyle name="ป้อนค่า 4 2 12" xfId="17644" xr:uid="{00000000-0005-0000-0000-0000F80D0000}"/>
    <cellStyle name="ป้อนค่า 4 2 13" xfId="17275" xr:uid="{00000000-0005-0000-0000-0000F80D0000}"/>
    <cellStyle name="ป้อนค่า 4 2 14" xfId="17728" xr:uid="{00000000-0005-0000-0000-0000F80D0000}"/>
    <cellStyle name="ป้อนค่า 4 2 15" xfId="8968" xr:uid="{00000000-0005-0000-0000-0000F80D0000}"/>
    <cellStyle name="ป้อนค่า 4 2 16" xfId="17356" xr:uid="{00000000-0005-0000-0000-0000F80D0000}"/>
    <cellStyle name="ป้อนค่า 4 2 17" xfId="12904" xr:uid="{00000000-0005-0000-0000-0000F80D0000}"/>
    <cellStyle name="ป้อนค่า 4 2 18" xfId="20151" xr:uid="{00000000-0005-0000-0000-0000F80D0000}"/>
    <cellStyle name="ป้อนค่า 4 2 19" xfId="16454" xr:uid="{00000000-0005-0000-0000-0000F80D0000}"/>
    <cellStyle name="ป้อนค่า 4 2 2" xfId="13891" xr:uid="{00000000-0005-0000-0000-0000F80D0000}"/>
    <cellStyle name="ป้อนค่า 4 2 20" xfId="18244" xr:uid="{00000000-0005-0000-0000-0000F80D0000}"/>
    <cellStyle name="ป้อนค่า 4 2 21" xfId="18355" xr:uid="{00000000-0005-0000-0000-0000F80D0000}"/>
    <cellStyle name="ป้อนค่า 4 2 22" xfId="21430" xr:uid="{00000000-0005-0000-0000-0000F80D0000}"/>
    <cellStyle name="ป้อนค่า 4 2 23" xfId="12201" xr:uid="{00000000-0005-0000-0000-0000F80D0000}"/>
    <cellStyle name="ป้อนค่า 4 2 24" xfId="16856" xr:uid="{00000000-0005-0000-0000-0000F80D0000}"/>
    <cellStyle name="ป้อนค่า 4 2 25" xfId="19275" xr:uid="{00000000-0005-0000-0000-0000F80D0000}"/>
    <cellStyle name="ป้อนค่า 4 2 26" xfId="20137" xr:uid="{00000000-0005-0000-0000-0000F80D0000}"/>
    <cellStyle name="ป้อนค่า 4 2 27" xfId="16294" xr:uid="{00000000-0005-0000-0000-0000F80D0000}"/>
    <cellStyle name="ป้อนค่า 4 2 28" xfId="10733" xr:uid="{00000000-0005-0000-0000-0000F80D0000}"/>
    <cellStyle name="ป้อนค่า 4 2 3" xfId="12840" xr:uid="{00000000-0005-0000-0000-0000F80D0000}"/>
    <cellStyle name="ป้อนค่า 4 2 4" xfId="9288" xr:uid="{00000000-0005-0000-0000-0000F80D0000}"/>
    <cellStyle name="ป้อนค่า 4 2 5" xfId="10727" xr:uid="{00000000-0005-0000-0000-0000F80D0000}"/>
    <cellStyle name="ป้อนค่า 4 2 6" xfId="13076" xr:uid="{00000000-0005-0000-0000-0000F80D0000}"/>
    <cellStyle name="ป้อนค่า 4 2 7" xfId="9141" xr:uid="{00000000-0005-0000-0000-0000F80D0000}"/>
    <cellStyle name="ป้อนค่า 4 2 8" xfId="10860" xr:uid="{00000000-0005-0000-0000-0000F80D0000}"/>
    <cellStyle name="ป้อนค่า 4 2 9" xfId="13744" xr:uid="{00000000-0005-0000-0000-0000F80D0000}"/>
    <cellStyle name="ป้อนค่า 4 3" xfId="6953" xr:uid="{00000000-0005-0000-0000-0000F80D0000}"/>
    <cellStyle name="ป้อนค่า 4 3 10" xfId="9686" xr:uid="{00000000-0005-0000-0000-0000F80D0000}"/>
    <cellStyle name="ป้อนค่า 4 3 11" xfId="17587" xr:uid="{00000000-0005-0000-0000-0000F80D0000}"/>
    <cellStyle name="ป้อนค่า 4 3 12" xfId="12441" xr:uid="{00000000-0005-0000-0000-0000F80D0000}"/>
    <cellStyle name="ป้อนค่า 4 3 13" xfId="18252" xr:uid="{00000000-0005-0000-0000-0000F80D0000}"/>
    <cellStyle name="ป้อนค่า 4 3 14" xfId="11519" xr:uid="{00000000-0005-0000-0000-0000F80D0000}"/>
    <cellStyle name="ป้อนค่า 4 3 15" xfId="18321" xr:uid="{00000000-0005-0000-0000-0000F80D0000}"/>
    <cellStyle name="ป้อนค่า 4 3 16" xfId="17650" xr:uid="{00000000-0005-0000-0000-0000F80D0000}"/>
    <cellStyle name="ป้อนค่า 4 3 17" xfId="16139" xr:uid="{00000000-0005-0000-0000-0000F80D0000}"/>
    <cellStyle name="ป้อนค่า 4 3 18" xfId="20567" xr:uid="{00000000-0005-0000-0000-0000F80D0000}"/>
    <cellStyle name="ป้อนค่า 4 3 19" xfId="15061" xr:uid="{00000000-0005-0000-0000-0000F80D0000}"/>
    <cellStyle name="ป้อนค่า 4 3 2" xfId="14117" xr:uid="{00000000-0005-0000-0000-0000F80D0000}"/>
    <cellStyle name="ป้อนค่า 4 3 20" xfId="18452" xr:uid="{00000000-0005-0000-0000-0000F80D0000}"/>
    <cellStyle name="ป้อนค่า 4 3 21" xfId="19257" xr:uid="{00000000-0005-0000-0000-0000F80D0000}"/>
    <cellStyle name="ป้อนค่า 4 3 22" xfId="15731" xr:uid="{00000000-0005-0000-0000-0000F80D0000}"/>
    <cellStyle name="ป้อนค่า 4 3 23" xfId="18017" xr:uid="{00000000-0005-0000-0000-0000F80D0000}"/>
    <cellStyle name="ป้อนค่า 4 3 24" xfId="13759" xr:uid="{00000000-0005-0000-0000-0000F80D0000}"/>
    <cellStyle name="ป้อนค่า 4 3 25" xfId="15397" xr:uid="{00000000-0005-0000-0000-0000F80D0000}"/>
    <cellStyle name="ป้อนค่า 4 3 26" xfId="18461" xr:uid="{00000000-0005-0000-0000-0000F80D0000}"/>
    <cellStyle name="ป้อนค่า 4 3 27" xfId="17065" xr:uid="{00000000-0005-0000-0000-0000F80D0000}"/>
    <cellStyle name="ป้อนค่า 4 3 28" xfId="9716" xr:uid="{00000000-0005-0000-0000-0000F80D0000}"/>
    <cellStyle name="ป้อนค่า 4 3 3" xfId="8727" xr:uid="{00000000-0005-0000-0000-0000F80D0000}"/>
    <cellStyle name="ป้อนค่า 4 3 4" xfId="11168" xr:uid="{00000000-0005-0000-0000-0000F80D0000}"/>
    <cellStyle name="ป้อนค่า 4 3 5" xfId="13016" xr:uid="{00000000-0005-0000-0000-0000F80D0000}"/>
    <cellStyle name="ป้อนค่า 4 3 6" xfId="9201" xr:uid="{00000000-0005-0000-0000-0000F80D0000}"/>
    <cellStyle name="ป้อนค่า 4 3 7" xfId="10803" xr:uid="{00000000-0005-0000-0000-0000F80D0000}"/>
    <cellStyle name="ป้อนค่า 4 3 8" xfId="15130" xr:uid="{00000000-0005-0000-0000-0000F80D0000}"/>
    <cellStyle name="ป้อนค่า 4 3 9" xfId="15570" xr:uid="{00000000-0005-0000-0000-0000F80D0000}"/>
    <cellStyle name="ป้อนค่า 4 4" xfId="6810" xr:uid="{00000000-0005-0000-0000-0000F80D0000}"/>
    <cellStyle name="ป้อนค่า 4 4 10" xfId="17798" xr:uid="{00000000-0005-0000-0000-0000F80D0000}"/>
    <cellStyle name="ป้อนค่า 4 4 11" xfId="10851" xr:uid="{00000000-0005-0000-0000-0000F80D0000}"/>
    <cellStyle name="ป้อนค่า 4 4 12" xfId="14996" xr:uid="{00000000-0005-0000-0000-0000F80D0000}"/>
    <cellStyle name="ป้อนค่า 4 4 13" xfId="19076" xr:uid="{00000000-0005-0000-0000-0000F80D0000}"/>
    <cellStyle name="ป้อนค่า 4 4 14" xfId="14429" xr:uid="{00000000-0005-0000-0000-0000F80D0000}"/>
    <cellStyle name="ป้อนค่า 4 4 15" xfId="17821" xr:uid="{00000000-0005-0000-0000-0000F80D0000}"/>
    <cellStyle name="ป้อนค่า 4 4 16" xfId="18488" xr:uid="{00000000-0005-0000-0000-0000F80D0000}"/>
    <cellStyle name="ป้อนค่า 4 4 17" xfId="18976" xr:uid="{00000000-0005-0000-0000-0000F80D0000}"/>
    <cellStyle name="ป้อนค่า 4 4 18" xfId="13918" xr:uid="{00000000-0005-0000-0000-0000F80D0000}"/>
    <cellStyle name="ป้อนค่า 4 4 19" xfId="19688" xr:uid="{00000000-0005-0000-0000-0000F80D0000}"/>
    <cellStyle name="ป้อนค่า 4 4 2" xfId="13974" xr:uid="{00000000-0005-0000-0000-0000F80D0000}"/>
    <cellStyle name="ป้อนค่า 4 4 20" xfId="20663" xr:uid="{00000000-0005-0000-0000-0000F80D0000}"/>
    <cellStyle name="ป้อนค่า 4 4 21" xfId="20561" xr:uid="{00000000-0005-0000-0000-0000F80D0000}"/>
    <cellStyle name="ป้อนค่า 4 4 22" xfId="15280" xr:uid="{00000000-0005-0000-0000-0000F80D0000}"/>
    <cellStyle name="ป้อนค่า 4 4 23" xfId="21444" xr:uid="{00000000-0005-0000-0000-0000F80D0000}"/>
    <cellStyle name="ป้อนค่า 4 4 24" xfId="9771" xr:uid="{00000000-0005-0000-0000-0000F80D0000}"/>
    <cellStyle name="ป้อนค่า 4 4 25" xfId="19760" xr:uid="{00000000-0005-0000-0000-0000F80D0000}"/>
    <cellStyle name="ป้อนค่า 4 4 26" xfId="12545" xr:uid="{00000000-0005-0000-0000-0000F80D0000}"/>
    <cellStyle name="ป้อนค่า 4 4 27" xfId="16268" xr:uid="{00000000-0005-0000-0000-0000F80D0000}"/>
    <cellStyle name="ป้อนค่า 4 4 28" xfId="10575" xr:uid="{00000000-0005-0000-0000-0000F80D0000}"/>
    <cellStyle name="ป้อนค่า 4 4 3" xfId="13483" xr:uid="{00000000-0005-0000-0000-0000F80D0000}"/>
    <cellStyle name="ป้อนค่า 4 4 4" xfId="12255" xr:uid="{00000000-0005-0000-0000-0000F80D0000}"/>
    <cellStyle name="ป้อนค่า 4 4 5" xfId="9680" xr:uid="{00000000-0005-0000-0000-0000F80D0000}"/>
    <cellStyle name="ป้อนค่า 4 4 6" xfId="10448" xr:uid="{00000000-0005-0000-0000-0000F80D0000}"/>
    <cellStyle name="ป้อนค่า 4 4 7" xfId="14727" xr:uid="{00000000-0005-0000-0000-0000F80D0000}"/>
    <cellStyle name="ป้อนค่า 4 4 8" xfId="12722" xr:uid="{00000000-0005-0000-0000-0000F80D0000}"/>
    <cellStyle name="ป้อนค่า 4 4 9" xfId="9349" xr:uid="{00000000-0005-0000-0000-0000F80D0000}"/>
    <cellStyle name="ป้อนค่า 4 5" xfId="7044" xr:uid="{00000000-0005-0000-0000-0000640E0000}"/>
    <cellStyle name="ป้อนค่า 4 5 10" xfId="9586" xr:uid="{00000000-0005-0000-0000-0000640E0000}"/>
    <cellStyle name="ป้อนค่า 4 5 11" xfId="9449" xr:uid="{00000000-0005-0000-0000-0000640E0000}"/>
    <cellStyle name="ป้อนค่า 4 5 12" xfId="17354" xr:uid="{00000000-0005-0000-0000-0000640E0000}"/>
    <cellStyle name="ป้อนค่า 4 5 13" xfId="18843" xr:uid="{00000000-0005-0000-0000-0000640E0000}"/>
    <cellStyle name="ป้อนค่า 4 5 14" xfId="15829" xr:uid="{00000000-0005-0000-0000-0000640E0000}"/>
    <cellStyle name="ป้อนค่า 4 5 15" xfId="9387" xr:uid="{00000000-0005-0000-0000-0000640E0000}"/>
    <cellStyle name="ป้อนค่า 4 5 16" xfId="14591" xr:uid="{00000000-0005-0000-0000-0000640E0000}"/>
    <cellStyle name="ป้อนค่า 4 5 17" xfId="18700" xr:uid="{00000000-0005-0000-0000-0000640E0000}"/>
    <cellStyle name="ป้อนค่า 4 5 18" xfId="9578" xr:uid="{00000000-0005-0000-0000-0000640E0000}"/>
    <cellStyle name="ป้อนค่า 4 5 19" xfId="17281" xr:uid="{00000000-0005-0000-0000-0000640E0000}"/>
    <cellStyle name="ป้อนค่า 4 5 2" xfId="14206" xr:uid="{00000000-0005-0000-0000-0000640E0000}"/>
    <cellStyle name="ป้อนค่า 4 5 20" xfId="11374" xr:uid="{00000000-0005-0000-0000-0000640E0000}"/>
    <cellStyle name="ป้อนค่า 4 5 21" xfId="18716" xr:uid="{00000000-0005-0000-0000-0000640E0000}"/>
    <cellStyle name="ป้อนค่า 4 5 22" xfId="21485" xr:uid="{00000000-0005-0000-0000-0000640E0000}"/>
    <cellStyle name="ป้อนค่า 4 5 23" xfId="19691" xr:uid="{00000000-0005-0000-0000-0000640E0000}"/>
    <cellStyle name="ป้อนค่า 4 5 24" xfId="20726" xr:uid="{00000000-0005-0000-0000-0000640E0000}"/>
    <cellStyle name="ป้อนค่า 4 5 25" xfId="20479" xr:uid="{00000000-0005-0000-0000-0000640E0000}"/>
    <cellStyle name="ป้อนค่า 4 5 26" xfId="21984" xr:uid="{00000000-0005-0000-0000-0000640E0000}"/>
    <cellStyle name="ป้อนค่า 4 5 27" xfId="18382" xr:uid="{00000000-0005-0000-0000-0000640E0000}"/>
    <cellStyle name="ป้อนค่า 4 5 28" xfId="22257" xr:uid="{00000000-0005-0000-0000-0000640E0000}"/>
    <cellStyle name="ป้อนค่า 4 5 3" xfId="12216" xr:uid="{00000000-0005-0000-0000-0000640E0000}"/>
    <cellStyle name="ป้อนค่า 4 5 4" xfId="9712" xr:uid="{00000000-0005-0000-0000-0000640E0000}"/>
    <cellStyle name="ป้อนค่า 4 5 5" xfId="10427" xr:uid="{00000000-0005-0000-0000-0000640E0000}"/>
    <cellStyle name="ป้อนค่า 4 5 6" xfId="12444" xr:uid="{00000000-0005-0000-0000-0000640E0000}"/>
    <cellStyle name="ป้อนค่า 4 5 7" xfId="9534" xr:uid="{00000000-0005-0000-0000-0000640E0000}"/>
    <cellStyle name="ป้อนค่า 4 5 8" xfId="13855" xr:uid="{00000000-0005-0000-0000-0000640E0000}"/>
    <cellStyle name="ป้อนค่า 4 5 9" xfId="13499" xr:uid="{00000000-0005-0000-0000-0000640E0000}"/>
    <cellStyle name="ป้อนค่า 5" xfId="3580" xr:uid="{00000000-0005-0000-0000-0000650E0000}"/>
    <cellStyle name="ป้อนค่า 5 2" xfId="6723" xr:uid="{00000000-0005-0000-0000-0000F90D0000}"/>
    <cellStyle name="ป้อนค่า 5 2 10" xfId="17521" xr:uid="{00000000-0005-0000-0000-0000F90D0000}"/>
    <cellStyle name="ป้อนค่า 5 2 11" xfId="13306" xr:uid="{00000000-0005-0000-0000-0000F90D0000}"/>
    <cellStyle name="ป้อนค่า 5 2 12" xfId="11619" xr:uid="{00000000-0005-0000-0000-0000F90D0000}"/>
    <cellStyle name="ป้อนค่า 5 2 13" xfId="14969" xr:uid="{00000000-0005-0000-0000-0000F90D0000}"/>
    <cellStyle name="ป้อนค่า 5 2 14" xfId="15727" xr:uid="{00000000-0005-0000-0000-0000F90D0000}"/>
    <cellStyle name="ป้อนค่า 5 2 15" xfId="8649" xr:uid="{00000000-0005-0000-0000-0000F90D0000}"/>
    <cellStyle name="ป้อนค่า 5 2 16" xfId="8437" xr:uid="{00000000-0005-0000-0000-0000F90D0000}"/>
    <cellStyle name="ป้อนค่า 5 2 17" xfId="15697" xr:uid="{00000000-0005-0000-0000-0000F90D0000}"/>
    <cellStyle name="ป้อนค่า 5 2 18" xfId="13230" xr:uid="{00000000-0005-0000-0000-0000F90D0000}"/>
    <cellStyle name="ป้อนค่า 5 2 19" xfId="19387" xr:uid="{00000000-0005-0000-0000-0000F90D0000}"/>
    <cellStyle name="ป้อนค่า 5 2 2" xfId="13892" xr:uid="{00000000-0005-0000-0000-0000F90D0000}"/>
    <cellStyle name="ป้อนค่า 5 2 20" xfId="10646" xr:uid="{00000000-0005-0000-0000-0000F90D0000}"/>
    <cellStyle name="ป้อนค่า 5 2 21" xfId="9445" xr:uid="{00000000-0005-0000-0000-0000F90D0000}"/>
    <cellStyle name="ป้อนค่า 5 2 22" xfId="17118" xr:uid="{00000000-0005-0000-0000-0000F90D0000}"/>
    <cellStyle name="ป้อนค่า 5 2 23" xfId="20160" xr:uid="{00000000-0005-0000-0000-0000F90D0000}"/>
    <cellStyle name="ป้อนค่า 5 2 24" xfId="21718" xr:uid="{00000000-0005-0000-0000-0000F90D0000}"/>
    <cellStyle name="ป้อนค่า 5 2 25" xfId="21820" xr:uid="{00000000-0005-0000-0000-0000F90D0000}"/>
    <cellStyle name="ป้อนค่า 5 2 26" xfId="21994" xr:uid="{00000000-0005-0000-0000-0000F90D0000}"/>
    <cellStyle name="ป้อนค่า 5 2 27" xfId="21147" xr:uid="{00000000-0005-0000-0000-0000F90D0000}"/>
    <cellStyle name="ป้อนค่า 5 2 28" xfId="19773" xr:uid="{00000000-0005-0000-0000-0000F90D0000}"/>
    <cellStyle name="ป้อนค่า 5 2 3" xfId="14382" xr:uid="{00000000-0005-0000-0000-0000F90D0000}"/>
    <cellStyle name="ป้อนค่า 5 2 4" xfId="11648" xr:uid="{00000000-0005-0000-0000-0000F90D0000}"/>
    <cellStyle name="ป้อนค่า 5 2 5" xfId="11833" xr:uid="{00000000-0005-0000-0000-0000F90D0000}"/>
    <cellStyle name="ป้อนค่า 5 2 6" xfId="14472" xr:uid="{00000000-0005-0000-0000-0000F90D0000}"/>
    <cellStyle name="ป้อนค่า 5 2 7" xfId="8614" xr:uid="{00000000-0005-0000-0000-0000F90D0000}"/>
    <cellStyle name="ป้อนค่า 5 2 8" xfId="11271" xr:uid="{00000000-0005-0000-0000-0000F90D0000}"/>
    <cellStyle name="ป้อนค่า 5 2 9" xfId="13689" xr:uid="{00000000-0005-0000-0000-0000F90D0000}"/>
    <cellStyle name="ป้อนค่า 5 3" xfId="6954" xr:uid="{00000000-0005-0000-0000-0000F90D0000}"/>
    <cellStyle name="ป้อนค่า 5 3 10" xfId="8418" xr:uid="{00000000-0005-0000-0000-0000F90D0000}"/>
    <cellStyle name="ป้อนค่า 5 3 11" xfId="16429" xr:uid="{00000000-0005-0000-0000-0000F90D0000}"/>
    <cellStyle name="ป้อนค่า 5 3 12" xfId="12041" xr:uid="{00000000-0005-0000-0000-0000F90D0000}"/>
    <cellStyle name="ป้อนค่า 5 3 13" xfId="12145" xr:uid="{00000000-0005-0000-0000-0000F90D0000}"/>
    <cellStyle name="ป้อนค่า 5 3 14" xfId="10855" xr:uid="{00000000-0005-0000-0000-0000F90D0000}"/>
    <cellStyle name="ป้อนค่า 5 3 15" xfId="18784" xr:uid="{00000000-0005-0000-0000-0000F90D0000}"/>
    <cellStyle name="ป้อนค่า 5 3 16" xfId="11510" xr:uid="{00000000-0005-0000-0000-0000F90D0000}"/>
    <cellStyle name="ป้อนค่า 5 3 17" xfId="19205" xr:uid="{00000000-0005-0000-0000-0000F90D0000}"/>
    <cellStyle name="ป้อนค่า 5 3 18" xfId="20828" xr:uid="{00000000-0005-0000-0000-0000F90D0000}"/>
    <cellStyle name="ป้อนค่า 5 3 19" xfId="11387" xr:uid="{00000000-0005-0000-0000-0000F90D0000}"/>
    <cellStyle name="ป้อนค่า 5 3 2" xfId="14118" xr:uid="{00000000-0005-0000-0000-0000F90D0000}"/>
    <cellStyle name="ป้อนค่า 5 3 20" xfId="20953" xr:uid="{00000000-0005-0000-0000-0000F90D0000}"/>
    <cellStyle name="ป้อนค่า 5 3 21" xfId="20619" xr:uid="{00000000-0005-0000-0000-0000F90D0000}"/>
    <cellStyle name="ป้อนค่า 5 3 22" xfId="17115" xr:uid="{00000000-0005-0000-0000-0000F90D0000}"/>
    <cellStyle name="ป้อนค่า 5 3 23" xfId="21519" xr:uid="{00000000-0005-0000-0000-0000F90D0000}"/>
    <cellStyle name="ป้อนค่า 5 3 24" xfId="17983" xr:uid="{00000000-0005-0000-0000-0000F90D0000}"/>
    <cellStyle name="ป้อนค่า 5 3 25" xfId="19147" xr:uid="{00000000-0005-0000-0000-0000F90D0000}"/>
    <cellStyle name="ป้อนค่า 5 3 26" xfId="18799" xr:uid="{00000000-0005-0000-0000-0000F90D0000}"/>
    <cellStyle name="ป้อนค่า 5 3 27" xfId="22345" xr:uid="{00000000-0005-0000-0000-0000F90D0000}"/>
    <cellStyle name="ป้อนค่า 5 3 28" xfId="18374" xr:uid="{00000000-0005-0000-0000-0000F90D0000}"/>
    <cellStyle name="ป้อนค่า 5 3 3" xfId="8726" xr:uid="{00000000-0005-0000-0000-0000F90D0000}"/>
    <cellStyle name="ป้อนค่า 5 3 4" xfId="11169" xr:uid="{00000000-0005-0000-0000-0000F90D0000}"/>
    <cellStyle name="ป้อนค่า 5 3 5" xfId="12401" xr:uid="{00000000-0005-0000-0000-0000F90D0000}"/>
    <cellStyle name="ป้อนค่า 5 3 6" xfId="12124" xr:uid="{00000000-0005-0000-0000-0000F90D0000}"/>
    <cellStyle name="ป้อนค่า 5 3 7" xfId="11763" xr:uid="{00000000-0005-0000-0000-0000F90D0000}"/>
    <cellStyle name="ป้อนค่า 5 3 8" xfId="13620" xr:uid="{00000000-0005-0000-0000-0000F90D0000}"/>
    <cellStyle name="ป้อนค่า 5 3 9" xfId="12244" xr:uid="{00000000-0005-0000-0000-0000F90D0000}"/>
    <cellStyle name="ป้อนค่า 5 4" xfId="6809" xr:uid="{00000000-0005-0000-0000-0000F90D0000}"/>
    <cellStyle name="ป้อนค่า 5 4 10" xfId="10663" xr:uid="{00000000-0005-0000-0000-0000F90D0000}"/>
    <cellStyle name="ป้อนค่า 5 4 11" xfId="17506" xr:uid="{00000000-0005-0000-0000-0000F90D0000}"/>
    <cellStyle name="ป้อนค่า 5 4 12" xfId="17173" xr:uid="{00000000-0005-0000-0000-0000F90D0000}"/>
    <cellStyle name="ป้อนค่า 5 4 13" xfId="19039" xr:uid="{00000000-0005-0000-0000-0000F90D0000}"/>
    <cellStyle name="ป้อนค่า 5 4 14" xfId="13247" xr:uid="{00000000-0005-0000-0000-0000F90D0000}"/>
    <cellStyle name="ป้อนค่า 5 4 15" xfId="18864" xr:uid="{00000000-0005-0000-0000-0000F90D0000}"/>
    <cellStyle name="ป้อนค่า 5 4 16" xfId="16863" xr:uid="{00000000-0005-0000-0000-0000F90D0000}"/>
    <cellStyle name="ป้อนค่า 5 4 17" xfId="18439" xr:uid="{00000000-0005-0000-0000-0000F90D0000}"/>
    <cellStyle name="ป้อนค่า 5 4 18" xfId="19523" xr:uid="{00000000-0005-0000-0000-0000F90D0000}"/>
    <cellStyle name="ป้อนค่า 5 4 19" xfId="19840" xr:uid="{00000000-0005-0000-0000-0000F90D0000}"/>
    <cellStyle name="ป้อนค่า 5 4 2" xfId="13973" xr:uid="{00000000-0005-0000-0000-0000F90D0000}"/>
    <cellStyle name="ป้อนค่า 5 4 20" xfId="10664" xr:uid="{00000000-0005-0000-0000-0000F90D0000}"/>
    <cellStyle name="ป้อนค่า 5 4 21" xfId="17223" xr:uid="{00000000-0005-0000-0000-0000F90D0000}"/>
    <cellStyle name="ป้อนค่า 5 4 22" xfId="13229" xr:uid="{00000000-0005-0000-0000-0000F90D0000}"/>
    <cellStyle name="ป้อนค่า 5 4 23" xfId="20741" xr:uid="{00000000-0005-0000-0000-0000F90D0000}"/>
    <cellStyle name="ป้อนค่า 5 4 24" xfId="18869" xr:uid="{00000000-0005-0000-0000-0000F90D0000}"/>
    <cellStyle name="ป้อนค่า 5 4 25" xfId="20612" xr:uid="{00000000-0005-0000-0000-0000F90D0000}"/>
    <cellStyle name="ป้อนค่า 5 4 26" xfId="18378" xr:uid="{00000000-0005-0000-0000-0000F90D0000}"/>
    <cellStyle name="ป้อนค่า 5 4 27" xfId="14849" xr:uid="{00000000-0005-0000-0000-0000F90D0000}"/>
    <cellStyle name="ป้อนค่า 5 4 28" xfId="21936" xr:uid="{00000000-0005-0000-0000-0000F90D0000}"/>
    <cellStyle name="ป้อนค่า 5 4 3" xfId="11696" xr:uid="{00000000-0005-0000-0000-0000F90D0000}"/>
    <cellStyle name="ป้อนค่า 5 4 4" xfId="14492" xr:uid="{00000000-0005-0000-0000-0000F90D0000}"/>
    <cellStyle name="ป้อนค่า 5 4 5" xfId="8607" xr:uid="{00000000-0005-0000-0000-0000F90D0000}"/>
    <cellStyle name="ป้อนค่า 5 4 6" xfId="13267" xr:uid="{00000000-0005-0000-0000-0000F90D0000}"/>
    <cellStyle name="ป้อนค่า 5 4 7" xfId="9010" xr:uid="{00000000-0005-0000-0000-0000F90D0000}"/>
    <cellStyle name="ป้อนค่า 5 4 8" xfId="10986" xr:uid="{00000000-0005-0000-0000-0000F90D0000}"/>
    <cellStyle name="ป้อนค่า 5 4 9" xfId="10040" xr:uid="{00000000-0005-0000-0000-0000F90D0000}"/>
    <cellStyle name="ป้อนค่า 5 5" xfId="7045" xr:uid="{00000000-0005-0000-0000-0000650E0000}"/>
    <cellStyle name="ป้อนค่า 5 5 10" xfId="11366" xr:uid="{00000000-0005-0000-0000-0000650E0000}"/>
    <cellStyle name="ป้อนค่า 5 5 11" xfId="8490" xr:uid="{00000000-0005-0000-0000-0000650E0000}"/>
    <cellStyle name="ป้อนค่า 5 5 12" xfId="11084" xr:uid="{00000000-0005-0000-0000-0000650E0000}"/>
    <cellStyle name="ป้อนค่า 5 5 13" xfId="17940" xr:uid="{00000000-0005-0000-0000-0000650E0000}"/>
    <cellStyle name="ป้อนค่า 5 5 14" xfId="8444" xr:uid="{00000000-0005-0000-0000-0000650E0000}"/>
    <cellStyle name="ป้อนค่า 5 5 15" xfId="18070" xr:uid="{00000000-0005-0000-0000-0000650E0000}"/>
    <cellStyle name="ป้อนค่า 5 5 16" xfId="16338" xr:uid="{00000000-0005-0000-0000-0000650E0000}"/>
    <cellStyle name="ป้อนค่า 5 5 17" xfId="18845" xr:uid="{00000000-0005-0000-0000-0000650E0000}"/>
    <cellStyle name="ป้อนค่า 5 5 18" xfId="18367" xr:uid="{00000000-0005-0000-0000-0000650E0000}"/>
    <cellStyle name="ป้อนค่า 5 5 19" xfId="10748" xr:uid="{00000000-0005-0000-0000-0000650E0000}"/>
    <cellStyle name="ป้อนค่า 5 5 2" xfId="14207" xr:uid="{00000000-0005-0000-0000-0000650E0000}"/>
    <cellStyle name="ป้อนค่า 5 5 20" xfId="14487" xr:uid="{00000000-0005-0000-0000-0000650E0000}"/>
    <cellStyle name="ป้อนค่า 5 5 21" xfId="8401" xr:uid="{00000000-0005-0000-0000-0000650E0000}"/>
    <cellStyle name="ป้อนค่า 5 5 22" xfId="19709" xr:uid="{00000000-0005-0000-0000-0000650E0000}"/>
    <cellStyle name="ป้อนค่า 5 5 23" xfId="10832" xr:uid="{00000000-0005-0000-0000-0000650E0000}"/>
    <cellStyle name="ป้อนค่า 5 5 24" xfId="10178" xr:uid="{00000000-0005-0000-0000-0000650E0000}"/>
    <cellStyle name="ป้อนค่า 5 5 25" xfId="21130" xr:uid="{00000000-0005-0000-0000-0000650E0000}"/>
    <cellStyle name="ป้อนค่า 5 5 26" xfId="14512" xr:uid="{00000000-0005-0000-0000-0000650E0000}"/>
    <cellStyle name="ป้อนค่า 5 5 27" xfId="22099" xr:uid="{00000000-0005-0000-0000-0000650E0000}"/>
    <cellStyle name="ป้อนค่า 5 5 28" xfId="17955" xr:uid="{00000000-0005-0000-0000-0000650E0000}"/>
    <cellStyle name="ป้อนค่า 5 5 3" xfId="8672" xr:uid="{00000000-0005-0000-0000-0000650E0000}"/>
    <cellStyle name="ป้อนค่า 5 5 4" xfId="12621" xr:uid="{00000000-0005-0000-0000-0000650E0000}"/>
    <cellStyle name="ป้อนค่า 5 5 5" xfId="12360" xr:uid="{00000000-0005-0000-0000-0000650E0000}"/>
    <cellStyle name="ป้อนค่า 5 5 6" xfId="12131" xr:uid="{00000000-0005-0000-0000-0000650E0000}"/>
    <cellStyle name="ป้อนค่า 5 5 7" xfId="9777" xr:uid="{00000000-0005-0000-0000-0000650E0000}"/>
    <cellStyle name="ป้อนค่า 5 5 8" xfId="12530" xr:uid="{00000000-0005-0000-0000-0000650E0000}"/>
    <cellStyle name="ป้อนค่า 5 5 9" xfId="12366" xr:uid="{00000000-0005-0000-0000-0000650E0000}"/>
    <cellStyle name="ป้อนค่า 6" xfId="6606" xr:uid="{00000000-0005-0000-0000-0000F20D0000}"/>
    <cellStyle name="ป้อนค่า 6 10" xfId="12564" xr:uid="{00000000-0005-0000-0000-0000F20D0000}"/>
    <cellStyle name="ป้อนค่า 6 11" xfId="11518" xr:uid="{00000000-0005-0000-0000-0000F20D0000}"/>
    <cellStyle name="ป้อนค่า 6 12" xfId="12986" xr:uid="{00000000-0005-0000-0000-0000F20D0000}"/>
    <cellStyle name="ป้อนค่า 6 13" xfId="11596" xr:uid="{00000000-0005-0000-0000-0000F20D0000}"/>
    <cellStyle name="ป้อนค่า 6 14" xfId="11348" xr:uid="{00000000-0005-0000-0000-0000F20D0000}"/>
    <cellStyle name="ป้อนค่า 6 15" xfId="11208" xr:uid="{00000000-0005-0000-0000-0000F20D0000}"/>
    <cellStyle name="ป้อนค่า 6 16" xfId="19114" xr:uid="{00000000-0005-0000-0000-0000F20D0000}"/>
    <cellStyle name="ป้อนค่า 6 17" xfId="12290" xr:uid="{00000000-0005-0000-0000-0000F20D0000}"/>
    <cellStyle name="ป้อนค่า 6 18" xfId="17095" xr:uid="{00000000-0005-0000-0000-0000F20D0000}"/>
    <cellStyle name="ป้อนค่า 6 19" xfId="19020" xr:uid="{00000000-0005-0000-0000-0000F20D0000}"/>
    <cellStyle name="ป้อนค่า 6 2" xfId="13794" xr:uid="{00000000-0005-0000-0000-0000F20D0000}"/>
    <cellStyle name="ป้อนค่า 6 20" xfId="9102" xr:uid="{00000000-0005-0000-0000-0000F20D0000}"/>
    <cellStyle name="ป้อนค่า 6 21" xfId="15251" xr:uid="{00000000-0005-0000-0000-0000F20D0000}"/>
    <cellStyle name="ป้อนค่า 6 22" xfId="17266" xr:uid="{00000000-0005-0000-0000-0000F20D0000}"/>
    <cellStyle name="ป้อนค่า 6 23" xfId="11440" xr:uid="{00000000-0005-0000-0000-0000F20D0000}"/>
    <cellStyle name="ป้อนค่า 6 24" xfId="11335" xr:uid="{00000000-0005-0000-0000-0000F20D0000}"/>
    <cellStyle name="ป้อนค่า 6 25" xfId="9941" xr:uid="{00000000-0005-0000-0000-0000F20D0000}"/>
    <cellStyle name="ป้อนค่า 6 26" xfId="19969" xr:uid="{00000000-0005-0000-0000-0000F20D0000}"/>
    <cellStyle name="ป้อนค่า 6 27" xfId="8586" xr:uid="{00000000-0005-0000-0000-0000F20D0000}"/>
    <cellStyle name="ป้อนค่า 6 28" xfId="22372" xr:uid="{00000000-0005-0000-0000-0000F20D0000}"/>
    <cellStyle name="ป้อนค่า 6 3" xfId="11723" xr:uid="{00000000-0005-0000-0000-0000F20D0000}"/>
    <cellStyle name="ป้อนค่า 6 4" xfId="12951" xr:uid="{00000000-0005-0000-0000-0000F20D0000}"/>
    <cellStyle name="ป้อนค่า 6 5" xfId="13158" xr:uid="{00000000-0005-0000-0000-0000F20D0000}"/>
    <cellStyle name="ป้อนค่า 6 6" xfId="12297" xr:uid="{00000000-0005-0000-0000-0000F20D0000}"/>
    <cellStyle name="ป้อนค่า 6 7" xfId="9639" xr:uid="{00000000-0005-0000-0000-0000F20D0000}"/>
    <cellStyle name="ป้อนค่า 6 8" xfId="12569" xr:uid="{00000000-0005-0000-0000-0000F20D0000}"/>
    <cellStyle name="ป้อนค่า 6 9" xfId="9447" xr:uid="{00000000-0005-0000-0000-0000F20D0000}"/>
    <cellStyle name="ป้อนค่า 7" xfId="6737" xr:uid="{00000000-0005-0000-0000-00007C000000}"/>
    <cellStyle name="ป้อนค่า 7 10" xfId="11465" xr:uid="{00000000-0005-0000-0000-00007C000000}"/>
    <cellStyle name="ป้อนค่า 7 11" xfId="9050" xr:uid="{00000000-0005-0000-0000-00007C000000}"/>
    <cellStyle name="ป้อนค่า 7 12" xfId="10661" xr:uid="{00000000-0005-0000-0000-00007C000000}"/>
    <cellStyle name="ป้อนค่า 7 13" xfId="12495" xr:uid="{00000000-0005-0000-0000-00007C000000}"/>
    <cellStyle name="ป้อนค่า 7 14" xfId="17484" xr:uid="{00000000-0005-0000-0000-00007C000000}"/>
    <cellStyle name="ป้อนค่า 7 15" xfId="12012" xr:uid="{00000000-0005-0000-0000-00007C000000}"/>
    <cellStyle name="ป้อนค่า 7 16" xfId="17546" xr:uid="{00000000-0005-0000-0000-00007C000000}"/>
    <cellStyle name="ป้อนค่า 7 17" xfId="8629" xr:uid="{00000000-0005-0000-0000-00007C000000}"/>
    <cellStyle name="ป้อนค่า 7 18" xfId="18237" xr:uid="{00000000-0005-0000-0000-00007C000000}"/>
    <cellStyle name="ป้อนค่า 7 19" xfId="20539" xr:uid="{00000000-0005-0000-0000-00007C000000}"/>
    <cellStyle name="ป้อนค่า 7 2" xfId="13905" xr:uid="{00000000-0005-0000-0000-00007C000000}"/>
    <cellStyle name="ป้อนค่า 7 20" xfId="16631" xr:uid="{00000000-0005-0000-0000-00007C000000}"/>
    <cellStyle name="ป้อนค่า 7 21" xfId="9221" xr:uid="{00000000-0005-0000-0000-00007C000000}"/>
    <cellStyle name="ป้อนค่า 7 22" xfId="16411" xr:uid="{00000000-0005-0000-0000-00007C000000}"/>
    <cellStyle name="ป้อนค่า 7 23" xfId="19001" xr:uid="{00000000-0005-0000-0000-00007C000000}"/>
    <cellStyle name="ป้อนค่า 7 24" xfId="18267" xr:uid="{00000000-0005-0000-0000-00007C000000}"/>
    <cellStyle name="ป้อนค่า 7 25" xfId="21403" xr:uid="{00000000-0005-0000-0000-00007C000000}"/>
    <cellStyle name="ป้อนค่า 7 26" xfId="16424" xr:uid="{00000000-0005-0000-0000-00007C000000}"/>
    <cellStyle name="ป้อนค่า 7 27" xfId="10081" xr:uid="{00000000-0005-0000-0000-00007C000000}"/>
    <cellStyle name="ป้อนค่า 7 28" xfId="15535" xr:uid="{00000000-0005-0000-0000-00007C000000}"/>
    <cellStyle name="ป้อนค่า 7 3" xfId="8773" xr:uid="{00000000-0005-0000-0000-00007C000000}"/>
    <cellStyle name="ป้อนค่า 7 4" xfId="8434" xr:uid="{00000000-0005-0000-0000-00007C000000}"/>
    <cellStyle name="ป้อนค่า 7 5" xfId="11448" xr:uid="{00000000-0005-0000-0000-00007C000000}"/>
    <cellStyle name="ป้อนค่า 7 6" xfId="9944" xr:uid="{00000000-0005-0000-0000-00007C000000}"/>
    <cellStyle name="ป้อนค่า 7 7" xfId="10270" xr:uid="{00000000-0005-0000-0000-00007C000000}"/>
    <cellStyle name="ป้อนค่า 7 8" xfId="14652" xr:uid="{00000000-0005-0000-0000-00007C000000}"/>
    <cellStyle name="ป้อนค่า 7 9" xfId="11613" xr:uid="{00000000-0005-0000-0000-00007C000000}"/>
    <cellStyle name="ป้อนค่า 8" xfId="7010" xr:uid="{00000000-0005-0000-0000-0000F20D0000}"/>
    <cellStyle name="ป้อนค่า 8 10" xfId="10115" xr:uid="{00000000-0005-0000-0000-0000F20D0000}"/>
    <cellStyle name="ป้อนค่า 8 11" xfId="14984" xr:uid="{00000000-0005-0000-0000-0000F20D0000}"/>
    <cellStyle name="ป้อนค่า 8 12" xfId="10687" xr:uid="{00000000-0005-0000-0000-0000F20D0000}"/>
    <cellStyle name="ป้อนค่า 8 13" xfId="14912" xr:uid="{00000000-0005-0000-0000-0000F20D0000}"/>
    <cellStyle name="ป้อนค่า 8 14" xfId="8615" xr:uid="{00000000-0005-0000-0000-0000F20D0000}"/>
    <cellStyle name="ป้อนค่า 8 15" xfId="17554" xr:uid="{00000000-0005-0000-0000-0000F20D0000}"/>
    <cellStyle name="ป้อนค่า 8 16" xfId="12730" xr:uid="{00000000-0005-0000-0000-0000F20D0000}"/>
    <cellStyle name="ป้อนค่า 8 17" xfId="19554" xr:uid="{00000000-0005-0000-0000-0000F20D0000}"/>
    <cellStyle name="ป้อนค่า 8 18" xfId="20109" xr:uid="{00000000-0005-0000-0000-0000F20D0000}"/>
    <cellStyle name="ป้อนค่า 8 19" xfId="18059" xr:uid="{00000000-0005-0000-0000-0000F20D0000}"/>
    <cellStyle name="ป้อนค่า 8 2" xfId="14174" xr:uid="{00000000-0005-0000-0000-0000F20D0000}"/>
    <cellStyle name="ป้อนค่า 8 20" xfId="20335" xr:uid="{00000000-0005-0000-0000-0000F20D0000}"/>
    <cellStyle name="ป้อนค่า 8 21" xfId="19687" xr:uid="{00000000-0005-0000-0000-0000F20D0000}"/>
    <cellStyle name="ป้อนค่า 8 22" xfId="13750" xr:uid="{00000000-0005-0000-0000-0000F20D0000}"/>
    <cellStyle name="ป้อนค่า 8 23" xfId="19516" xr:uid="{00000000-0005-0000-0000-0000F20D0000}"/>
    <cellStyle name="ป้อนค่า 8 24" xfId="20695" xr:uid="{00000000-0005-0000-0000-0000F20D0000}"/>
    <cellStyle name="ป้อนค่า 8 25" xfId="11377" xr:uid="{00000000-0005-0000-0000-0000F20D0000}"/>
    <cellStyle name="ป้อนค่า 8 26" xfId="17946" xr:uid="{00000000-0005-0000-0000-0000F20D0000}"/>
    <cellStyle name="ป้อนค่า 8 27" xfId="17329" xr:uid="{00000000-0005-0000-0000-0000F20D0000}"/>
    <cellStyle name="ป้อนค่า 8 28" xfId="20802" xr:uid="{00000000-0005-0000-0000-0000F20D0000}"/>
    <cellStyle name="ป้อนค่า 8 3" xfId="12222" xr:uid="{00000000-0005-0000-0000-0000F20D0000}"/>
    <cellStyle name="ป้อนค่า 8 4" xfId="9705" xr:uid="{00000000-0005-0000-0000-0000F20D0000}"/>
    <cellStyle name="ป้อนค่า 8 5" xfId="12547" xr:uid="{00000000-0005-0000-0000-0000F20D0000}"/>
    <cellStyle name="ป้อนค่า 8 6" xfId="9463" xr:uid="{00000000-0005-0000-0000-0000F20D0000}"/>
    <cellStyle name="ป้อนค่า 8 7" xfId="10557" xr:uid="{00000000-0005-0000-0000-0000F20D0000}"/>
    <cellStyle name="ป้อนค่า 8 8" xfId="15162" xr:uid="{00000000-0005-0000-0000-0000F20D0000}"/>
    <cellStyle name="ป้อนค่า 8 9" xfId="15602" xr:uid="{00000000-0005-0000-0000-0000F20D0000}"/>
    <cellStyle name="ป้อนค่า 9" xfId="6869" xr:uid="{00000000-0005-0000-0000-00005E0E0000}"/>
    <cellStyle name="ป้อนค่า 9 10" xfId="14932" xr:uid="{00000000-0005-0000-0000-00005E0E0000}"/>
    <cellStyle name="ป้อนค่า 9 11" xfId="16757" xr:uid="{00000000-0005-0000-0000-00005E0E0000}"/>
    <cellStyle name="ป้อนค่า 9 12" xfId="14547" xr:uid="{00000000-0005-0000-0000-00005E0E0000}"/>
    <cellStyle name="ป้อนค่า 9 13" xfId="17641" xr:uid="{00000000-0005-0000-0000-00005E0E0000}"/>
    <cellStyle name="ป้อนค่า 9 14" xfId="10672" xr:uid="{00000000-0005-0000-0000-00005E0E0000}"/>
    <cellStyle name="ป้อนค่า 9 15" xfId="10601" xr:uid="{00000000-0005-0000-0000-00005E0E0000}"/>
    <cellStyle name="ป้อนค่า 9 16" xfId="16577" xr:uid="{00000000-0005-0000-0000-00005E0E0000}"/>
    <cellStyle name="ป้อนค่า 9 17" xfId="12103" xr:uid="{00000000-0005-0000-0000-00005E0E0000}"/>
    <cellStyle name="ป้อนค่า 9 18" xfId="9405" xr:uid="{00000000-0005-0000-0000-00005E0E0000}"/>
    <cellStyle name="ป้อนค่า 9 19" xfId="15783" xr:uid="{00000000-0005-0000-0000-00005E0E0000}"/>
    <cellStyle name="ป้อนค่า 9 2" xfId="14033" xr:uid="{00000000-0005-0000-0000-00005E0E0000}"/>
    <cellStyle name="ป้อนค่า 9 20" xfId="18308" xr:uid="{00000000-0005-0000-0000-00005E0E0000}"/>
    <cellStyle name="ป้อนค่า 9 21" xfId="16488" xr:uid="{00000000-0005-0000-0000-00005E0E0000}"/>
    <cellStyle name="ป้อนค่า 9 22" xfId="20957" xr:uid="{00000000-0005-0000-0000-00005E0E0000}"/>
    <cellStyle name="ป้อนค่า 9 23" xfId="17041" xr:uid="{00000000-0005-0000-0000-00005E0E0000}"/>
    <cellStyle name="ป้อนค่า 9 24" xfId="12529" xr:uid="{00000000-0005-0000-0000-00005E0E0000}"/>
    <cellStyle name="ป้อนค่า 9 25" xfId="20891" xr:uid="{00000000-0005-0000-0000-00005E0E0000}"/>
    <cellStyle name="ป้อนค่า 9 26" xfId="22178" xr:uid="{00000000-0005-0000-0000-00005E0E0000}"/>
    <cellStyle name="ป้อนค่า 9 27" xfId="21215" xr:uid="{00000000-0005-0000-0000-00005E0E0000}"/>
    <cellStyle name="ป้อนค่า 9 28" xfId="22321" xr:uid="{00000000-0005-0000-0000-00005E0E0000}"/>
    <cellStyle name="ป้อนค่า 9 3" xfId="14362" xr:uid="{00000000-0005-0000-0000-00005E0E0000}"/>
    <cellStyle name="ป้อนค่า 9 4" xfId="13379" xr:uid="{00000000-0005-0000-0000-00005E0E0000}"/>
    <cellStyle name="ป้อนค่า 9 5" xfId="12276" xr:uid="{00000000-0005-0000-0000-00005E0E0000}"/>
    <cellStyle name="ป้อนค่า 9 6" xfId="9661" xr:uid="{00000000-0005-0000-0000-00005E0E0000}"/>
    <cellStyle name="ป้อนค่า 9 7" xfId="12146" xr:uid="{00000000-0005-0000-0000-00005E0E0000}"/>
    <cellStyle name="ป้อนค่า 9 8" xfId="9765" xr:uid="{00000000-0005-0000-0000-00005E0E0000}"/>
    <cellStyle name="ป้อนค่า 9 9" xfId="12534" xr:uid="{00000000-0005-0000-0000-00005E0E0000}"/>
    <cellStyle name="ป้อนค่า_DT_GMMB" xfId="3581" xr:uid="{00000000-0005-0000-0000-0000660E0000}"/>
    <cellStyle name="ปานกลาง" xfId="103" xr:uid="{00000000-0005-0000-0000-0000670E0000}"/>
    <cellStyle name="ปานกลาง 2" xfId="3582" xr:uid="{00000000-0005-0000-0000-0000680E0000}"/>
    <cellStyle name="ปานกลาง 2 2" xfId="3583" xr:uid="{00000000-0005-0000-0000-0000690E0000}"/>
    <cellStyle name="ปานกลาง 2 3" xfId="3584" xr:uid="{00000000-0005-0000-0000-00006A0E0000}"/>
    <cellStyle name="ปานกลาง 2 4" xfId="4696" xr:uid="{00000000-0005-0000-0000-0000ED030000}"/>
    <cellStyle name="ปานกลาง 2 5" xfId="6011" xr:uid="{00000000-0005-0000-0000-000000030000}"/>
    <cellStyle name="ปานกลาง 3" xfId="3585" xr:uid="{00000000-0005-0000-0000-00006B0E0000}"/>
    <cellStyle name="ปานกลาง 3 2" xfId="5223" xr:uid="{00000000-0005-0000-0000-0000EE030000}"/>
    <cellStyle name="ปานกลาง 4" xfId="3586" xr:uid="{00000000-0005-0000-0000-00006C0E0000}"/>
    <cellStyle name="ปานกลาง 5" xfId="3587" xr:uid="{00000000-0005-0000-0000-00006D0E0000}"/>
    <cellStyle name="ปานกลาง_DT_GMMB" xfId="3588" xr:uid="{00000000-0005-0000-0000-00006E0E0000}"/>
    <cellStyle name="ผลรวม" xfId="104" xr:uid="{00000000-0005-0000-0000-00006F0E0000}"/>
    <cellStyle name="ผลรวม 2" xfId="3607" xr:uid="{00000000-0005-0000-0000-0000700E0000}"/>
    <cellStyle name="ผลรวม 2 2" xfId="3608" xr:uid="{00000000-0005-0000-0000-0000710E0000}"/>
    <cellStyle name="ผลรวม 2 2 2" xfId="6725" xr:uid="{00000000-0005-0000-0000-0000170E0000}"/>
    <cellStyle name="ผลรวม 2 2 2 10" xfId="16902" xr:uid="{00000000-0005-0000-0000-0000170E0000}"/>
    <cellStyle name="ผลรวม 2 2 2 11" xfId="17104" xr:uid="{00000000-0005-0000-0000-0000170E0000}"/>
    <cellStyle name="ผลรวม 2 2 2 12" xfId="9364" xr:uid="{00000000-0005-0000-0000-0000170E0000}"/>
    <cellStyle name="ผลรวม 2 2 2 13" xfId="16886" xr:uid="{00000000-0005-0000-0000-0000170E0000}"/>
    <cellStyle name="ผลรวม 2 2 2 14" xfId="18314" xr:uid="{00000000-0005-0000-0000-0000170E0000}"/>
    <cellStyle name="ผลรวม 2 2 2 15" xfId="14421" xr:uid="{00000000-0005-0000-0000-0000170E0000}"/>
    <cellStyle name="ผลรวม 2 2 2 16" xfId="14432" xr:uid="{00000000-0005-0000-0000-0000170E0000}"/>
    <cellStyle name="ผลรวม 2 2 2 17" xfId="10833" xr:uid="{00000000-0005-0000-0000-0000170E0000}"/>
    <cellStyle name="ผลรวม 2 2 2 18" xfId="18505" xr:uid="{00000000-0005-0000-0000-0000170E0000}"/>
    <cellStyle name="ผลรวม 2 2 2 19" xfId="18702" xr:uid="{00000000-0005-0000-0000-0000170E0000}"/>
    <cellStyle name="ผลรวม 2 2 2 2" xfId="13894" xr:uid="{00000000-0005-0000-0000-0000170E0000}"/>
    <cellStyle name="ผลรวม 2 2 2 20" xfId="18713" xr:uid="{00000000-0005-0000-0000-0000170E0000}"/>
    <cellStyle name="ผลรวม 2 2 2 21" xfId="19000" xr:uid="{00000000-0005-0000-0000-0000170E0000}"/>
    <cellStyle name="ผลรวม 2 2 2 22" xfId="20268" xr:uid="{00000000-0005-0000-0000-0000170E0000}"/>
    <cellStyle name="ผลรวม 2 2 2 23" xfId="19157" xr:uid="{00000000-0005-0000-0000-0000170E0000}"/>
    <cellStyle name="ผลรวม 2 2 2 24" xfId="19056" xr:uid="{00000000-0005-0000-0000-0000170E0000}"/>
    <cellStyle name="ผลรวม 2 2 2 25" xfId="21495" xr:uid="{00000000-0005-0000-0000-0000170E0000}"/>
    <cellStyle name="ผลรวม 2 2 2 26" xfId="20940" xr:uid="{00000000-0005-0000-0000-0000170E0000}"/>
    <cellStyle name="ผลรวม 2 2 2 27" xfId="21685" xr:uid="{00000000-0005-0000-0000-0000170E0000}"/>
    <cellStyle name="ผลรวม 2 2 2 28" xfId="20492" xr:uid="{00000000-0005-0000-0000-0000170E0000}"/>
    <cellStyle name="ผลรวม 2 2 2 3" xfId="8782" xr:uid="{00000000-0005-0000-0000-0000170E0000}"/>
    <cellStyle name="ผลรวม 2 2 2 4" xfId="8433" xr:uid="{00000000-0005-0000-0000-0000170E0000}"/>
    <cellStyle name="ผลรวม 2 2 2 5" xfId="11449" xr:uid="{00000000-0005-0000-0000-0000170E0000}"/>
    <cellStyle name="ผลรวม 2 2 2 6" xfId="13668" xr:uid="{00000000-0005-0000-0000-0000170E0000}"/>
    <cellStyle name="ผลรวม 2 2 2 7" xfId="14925" xr:uid="{00000000-0005-0000-0000-0000170E0000}"/>
    <cellStyle name="ผลรวม 2 2 2 8" xfId="15355" xr:uid="{00000000-0005-0000-0000-0000170E0000}"/>
    <cellStyle name="ผลรวม 2 2 2 9" xfId="15803" xr:uid="{00000000-0005-0000-0000-0000170E0000}"/>
    <cellStyle name="ผลรวม 2 2 3" xfId="6956" xr:uid="{00000000-0005-0000-0000-0000170E0000}"/>
    <cellStyle name="ผลรวม 2 2 3 10" xfId="10096" xr:uid="{00000000-0005-0000-0000-0000170E0000}"/>
    <cellStyle name="ผลรวม 2 2 3 11" xfId="11462" xr:uid="{00000000-0005-0000-0000-0000170E0000}"/>
    <cellStyle name="ผลรวม 2 2 3 12" xfId="13165" xr:uid="{00000000-0005-0000-0000-0000170E0000}"/>
    <cellStyle name="ผลรวม 2 2 3 13" xfId="19294" xr:uid="{00000000-0005-0000-0000-0000170E0000}"/>
    <cellStyle name="ผลรวม 2 2 3 14" xfId="18770" xr:uid="{00000000-0005-0000-0000-0000170E0000}"/>
    <cellStyle name="ผลรวม 2 2 3 15" xfId="19003" xr:uid="{00000000-0005-0000-0000-0000170E0000}"/>
    <cellStyle name="ผลรวม 2 2 3 16" xfId="19281" xr:uid="{00000000-0005-0000-0000-0000170E0000}"/>
    <cellStyle name="ผลรวม 2 2 3 17" xfId="17991" xr:uid="{00000000-0005-0000-0000-0000170E0000}"/>
    <cellStyle name="ผลรวม 2 2 3 18" xfId="13817" xr:uid="{00000000-0005-0000-0000-0000170E0000}"/>
    <cellStyle name="ผลรวม 2 2 3 19" xfId="20060" xr:uid="{00000000-0005-0000-0000-0000170E0000}"/>
    <cellStyle name="ผลรวม 2 2 3 2" xfId="14120" xr:uid="{00000000-0005-0000-0000-0000170E0000}"/>
    <cellStyle name="ผลรวม 2 2 3 20" xfId="19818" xr:uid="{00000000-0005-0000-0000-0000170E0000}"/>
    <cellStyle name="ผลรวม 2 2 3 21" xfId="10210" xr:uid="{00000000-0005-0000-0000-0000170E0000}"/>
    <cellStyle name="ผลรวม 2 2 3 22" xfId="15782" xr:uid="{00000000-0005-0000-0000-0000170E0000}"/>
    <cellStyle name="ผลรวม 2 2 3 23" xfId="11326" xr:uid="{00000000-0005-0000-0000-0000170E0000}"/>
    <cellStyle name="ผลรวม 2 2 3 24" xfId="19797" xr:uid="{00000000-0005-0000-0000-0000170E0000}"/>
    <cellStyle name="ผลรวม 2 2 3 25" xfId="21460" xr:uid="{00000000-0005-0000-0000-0000170E0000}"/>
    <cellStyle name="ผลรวม 2 2 3 26" xfId="15260" xr:uid="{00000000-0005-0000-0000-0000170E0000}"/>
    <cellStyle name="ผลรวม 2 2 3 27" xfId="9825" xr:uid="{00000000-0005-0000-0000-0000170E0000}"/>
    <cellStyle name="ผลรวม 2 2 3 28" xfId="21207" xr:uid="{00000000-0005-0000-0000-0000170E0000}"/>
    <cellStyle name="ผลรวม 2 2 3 3" xfId="8724" xr:uid="{00000000-0005-0000-0000-0000170E0000}"/>
    <cellStyle name="ผลรวม 2 2 3 4" xfId="11171" xr:uid="{00000000-0005-0000-0000-0000170E0000}"/>
    <cellStyle name="ผลรวม 2 2 3 5" xfId="11896" xr:uid="{00000000-0005-0000-0000-0000170E0000}"/>
    <cellStyle name="ผลรวม 2 2 3 6" xfId="9843" xr:uid="{00000000-0005-0000-0000-0000170E0000}"/>
    <cellStyle name="ผลรวม 2 2 3 7" xfId="10327" xr:uid="{00000000-0005-0000-0000-0000170E0000}"/>
    <cellStyle name="ผลรวม 2 2 3 8" xfId="12476" xr:uid="{00000000-0005-0000-0000-0000170E0000}"/>
    <cellStyle name="ผลรวม 2 2 3 9" xfId="12676" xr:uid="{00000000-0005-0000-0000-0000170E0000}"/>
    <cellStyle name="ผลรวม 2 2 4" xfId="6807" xr:uid="{00000000-0005-0000-0000-0000170E0000}"/>
    <cellStyle name="ผลรวม 2 2 4 10" xfId="10769" xr:uid="{00000000-0005-0000-0000-0000170E0000}"/>
    <cellStyle name="ผลรวม 2 2 4 11" xfId="12917" xr:uid="{00000000-0005-0000-0000-0000170E0000}"/>
    <cellStyle name="ผลรวม 2 2 4 12" xfId="17043" xr:uid="{00000000-0005-0000-0000-0000170E0000}"/>
    <cellStyle name="ผลรวม 2 2 4 13" xfId="16822" xr:uid="{00000000-0005-0000-0000-0000170E0000}"/>
    <cellStyle name="ผลรวม 2 2 4 14" xfId="13234" xr:uid="{00000000-0005-0000-0000-0000170E0000}"/>
    <cellStyle name="ผลรวม 2 2 4 15" xfId="15259" xr:uid="{00000000-0005-0000-0000-0000170E0000}"/>
    <cellStyle name="ผลรวม 2 2 4 16" xfId="10139" xr:uid="{00000000-0005-0000-0000-0000170E0000}"/>
    <cellStyle name="ผลรวม 2 2 4 17" xfId="13328" xr:uid="{00000000-0005-0000-0000-0000170E0000}"/>
    <cellStyle name="ผลรวม 2 2 4 18" xfId="15993" xr:uid="{00000000-0005-0000-0000-0000170E0000}"/>
    <cellStyle name="ผลรวม 2 2 4 19" xfId="10856" xr:uid="{00000000-0005-0000-0000-0000170E0000}"/>
    <cellStyle name="ผลรวม 2 2 4 2" xfId="13971" xr:uid="{00000000-0005-0000-0000-0000170E0000}"/>
    <cellStyle name="ผลรวม 2 2 4 20" xfId="20041" xr:uid="{00000000-0005-0000-0000-0000170E0000}"/>
    <cellStyle name="ผลรวม 2 2 4 21" xfId="9634" xr:uid="{00000000-0005-0000-0000-0000170E0000}"/>
    <cellStyle name="ผลรวม 2 2 4 22" xfId="20576" xr:uid="{00000000-0005-0000-0000-0000170E0000}"/>
    <cellStyle name="ผลรวม 2 2 4 23" xfId="15343" xr:uid="{00000000-0005-0000-0000-0000170E0000}"/>
    <cellStyle name="ผลรวม 2 2 4 24" xfId="15910" xr:uid="{00000000-0005-0000-0000-0000170E0000}"/>
    <cellStyle name="ผลรวม 2 2 4 25" xfId="21640" xr:uid="{00000000-0005-0000-0000-0000170E0000}"/>
    <cellStyle name="ผลรวม 2 2 4 26" xfId="20648" xr:uid="{00000000-0005-0000-0000-0000170E0000}"/>
    <cellStyle name="ผลรวม 2 2 4 27" xfId="15823" xr:uid="{00000000-0005-0000-0000-0000170E0000}"/>
    <cellStyle name="ผลรวม 2 2 4 28" xfId="21678" xr:uid="{00000000-0005-0000-0000-0000170E0000}"/>
    <cellStyle name="ผลรวม 2 2 4 3" xfId="12827" xr:uid="{00000000-0005-0000-0000-0000170E0000}"/>
    <cellStyle name="ผลรวม 2 2 4 4" xfId="9300" xr:uid="{00000000-0005-0000-0000-0000170E0000}"/>
    <cellStyle name="ผลรวม 2 2 4 5" xfId="10716" xr:uid="{00000000-0005-0000-0000-0000170E0000}"/>
    <cellStyle name="ผลรวม 2 2 4 6" xfId="15139" xr:uid="{00000000-0005-0000-0000-0000170E0000}"/>
    <cellStyle name="ผลรวม 2 2 4 7" xfId="15579" xr:uid="{00000000-0005-0000-0000-0000170E0000}"/>
    <cellStyle name="ผลรวม 2 2 4 8" xfId="16025" xr:uid="{00000000-0005-0000-0000-0000170E0000}"/>
    <cellStyle name="ผลรวม 2 2 4 9" xfId="16438" xr:uid="{00000000-0005-0000-0000-0000170E0000}"/>
    <cellStyle name="ผลรวม 2 2 5" xfId="7047" xr:uid="{00000000-0005-0000-0000-0000710E0000}"/>
    <cellStyle name="ผลรวม 2 2 5 10" xfId="17182" xr:uid="{00000000-0005-0000-0000-0000710E0000}"/>
    <cellStyle name="ผลรวม 2 2 5 11" xfId="14769" xr:uid="{00000000-0005-0000-0000-0000710E0000}"/>
    <cellStyle name="ผลรวม 2 2 5 12" xfId="17959" xr:uid="{00000000-0005-0000-0000-0000710E0000}"/>
    <cellStyle name="ผลรวม 2 2 5 13" xfId="13399" xr:uid="{00000000-0005-0000-0000-0000710E0000}"/>
    <cellStyle name="ผลรวม 2 2 5 14" xfId="16952" xr:uid="{00000000-0005-0000-0000-0000710E0000}"/>
    <cellStyle name="ผลรวม 2 2 5 15" xfId="10272" xr:uid="{00000000-0005-0000-0000-0000710E0000}"/>
    <cellStyle name="ผลรวม 2 2 5 16" xfId="19085" xr:uid="{00000000-0005-0000-0000-0000710E0000}"/>
    <cellStyle name="ผลรวม 2 2 5 17" xfId="14977" xr:uid="{00000000-0005-0000-0000-0000710E0000}"/>
    <cellStyle name="ผลรวม 2 2 5 18" xfId="19725" xr:uid="{00000000-0005-0000-0000-0000710E0000}"/>
    <cellStyle name="ผลรวม 2 2 5 19" xfId="17194" xr:uid="{00000000-0005-0000-0000-0000710E0000}"/>
    <cellStyle name="ผลรวม 2 2 5 2" xfId="14209" xr:uid="{00000000-0005-0000-0000-0000710E0000}"/>
    <cellStyle name="ผลรวม 2 2 5 20" xfId="10229" xr:uid="{00000000-0005-0000-0000-0000710E0000}"/>
    <cellStyle name="ผลรวม 2 2 5 21" xfId="17763" xr:uid="{00000000-0005-0000-0000-0000710E0000}"/>
    <cellStyle name="ผลรวม 2 2 5 22" xfId="16931" xr:uid="{00000000-0005-0000-0000-0000710E0000}"/>
    <cellStyle name="ผลรวม 2 2 5 23" xfId="8985" xr:uid="{00000000-0005-0000-0000-0000710E0000}"/>
    <cellStyle name="ผลรวม 2 2 5 24" xfId="20212" xr:uid="{00000000-0005-0000-0000-0000710E0000}"/>
    <cellStyle name="ผลรวม 2 2 5 25" xfId="10257" xr:uid="{00000000-0005-0000-0000-0000710E0000}"/>
    <cellStyle name="ผลรวม 2 2 5 26" xfId="20596" xr:uid="{00000000-0005-0000-0000-0000710E0000}"/>
    <cellStyle name="ผลรวม 2 2 5 27" xfId="14959" xr:uid="{00000000-0005-0000-0000-0000710E0000}"/>
    <cellStyle name="ผลรวม 2 2 5 28" xfId="22300" xr:uid="{00000000-0005-0000-0000-0000710E0000}"/>
    <cellStyle name="ผลรวม 2 2 5 3" xfId="8671" xr:uid="{00000000-0005-0000-0000-0000710E0000}"/>
    <cellStyle name="ผลรวม 2 2 5 4" xfId="11218" xr:uid="{00000000-0005-0000-0000-0000710E0000}"/>
    <cellStyle name="ผลรวม 2 2 5 5" xfId="13696" xr:uid="{00000000-0005-0000-0000-0000710E0000}"/>
    <cellStyle name="ผลรวม 2 2 5 6" xfId="12864" xr:uid="{00000000-0005-0000-0000-0000710E0000}"/>
    <cellStyle name="ผลรวม 2 2 5 7" xfId="9264" xr:uid="{00000000-0005-0000-0000-0000710E0000}"/>
    <cellStyle name="ผลรวม 2 2 5 8" xfId="10752" xr:uid="{00000000-0005-0000-0000-0000710E0000}"/>
    <cellStyle name="ผลรวม 2 2 5 9" xfId="13073" xr:uid="{00000000-0005-0000-0000-0000710E0000}"/>
    <cellStyle name="ผลรวม 2 3" xfId="3609" xr:uid="{00000000-0005-0000-0000-0000720E0000}"/>
    <cellStyle name="ผลรวม 2 3 2" xfId="6957" xr:uid="{00000000-0005-0000-0000-0000180E0000}"/>
    <cellStyle name="ผลรวม 2 3 2 10" xfId="11739" xr:uid="{00000000-0005-0000-0000-0000180E0000}"/>
    <cellStyle name="ผลรวม 2 3 2 11" xfId="17859" xr:uid="{00000000-0005-0000-0000-0000180E0000}"/>
    <cellStyle name="ผลรวม 2 3 2 12" xfId="10315" xr:uid="{00000000-0005-0000-0000-0000180E0000}"/>
    <cellStyle name="ผลรวม 2 3 2 13" xfId="19422" xr:uid="{00000000-0005-0000-0000-0000180E0000}"/>
    <cellStyle name="ผลรวม 2 3 2 14" xfId="14967" xr:uid="{00000000-0005-0000-0000-0000180E0000}"/>
    <cellStyle name="ผลรวม 2 3 2 15" xfId="18221" xr:uid="{00000000-0005-0000-0000-0000180E0000}"/>
    <cellStyle name="ผลรวม 2 3 2 16" xfId="15176" xr:uid="{00000000-0005-0000-0000-0000180E0000}"/>
    <cellStyle name="ผลรวม 2 3 2 17" xfId="15946" xr:uid="{00000000-0005-0000-0000-0000180E0000}"/>
    <cellStyle name="ผลรวม 2 3 2 18" xfId="20607" xr:uid="{00000000-0005-0000-0000-0000180E0000}"/>
    <cellStyle name="ผลรวม 2 3 2 19" xfId="21049" xr:uid="{00000000-0005-0000-0000-0000180E0000}"/>
    <cellStyle name="ผลรวม 2 3 2 2" xfId="14121" xr:uid="{00000000-0005-0000-0000-0000180E0000}"/>
    <cellStyle name="ผลรวม 2 3 2 20" xfId="17875" xr:uid="{00000000-0005-0000-0000-0000180E0000}"/>
    <cellStyle name="ผลรวม 2 3 2 21" xfId="14660" xr:uid="{00000000-0005-0000-0000-0000180E0000}"/>
    <cellStyle name="ผลรวม 2 3 2 22" xfId="20019" xr:uid="{00000000-0005-0000-0000-0000180E0000}"/>
    <cellStyle name="ผลรวม 2 3 2 23" xfId="16666" xr:uid="{00000000-0005-0000-0000-0000180E0000}"/>
    <cellStyle name="ผลรวม 2 3 2 24" xfId="21052" xr:uid="{00000000-0005-0000-0000-0000180E0000}"/>
    <cellStyle name="ผลรวม 2 3 2 25" xfId="21045" xr:uid="{00000000-0005-0000-0000-0000180E0000}"/>
    <cellStyle name="ผลรวม 2 3 2 26" xfId="10342" xr:uid="{00000000-0005-0000-0000-0000180E0000}"/>
    <cellStyle name="ผลรวม 2 3 2 27" xfId="20805" xr:uid="{00000000-0005-0000-0000-0000180E0000}"/>
    <cellStyle name="ผลรวม 2 3 2 28" xfId="22120" xr:uid="{00000000-0005-0000-0000-0000180E0000}"/>
    <cellStyle name="ผลรวม 2 3 2 3" xfId="12055" xr:uid="{00000000-0005-0000-0000-0000180E0000}"/>
    <cellStyle name="ผลรวม 2 3 2 4" xfId="13575" xr:uid="{00000000-0005-0000-0000-0000180E0000}"/>
    <cellStyle name="ผลรวม 2 3 2 5" xfId="12882" xr:uid="{00000000-0005-0000-0000-0000180E0000}"/>
    <cellStyle name="ผลรวม 2 3 2 6" xfId="13819" xr:uid="{00000000-0005-0000-0000-0000180E0000}"/>
    <cellStyle name="ผลรวม 2 3 2 7" xfId="12851" xr:uid="{00000000-0005-0000-0000-0000180E0000}"/>
    <cellStyle name="ผลรวม 2 3 2 8" xfId="9278" xr:uid="{00000000-0005-0000-0000-0000180E0000}"/>
    <cellStyle name="ผลรวม 2 3 2 9" xfId="10738" xr:uid="{00000000-0005-0000-0000-0000180E0000}"/>
    <cellStyle name="ผลรวม 2 3 3" xfId="6806" xr:uid="{00000000-0005-0000-0000-0000180E0000}"/>
    <cellStyle name="ผลรวม 2 3 3 10" xfId="16847" xr:uid="{00000000-0005-0000-0000-0000180E0000}"/>
    <cellStyle name="ผลรวม 2 3 3 11" xfId="18176" xr:uid="{00000000-0005-0000-0000-0000180E0000}"/>
    <cellStyle name="ผลรวม 2 3 3 12" xfId="18562" xr:uid="{00000000-0005-0000-0000-0000180E0000}"/>
    <cellStyle name="ผลรวม 2 3 3 13" xfId="11112" xr:uid="{00000000-0005-0000-0000-0000180E0000}"/>
    <cellStyle name="ผลรวม 2 3 3 14" xfId="14703" xr:uid="{00000000-0005-0000-0000-0000180E0000}"/>
    <cellStyle name="ผลรวม 2 3 3 15" xfId="19624" xr:uid="{00000000-0005-0000-0000-0000180E0000}"/>
    <cellStyle name="ผลรวม 2 3 3 16" xfId="19933" xr:uid="{00000000-0005-0000-0000-0000180E0000}"/>
    <cellStyle name="ผลรวม 2 3 3 17" xfId="20248" xr:uid="{00000000-0005-0000-0000-0000180E0000}"/>
    <cellStyle name="ผลรวม 2 3 3 18" xfId="20177" xr:uid="{00000000-0005-0000-0000-0000180E0000}"/>
    <cellStyle name="ผลรวม 2 3 3 19" xfId="20463" xr:uid="{00000000-0005-0000-0000-0000180E0000}"/>
    <cellStyle name="ผลรวม 2 3 3 2" xfId="13970" xr:uid="{00000000-0005-0000-0000-0000180E0000}"/>
    <cellStyle name="ผลรวม 2 3 3 20" xfId="21088" xr:uid="{00000000-0005-0000-0000-0000180E0000}"/>
    <cellStyle name="ผลรวม 2 3 3 21" xfId="21320" xr:uid="{00000000-0005-0000-0000-0000180E0000}"/>
    <cellStyle name="ผลรวม 2 3 3 22" xfId="19796" xr:uid="{00000000-0005-0000-0000-0000180E0000}"/>
    <cellStyle name="ผลรวม 2 3 3 23" xfId="18496" xr:uid="{00000000-0005-0000-0000-0000180E0000}"/>
    <cellStyle name="ผลรวม 2 3 3 24" xfId="17815" xr:uid="{00000000-0005-0000-0000-0000180E0000}"/>
    <cellStyle name="ผลรวม 2 3 3 25" xfId="22065" xr:uid="{00000000-0005-0000-0000-0000180E0000}"/>
    <cellStyle name="ผลรวม 2 3 3 26" xfId="13055" xr:uid="{00000000-0005-0000-0000-0000180E0000}"/>
    <cellStyle name="ผลรวม 2 3 3 27" xfId="21269" xr:uid="{00000000-0005-0000-0000-0000180E0000}"/>
    <cellStyle name="ผลรวม 2 3 3 28" xfId="15374" xr:uid="{00000000-0005-0000-0000-0000180E0000}"/>
    <cellStyle name="ผลรวม 2 3 3 3" xfId="14885" xr:uid="{00000000-0005-0000-0000-0000180E0000}"/>
    <cellStyle name="ผลรวม 2 3 3 4" xfId="15318" xr:uid="{00000000-0005-0000-0000-0000180E0000}"/>
    <cellStyle name="ผลรวม 2 3 3 5" xfId="15764" xr:uid="{00000000-0005-0000-0000-0000180E0000}"/>
    <cellStyle name="ผลรวม 2 3 3 6" xfId="16208" xr:uid="{00000000-0005-0000-0000-0000180E0000}"/>
    <cellStyle name="ผลรวม 2 3 3 7" xfId="16612" xr:uid="{00000000-0005-0000-0000-0000180E0000}"/>
    <cellStyle name="ผลรวม 2 3 3 8" xfId="17018" xr:uid="{00000000-0005-0000-0000-0000180E0000}"/>
    <cellStyle name="ผลรวม 2 3 3 9" xfId="17409" xr:uid="{00000000-0005-0000-0000-0000180E0000}"/>
    <cellStyle name="ผลรวม 2 3 4" xfId="7048" xr:uid="{00000000-0005-0000-0000-0000720E0000}"/>
    <cellStyle name="ผลรวม 2 3 4 10" xfId="9033" xr:uid="{00000000-0005-0000-0000-0000720E0000}"/>
    <cellStyle name="ผลรวม 2 3 4 11" xfId="10858" xr:uid="{00000000-0005-0000-0000-0000720E0000}"/>
    <cellStyle name="ผลรวม 2 3 4 12" xfId="9770" xr:uid="{00000000-0005-0000-0000-0000720E0000}"/>
    <cellStyle name="ผลรวม 2 3 4 13" xfId="15151" xr:uid="{00000000-0005-0000-0000-0000720E0000}"/>
    <cellStyle name="ผลรวม 2 3 4 14" xfId="11480" xr:uid="{00000000-0005-0000-0000-0000720E0000}"/>
    <cellStyle name="ผลรวม 2 3 4 15" xfId="15950" xr:uid="{00000000-0005-0000-0000-0000720E0000}"/>
    <cellStyle name="ผลรวม 2 3 4 16" xfId="17477" xr:uid="{00000000-0005-0000-0000-0000720E0000}"/>
    <cellStyle name="ผลรวม 2 3 4 17" xfId="19763" xr:uid="{00000000-0005-0000-0000-0000720E0000}"/>
    <cellStyle name="ผลรวม 2 3 4 18" xfId="17084" xr:uid="{00000000-0005-0000-0000-0000720E0000}"/>
    <cellStyle name="ผลรวม 2 3 4 19" xfId="14646" xr:uid="{00000000-0005-0000-0000-0000720E0000}"/>
    <cellStyle name="ผลรวม 2 3 4 2" xfId="14210" xr:uid="{00000000-0005-0000-0000-0000720E0000}"/>
    <cellStyle name="ผลรวม 2 3 4 20" xfId="19184" xr:uid="{00000000-0005-0000-0000-0000720E0000}"/>
    <cellStyle name="ผลรวม 2 3 4 21" xfId="11845" xr:uid="{00000000-0005-0000-0000-0000720E0000}"/>
    <cellStyle name="ผลรวม 2 3 4 22" xfId="18640" xr:uid="{00000000-0005-0000-0000-0000720E0000}"/>
    <cellStyle name="ผลรวม 2 3 4 23" xfId="10084" xr:uid="{00000000-0005-0000-0000-0000720E0000}"/>
    <cellStyle name="ผลรวม 2 3 4 24" xfId="18311" xr:uid="{00000000-0005-0000-0000-0000720E0000}"/>
    <cellStyle name="ผลรวม 2 3 4 25" xfId="17710" xr:uid="{00000000-0005-0000-0000-0000720E0000}"/>
    <cellStyle name="ผลรวม 2 3 4 26" xfId="9521" xr:uid="{00000000-0005-0000-0000-0000720E0000}"/>
    <cellStyle name="ผลรวม 2 3 4 27" xfId="9041" xr:uid="{00000000-0005-0000-0000-0000720E0000}"/>
    <cellStyle name="ผลรวม 2 3 4 28" xfId="22115" xr:uid="{00000000-0005-0000-0000-0000720E0000}"/>
    <cellStyle name="ผลรวม 2 3 4 3" xfId="8670" xr:uid="{00000000-0005-0000-0000-0000720E0000}"/>
    <cellStyle name="ผลรวม 2 3 4 4" xfId="11219" xr:uid="{00000000-0005-0000-0000-0000720E0000}"/>
    <cellStyle name="ผลรวม 2 3 4 5" xfId="15072" xr:uid="{00000000-0005-0000-0000-0000720E0000}"/>
    <cellStyle name="ผลรวม 2 3 4 6" xfId="15509" xr:uid="{00000000-0005-0000-0000-0000720E0000}"/>
    <cellStyle name="ผลรวม 2 3 4 7" xfId="15959" xr:uid="{00000000-0005-0000-0000-0000720E0000}"/>
    <cellStyle name="ผลรวม 2 3 4 8" xfId="16375" xr:uid="{00000000-0005-0000-0000-0000720E0000}"/>
    <cellStyle name="ผลรวม 2 3 4 9" xfId="16790" xr:uid="{00000000-0005-0000-0000-0000720E0000}"/>
    <cellStyle name="ผลรวม 2 4" xfId="4697" xr:uid="{00000000-0005-0000-0000-000002040000}"/>
    <cellStyle name="ผลรวม 2 4 2" xfId="7640" xr:uid="{00000000-0005-0000-0000-000002040000}"/>
    <cellStyle name="ผลรวม 2 4 2 10" xfId="17378" xr:uid="{00000000-0005-0000-0000-000002040000}"/>
    <cellStyle name="ผลรวม 2 4 2 11" xfId="13133" xr:uid="{00000000-0005-0000-0000-000002040000}"/>
    <cellStyle name="ผลรวม 2 4 2 12" xfId="17922" xr:uid="{00000000-0005-0000-0000-000002040000}"/>
    <cellStyle name="ผลรวม 2 4 2 13" xfId="14391" xr:uid="{00000000-0005-0000-0000-000002040000}"/>
    <cellStyle name="ผลรวม 2 4 2 14" xfId="15551" xr:uid="{00000000-0005-0000-0000-000002040000}"/>
    <cellStyle name="ผลรวม 2 4 2 15" xfId="16373" xr:uid="{00000000-0005-0000-0000-000002040000}"/>
    <cellStyle name="ผลรวม 2 4 2 16" xfId="12918" xr:uid="{00000000-0005-0000-0000-000002040000}"/>
    <cellStyle name="ผลรวม 2 4 2 17" xfId="18389" xr:uid="{00000000-0005-0000-0000-000002040000}"/>
    <cellStyle name="ผลรวม 2 4 2 18" xfId="9753" xr:uid="{00000000-0005-0000-0000-000002040000}"/>
    <cellStyle name="ผลรวม 2 4 2 19" xfId="10301" xr:uid="{00000000-0005-0000-0000-000002040000}"/>
    <cellStyle name="ผลรวม 2 4 2 2" xfId="14694" xr:uid="{00000000-0005-0000-0000-000002040000}"/>
    <cellStyle name="ผลรวม 2 4 2 20" xfId="18878" xr:uid="{00000000-0005-0000-0000-000002040000}"/>
    <cellStyle name="ผลรวม 2 4 2 21" xfId="15123" xr:uid="{00000000-0005-0000-0000-000002040000}"/>
    <cellStyle name="ผลรวม 2 4 2 22" xfId="21695" xr:uid="{00000000-0005-0000-0000-000002040000}"/>
    <cellStyle name="ผลรวม 2 4 2 23" xfId="21591" xr:uid="{00000000-0005-0000-0000-000002040000}"/>
    <cellStyle name="ผลรวม 2 4 2 24" xfId="10281" xr:uid="{00000000-0005-0000-0000-000002040000}"/>
    <cellStyle name="ผลรวม 2 4 2 25" xfId="21871" xr:uid="{00000000-0005-0000-0000-000002040000}"/>
    <cellStyle name="ผลรวม 2 4 2 26" xfId="17733" xr:uid="{00000000-0005-0000-0000-000002040000}"/>
    <cellStyle name="ผลรวม 2 4 2 27" xfId="21191" xr:uid="{00000000-0005-0000-0000-000002040000}"/>
    <cellStyle name="ผลรวม 2 4 2 28" xfId="20600" xr:uid="{00000000-0005-0000-0000-000002040000}"/>
    <cellStyle name="ผลรวม 2 4 2 3" xfId="12726" xr:uid="{00000000-0005-0000-0000-000002040000}"/>
    <cellStyle name="ผลรวม 2 4 2 4" xfId="11550" xr:uid="{00000000-0005-0000-0000-000002040000}"/>
    <cellStyle name="ผลรวม 2 4 2 5" xfId="13653" xr:uid="{00000000-0005-0000-0000-000002040000}"/>
    <cellStyle name="ผลรวม 2 4 2 6" xfId="8832" xr:uid="{00000000-0005-0000-0000-000002040000}"/>
    <cellStyle name="ผลรวม 2 4 2 7" xfId="12175" xr:uid="{00000000-0005-0000-0000-000002040000}"/>
    <cellStyle name="ผลรวม 2 4 2 8" xfId="9745" xr:uid="{00000000-0005-0000-0000-000002040000}"/>
    <cellStyle name="ผลรวม 2 4 2 9" xfId="12537" xr:uid="{00000000-0005-0000-0000-000002040000}"/>
    <cellStyle name="ผลรวม 2 5" xfId="6012" xr:uid="{00000000-0005-0000-0000-000003030000}"/>
    <cellStyle name="ผลรวม 2 5 2" xfId="8355" xr:uid="{00000000-0005-0000-0000-000003030000}"/>
    <cellStyle name="ผลรวม 2 5 2 10" xfId="18520" xr:uid="{00000000-0005-0000-0000-000003030000}"/>
    <cellStyle name="ผลรวม 2 5 2 11" xfId="18893" xr:uid="{00000000-0005-0000-0000-000003030000}"/>
    <cellStyle name="ผลรวม 2 5 2 12" xfId="19255" xr:uid="{00000000-0005-0000-0000-000003030000}"/>
    <cellStyle name="ผลรวม 2 5 2 13" xfId="16042" xr:uid="{00000000-0005-0000-0000-000003030000}"/>
    <cellStyle name="ผลรวม 2 5 2 14" xfId="19896" xr:uid="{00000000-0005-0000-0000-000003030000}"/>
    <cellStyle name="ผลรวม 2 5 2 15" xfId="20208" xr:uid="{00000000-0005-0000-0000-000003030000}"/>
    <cellStyle name="ผลรวม 2 5 2 16" xfId="20509" xr:uid="{00000000-0005-0000-0000-000003030000}"/>
    <cellStyle name="ผลรวม 2 5 2 17" xfId="20765" xr:uid="{00000000-0005-0000-0000-000003030000}"/>
    <cellStyle name="ผลรวม 2 5 2 18" xfId="18858" xr:uid="{00000000-0005-0000-0000-000003030000}"/>
    <cellStyle name="ผลรวม 2 5 2 19" xfId="21284" xr:uid="{00000000-0005-0000-0000-000003030000}"/>
    <cellStyle name="ผลรวม 2 5 2 2" xfId="15276" xr:uid="{00000000-0005-0000-0000-000003030000}"/>
    <cellStyle name="ผลรวม 2 5 2 20" xfId="21501" xr:uid="{00000000-0005-0000-0000-000003030000}"/>
    <cellStyle name="ผลรวม 2 5 2 21" xfId="21693" xr:uid="{00000000-0005-0000-0000-000003030000}"/>
    <cellStyle name="ผลรวม 2 5 2 22" xfId="18512" xr:uid="{00000000-0005-0000-0000-000003030000}"/>
    <cellStyle name="ผลรวม 2 5 2 23" xfId="22033" xr:uid="{00000000-0005-0000-0000-000003030000}"/>
    <cellStyle name="ผลรวม 2 5 2 24" xfId="22152" xr:uid="{00000000-0005-0000-0000-000003030000}"/>
    <cellStyle name="ผลรวม 2 5 2 25" xfId="22264" xr:uid="{00000000-0005-0000-0000-000003030000}"/>
    <cellStyle name="ผลรวม 2 5 2 26" xfId="22311" xr:uid="{00000000-0005-0000-0000-000003030000}"/>
    <cellStyle name="ผลรวม 2 5 2 27" xfId="15166" xr:uid="{00000000-0005-0000-0000-000003030000}"/>
    <cellStyle name="ผลรวม 2 5 2 28" xfId="22393" xr:uid="{00000000-0005-0000-0000-000003030000}"/>
    <cellStyle name="ผลรวม 2 5 2 3" xfId="15722" xr:uid="{00000000-0005-0000-0000-000003030000}"/>
    <cellStyle name="ผลรวม 2 5 2 4" xfId="16167" xr:uid="{00000000-0005-0000-0000-000003030000}"/>
    <cellStyle name="ผลรวม 2 5 2 5" xfId="16572" xr:uid="{00000000-0005-0000-0000-000003030000}"/>
    <cellStyle name="ผลรวม 2 5 2 6" xfId="16977" xr:uid="{00000000-0005-0000-0000-000003030000}"/>
    <cellStyle name="ผลรวม 2 5 2 7" xfId="17371" xr:uid="{00000000-0005-0000-0000-000003030000}"/>
    <cellStyle name="ผลรวม 2 5 2 8" xfId="17757" xr:uid="{00000000-0005-0000-0000-000003030000}"/>
    <cellStyle name="ผลรวม 2 5 2 9" xfId="18138" xr:uid="{00000000-0005-0000-0000-000003030000}"/>
    <cellStyle name="ผลรวม 2 6" xfId="6724" xr:uid="{00000000-0005-0000-0000-0000160E0000}"/>
    <cellStyle name="ผลรวม 2 6 10" xfId="16238" xr:uid="{00000000-0005-0000-0000-0000160E0000}"/>
    <cellStyle name="ผลรวม 2 6 11" xfId="15475" xr:uid="{00000000-0005-0000-0000-0000160E0000}"/>
    <cellStyle name="ผลรวม 2 6 12" xfId="18282" xr:uid="{00000000-0005-0000-0000-0000160E0000}"/>
    <cellStyle name="ผลรวม 2 6 13" xfId="13052" xr:uid="{00000000-0005-0000-0000-0000160E0000}"/>
    <cellStyle name="ผลรวม 2 6 14" xfId="18423" xr:uid="{00000000-0005-0000-0000-0000160E0000}"/>
    <cellStyle name="ผลรวม 2 6 15" xfId="18024" xr:uid="{00000000-0005-0000-0000-0000160E0000}"/>
    <cellStyle name="ผลรวม 2 6 16" xfId="19717" xr:uid="{00000000-0005-0000-0000-0000160E0000}"/>
    <cellStyle name="ผลรวม 2 6 17" xfId="20025" xr:uid="{00000000-0005-0000-0000-0000160E0000}"/>
    <cellStyle name="ผลรวม 2 6 18" xfId="20387" xr:uid="{00000000-0005-0000-0000-0000160E0000}"/>
    <cellStyle name="ผลรวม 2 6 19" xfId="14657" xr:uid="{00000000-0005-0000-0000-0000160E0000}"/>
    <cellStyle name="ผลรวม 2 6 2" xfId="13893" xr:uid="{00000000-0005-0000-0000-0000160E0000}"/>
    <cellStyle name="ผลรวม 2 6 20" xfId="20194" xr:uid="{00000000-0005-0000-0000-0000160E0000}"/>
    <cellStyle name="ผลรวม 2 6 21" xfId="21154" xr:uid="{00000000-0005-0000-0000-0000160E0000}"/>
    <cellStyle name="ผลรวม 2 6 22" xfId="21261" xr:uid="{00000000-0005-0000-0000-0000160E0000}"/>
    <cellStyle name="ผลรวม 2 6 23" xfId="21804" xr:uid="{00000000-0005-0000-0000-0000160E0000}"/>
    <cellStyle name="ผลรวม 2 6 24" xfId="21514" xr:uid="{00000000-0005-0000-0000-0000160E0000}"/>
    <cellStyle name="ผลรวม 2 6 25" xfId="21963" xr:uid="{00000000-0005-0000-0000-0000160E0000}"/>
    <cellStyle name="ผลรวม 2 6 26" xfId="19713" xr:uid="{00000000-0005-0000-0000-0000160E0000}"/>
    <cellStyle name="ผลรวม 2 6 27" xfId="22230" xr:uid="{00000000-0005-0000-0000-0000160E0000}"/>
    <cellStyle name="ผลรวม 2 6 28" xfId="18345" xr:uid="{00000000-0005-0000-0000-0000160E0000}"/>
    <cellStyle name="ผลรวม 2 6 3" xfId="11710" xr:uid="{00000000-0005-0000-0000-0000160E0000}"/>
    <cellStyle name="ผลรวม 2 6 4" xfId="15013" xr:uid="{00000000-0005-0000-0000-0000160E0000}"/>
    <cellStyle name="ผลรวม 2 6 5" xfId="15449" xr:uid="{00000000-0005-0000-0000-0000160E0000}"/>
    <cellStyle name="ผลรวม 2 6 6" xfId="15892" xr:uid="{00000000-0005-0000-0000-0000160E0000}"/>
    <cellStyle name="ผลรวม 2 6 7" xfId="16320" xr:uid="{00000000-0005-0000-0000-0000160E0000}"/>
    <cellStyle name="ผลรวม 2 6 8" xfId="16728" xr:uid="{00000000-0005-0000-0000-0000160E0000}"/>
    <cellStyle name="ผลรวม 2 6 9" xfId="17128" xr:uid="{00000000-0005-0000-0000-0000160E0000}"/>
    <cellStyle name="ผลรวม 2 7" xfId="6955" xr:uid="{00000000-0005-0000-0000-0000160E0000}"/>
    <cellStyle name="ผลรวม 2 7 10" xfId="12351" xr:uid="{00000000-0005-0000-0000-0000160E0000}"/>
    <cellStyle name="ผลรวม 2 7 11" xfId="10446" xr:uid="{00000000-0005-0000-0000-0000160E0000}"/>
    <cellStyle name="ผลรวม 2 7 12" xfId="11463" xr:uid="{00000000-0005-0000-0000-0000160E0000}"/>
    <cellStyle name="ผลรวม 2 7 13" xfId="15538" xr:uid="{00000000-0005-0000-0000-0000160E0000}"/>
    <cellStyle name="ผลรวม 2 7 14" xfId="10917" xr:uid="{00000000-0005-0000-0000-0000160E0000}"/>
    <cellStyle name="ผลรวม 2 7 15" xfId="17634" xr:uid="{00000000-0005-0000-0000-0000160E0000}"/>
    <cellStyle name="ผลรวม 2 7 16" xfId="17334" xr:uid="{00000000-0005-0000-0000-0000160E0000}"/>
    <cellStyle name="ผลรวม 2 7 17" xfId="8590" xr:uid="{00000000-0005-0000-0000-0000160E0000}"/>
    <cellStyle name="ผลรวม 2 7 18" xfId="9294" xr:uid="{00000000-0005-0000-0000-0000160E0000}"/>
    <cellStyle name="ผลรวม 2 7 19" xfId="17643" xr:uid="{00000000-0005-0000-0000-0000160E0000}"/>
    <cellStyle name="ผลรวม 2 7 2" xfId="14119" xr:uid="{00000000-0005-0000-0000-0000160E0000}"/>
    <cellStyle name="ผลรวม 2 7 20" xfId="10358" xr:uid="{00000000-0005-0000-0000-0000160E0000}"/>
    <cellStyle name="ผลรวม 2 7 21" xfId="11968" xr:uid="{00000000-0005-0000-0000-0000160E0000}"/>
    <cellStyle name="ผลรวม 2 7 22" xfId="21577" xr:uid="{00000000-0005-0000-0000-0000160E0000}"/>
    <cellStyle name="ผลรวม 2 7 23" xfId="21182" xr:uid="{00000000-0005-0000-0000-0000160E0000}"/>
    <cellStyle name="ผลรวม 2 7 24" xfId="21826" xr:uid="{00000000-0005-0000-0000-0000160E0000}"/>
    <cellStyle name="ผลรวม 2 7 25" xfId="20771" xr:uid="{00000000-0005-0000-0000-0000160E0000}"/>
    <cellStyle name="ผลรวม 2 7 26" xfId="21985" xr:uid="{00000000-0005-0000-0000-0000160E0000}"/>
    <cellStyle name="ผลรวม 2 7 27" xfId="20554" xr:uid="{00000000-0005-0000-0000-0000160E0000}"/>
    <cellStyle name="ผลรวม 2 7 28" xfId="21570" xr:uid="{00000000-0005-0000-0000-0000160E0000}"/>
    <cellStyle name="ผลรวม 2 7 3" xfId="8725" xr:uid="{00000000-0005-0000-0000-0000160E0000}"/>
    <cellStyle name="ผลรวม 2 7 4" xfId="11170" xr:uid="{00000000-0005-0000-0000-0000160E0000}"/>
    <cellStyle name="ผลรวม 2 7 5" xfId="14554" xr:uid="{00000000-0005-0000-0000-0000160E0000}"/>
    <cellStyle name="ผลรวม 2 7 6" xfId="12748" xr:uid="{00000000-0005-0000-0000-0000160E0000}"/>
    <cellStyle name="ผลรวม 2 7 7" xfId="12341" xr:uid="{00000000-0005-0000-0000-0000160E0000}"/>
    <cellStyle name="ผลรวม 2 7 8" xfId="12678" xr:uid="{00000000-0005-0000-0000-0000160E0000}"/>
    <cellStyle name="ผลรวม 2 7 9" xfId="12350" xr:uid="{00000000-0005-0000-0000-0000160E0000}"/>
    <cellStyle name="ผลรวม 2 8" xfId="6808" xr:uid="{00000000-0005-0000-0000-0000160E0000}"/>
    <cellStyle name="ผลรวม 2 8 10" xfId="10238" xr:uid="{00000000-0005-0000-0000-0000160E0000}"/>
    <cellStyle name="ผลรวม 2 8 11" xfId="16442" xr:uid="{00000000-0005-0000-0000-0000160E0000}"/>
    <cellStyle name="ผลรวม 2 8 12" xfId="15252" xr:uid="{00000000-0005-0000-0000-0000160E0000}"/>
    <cellStyle name="ผลรวม 2 8 13" xfId="18596" xr:uid="{00000000-0005-0000-0000-0000160E0000}"/>
    <cellStyle name="ผลรวม 2 8 14" xfId="16008" xr:uid="{00000000-0005-0000-0000-0000160E0000}"/>
    <cellStyle name="ผลรวม 2 8 15" xfId="17637" xr:uid="{00000000-0005-0000-0000-0000160E0000}"/>
    <cellStyle name="ผลรวม 2 8 16" xfId="19505" xr:uid="{00000000-0005-0000-0000-0000160E0000}"/>
    <cellStyle name="ผลรวม 2 8 17" xfId="10183" xr:uid="{00000000-0005-0000-0000-0000160E0000}"/>
    <cellStyle name="ผลรวม 2 8 18" xfId="16663" xr:uid="{00000000-0005-0000-0000-0000160E0000}"/>
    <cellStyle name="ผลรวม 2 8 19" xfId="19644" xr:uid="{00000000-0005-0000-0000-0000160E0000}"/>
    <cellStyle name="ผลรวม 2 8 2" xfId="13972" xr:uid="{00000000-0005-0000-0000-0000160E0000}"/>
    <cellStyle name="ผลรวม 2 8 20" xfId="9964" xr:uid="{00000000-0005-0000-0000-0000160E0000}"/>
    <cellStyle name="ผลรวม 2 8 21" xfId="20446" xr:uid="{00000000-0005-0000-0000-0000160E0000}"/>
    <cellStyle name="ผลรวม 2 8 22" xfId="16267" xr:uid="{00000000-0005-0000-0000-0000160E0000}"/>
    <cellStyle name="ผลรวม 2 8 23" xfId="21188" xr:uid="{00000000-0005-0000-0000-0000160E0000}"/>
    <cellStyle name="ผลรวม 2 8 24" xfId="12576" xr:uid="{00000000-0005-0000-0000-0000160E0000}"/>
    <cellStyle name="ผลรวม 2 8 25" xfId="18013" xr:uid="{00000000-0005-0000-0000-0000160E0000}"/>
    <cellStyle name="ผลรวม 2 8 26" xfId="22186" xr:uid="{00000000-0005-0000-0000-0000160E0000}"/>
    <cellStyle name="ผลรวม 2 8 27" xfId="15001" xr:uid="{00000000-0005-0000-0000-0000160E0000}"/>
    <cellStyle name="ผลรวม 2 8 28" xfId="15792" xr:uid="{00000000-0005-0000-0000-0000160E0000}"/>
    <cellStyle name="ผลรวม 2 8 3" xfId="14369" xr:uid="{00000000-0005-0000-0000-0000160E0000}"/>
    <cellStyle name="ผลรวม 2 8 4" xfId="12780" xr:uid="{00000000-0005-0000-0000-0000160E0000}"/>
    <cellStyle name="ผลรวม 2 8 5" xfId="9328" xr:uid="{00000000-0005-0000-0000-0000160E0000}"/>
    <cellStyle name="ผลรวม 2 8 6" xfId="10684" xr:uid="{00000000-0005-0000-0000-0000160E0000}"/>
    <cellStyle name="ผลรวม 2 8 7" xfId="11965" xr:uid="{00000000-0005-0000-0000-0000160E0000}"/>
    <cellStyle name="ผลรวม 2 8 8" xfId="12911" xr:uid="{00000000-0005-0000-0000-0000160E0000}"/>
    <cellStyle name="ผลรวม 2 8 9" xfId="9240" xr:uid="{00000000-0005-0000-0000-0000160E0000}"/>
    <cellStyle name="ผลรวม 2 9" xfId="7046" xr:uid="{00000000-0005-0000-0000-0000700E0000}"/>
    <cellStyle name="ผลรวม 2 9 10" xfId="9145" xr:uid="{00000000-0005-0000-0000-0000700E0000}"/>
    <cellStyle name="ผลรวม 2 9 11" xfId="11593" xr:uid="{00000000-0005-0000-0000-0000700E0000}"/>
    <cellStyle name="ผลรวม 2 9 12" xfId="12393" xr:uid="{00000000-0005-0000-0000-0000700E0000}"/>
    <cellStyle name="ผลรวม 2 9 13" xfId="18686" xr:uid="{00000000-0005-0000-0000-0000700E0000}"/>
    <cellStyle name="ผลรวม 2 9 14" xfId="9119" xr:uid="{00000000-0005-0000-0000-0000700E0000}"/>
    <cellStyle name="ผลรวม 2 9 15" xfId="17863" xr:uid="{00000000-0005-0000-0000-0000700E0000}"/>
    <cellStyle name="ผลรวม 2 9 16" xfId="16461" xr:uid="{00000000-0005-0000-0000-0000700E0000}"/>
    <cellStyle name="ผลรวม 2 9 17" xfId="15411" xr:uid="{00000000-0005-0000-0000-0000700E0000}"/>
    <cellStyle name="ผลรวม 2 9 18" xfId="20471" xr:uid="{00000000-0005-0000-0000-0000700E0000}"/>
    <cellStyle name="ผลรวม 2 9 19" xfId="16463" xr:uid="{00000000-0005-0000-0000-0000700E0000}"/>
    <cellStyle name="ผลรวม 2 9 2" xfId="14208" xr:uid="{00000000-0005-0000-0000-0000700E0000}"/>
    <cellStyle name="ผลรวม 2 9 20" xfId="19780" xr:uid="{00000000-0005-0000-0000-0000700E0000}"/>
    <cellStyle name="ผลรวม 2 9 21" xfId="11808" xr:uid="{00000000-0005-0000-0000-0000700E0000}"/>
    <cellStyle name="ผลรวม 2 9 22" xfId="18591" xr:uid="{00000000-0005-0000-0000-0000700E0000}"/>
    <cellStyle name="ผลรวม 2 9 23" xfId="19743" xr:uid="{00000000-0005-0000-0000-0000700E0000}"/>
    <cellStyle name="ผลรวม 2 9 24" xfId="9969" xr:uid="{00000000-0005-0000-0000-0000700E0000}"/>
    <cellStyle name="ผลรวม 2 9 25" xfId="16292" xr:uid="{00000000-0005-0000-0000-0000700E0000}"/>
    <cellStyle name="ผลรวม 2 9 26" xfId="10425" xr:uid="{00000000-0005-0000-0000-0000700E0000}"/>
    <cellStyle name="ผลรวม 2 9 27" xfId="8828" xr:uid="{00000000-0005-0000-0000-0000700E0000}"/>
    <cellStyle name="ผลรวม 2 9 28" xfId="14608" xr:uid="{00000000-0005-0000-0000-0000700E0000}"/>
    <cellStyle name="ผลรวม 2 9 3" xfId="12215" xr:uid="{00000000-0005-0000-0000-0000700E0000}"/>
    <cellStyle name="ผลรวม 2 9 4" xfId="12387" xr:uid="{00000000-0005-0000-0000-0000700E0000}"/>
    <cellStyle name="ผลรวม 2 9 5" xfId="9573" xr:uid="{00000000-0005-0000-0000-0000700E0000}"/>
    <cellStyle name="ผลรวม 2 9 6" xfId="10484" xr:uid="{00000000-0005-0000-0000-0000700E0000}"/>
    <cellStyle name="ผลรวม 2 9 7" xfId="14720" xr:uid="{00000000-0005-0000-0000-0000700E0000}"/>
    <cellStyle name="ผลรวม 2 9 8" xfId="14789" xr:uid="{00000000-0005-0000-0000-0000700E0000}"/>
    <cellStyle name="ผลรวม 2 9 9" xfId="8515" xr:uid="{00000000-0005-0000-0000-0000700E0000}"/>
    <cellStyle name="ผลรวม 3" xfId="3610" xr:uid="{00000000-0005-0000-0000-0000730E0000}"/>
    <cellStyle name="ผลรวม 3 2" xfId="5224" xr:uid="{00000000-0005-0000-0000-000003040000}"/>
    <cellStyle name="ผลรวม 3 2 2" xfId="7743" xr:uid="{00000000-0005-0000-0000-000003040000}"/>
    <cellStyle name="ผลรวม 3 2 2 10" xfId="16107" xr:uid="{00000000-0005-0000-0000-000003040000}"/>
    <cellStyle name="ผลรวม 3 2 2 11" xfId="15152" xr:uid="{00000000-0005-0000-0000-000003040000}"/>
    <cellStyle name="ผลรวม 3 2 2 12" xfId="16924" xr:uid="{00000000-0005-0000-0000-000003040000}"/>
    <cellStyle name="ผลรวม 3 2 2 13" xfId="10389" xr:uid="{00000000-0005-0000-0000-000003040000}"/>
    <cellStyle name="ผลรวม 3 2 2 14" xfId="12128" xr:uid="{00000000-0005-0000-0000-000003040000}"/>
    <cellStyle name="ผลรวม 3 2 2 15" xfId="13072" xr:uid="{00000000-0005-0000-0000-000003040000}"/>
    <cellStyle name="ผลรวม 3 2 2 16" xfId="19409" xr:uid="{00000000-0005-0000-0000-000003040000}"/>
    <cellStyle name="ผลรวม 3 2 2 17" xfId="13842" xr:uid="{00000000-0005-0000-0000-000003040000}"/>
    <cellStyle name="ผลรวม 3 2 2 18" xfId="17831" xr:uid="{00000000-0005-0000-0000-000003040000}"/>
    <cellStyle name="ผลรวม 3 2 2 19" xfId="18227" xr:uid="{00000000-0005-0000-0000-000003040000}"/>
    <cellStyle name="ผลรวม 3 2 2 2" xfId="14776" xr:uid="{00000000-0005-0000-0000-000003040000}"/>
    <cellStyle name="ผลรวม 3 2 2 20" xfId="18472" xr:uid="{00000000-0005-0000-0000-000003040000}"/>
    <cellStyle name="ผลรวม 3 2 2 21" xfId="10279" xr:uid="{00000000-0005-0000-0000-000003040000}"/>
    <cellStyle name="ผลรวม 3 2 2 22" xfId="15637" xr:uid="{00000000-0005-0000-0000-000003040000}"/>
    <cellStyle name="ผลรวม 3 2 2 23" xfId="21598" xr:uid="{00000000-0005-0000-0000-000003040000}"/>
    <cellStyle name="ผลรวม 3 2 2 24" xfId="12405" xr:uid="{00000000-0005-0000-0000-000003040000}"/>
    <cellStyle name="ผลรวม 3 2 2 25" xfId="21682" xr:uid="{00000000-0005-0000-0000-000003040000}"/>
    <cellStyle name="ผลรวม 3 2 2 26" xfId="18588" xr:uid="{00000000-0005-0000-0000-000003040000}"/>
    <cellStyle name="ผลรวม 3 2 2 27" xfId="16078" xr:uid="{00000000-0005-0000-0000-000003040000}"/>
    <cellStyle name="ผลรวม 3 2 2 28" xfId="12993" xr:uid="{00000000-0005-0000-0000-000003040000}"/>
    <cellStyle name="ผลรวม 3 2 2 3" xfId="8529" xr:uid="{00000000-0005-0000-0000-000003040000}"/>
    <cellStyle name="ผลรวม 3 2 2 4" xfId="11356" xr:uid="{00000000-0005-0000-0000-000003040000}"/>
    <cellStyle name="ผลรวม 3 2 2 5" xfId="11877" xr:uid="{00000000-0005-0000-0000-000003040000}"/>
    <cellStyle name="ผลรวม 3 2 2 6" xfId="12926" xr:uid="{00000000-0005-0000-0000-000003040000}"/>
    <cellStyle name="ผลรวม 3 2 2 7" xfId="9233" xr:uid="{00000000-0005-0000-0000-000003040000}"/>
    <cellStyle name="ผลรวม 3 2 2 8" xfId="10775" xr:uid="{00000000-0005-0000-0000-000003040000}"/>
    <cellStyle name="ผลรวม 3 2 2 9" xfId="10087" xr:uid="{00000000-0005-0000-0000-000003040000}"/>
    <cellStyle name="ผลรวม 3 3" xfId="6958" xr:uid="{00000000-0005-0000-0000-0000190E0000}"/>
    <cellStyle name="ผลรวม 3 3 10" xfId="17188" xr:uid="{00000000-0005-0000-0000-0000190E0000}"/>
    <cellStyle name="ผลรวม 3 3 11" xfId="8417" xr:uid="{00000000-0005-0000-0000-0000190E0000}"/>
    <cellStyle name="ผลรวม 3 3 12" xfId="17965" xr:uid="{00000000-0005-0000-0000-0000190E0000}"/>
    <cellStyle name="ผลรวม 3 3 13" xfId="19075" xr:uid="{00000000-0005-0000-0000-0000190E0000}"/>
    <cellStyle name="ผลรวม 3 3 14" xfId="18297" xr:uid="{00000000-0005-0000-0000-0000190E0000}"/>
    <cellStyle name="ผลรวม 3 3 15" xfId="13784" xr:uid="{00000000-0005-0000-0000-0000190E0000}"/>
    <cellStyle name="ผลรวม 3 3 16" xfId="19068" xr:uid="{00000000-0005-0000-0000-0000190E0000}"/>
    <cellStyle name="ผลรวม 3 3 17" xfId="12640" xr:uid="{00000000-0005-0000-0000-0000190E0000}"/>
    <cellStyle name="ผลรวม 3 3 18" xfId="16054" xr:uid="{00000000-0005-0000-0000-0000190E0000}"/>
    <cellStyle name="ผลรวม 3 3 19" xfId="20336" xr:uid="{00000000-0005-0000-0000-0000190E0000}"/>
    <cellStyle name="ผลรวม 3 3 2" xfId="14122" xr:uid="{00000000-0005-0000-0000-0000190E0000}"/>
    <cellStyle name="ผลรวม 3 3 20" xfId="20214" xr:uid="{00000000-0005-0000-0000-0000190E0000}"/>
    <cellStyle name="ผลรวม 3 3 21" xfId="19522" xr:uid="{00000000-0005-0000-0000-0000190E0000}"/>
    <cellStyle name="ผลรวม 3 3 22" xfId="8388" xr:uid="{00000000-0005-0000-0000-0000190E0000}"/>
    <cellStyle name="ผลรวม 3 3 23" xfId="19996" xr:uid="{00000000-0005-0000-0000-0000190E0000}"/>
    <cellStyle name="ผลรวม 3 3 24" xfId="12344" xr:uid="{00000000-0005-0000-0000-0000190E0000}"/>
    <cellStyle name="ผลรวม 3 3 25" xfId="21021" xr:uid="{00000000-0005-0000-0000-0000190E0000}"/>
    <cellStyle name="ผลรวม 3 3 26" xfId="9856" xr:uid="{00000000-0005-0000-0000-0000190E0000}"/>
    <cellStyle name="ผลรวม 3 3 27" xfId="20050" xr:uid="{00000000-0005-0000-0000-0000190E0000}"/>
    <cellStyle name="ผลรวม 3 3 28" xfId="22389" xr:uid="{00000000-0005-0000-0000-0000190E0000}"/>
    <cellStyle name="ผลรวม 3 3 3" xfId="8723" xr:uid="{00000000-0005-0000-0000-0000190E0000}"/>
    <cellStyle name="ผลรวม 3 3 4" xfId="11172" xr:uid="{00000000-0005-0000-0000-0000190E0000}"/>
    <cellStyle name="ผลรวม 3 3 5" xfId="13702" xr:uid="{00000000-0005-0000-0000-0000190E0000}"/>
    <cellStyle name="ผลรวม 3 3 6" xfId="14405" xr:uid="{00000000-0005-0000-0000-0000190E0000}"/>
    <cellStyle name="ผลรวม 3 3 7" xfId="12636" xr:uid="{00000000-0005-0000-0000-0000190E0000}"/>
    <cellStyle name="ผลรวม 3 3 8" xfId="11557" xr:uid="{00000000-0005-0000-0000-0000190E0000}"/>
    <cellStyle name="ผลรวม 3 3 9" xfId="13647" xr:uid="{00000000-0005-0000-0000-0000190E0000}"/>
    <cellStyle name="ผลรวม 3 4" xfId="6805" xr:uid="{00000000-0005-0000-0000-0000190E0000}"/>
    <cellStyle name="ผลรวม 3 4 10" xfId="17797" xr:uid="{00000000-0005-0000-0000-0000190E0000}"/>
    <cellStyle name="ผลรวม 3 4 11" xfId="13088" xr:uid="{00000000-0005-0000-0000-0000190E0000}"/>
    <cellStyle name="ผลรวม 3 4 12" xfId="16385" xr:uid="{00000000-0005-0000-0000-0000190E0000}"/>
    <cellStyle name="ผลรวม 3 4 13" xfId="14763" xr:uid="{00000000-0005-0000-0000-0000190E0000}"/>
    <cellStyle name="ผลรวม 3 4 14" xfId="16416" xr:uid="{00000000-0005-0000-0000-0000190E0000}"/>
    <cellStyle name="ผลรวม 3 4 15" xfId="15861" xr:uid="{00000000-0005-0000-0000-0000190E0000}"/>
    <cellStyle name="ผลรวม 3 4 16" xfId="14596" xr:uid="{00000000-0005-0000-0000-0000190E0000}"/>
    <cellStyle name="ผลรวม 3 4 17" xfId="8857" xr:uid="{00000000-0005-0000-0000-0000190E0000}"/>
    <cellStyle name="ผลรวม 3 4 18" xfId="11331" xr:uid="{00000000-0005-0000-0000-0000190E0000}"/>
    <cellStyle name="ผลรวม 3 4 19" xfId="17937" xr:uid="{00000000-0005-0000-0000-0000190E0000}"/>
    <cellStyle name="ผลรวม 3 4 2" xfId="13969" xr:uid="{00000000-0005-0000-0000-0000190E0000}"/>
    <cellStyle name="ผลรวม 3 4 20" xfId="18066" xr:uid="{00000000-0005-0000-0000-0000190E0000}"/>
    <cellStyle name="ผลรวม 3 4 21" xfId="15702" xr:uid="{00000000-0005-0000-0000-0000190E0000}"/>
    <cellStyle name="ผลรวม 3 4 22" xfId="20999" xr:uid="{00000000-0005-0000-0000-0000190E0000}"/>
    <cellStyle name="ผลรวม 3 4 23" xfId="21109" xr:uid="{00000000-0005-0000-0000-0000190E0000}"/>
    <cellStyle name="ผลรวม 3 4 24" xfId="21922" xr:uid="{00000000-0005-0000-0000-0000190E0000}"/>
    <cellStyle name="ผลรวม 3 4 25" xfId="18464" xr:uid="{00000000-0005-0000-0000-0000190E0000}"/>
    <cellStyle name="ผลรวม 3 4 26" xfId="17877" xr:uid="{00000000-0005-0000-0000-0000190E0000}"/>
    <cellStyle name="ผลรวม 3 4 27" xfId="21853" xr:uid="{00000000-0005-0000-0000-0000190E0000}"/>
    <cellStyle name="ผลรวม 3 4 28" xfId="21607" xr:uid="{00000000-0005-0000-0000-0000190E0000}"/>
    <cellStyle name="ผลรวม 3 4 3" xfId="13482" xr:uid="{00000000-0005-0000-0000-0000190E0000}"/>
    <cellStyle name="ผลรวม 3 4 4" xfId="8880" xr:uid="{00000000-0005-0000-0000-0000190E0000}"/>
    <cellStyle name="ผลรวม 3 4 5" xfId="11078" xr:uid="{00000000-0005-0000-0000-0000190E0000}"/>
    <cellStyle name="ผลรวม 3 4 6" xfId="15088" xr:uid="{00000000-0005-0000-0000-0000190E0000}"/>
    <cellStyle name="ผลรวม 3 4 7" xfId="15527" xr:uid="{00000000-0005-0000-0000-0000190E0000}"/>
    <cellStyle name="ผลรวม 3 4 8" xfId="15977" xr:uid="{00000000-0005-0000-0000-0000190E0000}"/>
    <cellStyle name="ผลรวม 3 4 9" xfId="16394" xr:uid="{00000000-0005-0000-0000-0000190E0000}"/>
    <cellStyle name="ผลรวม 3 5" xfId="7049" xr:uid="{00000000-0005-0000-0000-0000730E0000}"/>
    <cellStyle name="ผลรวม 3 5 10" xfId="13250" xr:uid="{00000000-0005-0000-0000-0000730E0000}"/>
    <cellStyle name="ผลรวม 3 5 11" xfId="16367" xr:uid="{00000000-0005-0000-0000-0000730E0000}"/>
    <cellStyle name="ผลรวม 3 5 12" xfId="10617" xr:uid="{00000000-0005-0000-0000-0000730E0000}"/>
    <cellStyle name="ผลรวม 3 5 13" xfId="17928" xr:uid="{00000000-0005-0000-0000-0000730E0000}"/>
    <cellStyle name="ผลรวม 3 5 14" xfId="13761" xr:uid="{00000000-0005-0000-0000-0000730E0000}"/>
    <cellStyle name="ผลรวม 3 5 15" xfId="19383" xr:uid="{00000000-0005-0000-0000-0000730E0000}"/>
    <cellStyle name="ผลรวม 3 5 16" xfId="18307" xr:uid="{00000000-0005-0000-0000-0000730E0000}"/>
    <cellStyle name="ผลรวม 3 5 17" xfId="19408" xr:uid="{00000000-0005-0000-0000-0000730E0000}"/>
    <cellStyle name="ผลรวม 3 5 18" xfId="10277" xr:uid="{00000000-0005-0000-0000-0000730E0000}"/>
    <cellStyle name="ผลรวม 3 5 19" xfId="13330" xr:uid="{00000000-0005-0000-0000-0000730E0000}"/>
    <cellStyle name="ผลรวม 3 5 2" xfId="14211" xr:uid="{00000000-0005-0000-0000-0000730E0000}"/>
    <cellStyle name="ผลรวม 3 5 20" xfId="18438" xr:uid="{00000000-0005-0000-0000-0000730E0000}"/>
    <cellStyle name="ผลรวม 3 5 21" xfId="19957" xr:uid="{00000000-0005-0000-0000-0000730E0000}"/>
    <cellStyle name="ผลรวม 3 5 22" xfId="21724" xr:uid="{00000000-0005-0000-0000-0000730E0000}"/>
    <cellStyle name="ผลรวม 3 5 23" xfId="10264" xr:uid="{00000000-0005-0000-0000-0000730E0000}"/>
    <cellStyle name="ผลรวม 3 5 24" xfId="19678" xr:uid="{00000000-0005-0000-0000-0000730E0000}"/>
    <cellStyle name="ผลรวม 3 5 25" xfId="20817" xr:uid="{00000000-0005-0000-0000-0000730E0000}"/>
    <cellStyle name="ผลรวม 3 5 26" xfId="18301" xr:uid="{00000000-0005-0000-0000-0000730E0000}"/>
    <cellStyle name="ผลรวม 3 5 27" xfId="21555" xr:uid="{00000000-0005-0000-0000-0000730E0000}"/>
    <cellStyle name="ผลรวม 3 5 28" xfId="21848" xr:uid="{00000000-0005-0000-0000-0000730E0000}"/>
    <cellStyle name="ผลรวม 3 5 3" xfId="8381" xr:uid="{00000000-0005-0000-0000-0000730E0000}"/>
    <cellStyle name="ผลรวม 3 5 4" xfId="11496" xr:uid="{00000000-0005-0000-0000-0000730E0000}"/>
    <cellStyle name="ผลรวม 3 5 5" xfId="11854" xr:uid="{00000000-0005-0000-0000-0000730E0000}"/>
    <cellStyle name="ผลรวม 3 5 6" xfId="11803" xr:uid="{00000000-0005-0000-0000-0000730E0000}"/>
    <cellStyle name="ผลรวม 3 5 7" xfId="9864" xr:uid="{00000000-0005-0000-0000-0000730E0000}"/>
    <cellStyle name="ผลรวม 3 5 8" xfId="10307" xr:uid="{00000000-0005-0000-0000-0000730E0000}"/>
    <cellStyle name="ผลรวม 3 5 9" xfId="13232" xr:uid="{00000000-0005-0000-0000-0000730E0000}"/>
    <cellStyle name="ผลรวม 4" xfId="3611" xr:uid="{00000000-0005-0000-0000-0000740E0000}"/>
    <cellStyle name="ผลรวม 4 2" xfId="6726" xr:uid="{00000000-0005-0000-0000-00001A0E0000}"/>
    <cellStyle name="ผลรวม 4 2 10" xfId="11274" xr:uid="{00000000-0005-0000-0000-00001A0E0000}"/>
    <cellStyle name="ผลรวม 4 2 11" xfId="16649" xr:uid="{00000000-0005-0000-0000-00001A0E0000}"/>
    <cellStyle name="ผลรวม 4 2 12" xfId="13594" xr:uid="{00000000-0005-0000-0000-00001A0E0000}"/>
    <cellStyle name="ผลรวม 4 2 13" xfId="8526" xr:uid="{00000000-0005-0000-0000-00001A0E0000}"/>
    <cellStyle name="ผลรวม 4 2 14" xfId="9724" xr:uid="{00000000-0005-0000-0000-00001A0E0000}"/>
    <cellStyle name="ผลรวม 4 2 15" xfId="12897" xr:uid="{00000000-0005-0000-0000-00001A0E0000}"/>
    <cellStyle name="ผลรวม 4 2 16" xfId="15790" xr:uid="{00000000-0005-0000-0000-00001A0E0000}"/>
    <cellStyle name="ผลรวม 4 2 17" xfId="17914" xr:uid="{00000000-0005-0000-0000-00001A0E0000}"/>
    <cellStyle name="ผลรวม 4 2 18" xfId="20182" xr:uid="{00000000-0005-0000-0000-00001A0E0000}"/>
    <cellStyle name="ผลรวม 4 2 19" xfId="17310" xr:uid="{00000000-0005-0000-0000-00001A0E0000}"/>
    <cellStyle name="ผลรวม 4 2 2" xfId="13895" xr:uid="{00000000-0005-0000-0000-00001A0E0000}"/>
    <cellStyle name="ผลรวม 4 2 20" xfId="20277" xr:uid="{00000000-0005-0000-0000-00001A0E0000}"/>
    <cellStyle name="ผลรวม 4 2 21" xfId="20348" xr:uid="{00000000-0005-0000-0000-00001A0E0000}"/>
    <cellStyle name="ผลรวม 4 2 22" xfId="19579" xr:uid="{00000000-0005-0000-0000-00001A0E0000}"/>
    <cellStyle name="ผลรวม 4 2 23" xfId="15105" xr:uid="{00000000-0005-0000-0000-00001A0E0000}"/>
    <cellStyle name="ผลรวม 4 2 24" xfId="21932" xr:uid="{00000000-0005-0000-0000-00001A0E0000}"/>
    <cellStyle name="ผลรวม 4 2 25" xfId="21492" xr:uid="{00000000-0005-0000-0000-00001A0E0000}"/>
    <cellStyle name="ผลรวม 4 2 26" xfId="21655" xr:uid="{00000000-0005-0000-0000-00001A0E0000}"/>
    <cellStyle name="ผลรวม 4 2 27" xfId="22145" xr:uid="{00000000-0005-0000-0000-00001A0E0000}"/>
    <cellStyle name="ผลรวม 4 2 28" xfId="21706" xr:uid="{00000000-0005-0000-0000-00001A0E0000}"/>
    <cellStyle name="ผลรวม 4 2 3" xfId="8781" xr:uid="{00000000-0005-0000-0000-00001A0E0000}"/>
    <cellStyle name="ผลรวม 4 2 4" xfId="11093" xr:uid="{00000000-0005-0000-0000-00001A0E0000}"/>
    <cellStyle name="ผลรวม 4 2 5" xfId="10024" xr:uid="{00000000-0005-0000-0000-00001A0E0000}"/>
    <cellStyle name="ผลรวม 4 2 6" xfId="15198" xr:uid="{00000000-0005-0000-0000-00001A0E0000}"/>
    <cellStyle name="ผลรวม 4 2 7" xfId="15638" xr:uid="{00000000-0005-0000-0000-00001A0E0000}"/>
    <cellStyle name="ผลรวม 4 2 8" xfId="16085" xr:uid="{00000000-0005-0000-0000-00001A0E0000}"/>
    <cellStyle name="ผลรวม 4 2 9" xfId="16490" xr:uid="{00000000-0005-0000-0000-00001A0E0000}"/>
    <cellStyle name="ผลรวม 4 3" xfId="6959" xr:uid="{00000000-0005-0000-0000-00001A0E0000}"/>
    <cellStyle name="ผลรวม 4 3 10" xfId="11014" xr:uid="{00000000-0005-0000-0000-00001A0E0000}"/>
    <cellStyle name="ผลรวม 4 3 11" xfId="12948" xr:uid="{00000000-0005-0000-0000-00001A0E0000}"/>
    <cellStyle name="ผลรวม 4 3 12" xfId="11393" xr:uid="{00000000-0005-0000-0000-00001A0E0000}"/>
    <cellStyle name="ผลรวม 4 3 13" xfId="18836" xr:uid="{00000000-0005-0000-0000-00001A0E0000}"/>
    <cellStyle name="ผลรวม 4 3 14" xfId="15542" xr:uid="{00000000-0005-0000-0000-00001A0E0000}"/>
    <cellStyle name="ผลรวม 4 3 15" xfId="19029" xr:uid="{00000000-0005-0000-0000-00001A0E0000}"/>
    <cellStyle name="ผลรวม 4 3 16" xfId="13685" xr:uid="{00000000-0005-0000-0000-00001A0E0000}"/>
    <cellStyle name="ผลรวม 4 3 17" xfId="19769" xr:uid="{00000000-0005-0000-0000-00001A0E0000}"/>
    <cellStyle name="ผลรวม 4 3 18" xfId="16371" xr:uid="{00000000-0005-0000-0000-00001A0E0000}"/>
    <cellStyle name="ผลรวม 4 3 19" xfId="14176" xr:uid="{00000000-0005-0000-0000-00001A0E0000}"/>
    <cellStyle name="ผลรวม 4 3 2" xfId="14123" xr:uid="{00000000-0005-0000-0000-00001A0E0000}"/>
    <cellStyle name="ผลรวม 4 3 20" xfId="12472" xr:uid="{00000000-0005-0000-0000-00001A0E0000}"/>
    <cellStyle name="ผลรวม 4 3 21" xfId="8998" xr:uid="{00000000-0005-0000-0000-00001A0E0000}"/>
    <cellStyle name="ผลรวม 4 3 22" xfId="21738" xr:uid="{00000000-0005-0000-0000-00001A0E0000}"/>
    <cellStyle name="ผลรวม 4 3 23" xfId="16755" xr:uid="{00000000-0005-0000-0000-00001A0E0000}"/>
    <cellStyle name="ผลรวม 4 3 24" xfId="21287" xr:uid="{00000000-0005-0000-0000-00001A0E0000}"/>
    <cellStyle name="ผลรวม 4 3 25" xfId="18920" xr:uid="{00000000-0005-0000-0000-00001A0E0000}"/>
    <cellStyle name="ผลรวม 4 3 26" xfId="20923" xr:uid="{00000000-0005-0000-0000-00001A0E0000}"/>
    <cellStyle name="ผลรวม 4 3 27" xfId="12720" xr:uid="{00000000-0005-0000-0000-00001A0E0000}"/>
    <cellStyle name="ผลรวม 4 3 28" xfId="21953" xr:uid="{00000000-0005-0000-0000-00001A0E0000}"/>
    <cellStyle name="ผลรวม 4 3 3" xfId="8722" xr:uid="{00000000-0005-0000-0000-00001A0E0000}"/>
    <cellStyle name="ผลรวม 4 3 4" xfId="11173" xr:uid="{00000000-0005-0000-0000-00001A0E0000}"/>
    <cellStyle name="ผลรวม 4 3 5" xfId="15078" xr:uid="{00000000-0005-0000-0000-00001A0E0000}"/>
    <cellStyle name="ผลรวม 4 3 6" xfId="15515" xr:uid="{00000000-0005-0000-0000-00001A0E0000}"/>
    <cellStyle name="ผลรวม 4 3 7" xfId="15965" xr:uid="{00000000-0005-0000-0000-00001A0E0000}"/>
    <cellStyle name="ผลรวม 4 3 8" xfId="16381" xr:uid="{00000000-0005-0000-0000-00001A0E0000}"/>
    <cellStyle name="ผลรวม 4 3 9" xfId="16796" xr:uid="{00000000-0005-0000-0000-00001A0E0000}"/>
    <cellStyle name="ผลรวม 4 4" xfId="6804" xr:uid="{00000000-0005-0000-0000-00001A0E0000}"/>
    <cellStyle name="ผลรวม 4 4 10" xfId="16808" xr:uid="{00000000-0005-0000-0000-00001A0E0000}"/>
    <cellStyle name="ผลรวม 4 4 11" xfId="15154" xr:uid="{00000000-0005-0000-0000-00001A0E0000}"/>
    <cellStyle name="ผลรวม 4 4 12" xfId="17072" xr:uid="{00000000-0005-0000-0000-00001A0E0000}"/>
    <cellStyle name="ผลรวม 4 4 13" xfId="18334" xr:uid="{00000000-0005-0000-0000-00001A0E0000}"/>
    <cellStyle name="ผลรวม 4 4 14" xfId="17047" xr:uid="{00000000-0005-0000-0000-00001A0E0000}"/>
    <cellStyle name="ผลรวม 4 4 15" xfId="13037" xr:uid="{00000000-0005-0000-0000-00001A0E0000}"/>
    <cellStyle name="ผลรวม 4 4 16" xfId="18001" xr:uid="{00000000-0005-0000-0000-00001A0E0000}"/>
    <cellStyle name="ผลรวม 4 4 17" xfId="9157" xr:uid="{00000000-0005-0000-0000-00001A0E0000}"/>
    <cellStyle name="ผลรวม 4 4 18" xfId="11571" xr:uid="{00000000-0005-0000-0000-00001A0E0000}"/>
    <cellStyle name="ผลรวม 4 4 19" xfId="10487" xr:uid="{00000000-0005-0000-0000-00001A0E0000}"/>
    <cellStyle name="ผลรวม 4 4 2" xfId="13968" xr:uid="{00000000-0005-0000-0000-00001A0E0000}"/>
    <cellStyle name="ผลรวม 4 4 20" xfId="20960" xr:uid="{00000000-0005-0000-0000-00001A0E0000}"/>
    <cellStyle name="ผลรวม 4 4 21" xfId="19247" xr:uid="{00000000-0005-0000-0000-00001A0E0000}"/>
    <cellStyle name="ผลรวม 4 4 22" xfId="21255" xr:uid="{00000000-0005-0000-0000-00001A0E0000}"/>
    <cellStyle name="ผลรวม 4 4 23" xfId="18981" xr:uid="{00000000-0005-0000-0000-00001A0E0000}"/>
    <cellStyle name="ผลรวม 4 4 24" xfId="12287" xr:uid="{00000000-0005-0000-0000-00001A0E0000}"/>
    <cellStyle name="ผลรวม 4 4 25" xfId="15038" xr:uid="{00000000-0005-0000-0000-00001A0E0000}"/>
    <cellStyle name="ผลรวม 4 4 26" xfId="17195" xr:uid="{00000000-0005-0000-0000-00001A0E0000}"/>
    <cellStyle name="ผลรวม 4 4 27" xfId="22147" xr:uid="{00000000-0005-0000-0000-00001A0E0000}"/>
    <cellStyle name="ผลรวม 4 4 28" xfId="20544" xr:uid="{00000000-0005-0000-0000-00001A0E0000}"/>
    <cellStyle name="ผลรวม 4 4 3" xfId="8760" xr:uid="{00000000-0005-0000-0000-00001A0E0000}"/>
    <cellStyle name="ผลรวม 4 4 4" xfId="11107" xr:uid="{00000000-0005-0000-0000-00001A0E0000}"/>
    <cellStyle name="ผลรวม 4 4 5" xfId="12408" xr:uid="{00000000-0005-0000-0000-00001A0E0000}"/>
    <cellStyle name="ผลรวม 4 4 6" xfId="9558" xr:uid="{00000000-0005-0000-0000-00001A0E0000}"/>
    <cellStyle name="ผลรวม 4 4 7" xfId="10488" xr:uid="{00000000-0005-0000-0000-00001A0E0000}"/>
    <cellStyle name="ผลรวม 4 4 8" xfId="8364" xr:uid="{00000000-0005-0000-0000-00001A0E0000}"/>
    <cellStyle name="ผลรวม 4 4 9" xfId="11508" xr:uid="{00000000-0005-0000-0000-00001A0E0000}"/>
    <cellStyle name="ผลรวม 4 5" xfId="7050" xr:uid="{00000000-0005-0000-0000-0000740E0000}"/>
    <cellStyle name="ผลรวม 4 5 10" xfId="11783" xr:uid="{00000000-0005-0000-0000-0000740E0000}"/>
    <cellStyle name="ผลรวม 4 5 11" xfId="16316" xr:uid="{00000000-0005-0000-0000-0000740E0000}"/>
    <cellStyle name="ผลรวม 4 5 12" xfId="11315" xr:uid="{00000000-0005-0000-0000-0000740E0000}"/>
    <cellStyle name="ผลรวม 4 5 13" xfId="18372" xr:uid="{00000000-0005-0000-0000-0000740E0000}"/>
    <cellStyle name="ผลรวม 4 5 14" xfId="11579" xr:uid="{00000000-0005-0000-0000-0000740E0000}"/>
    <cellStyle name="ผลรวม 4 5 15" xfId="9908" xr:uid="{00000000-0005-0000-0000-0000740E0000}"/>
    <cellStyle name="ผลรวม 4 5 16" xfId="16419" xr:uid="{00000000-0005-0000-0000-0000740E0000}"/>
    <cellStyle name="ผลรวม 4 5 17" xfId="8546" xr:uid="{00000000-0005-0000-0000-0000740E0000}"/>
    <cellStyle name="ผลรวม 4 5 18" xfId="16910" xr:uid="{00000000-0005-0000-0000-0000740E0000}"/>
    <cellStyle name="ผลรวม 4 5 19" xfId="19277" xr:uid="{00000000-0005-0000-0000-0000740E0000}"/>
    <cellStyle name="ผลรวม 4 5 2" xfId="14212" xr:uid="{00000000-0005-0000-0000-0000740E0000}"/>
    <cellStyle name="ผลรวม 4 5 20" xfId="18779" xr:uid="{00000000-0005-0000-0000-0000740E0000}"/>
    <cellStyle name="ผลรวม 4 5 21" xfId="12940" xr:uid="{00000000-0005-0000-0000-0000740E0000}"/>
    <cellStyle name="ผลรวม 4 5 22" xfId="16120" xr:uid="{00000000-0005-0000-0000-0000740E0000}"/>
    <cellStyle name="ผลรวม 4 5 23" xfId="13634" xr:uid="{00000000-0005-0000-0000-0000740E0000}"/>
    <cellStyle name="ผลรวม 4 5 24" xfId="19775" xr:uid="{00000000-0005-0000-0000-0000740E0000}"/>
    <cellStyle name="ผลรวม 4 5 25" xfId="13059" xr:uid="{00000000-0005-0000-0000-0000740E0000}"/>
    <cellStyle name="ผลรวม 4 5 26" xfId="22156" xr:uid="{00000000-0005-0000-0000-0000740E0000}"/>
    <cellStyle name="ผลรวม 4 5 27" xfId="20578" xr:uid="{00000000-0005-0000-0000-0000740E0000}"/>
    <cellStyle name="ผลรวม 4 5 28" xfId="8656" xr:uid="{00000000-0005-0000-0000-0000740E0000}"/>
    <cellStyle name="ผลรวม 4 5 3" xfId="12637" xr:uid="{00000000-0005-0000-0000-0000740E0000}"/>
    <cellStyle name="ผลรวม 4 5 4" xfId="9401" xr:uid="{00000000-0005-0000-0000-0000740E0000}"/>
    <cellStyle name="ผลรวม 4 5 5" xfId="10612" xr:uid="{00000000-0005-0000-0000-0000740E0000}"/>
    <cellStyle name="ผลรวม 4 5 6" xfId="10121" xr:uid="{00000000-0005-0000-0000-0000740E0000}"/>
    <cellStyle name="ผลรวม 4 5 7" xfId="12506" xr:uid="{00000000-0005-0000-0000-0000740E0000}"/>
    <cellStyle name="ผลรวม 4 5 8" xfId="12368" xr:uid="{00000000-0005-0000-0000-0000740E0000}"/>
    <cellStyle name="ผลรวม 4 5 9" xfId="9585" xr:uid="{00000000-0005-0000-0000-0000740E0000}"/>
    <cellStyle name="ผลรวม 5" xfId="3612" xr:uid="{00000000-0005-0000-0000-0000750E0000}"/>
    <cellStyle name="ผลรวม 5 2" xfId="6960" xr:uid="{00000000-0005-0000-0000-00001B0E0000}"/>
    <cellStyle name="ผลรวม 5 2 10" xfId="14825" xr:uid="{00000000-0005-0000-0000-00001B0E0000}"/>
    <cellStyle name="ผลรวม 5 2 11" xfId="17339" xr:uid="{00000000-0005-0000-0000-00001B0E0000}"/>
    <cellStyle name="ผลรวม 5 2 12" xfId="17331" xr:uid="{00000000-0005-0000-0000-00001B0E0000}"/>
    <cellStyle name="ผลรวม 5 2 13" xfId="15003" xr:uid="{00000000-0005-0000-0000-00001B0E0000}"/>
    <cellStyle name="ผลรวม 5 2 14" xfId="18231" xr:uid="{00000000-0005-0000-0000-00001B0E0000}"/>
    <cellStyle name="ผลรวม 5 2 15" xfId="15651" xr:uid="{00000000-0005-0000-0000-00001B0E0000}"/>
    <cellStyle name="ผลรวม 5 2 16" xfId="16984" xr:uid="{00000000-0005-0000-0000-00001B0E0000}"/>
    <cellStyle name="ผลรวม 5 2 17" xfId="17623" xr:uid="{00000000-0005-0000-0000-00001B0E0000}"/>
    <cellStyle name="ผลรวม 5 2 18" xfId="11142" xr:uid="{00000000-0005-0000-0000-00001B0E0000}"/>
    <cellStyle name="ผลรวม 5 2 19" xfId="16101" xr:uid="{00000000-0005-0000-0000-00001B0E0000}"/>
    <cellStyle name="ผลรวม 5 2 2" xfId="14124" xr:uid="{00000000-0005-0000-0000-00001B0E0000}"/>
    <cellStyle name="ผลรวม 5 2 20" xfId="11982" xr:uid="{00000000-0005-0000-0000-00001B0E0000}"/>
    <cellStyle name="ผลรวม 5 2 21" xfId="17609" xr:uid="{00000000-0005-0000-0000-00001B0E0000}"/>
    <cellStyle name="ผลรวม 5 2 22" xfId="16010" xr:uid="{00000000-0005-0000-0000-00001B0E0000}"/>
    <cellStyle name="ผลรวม 5 2 23" xfId="10063" xr:uid="{00000000-0005-0000-0000-00001B0E0000}"/>
    <cellStyle name="ผลรวม 5 2 24" xfId="13122" xr:uid="{00000000-0005-0000-0000-00001B0E0000}"/>
    <cellStyle name="ผลรวม 5 2 25" xfId="21785" xr:uid="{00000000-0005-0000-0000-00001B0E0000}"/>
    <cellStyle name="ผลรวม 5 2 26" xfId="21383" xr:uid="{00000000-0005-0000-0000-00001B0E0000}"/>
    <cellStyle name="ผลรวม 5 2 27" xfId="11874" xr:uid="{00000000-0005-0000-0000-00001B0E0000}"/>
    <cellStyle name="ผลรวม 5 2 28" xfId="16057" xr:uid="{00000000-0005-0000-0000-00001B0E0000}"/>
    <cellStyle name="ผลรวม 5 2 3" xfId="12237" xr:uid="{00000000-0005-0000-0000-00001B0E0000}"/>
    <cellStyle name="ผลรวม 5 2 4" xfId="12383" xr:uid="{00000000-0005-0000-0000-00001B0E0000}"/>
    <cellStyle name="ผลรวม 5 2 5" xfId="9576" xr:uid="{00000000-0005-0000-0000-00001B0E0000}"/>
    <cellStyle name="ผลรวม 5 2 6" xfId="10481" xr:uid="{00000000-0005-0000-0000-00001B0E0000}"/>
    <cellStyle name="ผลรวม 5 2 7" xfId="14719" xr:uid="{00000000-0005-0000-0000-00001B0E0000}"/>
    <cellStyle name="ผลรวม 5 2 8" xfId="13314" xr:uid="{00000000-0005-0000-0000-00001B0E0000}"/>
    <cellStyle name="ผลรวม 5 2 9" xfId="8981" xr:uid="{00000000-0005-0000-0000-00001B0E0000}"/>
    <cellStyle name="ผลรวม 5 3" xfId="6803" xr:uid="{00000000-0005-0000-0000-00001B0E0000}"/>
    <cellStyle name="ผลรวม 5 3 10" xfId="9931" xr:uid="{00000000-0005-0000-0000-00001B0E0000}"/>
    <cellStyle name="ผลรวม 5 3 11" xfId="17901" xr:uid="{00000000-0005-0000-0000-00001B0E0000}"/>
    <cellStyle name="ผลรวม 5 3 12" xfId="14618" xr:uid="{00000000-0005-0000-0000-00001B0E0000}"/>
    <cellStyle name="ผลรวม 5 3 13" xfId="16918" xr:uid="{00000000-0005-0000-0000-00001B0E0000}"/>
    <cellStyle name="ผลรวม 5 3 14" xfId="15505" xr:uid="{00000000-0005-0000-0000-00001B0E0000}"/>
    <cellStyle name="ผลรวม 5 3 15" xfId="18895" xr:uid="{00000000-0005-0000-0000-00001B0E0000}"/>
    <cellStyle name="ผลรวม 5 3 16" xfId="17438" xr:uid="{00000000-0005-0000-0000-00001B0E0000}"/>
    <cellStyle name="ผลรวม 5 3 17" xfId="11580" xr:uid="{00000000-0005-0000-0000-00001B0E0000}"/>
    <cellStyle name="ผลรวม 5 3 18" xfId="19673" xr:uid="{00000000-0005-0000-0000-00001B0E0000}"/>
    <cellStyle name="ผลรวม 5 3 19" xfId="10600" xr:uid="{00000000-0005-0000-0000-00001B0E0000}"/>
    <cellStyle name="ผลรวม 5 3 2" xfId="13967" xr:uid="{00000000-0005-0000-0000-00001B0E0000}"/>
    <cellStyle name="ผลรวม 5 3 20" xfId="19223" xr:uid="{00000000-0005-0000-0000-00001B0E0000}"/>
    <cellStyle name="ผลรวม 5 3 21" xfId="13785" xr:uid="{00000000-0005-0000-0000-00001B0E0000}"/>
    <cellStyle name="ผลรวม 5 3 22" xfId="20993" xr:uid="{00000000-0005-0000-0000-00001B0E0000}"/>
    <cellStyle name="ผลรวม 5 3 23" xfId="13060" xr:uid="{00000000-0005-0000-0000-00001B0E0000}"/>
    <cellStyle name="ผลรวม 5 3 24" xfId="19021" xr:uid="{00000000-0005-0000-0000-00001B0E0000}"/>
    <cellStyle name="ผลรวม 5 3 25" xfId="19742" xr:uid="{00000000-0005-0000-0000-00001B0E0000}"/>
    <cellStyle name="ผลรวม 5 3 26" xfId="22185" xr:uid="{00000000-0005-0000-0000-00001B0E0000}"/>
    <cellStyle name="ผลรวม 5 3 27" xfId="20674" xr:uid="{00000000-0005-0000-0000-00001B0E0000}"/>
    <cellStyle name="ผลรวม 5 3 28" xfId="19471" xr:uid="{00000000-0005-0000-0000-00001B0E0000}"/>
    <cellStyle name="ผลรวม 5 3 3" xfId="11698" xr:uid="{00000000-0005-0000-0000-00001B0E0000}"/>
    <cellStyle name="ผลรวม 5 3 4" xfId="13630" xr:uid="{00000000-0005-0000-0000-00001B0E0000}"/>
    <cellStyle name="ผลรวม 5 3 5" xfId="12875" xr:uid="{00000000-0005-0000-0000-00001B0E0000}"/>
    <cellStyle name="ผลรวม 5 3 6" xfId="13923" xr:uid="{00000000-0005-0000-0000-00001B0E0000}"/>
    <cellStyle name="ผลรวม 5 3 7" xfId="8768" xr:uid="{00000000-0005-0000-0000-00001B0E0000}"/>
    <cellStyle name="ผลรวม 5 3 8" xfId="8435" xr:uid="{00000000-0005-0000-0000-00001B0E0000}"/>
    <cellStyle name="ผลรวม 5 3 9" xfId="11447" xr:uid="{00000000-0005-0000-0000-00001B0E0000}"/>
    <cellStyle name="ผลรวม 5 4" xfId="7051" xr:uid="{00000000-0005-0000-0000-0000750E0000}"/>
    <cellStyle name="ผลรวม 5 4 10" xfId="11824" xr:uid="{00000000-0005-0000-0000-0000750E0000}"/>
    <cellStyle name="ผลรวม 5 4 11" xfId="12438" xr:uid="{00000000-0005-0000-0000-0000750E0000}"/>
    <cellStyle name="ผลรวม 5 4 12" xfId="18082" xr:uid="{00000000-0005-0000-0000-0000750E0000}"/>
    <cellStyle name="ผลรวม 5 4 13" xfId="17840" xr:uid="{00000000-0005-0000-0000-0000750E0000}"/>
    <cellStyle name="ผลรวม 5 4 14" xfId="18211" xr:uid="{00000000-0005-0000-0000-0000750E0000}"/>
    <cellStyle name="ผลรวม 5 4 15" xfId="13507" xr:uid="{00000000-0005-0000-0000-0000750E0000}"/>
    <cellStyle name="ผลรวม 5 4 16" xfId="15474" xr:uid="{00000000-0005-0000-0000-0000750E0000}"/>
    <cellStyle name="ผลรวม 5 4 17" xfId="15147" xr:uid="{00000000-0005-0000-0000-0000750E0000}"/>
    <cellStyle name="ผลรวม 5 4 18" xfId="20807" xr:uid="{00000000-0005-0000-0000-0000750E0000}"/>
    <cellStyle name="ผลรวม 5 4 19" xfId="16006" xr:uid="{00000000-0005-0000-0000-0000750E0000}"/>
    <cellStyle name="ผลรวม 5 4 2" xfId="14213" xr:uid="{00000000-0005-0000-0000-0000750E0000}"/>
    <cellStyle name="ผลรวม 5 4 20" xfId="11327" xr:uid="{00000000-0005-0000-0000-0000750E0000}"/>
    <cellStyle name="ผลรวม 5 4 21" xfId="12894" xr:uid="{00000000-0005-0000-0000-0000750E0000}"/>
    <cellStyle name="ผลรวม 5 4 22" xfId="19650" xr:uid="{00000000-0005-0000-0000-0000750E0000}"/>
    <cellStyle name="ผลรวม 5 4 23" xfId="21673" xr:uid="{00000000-0005-0000-0000-0000750E0000}"/>
    <cellStyle name="ผลรวม 5 4 24" xfId="21279" xr:uid="{00000000-0005-0000-0000-0000750E0000}"/>
    <cellStyle name="ผลรวม 5 4 25" xfId="20602" xr:uid="{00000000-0005-0000-0000-0000750E0000}"/>
    <cellStyle name="ผลรวม 5 4 26" xfId="21000" xr:uid="{00000000-0005-0000-0000-0000750E0000}"/>
    <cellStyle name="ผลรวม 5 4 27" xfId="22325" xr:uid="{00000000-0005-0000-0000-0000750E0000}"/>
    <cellStyle name="ผลรวม 5 4 28" xfId="21867" xr:uid="{00000000-0005-0000-0000-0000750E0000}"/>
    <cellStyle name="ผลรวม 5 4 3" xfId="11525" xr:uid="{00000000-0005-0000-0000-0000750E0000}"/>
    <cellStyle name="ผลรวม 5 4 4" xfId="9926" xr:uid="{00000000-0005-0000-0000-0000750E0000}"/>
    <cellStyle name="ผลรวม 5 4 5" xfId="13841" xr:uid="{00000000-0005-0000-0000-0000750E0000}"/>
    <cellStyle name="ผลรวม 5 4 6" xfId="12847" xr:uid="{00000000-0005-0000-0000-0000750E0000}"/>
    <cellStyle name="ผลรวม 5 4 7" xfId="9282" xr:uid="{00000000-0005-0000-0000-0000750E0000}"/>
    <cellStyle name="ผลรวม 5 4 8" xfId="10734" xr:uid="{00000000-0005-0000-0000-0000750E0000}"/>
    <cellStyle name="ผลรวม 5 4 9" xfId="11957" xr:uid="{00000000-0005-0000-0000-0000750E0000}"/>
    <cellStyle name="ผลรวม 6" xfId="6738" xr:uid="{00000000-0005-0000-0000-00007E000000}"/>
    <cellStyle name="ผลรวม 6 10" xfId="11319" xr:uid="{00000000-0005-0000-0000-00007E000000}"/>
    <cellStyle name="ผลรวม 6 11" xfId="12705" xr:uid="{00000000-0005-0000-0000-00007E000000}"/>
    <cellStyle name="ผลรวม 6 12" xfId="10377" xr:uid="{00000000-0005-0000-0000-00007E000000}"/>
    <cellStyle name="ผลรวม 6 13" xfId="11844" xr:uid="{00000000-0005-0000-0000-00007E000000}"/>
    <cellStyle name="ผลรวม 6 14" xfId="19262" xr:uid="{00000000-0005-0000-0000-00007E000000}"/>
    <cellStyle name="ผลรวม 6 15" xfId="17362" xr:uid="{00000000-0005-0000-0000-00007E000000}"/>
    <cellStyle name="ผลรวม 6 16" xfId="13144" xr:uid="{00000000-0005-0000-0000-00007E000000}"/>
    <cellStyle name="ผลรวม 6 17" xfId="18125" xr:uid="{00000000-0005-0000-0000-00007E000000}"/>
    <cellStyle name="ผลรวม 6 18" xfId="16894" xr:uid="{00000000-0005-0000-0000-00007E000000}"/>
    <cellStyle name="ผลรวม 6 19" xfId="9486" xr:uid="{00000000-0005-0000-0000-00007E000000}"/>
    <cellStyle name="ผลรวม 6 2" xfId="13906" xr:uid="{00000000-0005-0000-0000-00007E000000}"/>
    <cellStyle name="ผลรวม 6 20" xfId="17552" xr:uid="{00000000-0005-0000-0000-00007E000000}"/>
    <cellStyle name="ผลรวม 6 21" xfId="20135" xr:uid="{00000000-0005-0000-0000-00007E000000}"/>
    <cellStyle name="ผลรวม 6 22" xfId="21431" xr:uid="{00000000-0005-0000-0000-00007E000000}"/>
    <cellStyle name="ผลรวม 6 23" xfId="21603" xr:uid="{00000000-0005-0000-0000-00007E000000}"/>
    <cellStyle name="ผลรวม 6 24" xfId="8967" xr:uid="{00000000-0005-0000-0000-00007E000000}"/>
    <cellStyle name="ผลรวม 6 25" xfId="10472" xr:uid="{00000000-0005-0000-0000-00007E000000}"/>
    <cellStyle name="ผลรวม 6 26" xfId="17583" xr:uid="{00000000-0005-0000-0000-00007E000000}"/>
    <cellStyle name="ผลรวม 6 27" xfId="13163" xr:uid="{00000000-0005-0000-0000-00007E000000}"/>
    <cellStyle name="ผลรวม 6 28" xfId="15033" xr:uid="{00000000-0005-0000-0000-00007E000000}"/>
    <cellStyle name="ผลรวม 6 3" xfId="8772" xr:uid="{00000000-0005-0000-0000-00007E000000}"/>
    <cellStyle name="ผลรวม 6 4" xfId="11099" xr:uid="{00000000-0005-0000-0000-00007E000000}"/>
    <cellStyle name="ผลรวม 6 5" xfId="12415" xr:uid="{00000000-0005-0000-0000-00007E000000}"/>
    <cellStyle name="ผลรวม 6 6" xfId="9555" xr:uid="{00000000-0005-0000-0000-00007E000000}"/>
    <cellStyle name="ผลรวม 6 7" xfId="10490" xr:uid="{00000000-0005-0000-0000-00007E000000}"/>
    <cellStyle name="ผลรวม 6 8" xfId="12426" xr:uid="{00000000-0005-0000-0000-00007E000000}"/>
    <cellStyle name="ผลรวม 6 9" xfId="8414" xr:uid="{00000000-0005-0000-0000-00007E000000}"/>
    <cellStyle name="ผลรวม 7" xfId="7009" xr:uid="{00000000-0005-0000-0000-0000150E0000}"/>
    <cellStyle name="ผลรวม 7 10" xfId="16047" xr:uid="{00000000-0005-0000-0000-0000150E0000}"/>
    <cellStyle name="ผลรวม 7 11" xfId="9495" xr:uid="{00000000-0005-0000-0000-0000150E0000}"/>
    <cellStyle name="ผลรวม 7 12" xfId="16867" xr:uid="{00000000-0005-0000-0000-0000150E0000}"/>
    <cellStyle name="ผลรวม 7 13" xfId="16555" xr:uid="{00000000-0005-0000-0000-0000150E0000}"/>
    <cellStyle name="ผลรวม 7 14" xfId="11482" xr:uid="{00000000-0005-0000-0000-0000150E0000}"/>
    <cellStyle name="ผลรวม 7 15" xfId="18397" xr:uid="{00000000-0005-0000-0000-0000150E0000}"/>
    <cellStyle name="ผลรวม 7 16" xfId="16915" xr:uid="{00000000-0005-0000-0000-0000150E0000}"/>
    <cellStyle name="ผลรวม 7 17" xfId="12040" xr:uid="{00000000-0005-0000-0000-0000150E0000}"/>
    <cellStyle name="ผลรวม 7 18" xfId="20816" xr:uid="{00000000-0005-0000-0000-0000150E0000}"/>
    <cellStyle name="ผลรวม 7 19" xfId="10132" xr:uid="{00000000-0005-0000-0000-0000150E0000}"/>
    <cellStyle name="ผลรวม 7 2" xfId="14173" xr:uid="{00000000-0005-0000-0000-0000150E0000}"/>
    <cellStyle name="ผลรวม 7 20" xfId="14832" xr:uid="{00000000-0005-0000-0000-0000150E0000}"/>
    <cellStyle name="ผลรวม 7 21" xfId="16341" xr:uid="{00000000-0005-0000-0000-0000150E0000}"/>
    <cellStyle name="ผลรวม 7 22" xfId="20521" xr:uid="{00000000-0005-0000-0000-0000150E0000}"/>
    <cellStyle name="ผลรวม 7 23" xfId="18645" xr:uid="{00000000-0005-0000-0000-0000150E0000}"/>
    <cellStyle name="ผลรวม 7 24" xfId="13771" xr:uid="{00000000-0005-0000-0000-0000150E0000}"/>
    <cellStyle name="ผลรวม 7 25" xfId="15852" xr:uid="{00000000-0005-0000-0000-0000150E0000}"/>
    <cellStyle name="ผลรวม 7 26" xfId="11445" xr:uid="{00000000-0005-0000-0000-0000150E0000}"/>
    <cellStyle name="ผลรวม 7 27" xfId="22334" xr:uid="{00000000-0005-0000-0000-0000150E0000}"/>
    <cellStyle name="ผลรวม 7 28" xfId="22367" xr:uid="{00000000-0005-0000-0000-0000150E0000}"/>
    <cellStyle name="ผลรวม 7 3" xfId="12223" xr:uid="{00000000-0005-0000-0000-0000150E0000}"/>
    <cellStyle name="ผลรวม 7 4" xfId="9704" xr:uid="{00000000-0005-0000-0000-0000150E0000}"/>
    <cellStyle name="ผลรวม 7 5" xfId="10434" xr:uid="{00000000-0005-0000-0000-0000150E0000}"/>
    <cellStyle name="ผลรวม 7 6" xfId="14726" xr:uid="{00000000-0005-0000-0000-0000150E0000}"/>
    <cellStyle name="ผลรวม 7 7" xfId="14787" xr:uid="{00000000-0005-0000-0000-0000150E0000}"/>
    <cellStyle name="ผลรวม 7 8" xfId="8517" xr:uid="{00000000-0005-0000-0000-0000150E0000}"/>
    <cellStyle name="ผลรวม 7 9" xfId="11364" xr:uid="{00000000-0005-0000-0000-0000150E0000}"/>
    <cellStyle name="ผลรวม 8" xfId="6870" xr:uid="{00000000-0005-0000-0000-00006F0E0000}"/>
    <cellStyle name="ผลรวม 8 10" xfId="11570" xr:uid="{00000000-0005-0000-0000-00006F0E0000}"/>
    <cellStyle name="ผลรวม 8 11" xfId="12151" xr:uid="{00000000-0005-0000-0000-00006F0E0000}"/>
    <cellStyle name="ผลรวม 8 12" xfId="17237" xr:uid="{00000000-0005-0000-0000-00006F0E0000}"/>
    <cellStyle name="ผลรวม 8 13" xfId="19077" xr:uid="{00000000-0005-0000-0000-00006F0E0000}"/>
    <cellStyle name="ผลรวม 8 14" xfId="18692" xr:uid="{00000000-0005-0000-0000-00006F0E0000}"/>
    <cellStyle name="ผลรวม 8 15" xfId="9707" xr:uid="{00000000-0005-0000-0000-00006F0E0000}"/>
    <cellStyle name="ผลรวม 8 16" xfId="13762" xr:uid="{00000000-0005-0000-0000-00006F0E0000}"/>
    <cellStyle name="ผลรวม 8 17" xfId="12580" xr:uid="{00000000-0005-0000-0000-00006F0E0000}"/>
    <cellStyle name="ผลรวม 8 18" xfId="10060" xr:uid="{00000000-0005-0000-0000-00006F0E0000}"/>
    <cellStyle name="ผลรวม 8 19" xfId="15648" xr:uid="{00000000-0005-0000-0000-00006F0E0000}"/>
    <cellStyle name="ผลรวม 8 2" xfId="14034" xr:uid="{00000000-0005-0000-0000-00006F0E0000}"/>
    <cellStyle name="ผลรวม 8 20" xfId="11907" xr:uid="{00000000-0005-0000-0000-00006F0E0000}"/>
    <cellStyle name="ผลรวม 8 21" xfId="9238" xr:uid="{00000000-0005-0000-0000-00006F0E0000}"/>
    <cellStyle name="ผลรวม 8 22" xfId="18707" xr:uid="{00000000-0005-0000-0000-00006F0E0000}"/>
    <cellStyle name="ผลรวม 8 23" xfId="18867" xr:uid="{00000000-0005-0000-0000-00006F0E0000}"/>
    <cellStyle name="ผลรวม 8 24" xfId="16498" xr:uid="{00000000-0005-0000-0000-00006F0E0000}"/>
    <cellStyle name="ผลรวม 8 25" xfId="21618" xr:uid="{00000000-0005-0000-0000-00006F0E0000}"/>
    <cellStyle name="ผลรวม 8 26" xfId="20577" xr:uid="{00000000-0005-0000-0000-00006F0E0000}"/>
    <cellStyle name="ผลรวม 8 27" xfId="16487" xr:uid="{00000000-0005-0000-0000-00006F0E0000}"/>
    <cellStyle name="ผลรวม 8 28" xfId="22022" xr:uid="{00000000-0005-0000-0000-00006F0E0000}"/>
    <cellStyle name="ผลรวม 8 3" xfId="11688" xr:uid="{00000000-0005-0000-0000-00006F0E0000}"/>
    <cellStyle name="ผลรวม 8 4" xfId="12958" xr:uid="{00000000-0005-0000-0000-00006F0E0000}"/>
    <cellStyle name="ผลรวม 8 5" xfId="9218" xr:uid="{00000000-0005-0000-0000-00006F0E0000}"/>
    <cellStyle name="ผลรวม 8 6" xfId="10789" xr:uid="{00000000-0005-0000-0000-00006F0E0000}"/>
    <cellStyle name="ผลรวม 8 7" xfId="13758" xr:uid="{00000000-0005-0000-0000-00006F0E0000}"/>
    <cellStyle name="ผลรวม 8 8" xfId="11731" xr:uid="{00000000-0005-0000-0000-00006F0E0000}"/>
    <cellStyle name="ผลรวม 8 9" xfId="13625" xr:uid="{00000000-0005-0000-0000-00006F0E0000}"/>
    <cellStyle name="ผลรวม_DT_GMMB" xfId="3613" xr:uid="{00000000-0005-0000-0000-0000760E0000}"/>
    <cellStyle name="ฤธถ [0]_95" xfId="3619" xr:uid="{00000000-0005-0000-0000-0000770E0000}"/>
    <cellStyle name="ฤธถ_95" xfId="3620" xr:uid="{00000000-0005-0000-0000-0000780E0000}"/>
    <cellStyle name="ล๋ศญ [0]_95" xfId="3621" xr:uid="{00000000-0005-0000-0000-0000790E0000}"/>
    <cellStyle name="ล๋ศญ_95" xfId="3622" xr:uid="{00000000-0005-0000-0000-00007A0E0000}"/>
    <cellStyle name="ลักษณะ 1" xfId="3623" xr:uid="{00000000-0005-0000-0000-00007B0E0000}"/>
    <cellStyle name="วฅมุ_4ฟ๙ฝวภ๛" xfId="3624" xr:uid="{00000000-0005-0000-0000-00007C0E0000}"/>
    <cellStyle name="วงเล็บ" xfId="3625" xr:uid="{00000000-0005-0000-0000-00007D0E0000}"/>
    <cellStyle name="ส่วนที่ถูกเน้น1" xfId="106" xr:uid="{00000000-0005-0000-0000-00007E0E0000}"/>
    <cellStyle name="ส่วนที่ถูกเน้น1 2" xfId="3626" xr:uid="{00000000-0005-0000-0000-00007F0E0000}"/>
    <cellStyle name="ส่วนที่ถูกเน้น1 2 2" xfId="3627" xr:uid="{00000000-0005-0000-0000-0000800E0000}"/>
    <cellStyle name="ส่วนที่ถูกเน้น1 2 3" xfId="3628" xr:uid="{00000000-0005-0000-0000-0000810E0000}"/>
    <cellStyle name="ส่วนที่ถูกเน้น1 2 4" xfId="4699" xr:uid="{00000000-0005-0000-0000-000010040000}"/>
    <cellStyle name="ส่วนที่ถูกเน้น1 2 5" xfId="6013" xr:uid="{00000000-0005-0000-0000-00000E030000}"/>
    <cellStyle name="ส่วนที่ถูกเน้น1 3" xfId="3629" xr:uid="{00000000-0005-0000-0000-0000820E0000}"/>
    <cellStyle name="ส่วนที่ถูกเน้น1 3 2" xfId="5226" xr:uid="{00000000-0005-0000-0000-000011040000}"/>
    <cellStyle name="ส่วนที่ถูกเน้น1 4" xfId="3630" xr:uid="{00000000-0005-0000-0000-0000830E0000}"/>
    <cellStyle name="ส่วนที่ถูกเน้น1 5" xfId="3631" xr:uid="{00000000-0005-0000-0000-0000840E0000}"/>
    <cellStyle name="ส่วนที่ถูกเน้น1_DT_GMMB" xfId="3632" xr:uid="{00000000-0005-0000-0000-0000850E0000}"/>
    <cellStyle name="ส่วนที่ถูกเน้น2" xfId="107" xr:uid="{00000000-0005-0000-0000-0000860E0000}"/>
    <cellStyle name="ส่วนที่ถูกเน้น2 2" xfId="3633" xr:uid="{00000000-0005-0000-0000-0000870E0000}"/>
    <cellStyle name="ส่วนที่ถูกเน้น2 2 2" xfId="3634" xr:uid="{00000000-0005-0000-0000-0000880E0000}"/>
    <cellStyle name="ส่วนที่ถูกเน้น2 2 3" xfId="4700" xr:uid="{00000000-0005-0000-0000-000014040000}"/>
    <cellStyle name="ส่วนที่ถูกเน้น2 2 4" xfId="6014" xr:uid="{00000000-0005-0000-0000-000011030000}"/>
    <cellStyle name="ส่วนที่ถูกเน้น2 3" xfId="3635" xr:uid="{00000000-0005-0000-0000-0000890E0000}"/>
    <cellStyle name="ส่วนที่ถูกเน้น2 3 2" xfId="5227" xr:uid="{00000000-0005-0000-0000-000015040000}"/>
    <cellStyle name="ส่วนที่ถูกเน้น2 4" xfId="3636" xr:uid="{00000000-0005-0000-0000-00008A0E0000}"/>
    <cellStyle name="ส่วนที่ถูกเน้น2_DT_GMMB" xfId="3637" xr:uid="{00000000-0005-0000-0000-00008B0E0000}"/>
    <cellStyle name="ส่วนที่ถูกเน้น3" xfId="108" xr:uid="{00000000-0005-0000-0000-00008C0E0000}"/>
    <cellStyle name="ส่วนที่ถูกเน้น3 2" xfId="3638" xr:uid="{00000000-0005-0000-0000-00008D0E0000}"/>
    <cellStyle name="ส่วนที่ถูกเน้น3 2 2" xfId="3639" xr:uid="{00000000-0005-0000-0000-00008E0E0000}"/>
    <cellStyle name="ส่วนที่ถูกเน้น3 2 3" xfId="3640" xr:uid="{00000000-0005-0000-0000-00008F0E0000}"/>
    <cellStyle name="ส่วนที่ถูกเน้น3 2 4" xfId="4701" xr:uid="{00000000-0005-0000-0000-000018040000}"/>
    <cellStyle name="ส่วนที่ถูกเน้น3 2 5" xfId="6015" xr:uid="{00000000-0005-0000-0000-000014030000}"/>
    <cellStyle name="ส่วนที่ถูกเน้น3 3" xfId="3641" xr:uid="{00000000-0005-0000-0000-0000900E0000}"/>
    <cellStyle name="ส่วนที่ถูกเน้น3 3 2" xfId="5228" xr:uid="{00000000-0005-0000-0000-000019040000}"/>
    <cellStyle name="ส่วนที่ถูกเน้น3 4" xfId="3642" xr:uid="{00000000-0005-0000-0000-0000910E0000}"/>
    <cellStyle name="ส่วนที่ถูกเน้น3 5" xfId="3643" xr:uid="{00000000-0005-0000-0000-0000920E0000}"/>
    <cellStyle name="ส่วนที่ถูกเน้น3_DT_GMMB" xfId="3644" xr:uid="{00000000-0005-0000-0000-0000930E0000}"/>
    <cellStyle name="ส่วนที่ถูกเน้น4" xfId="109" xr:uid="{00000000-0005-0000-0000-0000940E0000}"/>
    <cellStyle name="ส่วนที่ถูกเน้น4 2" xfId="3645" xr:uid="{00000000-0005-0000-0000-0000950E0000}"/>
    <cellStyle name="ส่วนที่ถูกเน้น4 2 2" xfId="3646" xr:uid="{00000000-0005-0000-0000-0000960E0000}"/>
    <cellStyle name="ส่วนที่ถูกเน้น4 2 3" xfId="3647" xr:uid="{00000000-0005-0000-0000-0000970E0000}"/>
    <cellStyle name="ส่วนที่ถูกเน้น4 2 4" xfId="4702" xr:uid="{00000000-0005-0000-0000-00001C040000}"/>
    <cellStyle name="ส่วนที่ถูกเน้น4 2 5" xfId="6016" xr:uid="{00000000-0005-0000-0000-000017030000}"/>
    <cellStyle name="ส่วนที่ถูกเน้น4 3" xfId="3648" xr:uid="{00000000-0005-0000-0000-0000980E0000}"/>
    <cellStyle name="ส่วนที่ถูกเน้น4 3 2" xfId="5229" xr:uid="{00000000-0005-0000-0000-00001D040000}"/>
    <cellStyle name="ส่วนที่ถูกเน้น4 4" xfId="3649" xr:uid="{00000000-0005-0000-0000-0000990E0000}"/>
    <cellStyle name="ส่วนที่ถูกเน้น4 5" xfId="3650" xr:uid="{00000000-0005-0000-0000-00009A0E0000}"/>
    <cellStyle name="ส่วนที่ถูกเน้น4_DT_GMMB" xfId="3651" xr:uid="{00000000-0005-0000-0000-00009B0E0000}"/>
    <cellStyle name="ส่วนที่ถูกเน้น5" xfId="110" xr:uid="{00000000-0005-0000-0000-00009C0E0000}"/>
    <cellStyle name="ส่วนที่ถูกเน้น5 2" xfId="3652" xr:uid="{00000000-0005-0000-0000-00009D0E0000}"/>
    <cellStyle name="ส่วนที่ถูกเน้น5 2 2" xfId="3653" xr:uid="{00000000-0005-0000-0000-00009E0E0000}"/>
    <cellStyle name="ส่วนที่ถูกเน้น5 2 3" xfId="4703" xr:uid="{00000000-0005-0000-0000-000020040000}"/>
    <cellStyle name="ส่วนที่ถูกเน้น5 2 4" xfId="6017" xr:uid="{00000000-0005-0000-0000-00001A030000}"/>
    <cellStyle name="ส่วนที่ถูกเน้น5 3" xfId="3654" xr:uid="{00000000-0005-0000-0000-00009F0E0000}"/>
    <cellStyle name="ส่วนที่ถูกเน้น5 4" xfId="3655" xr:uid="{00000000-0005-0000-0000-0000A00E0000}"/>
    <cellStyle name="ส่วนที่ถูกเน้น5_DT_GMMB" xfId="3656" xr:uid="{00000000-0005-0000-0000-0000A10E0000}"/>
    <cellStyle name="ส่วนที่ถูกเน้น6" xfId="111" xr:uid="{00000000-0005-0000-0000-0000A20E0000}"/>
    <cellStyle name="ส่วนที่ถูกเน้น6 2" xfId="3657" xr:uid="{00000000-0005-0000-0000-0000A30E0000}"/>
    <cellStyle name="ส่วนที่ถูกเน้น6 2 2" xfId="3658" xr:uid="{00000000-0005-0000-0000-0000A40E0000}"/>
    <cellStyle name="ส่วนที่ถูกเน้น6 2 3" xfId="3659" xr:uid="{00000000-0005-0000-0000-0000A50E0000}"/>
    <cellStyle name="ส่วนที่ถูกเน้น6 2 4" xfId="4704" xr:uid="{00000000-0005-0000-0000-000022040000}"/>
    <cellStyle name="ส่วนที่ถูกเน้น6 2 5" xfId="6018" xr:uid="{00000000-0005-0000-0000-00001C030000}"/>
    <cellStyle name="ส่วนที่ถูกเน้น6 3" xfId="3660" xr:uid="{00000000-0005-0000-0000-0000A60E0000}"/>
    <cellStyle name="ส่วนที่ถูกเน้น6 3 2" xfId="5230" xr:uid="{00000000-0005-0000-0000-000023040000}"/>
    <cellStyle name="ส่วนที่ถูกเน้น6 4" xfId="3661" xr:uid="{00000000-0005-0000-0000-0000A70E0000}"/>
    <cellStyle name="ส่วนที่ถูกเน้น6 5" xfId="3662" xr:uid="{00000000-0005-0000-0000-0000A80E0000}"/>
    <cellStyle name="ส่วนที่ถูกเน้น6_DT_GMMB" xfId="3663" xr:uid="{00000000-0005-0000-0000-0000A90E0000}"/>
    <cellStyle name="หมายเหตุ" xfId="113" xr:uid="{00000000-0005-0000-0000-0000AA0E0000}"/>
    <cellStyle name="หมายเหตุ 10" xfId="3671" xr:uid="{00000000-0005-0000-0000-0000AB0E0000}"/>
    <cellStyle name="หมายเหตุ 10 2" xfId="3672" xr:uid="{00000000-0005-0000-0000-0000AC0E0000}"/>
    <cellStyle name="หมายเหตุ 10 2 2" xfId="6968" xr:uid="{00000000-0005-0000-0000-0000600E0000}"/>
    <cellStyle name="หมายเหตุ 10 2 2 10" xfId="10940" xr:uid="{00000000-0005-0000-0000-0000600E0000}"/>
    <cellStyle name="หมายเหตุ 10 2 2 11" xfId="15543" xr:uid="{00000000-0005-0000-0000-0000600E0000}"/>
    <cellStyle name="หมายเหตุ 10 2 2 12" xfId="15133" xr:uid="{00000000-0005-0000-0000-0000600E0000}"/>
    <cellStyle name="หมายเหตุ 10 2 2 13" xfId="12125" xr:uid="{00000000-0005-0000-0000-0000600E0000}"/>
    <cellStyle name="หมายเหตุ 10 2 2 14" xfId="17971" xr:uid="{00000000-0005-0000-0000-0000600E0000}"/>
    <cellStyle name="หมายเหตุ 10 2 2 15" xfId="8955" xr:uid="{00000000-0005-0000-0000-0000600E0000}"/>
    <cellStyle name="หมายเหตุ 10 2 2 16" xfId="17436" xr:uid="{00000000-0005-0000-0000-0000600E0000}"/>
    <cellStyle name="หมายเหตุ 10 2 2 17" xfId="19552" xr:uid="{00000000-0005-0000-0000-0000600E0000}"/>
    <cellStyle name="หมายเหตุ 10 2 2 18" xfId="18343" xr:uid="{00000000-0005-0000-0000-0000600E0000}"/>
    <cellStyle name="หมายเหตุ 10 2 2 19" xfId="8868" xr:uid="{00000000-0005-0000-0000-0000600E0000}"/>
    <cellStyle name="หมายเหตุ 10 2 2 2" xfId="14132" xr:uid="{00000000-0005-0000-0000-0000600E0000}"/>
    <cellStyle name="หมายเหตุ 10 2 2 20" xfId="18044" xr:uid="{00000000-0005-0000-0000-0000600E0000}"/>
    <cellStyle name="หมายเหตุ 10 2 2 21" xfId="21035" xr:uid="{00000000-0005-0000-0000-0000600E0000}"/>
    <cellStyle name="หมายเหตุ 10 2 2 22" xfId="20691" xr:uid="{00000000-0005-0000-0000-0000600E0000}"/>
    <cellStyle name="หมายเหตุ 10 2 2 23" xfId="10122" xr:uid="{00000000-0005-0000-0000-0000600E0000}"/>
    <cellStyle name="หมายเหตุ 10 2 2 24" xfId="20580" xr:uid="{00000000-0005-0000-0000-0000600E0000}"/>
    <cellStyle name="หมายเหตุ 10 2 2 25" xfId="21875" xr:uid="{00000000-0005-0000-0000-0000600E0000}"/>
    <cellStyle name="หมายเหตุ 10 2 2 26" xfId="20752" xr:uid="{00000000-0005-0000-0000-0000600E0000}"/>
    <cellStyle name="หมายเหตุ 10 2 2 27" xfId="17264" xr:uid="{00000000-0005-0000-0000-0000600E0000}"/>
    <cellStyle name="หมายเหตุ 10 2 2 28" xfId="22277" xr:uid="{00000000-0005-0000-0000-0000600E0000}"/>
    <cellStyle name="หมายเหตุ 10 2 2 3" xfId="12233" xr:uid="{00000000-0005-0000-0000-0000600E0000}"/>
    <cellStyle name="หมายเหตุ 10 2 2 4" xfId="9695" xr:uid="{00000000-0005-0000-0000-0000600E0000}"/>
    <cellStyle name="หมายเหตุ 10 2 2 5" xfId="12551" xr:uid="{00000000-0005-0000-0000-0000600E0000}"/>
    <cellStyle name="หมายเหตุ 10 2 2 6" xfId="9459" xr:uid="{00000000-0005-0000-0000-0000600E0000}"/>
    <cellStyle name="หมายเหตุ 10 2 2 7" xfId="10562" xr:uid="{00000000-0005-0000-0000-0000600E0000}"/>
    <cellStyle name="หมายเหตุ 10 2 2 8" xfId="15165" xr:uid="{00000000-0005-0000-0000-0000600E0000}"/>
    <cellStyle name="หมายเหตุ 10 2 2 9" xfId="15604" xr:uid="{00000000-0005-0000-0000-0000600E0000}"/>
    <cellStyle name="หมายเหตุ 10 2 3" xfId="6795" xr:uid="{00000000-0005-0000-0000-0000600E0000}"/>
    <cellStyle name="หมายเหตุ 10 2 3 10" xfId="16972" xr:uid="{00000000-0005-0000-0000-0000600E0000}"/>
    <cellStyle name="หมายเหตุ 10 2 3 11" xfId="18171" xr:uid="{00000000-0005-0000-0000-0000600E0000}"/>
    <cellStyle name="หมายเหตุ 10 2 3 12" xfId="18557" xr:uid="{00000000-0005-0000-0000-0000600E0000}"/>
    <cellStyle name="หมายเหตุ 10 2 3 13" xfId="18609" xr:uid="{00000000-0005-0000-0000-0000600E0000}"/>
    <cellStyle name="หมายเหตุ 10 2 3 14" xfId="16789" xr:uid="{00000000-0005-0000-0000-0000600E0000}"/>
    <cellStyle name="หมายเหตุ 10 2 3 15" xfId="19619" xr:uid="{00000000-0005-0000-0000-0000600E0000}"/>
    <cellStyle name="หมายเหตุ 10 2 3 16" xfId="19928" xr:uid="{00000000-0005-0000-0000-0000600E0000}"/>
    <cellStyle name="หมายเหตุ 10 2 3 17" xfId="20243" xr:uid="{00000000-0005-0000-0000-0000600E0000}"/>
    <cellStyle name="หมายเหตุ 10 2 3 18" xfId="20040" xr:uid="{00000000-0005-0000-0000-0000600E0000}"/>
    <cellStyle name="หมายเหตุ 10 2 3 19" xfId="10992" xr:uid="{00000000-0005-0000-0000-0000600E0000}"/>
    <cellStyle name="หมายเหตุ 10 2 3 2" xfId="13959" xr:uid="{00000000-0005-0000-0000-0000600E0000}"/>
    <cellStyle name="หมายเหตุ 10 2 3 20" xfId="21083" xr:uid="{00000000-0005-0000-0000-0000600E0000}"/>
    <cellStyle name="หมายเหตุ 10 2 3 21" xfId="21315" xr:uid="{00000000-0005-0000-0000-0000600E0000}"/>
    <cellStyle name="หมายเหตุ 10 2 3 22" xfId="19310" xr:uid="{00000000-0005-0000-0000-0000600E0000}"/>
    <cellStyle name="หมายเหตุ 10 2 3 23" xfId="10349" xr:uid="{00000000-0005-0000-0000-0000600E0000}"/>
    <cellStyle name="หมายเหตุ 10 2 3 24" xfId="13031" xr:uid="{00000000-0005-0000-0000-0000600E0000}"/>
    <cellStyle name="หมายเหตุ 10 2 3 25" xfId="22060" xr:uid="{00000000-0005-0000-0000-0000600E0000}"/>
    <cellStyle name="หมายเหตุ 10 2 3 26" xfId="11940" xr:uid="{00000000-0005-0000-0000-0000600E0000}"/>
    <cellStyle name="หมายเหตุ 10 2 3 27" xfId="21842" xr:uid="{00000000-0005-0000-0000-0000600E0000}"/>
    <cellStyle name="หมายเหตุ 10 2 3 28" xfId="21972" xr:uid="{00000000-0005-0000-0000-0000600E0000}"/>
    <cellStyle name="หมายเหตุ 10 2 3 3" xfId="14880" xr:uid="{00000000-0005-0000-0000-0000600E0000}"/>
    <cellStyle name="หมายเหตุ 10 2 3 4" xfId="15313" xr:uid="{00000000-0005-0000-0000-0000600E0000}"/>
    <cellStyle name="หมายเหตุ 10 2 3 5" xfId="15759" xr:uid="{00000000-0005-0000-0000-0000600E0000}"/>
    <cellStyle name="หมายเหตุ 10 2 3 6" xfId="16203" xr:uid="{00000000-0005-0000-0000-0000600E0000}"/>
    <cellStyle name="หมายเหตุ 10 2 3 7" xfId="16607" xr:uid="{00000000-0005-0000-0000-0000600E0000}"/>
    <cellStyle name="หมายเหตุ 10 2 3 8" xfId="17013" xr:uid="{00000000-0005-0000-0000-0000600E0000}"/>
    <cellStyle name="หมายเหตุ 10 2 3 9" xfId="17404" xr:uid="{00000000-0005-0000-0000-0000600E0000}"/>
    <cellStyle name="หมายเหตุ 10 2 4" xfId="7059" xr:uid="{00000000-0005-0000-0000-0000AC0E0000}"/>
    <cellStyle name="หมายเหตุ 10 2 4 10" xfId="16399" xr:uid="{00000000-0005-0000-0000-0000AC0E0000}"/>
    <cellStyle name="หมายเหตุ 10 2 4 11" xfId="12461" xr:uid="{00000000-0005-0000-0000-0000AC0E0000}"/>
    <cellStyle name="หมายเหตุ 10 2 4 12" xfId="9806" xr:uid="{00000000-0005-0000-0000-0000AC0E0000}"/>
    <cellStyle name="หมายเหตุ 10 2 4 13" xfId="17709" xr:uid="{00000000-0005-0000-0000-0000AC0E0000}"/>
    <cellStyle name="หมายเหตุ 10 2 4 14" xfId="18637" xr:uid="{00000000-0005-0000-0000-0000AC0E0000}"/>
    <cellStyle name="หมายเหตุ 10 2 4 15" xfId="19413" xr:uid="{00000000-0005-0000-0000-0000AC0E0000}"/>
    <cellStyle name="หมายเหตุ 10 2 4 16" xfId="9244" xr:uid="{00000000-0005-0000-0000-0000AC0E0000}"/>
    <cellStyle name="หมายเหตุ 10 2 4 17" xfId="18232" xr:uid="{00000000-0005-0000-0000-0000AC0E0000}"/>
    <cellStyle name="หมายเหตุ 10 2 4 18" xfId="13253" xr:uid="{00000000-0005-0000-0000-0000AC0E0000}"/>
    <cellStyle name="หมายเหตุ 10 2 4 19" xfId="20801" xr:uid="{00000000-0005-0000-0000-0000AC0E0000}"/>
    <cellStyle name="หมายเหตุ 10 2 4 2" xfId="14221" xr:uid="{00000000-0005-0000-0000-0000AC0E0000}"/>
    <cellStyle name="หมายเหตุ 10 2 4 20" xfId="17499" xr:uid="{00000000-0005-0000-0000-0000AC0E0000}"/>
    <cellStyle name="หมายเหตุ 10 2 4 21" xfId="20789" xr:uid="{00000000-0005-0000-0000-0000AC0E0000}"/>
    <cellStyle name="หมายเหตุ 10 2 4 22" xfId="20620" xr:uid="{00000000-0005-0000-0000-0000AC0E0000}"/>
    <cellStyle name="หมายเหตุ 10 2 4 23" xfId="20358" xr:uid="{00000000-0005-0000-0000-0000AC0E0000}"/>
    <cellStyle name="หมายเหตุ 10 2 4 24" xfId="18899" xr:uid="{00000000-0005-0000-0000-0000AC0E0000}"/>
    <cellStyle name="หมายเหตุ 10 2 4 25" xfId="9602" xr:uid="{00000000-0005-0000-0000-0000AC0E0000}"/>
    <cellStyle name="หมายเหตุ 10 2 4 26" xfId="19306" xr:uid="{00000000-0005-0000-0000-0000AC0E0000}"/>
    <cellStyle name="หมายเหตุ 10 2 4 27" xfId="21666" xr:uid="{00000000-0005-0000-0000-0000AC0E0000}"/>
    <cellStyle name="หมายเหตุ 10 2 4 28" xfId="15233" xr:uid="{00000000-0005-0000-0000-0000AC0E0000}"/>
    <cellStyle name="หมายเหตุ 10 2 4 3" xfId="12805" xr:uid="{00000000-0005-0000-0000-0000AC0E0000}"/>
    <cellStyle name="หมายเหตุ 10 2 4 4" xfId="12106" xr:uid="{00000000-0005-0000-0000-0000AC0E0000}"/>
    <cellStyle name="หมายเหตุ 10 2 4 5" xfId="12891" xr:uid="{00000000-0005-0000-0000-0000AC0E0000}"/>
    <cellStyle name="หมายเหตุ 10 2 4 6" xfId="9251" xr:uid="{00000000-0005-0000-0000-0000AC0E0000}"/>
    <cellStyle name="หมายเหตุ 10 2 4 7" xfId="10761" xr:uid="{00000000-0005-0000-0000-0000AC0E0000}"/>
    <cellStyle name="หมายเหตุ 10 2 4 8" xfId="11950" xr:uid="{00000000-0005-0000-0000-0000AC0E0000}"/>
    <cellStyle name="หมายเหตุ 10 2 4 9" xfId="14457" xr:uid="{00000000-0005-0000-0000-0000AC0E0000}"/>
    <cellStyle name="หมายเหตุ 10 3" xfId="6967" xr:uid="{00000000-0005-0000-0000-00005F0E0000}"/>
    <cellStyle name="หมายเหตุ 10 3 10" xfId="16050" xr:uid="{00000000-0005-0000-0000-00005F0E0000}"/>
    <cellStyle name="หมายเหตุ 10 3 11" xfId="16933" xr:uid="{00000000-0005-0000-0000-00005F0E0000}"/>
    <cellStyle name="หมายเหตุ 10 3 12" xfId="9833" xr:uid="{00000000-0005-0000-0000-00005F0E0000}"/>
    <cellStyle name="หมายเหตุ 10 3 13" xfId="9846" xr:uid="{00000000-0005-0000-0000-00005F0E0000}"/>
    <cellStyle name="หมายเหตุ 10 3 14" xfId="13541" xr:uid="{00000000-0005-0000-0000-00005F0E0000}"/>
    <cellStyle name="หมายเหตุ 10 3 15" xfId="16460" xr:uid="{00000000-0005-0000-0000-00005F0E0000}"/>
    <cellStyle name="หมายเหตุ 10 3 16" xfId="18362" xr:uid="{00000000-0005-0000-0000-00005F0E0000}"/>
    <cellStyle name="หมายเหตุ 10 3 17" xfId="10737" xr:uid="{00000000-0005-0000-0000-00005F0E0000}"/>
    <cellStyle name="หมายเหตุ 10 3 18" xfId="20110" xr:uid="{00000000-0005-0000-0000-00005F0E0000}"/>
    <cellStyle name="หมายเหตุ 10 3 19" xfId="14261" xr:uid="{00000000-0005-0000-0000-00005F0E0000}"/>
    <cellStyle name="หมายเหตุ 10 3 2" xfId="14131" xr:uid="{00000000-0005-0000-0000-00005F0E0000}"/>
    <cellStyle name="หมายเหตุ 10 3 20" xfId="19497" xr:uid="{00000000-0005-0000-0000-00005F0E0000}"/>
    <cellStyle name="หมายเหตุ 10 3 21" xfId="13010" xr:uid="{00000000-0005-0000-0000-00005F0E0000}"/>
    <cellStyle name="หมายเหตุ 10 3 22" xfId="11769" xr:uid="{00000000-0005-0000-0000-00005F0E0000}"/>
    <cellStyle name="หมายเหตุ 10 3 23" xfId="12024" xr:uid="{00000000-0005-0000-0000-00005F0E0000}"/>
    <cellStyle name="หมายเหตุ 10 3 24" xfId="10900" xr:uid="{00000000-0005-0000-0000-00005F0E0000}"/>
    <cellStyle name="หมายเหตุ 10 3 25" xfId="21488" xr:uid="{00000000-0005-0000-0000-00005F0E0000}"/>
    <cellStyle name="หมายเหตุ 10 3 26" xfId="21246" xr:uid="{00000000-0005-0000-0000-00005F0E0000}"/>
    <cellStyle name="หมายเหตุ 10 3 27" xfId="20272" xr:uid="{00000000-0005-0000-0000-00005F0E0000}"/>
    <cellStyle name="หมายเหตุ 10 3 28" xfId="22366" xr:uid="{00000000-0005-0000-0000-00005F0E0000}"/>
    <cellStyle name="หมายเหตุ 10 3 3" xfId="12234" xr:uid="{00000000-0005-0000-0000-00005F0E0000}"/>
    <cellStyle name="หมายเหตุ 10 3 4" xfId="12385" xr:uid="{00000000-0005-0000-0000-00005F0E0000}"/>
    <cellStyle name="หมายเหตุ 10 3 5" xfId="9574" xr:uid="{00000000-0005-0000-0000-00005F0E0000}"/>
    <cellStyle name="หมายเหตุ 10 3 6" xfId="10483" xr:uid="{00000000-0005-0000-0000-00005F0E0000}"/>
    <cellStyle name="หมายเหตุ 10 3 7" xfId="13204" xr:uid="{00000000-0005-0000-0000-00005F0E0000}"/>
    <cellStyle name="หมายเหตุ 10 3 8" xfId="9052" xr:uid="{00000000-0005-0000-0000-00005F0E0000}"/>
    <cellStyle name="หมายเหตุ 10 3 9" xfId="10946" xr:uid="{00000000-0005-0000-0000-00005F0E0000}"/>
    <cellStyle name="หมายเหตุ 10 4" xfId="6796" xr:uid="{00000000-0005-0000-0000-00005F0E0000}"/>
    <cellStyle name="หมายเหตุ 10 4 10" xfId="13074" xr:uid="{00000000-0005-0000-0000-00005F0E0000}"/>
    <cellStyle name="หมายเหตุ 10 4 11" xfId="10331" xr:uid="{00000000-0005-0000-0000-00005F0E0000}"/>
    <cellStyle name="หมายเหตุ 10 4 12" xfId="15596" xr:uid="{00000000-0005-0000-0000-00005F0E0000}"/>
    <cellStyle name="หมายเหตุ 10 4 13" xfId="10638" xr:uid="{00000000-0005-0000-0000-00005F0E0000}"/>
    <cellStyle name="หมายเหตุ 10 4 14" xfId="17121" xr:uid="{00000000-0005-0000-0000-00005F0E0000}"/>
    <cellStyle name="หมายเหตุ 10 4 15" xfId="8568" xr:uid="{00000000-0005-0000-0000-00005F0E0000}"/>
    <cellStyle name="หมายเหตุ 10 4 16" xfId="15471" xr:uid="{00000000-0005-0000-0000-00005F0E0000}"/>
    <cellStyle name="หมายเหตุ 10 4 17" xfId="10417" xr:uid="{00000000-0005-0000-0000-00005F0E0000}"/>
    <cellStyle name="หมายเหตุ 10 4 18" xfId="8471" xr:uid="{00000000-0005-0000-0000-00005F0E0000}"/>
    <cellStyle name="หมายเหตุ 10 4 19" xfId="11345" xr:uid="{00000000-0005-0000-0000-00005F0E0000}"/>
    <cellStyle name="หมายเหตุ 10 4 2" xfId="13960" xr:uid="{00000000-0005-0000-0000-00005F0E0000}"/>
    <cellStyle name="หมายเหตุ 10 4 20" xfId="10671" xr:uid="{00000000-0005-0000-0000-00005F0E0000}"/>
    <cellStyle name="หมายเหตุ 10 4 21" xfId="17999" xr:uid="{00000000-0005-0000-0000-00005F0E0000}"/>
    <cellStyle name="หมายเหตุ 10 4 22" xfId="10167" xr:uid="{00000000-0005-0000-0000-00005F0E0000}"/>
    <cellStyle name="หมายเหตุ 10 4 23" xfId="21381" xr:uid="{00000000-0005-0000-0000-00005F0E0000}"/>
    <cellStyle name="หมายเหตุ 10 4 24" xfId="21832" xr:uid="{00000000-0005-0000-0000-00005F0E0000}"/>
    <cellStyle name="หมายเหตุ 10 4 25" xfId="10938" xr:uid="{00000000-0005-0000-0000-00005F0E0000}"/>
    <cellStyle name="หมายเหตุ 10 4 26" xfId="17889" xr:uid="{00000000-0005-0000-0000-00005F0E0000}"/>
    <cellStyle name="หมายเหตุ 10 4 27" xfId="21033" xr:uid="{00000000-0005-0000-0000-00005F0E0000}"/>
    <cellStyle name="หมายเหตุ 10 4 28" xfId="21506" xr:uid="{00000000-0005-0000-0000-00005F0E0000}"/>
    <cellStyle name="หมายเหตุ 10 4 3" xfId="12822" xr:uid="{00000000-0005-0000-0000-00005F0E0000}"/>
    <cellStyle name="หมายเหตุ 10 4 4" xfId="12322" xr:uid="{00000000-0005-0000-0000-00005F0E0000}"/>
    <cellStyle name="หมายเหตุ 10 4 5" xfId="9619" xr:uid="{00000000-0005-0000-0000-00005F0E0000}"/>
    <cellStyle name="หมายเหตุ 10 4 6" xfId="15271" xr:uid="{00000000-0005-0000-0000-00005F0E0000}"/>
    <cellStyle name="หมายเหตุ 10 4 7" xfId="15716" xr:uid="{00000000-0005-0000-0000-00005F0E0000}"/>
    <cellStyle name="หมายเหตุ 10 4 8" xfId="16161" xr:uid="{00000000-0005-0000-0000-00005F0E0000}"/>
    <cellStyle name="หมายเหตุ 10 4 9" xfId="16566" xr:uid="{00000000-0005-0000-0000-00005F0E0000}"/>
    <cellStyle name="หมายเหตุ 10 5" xfId="7058" xr:uid="{00000000-0005-0000-0000-0000AB0E0000}"/>
    <cellStyle name="หมายเหตุ 10 5 10" xfId="12767" xr:uid="{00000000-0005-0000-0000-0000AB0E0000}"/>
    <cellStyle name="หมายเหตุ 10 5 11" xfId="18154" xr:uid="{00000000-0005-0000-0000-0000AB0E0000}"/>
    <cellStyle name="หมายเหตุ 10 5 12" xfId="18540" xr:uid="{00000000-0005-0000-0000-0000AB0E0000}"/>
    <cellStyle name="หมายเหตุ 10 5 13" xfId="13218" xr:uid="{00000000-0005-0000-0000-0000AB0E0000}"/>
    <cellStyle name="หมายเหตุ 10 5 14" xfId="19429" xr:uid="{00000000-0005-0000-0000-0000AB0E0000}"/>
    <cellStyle name="หมายเหตุ 10 5 15" xfId="19602" xr:uid="{00000000-0005-0000-0000-0000AB0E0000}"/>
    <cellStyle name="หมายเหตุ 10 5 16" xfId="19911" xr:uid="{00000000-0005-0000-0000-0000AB0E0000}"/>
    <cellStyle name="หมายเหตุ 10 5 17" xfId="20226" xr:uid="{00000000-0005-0000-0000-0000AB0E0000}"/>
    <cellStyle name="หมายเหตุ 10 5 18" xfId="15526" xr:uid="{00000000-0005-0000-0000-0000AB0E0000}"/>
    <cellStyle name="หมายเหตุ 10 5 19" xfId="17572" xr:uid="{00000000-0005-0000-0000-0000AB0E0000}"/>
    <cellStyle name="หมายเหตุ 10 5 2" xfId="14220" xr:uid="{00000000-0005-0000-0000-0000AB0E0000}"/>
    <cellStyle name="หมายเหตุ 10 5 20" xfId="21066" xr:uid="{00000000-0005-0000-0000-0000AB0E0000}"/>
    <cellStyle name="หมายเหตุ 10 5 21" xfId="21298" xr:uid="{00000000-0005-0000-0000-0000AB0E0000}"/>
    <cellStyle name="หมายเหตุ 10 5 22" xfId="21138" xr:uid="{00000000-0005-0000-0000-0000AB0E0000}"/>
    <cellStyle name="หมายเหตุ 10 5 23" xfId="17364" xr:uid="{00000000-0005-0000-0000-0000AB0E0000}"/>
    <cellStyle name="หมายเหตุ 10 5 24" xfId="21891" xr:uid="{00000000-0005-0000-0000-0000AB0E0000}"/>
    <cellStyle name="หมายเหตุ 10 5 25" xfId="22043" xr:uid="{00000000-0005-0000-0000-0000AB0E0000}"/>
    <cellStyle name="หมายเหตุ 10 5 26" xfId="21957" xr:uid="{00000000-0005-0000-0000-0000AB0E0000}"/>
    <cellStyle name="หมายเหตุ 10 5 27" xfId="22118" xr:uid="{00000000-0005-0000-0000-0000AB0E0000}"/>
    <cellStyle name="หมายเหตุ 10 5 28" xfId="22295" xr:uid="{00000000-0005-0000-0000-0000AB0E0000}"/>
    <cellStyle name="หมายเหตุ 10 5 3" xfId="14863" xr:uid="{00000000-0005-0000-0000-0000AB0E0000}"/>
    <cellStyle name="หมายเหตุ 10 5 4" xfId="15296" xr:uid="{00000000-0005-0000-0000-0000AB0E0000}"/>
    <cellStyle name="หมายเหตุ 10 5 5" xfId="15742" xr:uid="{00000000-0005-0000-0000-0000AB0E0000}"/>
    <cellStyle name="หมายเหตุ 10 5 6" xfId="16186" xr:uid="{00000000-0005-0000-0000-0000AB0E0000}"/>
    <cellStyle name="หมายเหตุ 10 5 7" xfId="16590" xr:uid="{00000000-0005-0000-0000-0000AB0E0000}"/>
    <cellStyle name="หมายเหตุ 10 5 8" xfId="16996" xr:uid="{00000000-0005-0000-0000-0000AB0E0000}"/>
    <cellStyle name="หมายเหตุ 10 5 9" xfId="17387" xr:uid="{00000000-0005-0000-0000-0000AB0E0000}"/>
    <cellStyle name="หมายเหตุ 11" xfId="3673" xr:uid="{00000000-0005-0000-0000-0000AD0E0000}"/>
    <cellStyle name="หมายเหตุ 11 2" xfId="3674" xr:uid="{00000000-0005-0000-0000-0000AE0E0000}"/>
    <cellStyle name="หมายเหตุ 11 2 2" xfId="6970" xr:uid="{00000000-0005-0000-0000-0000620E0000}"/>
    <cellStyle name="หมายเหตุ 11 2 2 10" xfId="9800" xr:uid="{00000000-0005-0000-0000-0000620E0000}"/>
    <cellStyle name="หมายเหตุ 11 2 2 11" xfId="11925" xr:uid="{00000000-0005-0000-0000-0000620E0000}"/>
    <cellStyle name="หมายเหตุ 11 2 2 12" xfId="12467" xr:uid="{00000000-0005-0000-0000-0000620E0000}"/>
    <cellStyle name="หมายเหตุ 11 2 2 13" xfId="10934" xr:uid="{00000000-0005-0000-0000-0000620E0000}"/>
    <cellStyle name="หมายเหตุ 11 2 2 14" xfId="18268" xr:uid="{00000000-0005-0000-0000-0000620E0000}"/>
    <cellStyle name="หมายเหตุ 11 2 2 15" xfId="9056" xr:uid="{00000000-0005-0000-0000-0000620E0000}"/>
    <cellStyle name="หมายเหตุ 11 2 2 16" xfId="11760" xr:uid="{00000000-0005-0000-0000-0000620E0000}"/>
    <cellStyle name="หมายเหตุ 11 2 2 17" xfId="10550" xr:uid="{00000000-0005-0000-0000-0000620E0000}"/>
    <cellStyle name="หมายเหตุ 11 2 2 18" xfId="18290" xr:uid="{00000000-0005-0000-0000-0000620E0000}"/>
    <cellStyle name="หมายเหตุ 11 2 2 19" xfId="18469" xr:uid="{00000000-0005-0000-0000-0000620E0000}"/>
    <cellStyle name="หมายเหตุ 11 2 2 2" xfId="14134" xr:uid="{00000000-0005-0000-0000-0000620E0000}"/>
    <cellStyle name="หมายเหตุ 11 2 2 20" xfId="18979" xr:uid="{00000000-0005-0000-0000-0000620E0000}"/>
    <cellStyle name="หมายเหตุ 11 2 2 21" xfId="10341" xr:uid="{00000000-0005-0000-0000-0000620E0000}"/>
    <cellStyle name="หมายเหตุ 11 2 2 22" xfId="21739" xr:uid="{00000000-0005-0000-0000-0000620E0000}"/>
    <cellStyle name="หมายเหตุ 11 2 2 23" xfId="17068" xr:uid="{00000000-0005-0000-0000-0000620E0000}"/>
    <cellStyle name="หมายเหตุ 11 2 2 24" xfId="21827" xr:uid="{00000000-0005-0000-0000-0000620E0000}"/>
    <cellStyle name="หมายเหตุ 11 2 2 25" xfId="19793" xr:uid="{00000000-0005-0000-0000-0000620E0000}"/>
    <cellStyle name="หมายเหตุ 11 2 2 26" xfId="19880" xr:uid="{00000000-0005-0000-0000-0000620E0000}"/>
    <cellStyle name="หมายเหตุ 11 2 2 27" xfId="17611" xr:uid="{00000000-0005-0000-0000-0000620E0000}"/>
    <cellStyle name="หมายเหตุ 11 2 2 28" xfId="13026" xr:uid="{00000000-0005-0000-0000-0000620E0000}"/>
    <cellStyle name="หมายเหตุ 11 2 2 3" xfId="12231" xr:uid="{00000000-0005-0000-0000-0000620E0000}"/>
    <cellStyle name="หมายเหตุ 11 2 2 4" xfId="9696" xr:uid="{00000000-0005-0000-0000-0000620E0000}"/>
    <cellStyle name="หมายเหตุ 11 2 2 5" xfId="10440" xr:uid="{00000000-0005-0000-0000-0000620E0000}"/>
    <cellStyle name="หมายเหตุ 11 2 2 6" xfId="12442" xr:uid="{00000000-0005-0000-0000-0000620E0000}"/>
    <cellStyle name="หมายเหตุ 11 2 2 7" xfId="12119" xr:uid="{00000000-0005-0000-0000-0000620E0000}"/>
    <cellStyle name="หมายเหตุ 11 2 2 8" xfId="11765" xr:uid="{00000000-0005-0000-0000-0000620E0000}"/>
    <cellStyle name="หมายเหตุ 11 2 2 9" xfId="12942" xr:uid="{00000000-0005-0000-0000-0000620E0000}"/>
    <cellStyle name="หมายเหตุ 11 2 3" xfId="6793" xr:uid="{00000000-0005-0000-0000-0000620E0000}"/>
    <cellStyle name="หมายเหตุ 11 2 3 10" xfId="11813" xr:uid="{00000000-0005-0000-0000-0000620E0000}"/>
    <cellStyle name="หมายเหตุ 11 2 3 11" xfId="15161" xr:uid="{00000000-0005-0000-0000-0000620E0000}"/>
    <cellStyle name="หมายเหตุ 11 2 3 12" xfId="13109" xr:uid="{00000000-0005-0000-0000-0000620E0000}"/>
    <cellStyle name="หมายเหตุ 11 2 3 13" xfId="11334" xr:uid="{00000000-0005-0000-0000-0000620E0000}"/>
    <cellStyle name="หมายเหตุ 11 2 3 14" xfId="16130" xr:uid="{00000000-0005-0000-0000-0000620E0000}"/>
    <cellStyle name="หมายเหตุ 11 2 3 15" xfId="18026" xr:uid="{00000000-0005-0000-0000-0000620E0000}"/>
    <cellStyle name="หมายเหตุ 11 2 3 16" xfId="14811" xr:uid="{00000000-0005-0000-0000-0000620E0000}"/>
    <cellStyle name="หมายเหตุ 11 2 3 17" xfId="17886" xr:uid="{00000000-0005-0000-0000-0000620E0000}"/>
    <cellStyle name="หมายเหตุ 11 2 3 18" xfId="17907" xr:uid="{00000000-0005-0000-0000-0000620E0000}"/>
    <cellStyle name="หมายเหตุ 11 2 3 19" xfId="10409" xr:uid="{00000000-0005-0000-0000-0000620E0000}"/>
    <cellStyle name="หมายเหตุ 11 2 3 2" xfId="13957" xr:uid="{00000000-0005-0000-0000-0000620E0000}"/>
    <cellStyle name="หมายเหตุ 11 2 3 20" xfId="19176" xr:uid="{00000000-0005-0000-0000-0000620E0000}"/>
    <cellStyle name="หมายเหตุ 11 2 3 21" xfId="20485" xr:uid="{00000000-0005-0000-0000-0000620E0000}"/>
    <cellStyle name="หมายเหตุ 11 2 3 22" xfId="21167" xr:uid="{00000000-0005-0000-0000-0000620E0000}"/>
    <cellStyle name="หมายเหตุ 11 2 3 23" xfId="10932" xr:uid="{00000000-0005-0000-0000-0000620E0000}"/>
    <cellStyle name="หมายเหตุ 11 2 3 24" xfId="21719" xr:uid="{00000000-0005-0000-0000-0000620E0000}"/>
    <cellStyle name="หมายเหตุ 11 2 3 25" xfId="19172" xr:uid="{00000000-0005-0000-0000-0000620E0000}"/>
    <cellStyle name="หมายเหตุ 11 2 3 26" xfId="21165" xr:uid="{00000000-0005-0000-0000-0000620E0000}"/>
    <cellStyle name="หมายเหตุ 11 2 3 27" xfId="20926" xr:uid="{00000000-0005-0000-0000-0000620E0000}"/>
    <cellStyle name="หมายเหตุ 11 2 3 28" xfId="22019" xr:uid="{00000000-0005-0000-0000-0000620E0000}"/>
    <cellStyle name="หมายเหตุ 11 2 3 3" xfId="8761" xr:uid="{00000000-0005-0000-0000-0000620E0000}"/>
    <cellStyle name="หมายเหตุ 11 2 3 4" xfId="11106" xr:uid="{00000000-0005-0000-0000-0000620E0000}"/>
    <cellStyle name="หมายเหตุ 11 2 3 5" xfId="10017" xr:uid="{00000000-0005-0000-0000-0000620E0000}"/>
    <cellStyle name="หมายเหตุ 11 2 3 6" xfId="14757" xr:uid="{00000000-0005-0000-0000-0000620E0000}"/>
    <cellStyle name="หมายเหตุ 11 2 3 7" xfId="12208" xr:uid="{00000000-0005-0000-0000-0000620E0000}"/>
    <cellStyle name="หมายเหตุ 11 2 3 8" xfId="12664" xr:uid="{00000000-0005-0000-0000-0000620E0000}"/>
    <cellStyle name="หมายเหตุ 11 2 3 9" xfId="9386" xr:uid="{00000000-0005-0000-0000-0000620E0000}"/>
    <cellStyle name="หมายเหตุ 11 2 4" xfId="7061" xr:uid="{00000000-0005-0000-0000-0000AE0E0000}"/>
    <cellStyle name="หมายเหตุ 11 2 4 10" xfId="10287" xr:uid="{00000000-0005-0000-0000-0000AE0E0000}"/>
    <cellStyle name="หมายเหตุ 11 2 4 11" xfId="8858" xr:uid="{00000000-0005-0000-0000-0000AE0E0000}"/>
    <cellStyle name="หมายเหตุ 11 2 4 12" xfId="17884" xr:uid="{00000000-0005-0000-0000-0000AE0E0000}"/>
    <cellStyle name="หมายเหตุ 11 2 4 13" xfId="17255" xr:uid="{00000000-0005-0000-0000-0000AE0E0000}"/>
    <cellStyle name="หมายเหตุ 11 2 4 14" xfId="19274" xr:uid="{00000000-0005-0000-0000-0000AE0E0000}"/>
    <cellStyle name="หมายเหตุ 11 2 4 15" xfId="9804" xr:uid="{00000000-0005-0000-0000-0000AE0E0000}"/>
    <cellStyle name="หมายเหตุ 11 2 4 16" xfId="16897" xr:uid="{00000000-0005-0000-0000-0000AE0E0000}"/>
    <cellStyle name="หมายเหตุ 11 2 4 17" xfId="15914" xr:uid="{00000000-0005-0000-0000-0000AE0E0000}"/>
    <cellStyle name="หมายเหตุ 11 2 4 18" xfId="11022" xr:uid="{00000000-0005-0000-0000-0000AE0E0000}"/>
    <cellStyle name="หมายเหตุ 11 2 4 19" xfId="13363" xr:uid="{00000000-0005-0000-0000-0000AE0E0000}"/>
    <cellStyle name="หมายเหตุ 11 2 4 2" xfId="14223" xr:uid="{00000000-0005-0000-0000-0000AE0E0000}"/>
    <cellStyle name="หมายเหตุ 11 2 4 20" xfId="11363" xr:uid="{00000000-0005-0000-0000-0000AE0E0000}"/>
    <cellStyle name="หมายเหตุ 11 2 4 21" xfId="19402" xr:uid="{00000000-0005-0000-0000-0000AE0E0000}"/>
    <cellStyle name="หมายเหตุ 11 2 4 22" xfId="15476" xr:uid="{00000000-0005-0000-0000-0000AE0E0000}"/>
    <cellStyle name="หมายเหตุ 11 2 4 23" xfId="17730" xr:uid="{00000000-0005-0000-0000-0000AE0E0000}"/>
    <cellStyle name="หมายเหตุ 11 2 4 24" xfId="19403" xr:uid="{00000000-0005-0000-0000-0000AE0E0000}"/>
    <cellStyle name="หมายเหตุ 11 2 4 25" xfId="9356" xr:uid="{00000000-0005-0000-0000-0000AE0E0000}"/>
    <cellStyle name="หมายเหตุ 11 2 4 26" xfId="22161" xr:uid="{00000000-0005-0000-0000-0000AE0E0000}"/>
    <cellStyle name="หมายเหตุ 11 2 4 27" xfId="17236" xr:uid="{00000000-0005-0000-0000-0000AE0E0000}"/>
    <cellStyle name="หมายเหตุ 11 2 4 28" xfId="18585" xr:uid="{00000000-0005-0000-0000-0000AE0E0000}"/>
    <cellStyle name="หมายเหตุ 11 2 4 3" xfId="11674" xr:uid="{00000000-0005-0000-0000-0000AE0E0000}"/>
    <cellStyle name="หมายเหตุ 11 2 4 4" xfId="11825" xr:uid="{00000000-0005-0000-0000-0000AE0E0000}"/>
    <cellStyle name="หมายเหตุ 11 2 4 5" xfId="13611" xr:uid="{00000000-0005-0000-0000-0000AE0E0000}"/>
    <cellStyle name="หมายเหตุ 11 2 4 6" xfId="8847" xr:uid="{00000000-0005-0000-0000-0000AE0E0000}"/>
    <cellStyle name="หมายเหตุ 11 2 4 7" xfId="11121" xr:uid="{00000000-0005-0000-0000-0000AE0E0000}"/>
    <cellStyle name="หมายเหตุ 11 2 4 8" xfId="13708" xr:uid="{00000000-0005-0000-0000-0000AE0E0000}"/>
    <cellStyle name="หมายเหตุ 11 2 4 9" xfId="8822" xr:uid="{00000000-0005-0000-0000-0000AE0E0000}"/>
    <cellStyle name="หมายเหตุ 11 3" xfId="6969" xr:uid="{00000000-0005-0000-0000-0000610E0000}"/>
    <cellStyle name="หมายเหตุ 11 3 10" xfId="9223" xr:uid="{00000000-0005-0000-0000-0000610E0000}"/>
    <cellStyle name="หมายเหตุ 11 3 11" xfId="16464" xr:uid="{00000000-0005-0000-0000-0000610E0000}"/>
    <cellStyle name="หมายเหตุ 11 3 12" xfId="10262" xr:uid="{00000000-0005-0000-0000-0000610E0000}"/>
    <cellStyle name="หมายเหตุ 11 3 13" xfId="16913" xr:uid="{00000000-0005-0000-0000-0000610E0000}"/>
    <cellStyle name="หมายเหตุ 11 3 14" xfId="9588" xr:uid="{00000000-0005-0000-0000-0000610E0000}"/>
    <cellStyle name="หมายเหตุ 11 3 15" xfId="14915" xr:uid="{00000000-0005-0000-0000-0000610E0000}"/>
    <cellStyle name="หมายเหตุ 11 3 16" xfId="8628" xr:uid="{00000000-0005-0000-0000-0000610E0000}"/>
    <cellStyle name="หมายเหตุ 11 3 17" xfId="9547" xr:uid="{00000000-0005-0000-0000-0000610E0000}"/>
    <cellStyle name="หมายเหตุ 11 3 18" xfId="19198" xr:uid="{00000000-0005-0000-0000-0000610E0000}"/>
    <cellStyle name="หมายเหตุ 11 3 19" xfId="8609" xr:uid="{00000000-0005-0000-0000-0000610E0000}"/>
    <cellStyle name="หมายเหตุ 11 3 2" xfId="14133" xr:uid="{00000000-0005-0000-0000-0000610E0000}"/>
    <cellStyle name="หมายเหตุ 11 3 20" xfId="19585" xr:uid="{00000000-0005-0000-0000-0000610E0000}"/>
    <cellStyle name="หมายเหตุ 11 3 21" xfId="19672" xr:uid="{00000000-0005-0000-0000-0000610E0000}"/>
    <cellStyle name="หมายเหตุ 11 3 22" xfId="17373" xr:uid="{00000000-0005-0000-0000-0000610E0000}"/>
    <cellStyle name="หมายเหตุ 11 3 23" xfId="21779" xr:uid="{00000000-0005-0000-0000-0000610E0000}"/>
    <cellStyle name="หมายเหตุ 11 3 24" xfId="12205" xr:uid="{00000000-0005-0000-0000-0000610E0000}"/>
    <cellStyle name="หมายเหตุ 11 3 25" xfId="19241" xr:uid="{00000000-0005-0000-0000-0000610E0000}"/>
    <cellStyle name="หมายเหตุ 11 3 26" xfId="21988" xr:uid="{00000000-0005-0000-0000-0000610E0000}"/>
    <cellStyle name="หมายเหตุ 11 3 27" xfId="21948" xr:uid="{00000000-0005-0000-0000-0000610E0000}"/>
    <cellStyle name="หมายเหตุ 11 3 28" xfId="19648" xr:uid="{00000000-0005-0000-0000-0000610E0000}"/>
    <cellStyle name="หมายเหตุ 11 3 3" xfId="12232" xr:uid="{00000000-0005-0000-0000-0000610E0000}"/>
    <cellStyle name="หมายเหตุ 11 3 4" xfId="12386" xr:uid="{00000000-0005-0000-0000-0000610E0000}"/>
    <cellStyle name="หมายเหตุ 11 3 5" xfId="12127" xr:uid="{00000000-0005-0000-0000-0000610E0000}"/>
    <cellStyle name="หมายเหตุ 11 3 6" xfId="14431" xr:uid="{00000000-0005-0000-0000-0000610E0000}"/>
    <cellStyle name="หมายเหตุ 11 3 7" xfId="12772" xr:uid="{00000000-0005-0000-0000-0000610E0000}"/>
    <cellStyle name="หมายเหตุ 11 3 8" xfId="13194" xr:uid="{00000000-0005-0000-0000-0000610E0000}"/>
    <cellStyle name="หมายเหตุ 11 3 9" xfId="9059" xr:uid="{00000000-0005-0000-0000-0000610E0000}"/>
    <cellStyle name="หมายเหตุ 11 4" xfId="6794" xr:uid="{00000000-0005-0000-0000-0000610E0000}"/>
    <cellStyle name="หมายเหตุ 11 4 10" xfId="17792" xr:uid="{00000000-0005-0000-0000-0000610E0000}"/>
    <cellStyle name="หมายเหตุ 11 4 11" xfId="12342" xr:uid="{00000000-0005-0000-0000-0000610E0000}"/>
    <cellStyle name="หมายเหตุ 11 4 12" xfId="12929" xr:uid="{00000000-0005-0000-0000-0000610E0000}"/>
    <cellStyle name="หมายเหตุ 11 4 13" xfId="16866" xr:uid="{00000000-0005-0000-0000-0000610E0000}"/>
    <cellStyle name="หมายเหตุ 11 4 14" xfId="12065" xr:uid="{00000000-0005-0000-0000-0000610E0000}"/>
    <cellStyle name="หมายเหตุ 11 4 15" xfId="15819" xr:uid="{00000000-0005-0000-0000-0000610E0000}"/>
    <cellStyle name="หมายเหตุ 11 4 16" xfId="10694" xr:uid="{00000000-0005-0000-0000-0000610E0000}"/>
    <cellStyle name="หมายเหตุ 11 4 17" xfId="14829" xr:uid="{00000000-0005-0000-0000-0000610E0000}"/>
    <cellStyle name="หมายเหตุ 11 4 18" xfId="16012" xr:uid="{00000000-0005-0000-0000-0000610E0000}"/>
    <cellStyle name="หมายเหตุ 11 4 19" xfId="13854" xr:uid="{00000000-0005-0000-0000-0000610E0000}"/>
    <cellStyle name="หมายเหตุ 11 4 2" xfId="13958" xr:uid="{00000000-0005-0000-0000-0000610E0000}"/>
    <cellStyle name="หมายเหตุ 11 4 20" xfId="8807" xr:uid="{00000000-0005-0000-0000-0000610E0000}"/>
    <cellStyle name="หมายเหตุ 11 4 21" xfId="19711" xr:uid="{00000000-0005-0000-0000-0000610E0000}"/>
    <cellStyle name="หมายเหตุ 11 4 22" xfId="19324" xr:uid="{00000000-0005-0000-0000-0000610E0000}"/>
    <cellStyle name="หมายเหตุ 11 4 23" xfId="21446" xr:uid="{00000000-0005-0000-0000-0000610E0000}"/>
    <cellStyle name="หมายเหตุ 11 4 24" xfId="21669" xr:uid="{00000000-0005-0000-0000-0000610E0000}"/>
    <cellStyle name="หมายเหตุ 11 4 25" xfId="21763" xr:uid="{00000000-0005-0000-0000-0000610E0000}"/>
    <cellStyle name="หมายเหตุ 11 4 26" xfId="13899" xr:uid="{00000000-0005-0000-0000-0000610E0000}"/>
    <cellStyle name="หมายเหตุ 11 4 27" xfId="19106" xr:uid="{00000000-0005-0000-0000-0000610E0000}"/>
    <cellStyle name="หมายเหตุ 11 4 28" xfId="20192" xr:uid="{00000000-0005-0000-0000-0000610E0000}"/>
    <cellStyle name="หมายเหตุ 11 4 3" xfId="13477" xr:uid="{00000000-0005-0000-0000-0000610E0000}"/>
    <cellStyle name="หมายเหตุ 11 4 4" xfId="12256" xr:uid="{00000000-0005-0000-0000-0000610E0000}"/>
    <cellStyle name="หมายเหตุ 11 4 5" xfId="12382" xr:uid="{00000000-0005-0000-0000-0000610E0000}"/>
    <cellStyle name="หมายเหตุ 11 4 6" xfId="12377" xr:uid="{00000000-0005-0000-0000-0000610E0000}"/>
    <cellStyle name="หมายเหตุ 11 4 7" xfId="9580" xr:uid="{00000000-0005-0000-0000-0000610E0000}"/>
    <cellStyle name="หมายเหตุ 11 4 8" xfId="12042" xr:uid="{00000000-0005-0000-0000-0000610E0000}"/>
    <cellStyle name="หมายเหตุ 11 4 9" xfId="11778" xr:uid="{00000000-0005-0000-0000-0000610E0000}"/>
    <cellStyle name="หมายเหตุ 11 5" xfId="7060" xr:uid="{00000000-0005-0000-0000-0000AD0E0000}"/>
    <cellStyle name="หมายเหตุ 11 5 10" xfId="11146" xr:uid="{00000000-0005-0000-0000-0000AD0E0000}"/>
    <cellStyle name="หมายเหตุ 11 5 11" xfId="8489" xr:uid="{00000000-0005-0000-0000-0000AD0E0000}"/>
    <cellStyle name="หมายเหตุ 11 5 12" xfId="13590" xr:uid="{00000000-0005-0000-0000-0000AD0E0000}"/>
    <cellStyle name="หมายเหตุ 11 5 13" xfId="10568" xr:uid="{00000000-0005-0000-0000-0000AD0E0000}"/>
    <cellStyle name="หมายเหตุ 11 5 14" xfId="12378" xr:uid="{00000000-0005-0000-0000-0000AD0E0000}"/>
    <cellStyle name="หมายเหตุ 11 5 15" xfId="15849" xr:uid="{00000000-0005-0000-0000-0000AD0E0000}"/>
    <cellStyle name="หมายเหตุ 11 5 16" xfId="14178" xr:uid="{00000000-0005-0000-0000-0000AD0E0000}"/>
    <cellStyle name="หมายเหตุ 11 5 17" xfId="14280" xr:uid="{00000000-0005-0000-0000-0000AD0E0000}"/>
    <cellStyle name="หมายเหตุ 11 5 18" xfId="20003" xr:uid="{00000000-0005-0000-0000-0000AD0E0000}"/>
    <cellStyle name="หมายเหตุ 11 5 19" xfId="12458" xr:uid="{00000000-0005-0000-0000-0000AD0E0000}"/>
    <cellStyle name="หมายเหตุ 11 5 2" xfId="14222" xr:uid="{00000000-0005-0000-0000-0000AD0E0000}"/>
    <cellStyle name="หมายเหตุ 11 5 20" xfId="9271" xr:uid="{00000000-0005-0000-0000-0000AD0E0000}"/>
    <cellStyle name="หมายเหตุ 11 5 21" xfId="11284" xr:uid="{00000000-0005-0000-0000-0000AD0E0000}"/>
    <cellStyle name="หมายเหตุ 11 5 22" xfId="21729" xr:uid="{00000000-0005-0000-0000-0000AD0E0000}"/>
    <cellStyle name="หมายเหตุ 11 5 23" xfId="18626" xr:uid="{00000000-0005-0000-0000-0000AD0E0000}"/>
    <cellStyle name="หมายเหตุ 11 5 24" xfId="21567" xr:uid="{00000000-0005-0000-0000-0000AD0E0000}"/>
    <cellStyle name="หมายเหตุ 11 5 25" xfId="9604" xr:uid="{00000000-0005-0000-0000-0000AD0E0000}"/>
    <cellStyle name="หมายเหตุ 11 5 26" xfId="21348" xr:uid="{00000000-0005-0000-0000-0000AD0E0000}"/>
    <cellStyle name="หมายเหตุ 11 5 27" xfId="21376" xr:uid="{00000000-0005-0000-0000-0000AD0E0000}"/>
    <cellStyle name="หมายเหตุ 11 5 28" xfId="22323" xr:uid="{00000000-0005-0000-0000-0000AD0E0000}"/>
    <cellStyle name="หมายเหตุ 11 5 3" xfId="14348" xr:uid="{00000000-0005-0000-0000-0000AD0E0000}"/>
    <cellStyle name="หมายเหตุ 11 5 4" xfId="13383" xr:uid="{00000000-0005-0000-0000-0000AD0E0000}"/>
    <cellStyle name="หมายเหตุ 11 5 5" xfId="8940" xr:uid="{00000000-0005-0000-0000-0000AD0E0000}"/>
    <cellStyle name="หมายเหตุ 11 5 6" xfId="11043" xr:uid="{00000000-0005-0000-0000-0000AD0E0000}"/>
    <cellStyle name="หมายเหตุ 11 5 7" xfId="15094" xr:uid="{00000000-0005-0000-0000-0000AD0E0000}"/>
    <cellStyle name="หมายเหตุ 11 5 8" xfId="15532" xr:uid="{00000000-0005-0000-0000-0000AD0E0000}"/>
    <cellStyle name="หมายเหตุ 11 5 9" xfId="15982" xr:uid="{00000000-0005-0000-0000-0000AD0E0000}"/>
    <cellStyle name="หมายเหตุ 12" xfId="3675" xr:uid="{00000000-0005-0000-0000-0000AF0E0000}"/>
    <cellStyle name="หมายเหตุ 12 2" xfId="3676" xr:uid="{00000000-0005-0000-0000-0000B00E0000}"/>
    <cellStyle name="หมายเหตุ 12 2 2" xfId="6972" xr:uid="{00000000-0005-0000-0000-0000640E0000}"/>
    <cellStyle name="หมายเหตุ 12 2 2 10" xfId="17186" xr:uid="{00000000-0005-0000-0000-0000640E0000}"/>
    <cellStyle name="หมายเหตุ 12 2 2 11" xfId="8805" xr:uid="{00000000-0005-0000-0000-0000640E0000}"/>
    <cellStyle name="หมายเหตุ 12 2 2 12" xfId="17963" xr:uid="{00000000-0005-0000-0000-0000640E0000}"/>
    <cellStyle name="หมายเหตุ 12 2 2 13" xfId="10651" xr:uid="{00000000-0005-0000-0000-0000640E0000}"/>
    <cellStyle name="หมายเหตุ 12 2 2 14" xfId="17469" xr:uid="{00000000-0005-0000-0000-0000640E0000}"/>
    <cellStyle name="หมายเหตุ 12 2 2 15" xfId="16680" xr:uid="{00000000-0005-0000-0000-0000640E0000}"/>
    <cellStyle name="หมายเหตุ 12 2 2 16" xfId="11976" xr:uid="{00000000-0005-0000-0000-0000640E0000}"/>
    <cellStyle name="หมายเหตุ 12 2 2 17" xfId="15200" xr:uid="{00000000-0005-0000-0000-0000640E0000}"/>
    <cellStyle name="หมายเหตุ 12 2 2 18" xfId="20824" xr:uid="{00000000-0005-0000-0000-0000640E0000}"/>
    <cellStyle name="หมายเหตุ 12 2 2 19" xfId="8468" xr:uid="{00000000-0005-0000-0000-0000640E0000}"/>
    <cellStyle name="หมายเหตุ 12 2 2 2" xfId="14136" xr:uid="{00000000-0005-0000-0000-0000640E0000}"/>
    <cellStyle name="หมายเหตุ 12 2 2 20" xfId="16831" xr:uid="{00000000-0005-0000-0000-0000640E0000}"/>
    <cellStyle name="หมายเหตุ 12 2 2 21" xfId="20736" xr:uid="{00000000-0005-0000-0000-0000640E0000}"/>
    <cellStyle name="หมายเหตุ 12 2 2 22" xfId="13061" xr:uid="{00000000-0005-0000-0000-0000640E0000}"/>
    <cellStyle name="หมายเหตุ 12 2 2 23" xfId="20291" xr:uid="{00000000-0005-0000-0000-0000640E0000}"/>
    <cellStyle name="หมายเหตุ 12 2 2 24" xfId="16712" xr:uid="{00000000-0005-0000-0000-0000640E0000}"/>
    <cellStyle name="หมายเหตุ 12 2 2 25" xfId="18855" xr:uid="{00000000-0005-0000-0000-0000640E0000}"/>
    <cellStyle name="หมายเหตุ 12 2 2 26" xfId="21466" xr:uid="{00000000-0005-0000-0000-0000640E0000}"/>
    <cellStyle name="หมายเหตุ 12 2 2 27" xfId="22341" xr:uid="{00000000-0005-0000-0000-0000640E0000}"/>
    <cellStyle name="หมายเหตุ 12 2 2 28" xfId="15860" xr:uid="{00000000-0005-0000-0000-0000640E0000}"/>
    <cellStyle name="หมายเหตุ 12 2 2 3" xfId="8717" xr:uid="{00000000-0005-0000-0000-0000640E0000}"/>
    <cellStyle name="หมายเหตุ 12 2 2 4" xfId="11178" xr:uid="{00000000-0005-0000-0000-0000640E0000}"/>
    <cellStyle name="หมายเหตุ 12 2 2 5" xfId="13700" xr:uid="{00000000-0005-0000-0000-0000640E0000}"/>
    <cellStyle name="หมายเหตุ 12 2 2 6" xfId="14928" xr:uid="{00000000-0005-0000-0000-0000640E0000}"/>
    <cellStyle name="หมายเหตุ 12 2 2 7" xfId="15357" xr:uid="{00000000-0005-0000-0000-0000640E0000}"/>
    <cellStyle name="หมายเหตุ 12 2 2 8" xfId="15806" xr:uid="{00000000-0005-0000-0000-0000640E0000}"/>
    <cellStyle name="หมายเหตุ 12 2 2 9" xfId="16241" xr:uid="{00000000-0005-0000-0000-0000640E0000}"/>
    <cellStyle name="หมายเหตุ 12 2 3" xfId="6791" xr:uid="{00000000-0005-0000-0000-0000640E0000}"/>
    <cellStyle name="หมายเหตุ 12 2 3 10" xfId="10579" xr:uid="{00000000-0005-0000-0000-0000640E0000}"/>
    <cellStyle name="หมายเหตุ 12 2 3 11" xfId="12738" xr:uid="{00000000-0005-0000-0000-0000640E0000}"/>
    <cellStyle name="หมายเหตุ 12 2 3 12" xfId="15601" xr:uid="{00000000-0005-0000-0000-0000640E0000}"/>
    <cellStyle name="หมายเหตุ 12 2 3 13" xfId="17766" xr:uid="{00000000-0005-0000-0000-0000640E0000}"/>
    <cellStyle name="หมายเหตุ 12 2 3 14" xfId="19467" xr:uid="{00000000-0005-0000-0000-0000640E0000}"/>
    <cellStyle name="หมายเหตุ 12 2 3 15" xfId="10555" xr:uid="{00000000-0005-0000-0000-0000640E0000}"/>
    <cellStyle name="หมายเหตุ 12 2 3 16" xfId="11539" xr:uid="{00000000-0005-0000-0000-0000640E0000}"/>
    <cellStyle name="หมายเหตุ 12 2 3 17" xfId="11618" xr:uid="{00000000-0005-0000-0000-0000640E0000}"/>
    <cellStyle name="หมายเหตุ 12 2 3 18" xfId="17290" xr:uid="{00000000-0005-0000-0000-0000640E0000}"/>
    <cellStyle name="หมายเหตุ 12 2 3 19" xfId="9226" xr:uid="{00000000-0005-0000-0000-0000640E0000}"/>
    <cellStyle name="หมายเหตุ 12 2 3 2" xfId="13955" xr:uid="{00000000-0005-0000-0000-0000640E0000}"/>
    <cellStyle name="หมายเหตุ 12 2 3 20" xfId="12968" xr:uid="{00000000-0005-0000-0000-0000640E0000}"/>
    <cellStyle name="หมายเหตุ 12 2 3 21" xfId="20107" xr:uid="{00000000-0005-0000-0000-0000640E0000}"/>
    <cellStyle name="หมายเหตุ 12 2 3 22" xfId="16426" xr:uid="{00000000-0005-0000-0000-0000640E0000}"/>
    <cellStyle name="หมายเหตุ 12 2 3 23" xfId="12188" xr:uid="{00000000-0005-0000-0000-0000640E0000}"/>
    <cellStyle name="หมายเหตุ 12 2 3 24" xfId="21926" xr:uid="{00000000-0005-0000-0000-0000640E0000}"/>
    <cellStyle name="หมายเหตุ 12 2 3 25" xfId="12724" xr:uid="{00000000-0005-0000-0000-0000640E0000}"/>
    <cellStyle name="หมายเหตุ 12 2 3 26" xfId="20649" xr:uid="{00000000-0005-0000-0000-0000640E0000}"/>
    <cellStyle name="หมายเหตุ 12 2 3 27" xfId="19111" xr:uid="{00000000-0005-0000-0000-0000640E0000}"/>
    <cellStyle name="หมายเหตุ 12 2 3 28" xfId="22303" xr:uid="{00000000-0005-0000-0000-0000640E0000}"/>
    <cellStyle name="หมายเหตุ 12 2 3 3" xfId="8763" xr:uid="{00000000-0005-0000-0000-0000640E0000}"/>
    <cellStyle name="หมายเหตุ 12 2 3 4" xfId="11104" xr:uid="{00000000-0005-0000-0000-0000640E0000}"/>
    <cellStyle name="หมายเหตุ 12 2 3 5" xfId="12413" xr:uid="{00000000-0005-0000-0000-0000640E0000}"/>
    <cellStyle name="หมายเหตุ 12 2 3 6" xfId="9556" xr:uid="{00000000-0005-0000-0000-0000640E0000}"/>
    <cellStyle name="หมายเหตุ 12 2 3 7" xfId="10489" xr:uid="{00000000-0005-0000-0000-0000640E0000}"/>
    <cellStyle name="หมายเหตุ 12 2 3 8" xfId="12427" xr:uid="{00000000-0005-0000-0000-0000640E0000}"/>
    <cellStyle name="หมายเหตุ 12 2 3 9" xfId="9542" xr:uid="{00000000-0005-0000-0000-0000640E0000}"/>
    <cellStyle name="หมายเหตุ 12 2 4" xfId="7063" xr:uid="{00000000-0005-0000-0000-0000B00E0000}"/>
    <cellStyle name="หมายเหตุ 12 2 4 10" xfId="17773" xr:uid="{00000000-0005-0000-0000-0000B00E0000}"/>
    <cellStyle name="หมายเหตุ 12 2 4 11" xfId="11821" xr:uid="{00000000-0005-0000-0000-0000B00E0000}"/>
    <cellStyle name="หมายเหตุ 12 2 4 12" xfId="17337" xr:uid="{00000000-0005-0000-0000-0000B00E0000}"/>
    <cellStyle name="หมายเหตุ 12 2 4 13" xfId="18507" xr:uid="{00000000-0005-0000-0000-0000B00E0000}"/>
    <cellStyle name="หมายเหตุ 12 2 4 14" xfId="8620" xr:uid="{00000000-0005-0000-0000-0000B00E0000}"/>
    <cellStyle name="หมายเหตุ 12 2 4 15" xfId="10909" xr:uid="{00000000-0005-0000-0000-0000B00E0000}"/>
    <cellStyle name="หมายเหตุ 12 2 4 16" xfId="18857" xr:uid="{00000000-0005-0000-0000-0000B00E0000}"/>
    <cellStyle name="หมายเหตุ 12 2 4 17" xfId="12450" xr:uid="{00000000-0005-0000-0000-0000B00E0000}"/>
    <cellStyle name="หมายเหตุ 12 2 4 18" xfId="17716" xr:uid="{00000000-0005-0000-0000-0000B00E0000}"/>
    <cellStyle name="หมายเหตุ 12 2 4 19" xfId="20735" xr:uid="{00000000-0005-0000-0000-0000B00E0000}"/>
    <cellStyle name="หมายเหตุ 12 2 4 2" xfId="14225" xr:uid="{00000000-0005-0000-0000-0000B00E0000}"/>
    <cellStyle name="หมายเหตุ 12 2 4 20" xfId="20082" xr:uid="{00000000-0005-0000-0000-0000B00E0000}"/>
    <cellStyle name="หมายเหตุ 12 2 4 21" xfId="9005" xr:uid="{00000000-0005-0000-0000-0000B00E0000}"/>
    <cellStyle name="หมายเหตุ 12 2 4 22" xfId="19318" xr:uid="{00000000-0005-0000-0000-0000B00E0000}"/>
    <cellStyle name="หมายเหตุ 12 2 4 23" xfId="9384" xr:uid="{00000000-0005-0000-0000-0000B00E0000}"/>
    <cellStyle name="หมายเหตุ 12 2 4 24" xfId="21898" xr:uid="{00000000-0005-0000-0000-0000B00E0000}"/>
    <cellStyle name="หมายเหตุ 12 2 4 25" xfId="19556" xr:uid="{00000000-0005-0000-0000-0000B00E0000}"/>
    <cellStyle name="หมายเหตุ 12 2 4 26" xfId="19886" xr:uid="{00000000-0005-0000-0000-0000B00E0000}"/>
    <cellStyle name="หมายเหตุ 12 2 4 27" xfId="12135" xr:uid="{00000000-0005-0000-0000-0000B00E0000}"/>
    <cellStyle name="หมายเหตุ 12 2 4 28" xfId="22385" xr:uid="{00000000-0005-0000-0000-0000B00E0000}"/>
    <cellStyle name="หมายเหตุ 12 2 4 3" xfId="13409" xr:uid="{00000000-0005-0000-0000-0000B00E0000}"/>
    <cellStyle name="หมายเหตุ 12 2 4 4" xfId="12272" xr:uid="{00000000-0005-0000-0000-0000B00E0000}"/>
    <cellStyle name="หมายเหตุ 12 2 4 5" xfId="9665" xr:uid="{00000000-0005-0000-0000-0000B00E0000}"/>
    <cellStyle name="หมายเหตุ 12 2 4 6" xfId="12559" xr:uid="{00000000-0005-0000-0000-0000B00E0000}"/>
    <cellStyle name="หมายเหตุ 12 2 4 7" xfId="9454" xr:uid="{00000000-0005-0000-0000-0000B00E0000}"/>
    <cellStyle name="หมายเหตุ 12 2 4 8" xfId="10566" xr:uid="{00000000-0005-0000-0000-0000B00E0000}"/>
    <cellStyle name="หมายเหตุ 12 2 4 9" xfId="15163" xr:uid="{00000000-0005-0000-0000-0000B00E0000}"/>
    <cellStyle name="หมายเหตุ 12 3" xfId="6971" xr:uid="{00000000-0005-0000-0000-0000630E0000}"/>
    <cellStyle name="หมายเหตุ 12 3 10" xfId="16652" xr:uid="{00000000-0005-0000-0000-0000630E0000}"/>
    <cellStyle name="หมายเหตุ 12 3 11" xfId="10784" xr:uid="{00000000-0005-0000-0000-0000630E0000}"/>
    <cellStyle name="หมายเหตุ 12 3 12" xfId="10697" xr:uid="{00000000-0005-0000-0000-0000630E0000}"/>
    <cellStyle name="หมายเหตุ 12 3 13" xfId="18208" xr:uid="{00000000-0005-0000-0000-0000630E0000}"/>
    <cellStyle name="หมายเหตุ 12 3 14" xfId="15906" xr:uid="{00000000-0005-0000-0000-0000630E0000}"/>
    <cellStyle name="หมายเหตุ 12 3 15" xfId="18303" xr:uid="{00000000-0005-0000-0000-0000630E0000}"/>
    <cellStyle name="หมายเหตุ 12 3 16" xfId="19164" xr:uid="{00000000-0005-0000-0000-0000630E0000}"/>
    <cellStyle name="หมายเหตุ 12 3 17" xfId="13149" xr:uid="{00000000-0005-0000-0000-0000630E0000}"/>
    <cellStyle name="หมายเหตุ 12 3 18" xfId="17930" xr:uid="{00000000-0005-0000-0000-0000630E0000}"/>
    <cellStyle name="หมายเหตุ 12 3 19" xfId="11928" xr:uid="{00000000-0005-0000-0000-0000630E0000}"/>
    <cellStyle name="หมายเหตุ 12 3 2" xfId="14135" xr:uid="{00000000-0005-0000-0000-0000630E0000}"/>
    <cellStyle name="หมายเหตุ 12 3 20" xfId="11120" xr:uid="{00000000-0005-0000-0000-0000630E0000}"/>
    <cellStyle name="หมายเหตุ 12 3 21" xfId="18497" xr:uid="{00000000-0005-0000-0000-0000630E0000}"/>
    <cellStyle name="หมายเหตุ 12 3 22" xfId="20404" xr:uid="{00000000-0005-0000-0000-0000630E0000}"/>
    <cellStyle name="หมายเหตุ 12 3 23" xfId="11205" xr:uid="{00000000-0005-0000-0000-0000630E0000}"/>
    <cellStyle name="หมายเหตุ 12 3 24" xfId="19965" xr:uid="{00000000-0005-0000-0000-0000630E0000}"/>
    <cellStyle name="หมายเหตุ 12 3 25" xfId="9681" xr:uid="{00000000-0005-0000-0000-0000630E0000}"/>
    <cellStyle name="หมายเหตุ 12 3 26" xfId="13312" xr:uid="{00000000-0005-0000-0000-0000630E0000}"/>
    <cellStyle name="หมายเหตุ 12 3 27" xfId="19359" xr:uid="{00000000-0005-0000-0000-0000630E0000}"/>
    <cellStyle name="หมายเหตุ 12 3 28" xfId="20980" xr:uid="{00000000-0005-0000-0000-0000630E0000}"/>
    <cellStyle name="หมายเหตุ 12 3 3" xfId="12230" xr:uid="{00000000-0005-0000-0000-0000630E0000}"/>
    <cellStyle name="หมายเหตุ 12 3 4" xfId="9697" xr:uid="{00000000-0005-0000-0000-0000630E0000}"/>
    <cellStyle name="หมายเหตุ 12 3 5" xfId="10439" xr:uid="{00000000-0005-0000-0000-0000630E0000}"/>
    <cellStyle name="หมายเหตุ 12 3 6" xfId="12443" xr:uid="{00000000-0005-0000-0000-0000630E0000}"/>
    <cellStyle name="หมายเหตุ 12 3 7" xfId="9535" xr:uid="{00000000-0005-0000-0000-0000630E0000}"/>
    <cellStyle name="หมายเหตุ 12 3 8" xfId="13804" xr:uid="{00000000-0005-0000-0000-0000630E0000}"/>
    <cellStyle name="หมายเหตุ 12 3 9" xfId="12060" xr:uid="{00000000-0005-0000-0000-0000630E0000}"/>
    <cellStyle name="หมายเหตุ 12 4" xfId="6792" xr:uid="{00000000-0005-0000-0000-0000630E0000}"/>
    <cellStyle name="หมายเหตุ 12 4 10" xfId="10626" xr:uid="{00000000-0005-0000-0000-0000630E0000}"/>
    <cellStyle name="หมายเหตุ 12 4 11" xfId="12422" xr:uid="{00000000-0005-0000-0000-0000630E0000}"/>
    <cellStyle name="หมายเหตุ 12 4 12" xfId="15593" xr:uid="{00000000-0005-0000-0000-0000630E0000}"/>
    <cellStyle name="หมายเหตุ 12 4 13" xfId="14812" xr:uid="{00000000-0005-0000-0000-0000630E0000}"/>
    <cellStyle name="หมายเหตุ 12 4 14" xfId="9823" xr:uid="{00000000-0005-0000-0000-0000630E0000}"/>
    <cellStyle name="หมายเหตุ 12 4 15" xfId="18016" xr:uid="{00000000-0005-0000-0000-0000630E0000}"/>
    <cellStyle name="หมายเหตุ 12 4 16" xfId="18283" xr:uid="{00000000-0005-0000-0000-0000630E0000}"/>
    <cellStyle name="หมายเหตุ 12 4 17" xfId="16692" xr:uid="{00000000-0005-0000-0000-0000630E0000}"/>
    <cellStyle name="หมายเหตุ 12 4 18" xfId="20385" xr:uid="{00000000-0005-0000-0000-0000630E0000}"/>
    <cellStyle name="หมายเหตุ 12 4 19" xfId="13645" xr:uid="{00000000-0005-0000-0000-0000630E0000}"/>
    <cellStyle name="หมายเหตุ 12 4 2" xfId="13956" xr:uid="{00000000-0005-0000-0000-0000630E0000}"/>
    <cellStyle name="หมายเหตุ 12 4 20" xfId="17494" xr:uid="{00000000-0005-0000-0000-0000630E0000}"/>
    <cellStyle name="หมายเหตุ 12 4 21" xfId="19339" xr:uid="{00000000-0005-0000-0000-0000630E0000}"/>
    <cellStyle name="หมายเหตุ 12 4 22" xfId="20991" xr:uid="{00000000-0005-0000-0000-0000630E0000}"/>
    <cellStyle name="หมายเหตุ 12 4 23" xfId="20520" xr:uid="{00000000-0005-0000-0000-0000630E0000}"/>
    <cellStyle name="หมายเหตุ 12 4 24" xfId="20697" xr:uid="{00000000-0005-0000-0000-0000630E0000}"/>
    <cellStyle name="หมายเหตุ 12 4 25" xfId="19203" xr:uid="{00000000-0005-0000-0000-0000630E0000}"/>
    <cellStyle name="หมายเหตุ 12 4 26" xfId="22180" xr:uid="{00000000-0005-0000-0000-0000630E0000}"/>
    <cellStyle name="หมายเหตุ 12 4 27" xfId="22228" xr:uid="{00000000-0005-0000-0000-0000630E0000}"/>
    <cellStyle name="หมายเหตุ 12 4 28" xfId="21477" xr:uid="{00000000-0005-0000-0000-0000630E0000}"/>
    <cellStyle name="หมายเหตุ 12 4 3" xfId="8762" xr:uid="{00000000-0005-0000-0000-0000630E0000}"/>
    <cellStyle name="หมายเหตุ 12 4 4" xfId="11105" xr:uid="{00000000-0005-0000-0000-0000630E0000}"/>
    <cellStyle name="หมายเหตุ 12 4 5" xfId="12412" xr:uid="{00000000-0005-0000-0000-0000630E0000}"/>
    <cellStyle name="หมายเหตุ 12 4 6" xfId="12374" xr:uid="{00000000-0005-0000-0000-0000630E0000}"/>
    <cellStyle name="หมายเหตุ 12 4 7" xfId="9582" xr:uid="{00000000-0005-0000-0000-0000630E0000}"/>
    <cellStyle name="หมายเหตุ 12 4 8" xfId="12587" xr:uid="{00000000-0005-0000-0000-0000630E0000}"/>
    <cellStyle name="หมายเหตุ 12 4 9" xfId="9436" xr:uid="{00000000-0005-0000-0000-0000630E0000}"/>
    <cellStyle name="หมายเหตุ 12 5" xfId="7062" xr:uid="{00000000-0005-0000-0000-0000AF0E0000}"/>
    <cellStyle name="หมายเหตุ 12 5 10" xfId="15603" xr:uid="{00000000-0005-0000-0000-0000AF0E0000}"/>
    <cellStyle name="หมายเหตุ 12 5 11" xfId="17584" xr:uid="{00000000-0005-0000-0000-0000AF0E0000}"/>
    <cellStyle name="หมายเหตุ 12 5 12" xfId="16782" xr:uid="{00000000-0005-0000-0000-0000AF0E0000}"/>
    <cellStyle name="หมายเหตุ 12 5 13" xfId="18455" xr:uid="{00000000-0005-0000-0000-0000AF0E0000}"/>
    <cellStyle name="หมายเหตุ 12 5 14" xfId="19355" xr:uid="{00000000-0005-0000-0000-0000AF0E0000}"/>
    <cellStyle name="หมายเหตุ 12 5 15" xfId="14722" xr:uid="{00000000-0005-0000-0000-0000AF0E0000}"/>
    <cellStyle name="หมายเหตุ 12 5 16" xfId="18592" xr:uid="{00000000-0005-0000-0000-0000AF0E0000}"/>
    <cellStyle name="หมายเหตุ 12 5 17" xfId="17534" xr:uid="{00000000-0005-0000-0000-0000AF0E0000}"/>
    <cellStyle name="หมายเหตุ 12 5 18" xfId="20812" xr:uid="{00000000-0005-0000-0000-0000AF0E0000}"/>
    <cellStyle name="หมายเหตุ 12 5 19" xfId="21016" xr:uid="{00000000-0005-0000-0000-0000AF0E0000}"/>
    <cellStyle name="หมายเหตุ 12 5 2" xfId="14224" xr:uid="{00000000-0005-0000-0000-0000AF0E0000}"/>
    <cellStyle name="หมายเหตุ 12 5 20" xfId="18800" xr:uid="{00000000-0005-0000-0000-0000AF0E0000}"/>
    <cellStyle name="หมายเหตุ 12 5 21" xfId="20777" xr:uid="{00000000-0005-0000-0000-0000AF0E0000}"/>
    <cellStyle name="หมายเหตุ 12 5 22" xfId="17214" xr:uid="{00000000-0005-0000-0000-0000AF0E0000}"/>
    <cellStyle name="หมายเหตุ 12 5 23" xfId="20435" xr:uid="{00000000-0005-0000-0000-0000AF0E0000}"/>
    <cellStyle name="หมายเหตุ 12 5 24" xfId="21574" xr:uid="{00000000-0005-0000-0000-0000AF0E0000}"/>
    <cellStyle name="หมายเหตุ 12 5 25" xfId="20124" xr:uid="{00000000-0005-0000-0000-0000AF0E0000}"/>
    <cellStyle name="หมายเหตุ 12 5 26" xfId="19401" xr:uid="{00000000-0005-0000-0000-0000AF0E0000}"/>
    <cellStyle name="หมายเหตุ 12 5 27" xfId="22330" xr:uid="{00000000-0005-0000-0000-0000AF0E0000}"/>
    <cellStyle name="หมายเหตุ 12 5 28" xfId="19584" xr:uid="{00000000-0005-0000-0000-0000AF0E0000}"/>
    <cellStyle name="หมายเหตุ 12 5 3" xfId="8669" xr:uid="{00000000-0005-0000-0000-0000AF0E0000}"/>
    <cellStyle name="หมายเหตุ 12 5 4" xfId="11220" xr:uid="{00000000-0005-0000-0000-0000AF0E0000}"/>
    <cellStyle name="หมายเหตุ 12 5 5" xfId="13013" xr:uid="{00000000-0005-0000-0000-0000AF0E0000}"/>
    <cellStyle name="หมายเหตุ 12 5 6" xfId="14700" xr:uid="{00000000-0005-0000-0000-0000AF0E0000}"/>
    <cellStyle name="หมายเหตุ 12 5 7" xfId="14279" xr:uid="{00000000-0005-0000-0000-0000AF0E0000}"/>
    <cellStyle name="หมายเหตุ 12 5 8" xfId="11666" xr:uid="{00000000-0005-0000-0000-0000AF0E0000}"/>
    <cellStyle name="หมายเหตุ 12 5 9" xfId="9886" xr:uid="{00000000-0005-0000-0000-0000AF0E0000}"/>
    <cellStyle name="หมายเหตุ 13" xfId="3677" xr:uid="{00000000-0005-0000-0000-0000B10E0000}"/>
    <cellStyle name="หมายเหตุ 13 2" xfId="3678" xr:uid="{00000000-0005-0000-0000-0000B20E0000}"/>
    <cellStyle name="หมายเหตุ 13 2 2" xfId="3679" xr:uid="{00000000-0005-0000-0000-0000B30E0000}"/>
    <cellStyle name="หมายเหตุ 13 2 2 2" xfId="6975" xr:uid="{00000000-0005-0000-0000-0000670E0000}"/>
    <cellStyle name="หมายเหตุ 13 2 2 2 10" xfId="9842" xr:uid="{00000000-0005-0000-0000-0000670E0000}"/>
    <cellStyle name="หมายเหตุ 13 2 2 2 11" xfId="11939" xr:uid="{00000000-0005-0000-0000-0000670E0000}"/>
    <cellStyle name="หมายเหตุ 13 2 2 2 12" xfId="10173" xr:uid="{00000000-0005-0000-0000-0000670E0000}"/>
    <cellStyle name="หมายเหตุ 13 2 2 2 13" xfId="11992" xr:uid="{00000000-0005-0000-0000-0000670E0000}"/>
    <cellStyle name="หมายเหตุ 13 2 2 2 14" xfId="18683" xr:uid="{00000000-0005-0000-0000-0000670E0000}"/>
    <cellStyle name="หมายเหตุ 13 2 2 2 15" xfId="17133" xr:uid="{00000000-0005-0000-0000-0000670E0000}"/>
    <cellStyle name="หมายเหตุ 13 2 2 2 16" xfId="9682" xr:uid="{00000000-0005-0000-0000-0000670E0000}"/>
    <cellStyle name="หมายเหตุ 13 2 2 2 17" xfId="19201" xr:uid="{00000000-0005-0000-0000-0000670E0000}"/>
    <cellStyle name="หมายเหตุ 13 2 2 2 18" xfId="19042" xr:uid="{00000000-0005-0000-0000-0000670E0000}"/>
    <cellStyle name="หมายเหตุ 13 2 2 2 19" xfId="10088" xr:uid="{00000000-0005-0000-0000-0000670E0000}"/>
    <cellStyle name="หมายเหตุ 13 2 2 2 2" xfId="14139" xr:uid="{00000000-0005-0000-0000-0000670E0000}"/>
    <cellStyle name="หมายเหตุ 13 2 2 2 20" xfId="11807" xr:uid="{00000000-0005-0000-0000-0000670E0000}"/>
    <cellStyle name="หมายเหตุ 13 2 2 2 21" xfId="16562" xr:uid="{00000000-0005-0000-0000-0000670E0000}"/>
    <cellStyle name="หมายเหตุ 13 2 2 2 22" xfId="21740" xr:uid="{00000000-0005-0000-0000-0000670E0000}"/>
    <cellStyle name="หมายเหตุ 13 2 2 2 23" xfId="12473" xr:uid="{00000000-0005-0000-0000-0000670E0000}"/>
    <cellStyle name="หมายเหตุ 13 2 2 2 24" xfId="9912" xr:uid="{00000000-0005-0000-0000-0000670E0000}"/>
    <cellStyle name="หมายเหตุ 13 2 2 2 25" xfId="13326" xr:uid="{00000000-0005-0000-0000-0000670E0000}"/>
    <cellStyle name="หมายเหตุ 13 2 2 2 26" xfId="21986" xr:uid="{00000000-0005-0000-0000-0000670E0000}"/>
    <cellStyle name="หมายเหตุ 13 2 2 2 27" xfId="9903" xr:uid="{00000000-0005-0000-0000-0000670E0000}"/>
    <cellStyle name="หมายเหตุ 13 2 2 2 28" xfId="9860" xr:uid="{00000000-0005-0000-0000-0000670E0000}"/>
    <cellStyle name="หมายเหตุ 13 2 2 2 3" xfId="8714" xr:uid="{00000000-0005-0000-0000-0000670E0000}"/>
    <cellStyle name="หมายเหตุ 13 2 2 2 4" xfId="11181" xr:uid="{00000000-0005-0000-0000-0000670E0000}"/>
    <cellStyle name="หมายเหตุ 13 2 2 2 5" xfId="14555" xr:uid="{00000000-0005-0000-0000-0000670E0000}"/>
    <cellStyle name="หมายเหตุ 13 2 2 2 6" xfId="14295" xr:uid="{00000000-0005-0000-0000-0000670E0000}"/>
    <cellStyle name="หมายเหตุ 13 2 2 2 7" xfId="12793" xr:uid="{00000000-0005-0000-0000-0000670E0000}"/>
    <cellStyle name="หมายเหตุ 13 2 2 2 8" xfId="80" xr:uid="{00000000-0005-0000-0000-0000670E0000}"/>
    <cellStyle name="หมายเหตุ 13 2 2 2 9" xfId="11513" xr:uid="{00000000-0005-0000-0000-0000670E0000}"/>
    <cellStyle name="หมายเหตุ 13 2 2 3" xfId="6788" xr:uid="{00000000-0005-0000-0000-0000670E0000}"/>
    <cellStyle name="หมายเหตุ 13 2 2 3 10" xfId="16713" xr:uid="{00000000-0005-0000-0000-0000670E0000}"/>
    <cellStyle name="หมายเหตุ 13 2 2 3 11" xfId="15172" xr:uid="{00000000-0005-0000-0000-0000670E0000}"/>
    <cellStyle name="หมายเหตุ 13 2 2 3 12" xfId="10859" xr:uid="{00000000-0005-0000-0000-0000670E0000}"/>
    <cellStyle name="หมายเหตุ 13 2 2 3 13" xfId="11726" xr:uid="{00000000-0005-0000-0000-0000670E0000}"/>
    <cellStyle name="หมายเหตุ 13 2 2 3 14" xfId="19200" xr:uid="{00000000-0005-0000-0000-0000670E0000}"/>
    <cellStyle name="หมายเหตุ 13 2 2 3 15" xfId="16957" xr:uid="{00000000-0005-0000-0000-0000670E0000}"/>
    <cellStyle name="หมายเหตุ 13 2 2 3 16" xfId="9910" xr:uid="{00000000-0005-0000-0000-0000670E0000}"/>
    <cellStyle name="หมายเหตุ 13 2 2 3 17" xfId="10400" xr:uid="{00000000-0005-0000-0000-0000670E0000}"/>
    <cellStyle name="หมายเหตุ 13 2 2 3 18" xfId="18975" xr:uid="{00000000-0005-0000-0000-0000670E0000}"/>
    <cellStyle name="หมายเหตุ 13 2 2 3 19" xfId="13638" xr:uid="{00000000-0005-0000-0000-0000670E0000}"/>
    <cellStyle name="หมายเหตุ 13 2 2 3 2" xfId="13952" xr:uid="{00000000-0005-0000-0000-0000670E0000}"/>
    <cellStyle name="หมายเหตุ 13 2 2 3 20" xfId="20920" xr:uid="{00000000-0005-0000-0000-0000670E0000}"/>
    <cellStyle name="หมายเหตุ 13 2 2 3 21" xfId="20215" xr:uid="{00000000-0005-0000-0000-0000670E0000}"/>
    <cellStyle name="หมายเหตุ 13 2 2 3 22" xfId="21135" xr:uid="{00000000-0005-0000-0000-0000670E0000}"/>
    <cellStyle name="หมายเหตุ 13 2 2 3 23" xfId="9089" xr:uid="{00000000-0005-0000-0000-0000670E0000}"/>
    <cellStyle name="หมายเหตุ 13 2 2 3 24" xfId="20399" xr:uid="{00000000-0005-0000-0000-0000670E0000}"/>
    <cellStyle name="หมายเหตุ 13 2 2 3 25" xfId="9966" xr:uid="{00000000-0005-0000-0000-0000670E0000}"/>
    <cellStyle name="หมายเหตุ 13 2 2 3 26" xfId="11373" xr:uid="{00000000-0005-0000-0000-0000670E0000}"/>
    <cellStyle name="หมายเหตุ 13 2 2 3 27" xfId="10114" xr:uid="{00000000-0005-0000-0000-0000670E0000}"/>
    <cellStyle name="หมายเหตุ 13 2 2 3 28" xfId="9498" xr:uid="{00000000-0005-0000-0000-0000670E0000}"/>
    <cellStyle name="หมายเหตุ 13 2 2 3 3" xfId="14375" xr:uid="{00000000-0005-0000-0000-0000670E0000}"/>
    <cellStyle name="หมายเหตุ 13 2 2 3 4" xfId="14325" xr:uid="{00000000-0005-0000-0000-0000670E0000}"/>
    <cellStyle name="หมายเหตุ 13 2 2 3 5" xfId="14331" xr:uid="{00000000-0005-0000-0000-0000670E0000}"/>
    <cellStyle name="หมายเหตุ 13 2 2 3 6" xfId="8646" xr:uid="{00000000-0005-0000-0000-0000670E0000}"/>
    <cellStyle name="หมายเหตุ 13 2 2 3 7" xfId="11240" xr:uid="{00000000-0005-0000-0000-0000670E0000}"/>
    <cellStyle name="หมายเหตุ 13 2 2 3 8" xfId="13693" xr:uid="{00000000-0005-0000-0000-0000670E0000}"/>
    <cellStyle name="หมายเหตุ 13 2 2 3 9" xfId="8826" xr:uid="{00000000-0005-0000-0000-0000670E0000}"/>
    <cellStyle name="หมายเหตุ 13 2 2 4" xfId="7066" xr:uid="{00000000-0005-0000-0000-0000B30E0000}"/>
    <cellStyle name="หมายเหตุ 13 2 2 4 10" xfId="8404" xr:uid="{00000000-0005-0000-0000-0000B30E0000}"/>
    <cellStyle name="หมายเหตุ 13 2 2 4 11" xfId="10338" xr:uid="{00000000-0005-0000-0000-0000B30E0000}"/>
    <cellStyle name="หมายเหตุ 13 2 2 4 12" xfId="9235" xr:uid="{00000000-0005-0000-0000-0000B30E0000}"/>
    <cellStyle name="หมายเหตุ 13 2 2 4 13" xfId="13692" xr:uid="{00000000-0005-0000-0000-0000B30E0000}"/>
    <cellStyle name="หมายเหตุ 13 2 2 4 14" xfId="19428" xr:uid="{00000000-0005-0000-0000-0000B30E0000}"/>
    <cellStyle name="หมายเหตุ 13 2 2 4 15" xfId="18294" xr:uid="{00000000-0005-0000-0000-0000B30E0000}"/>
    <cellStyle name="หมายเหตุ 13 2 2 4 16" xfId="19336" xr:uid="{00000000-0005-0000-0000-0000B30E0000}"/>
    <cellStyle name="หมายเหตุ 13 2 2 4 17" xfId="15592" xr:uid="{00000000-0005-0000-0000-0000B30E0000}"/>
    <cellStyle name="หมายเหตุ 13 2 2 4 18" xfId="15125" xr:uid="{00000000-0005-0000-0000-0000B30E0000}"/>
    <cellStyle name="หมายเหตุ 13 2 2 4 19" xfId="20917" xr:uid="{00000000-0005-0000-0000-0000B30E0000}"/>
    <cellStyle name="หมายเหตุ 13 2 2 4 2" xfId="14228" xr:uid="{00000000-0005-0000-0000-0000B30E0000}"/>
    <cellStyle name="หมายเหตุ 13 2 2 4 20" xfId="20557" xr:uid="{00000000-0005-0000-0000-0000B30E0000}"/>
    <cellStyle name="หมายเหตุ 13 2 2 4 21" xfId="16877" xr:uid="{00000000-0005-0000-0000-0000B30E0000}"/>
    <cellStyle name="หมายเหตุ 13 2 2 4 22" xfId="12525" xr:uid="{00000000-0005-0000-0000-0000B30E0000}"/>
    <cellStyle name="หมายเหตุ 13 2 2 4 23" xfId="21717" xr:uid="{00000000-0005-0000-0000-0000B30E0000}"/>
    <cellStyle name="หมายเหตุ 13 2 2 4 24" xfId="8430" xr:uid="{00000000-0005-0000-0000-0000B30E0000}"/>
    <cellStyle name="หมายเหตุ 13 2 2 4 25" xfId="21668" xr:uid="{00000000-0005-0000-0000-0000B30E0000}"/>
    <cellStyle name="หมายเหตุ 13 2 2 4 26" xfId="22162" xr:uid="{00000000-0005-0000-0000-0000B30E0000}"/>
    <cellStyle name="หมายเหตุ 13 2 2 4 27" xfId="20327" xr:uid="{00000000-0005-0000-0000-0000B30E0000}"/>
    <cellStyle name="หมายเหตุ 13 2 2 4 28" xfId="21569" xr:uid="{00000000-0005-0000-0000-0000B30E0000}"/>
    <cellStyle name="หมายเหตุ 13 2 2 4 3" xfId="14346" xr:uid="{00000000-0005-0000-0000-0000B30E0000}"/>
    <cellStyle name="หมายเหตุ 13 2 2 4 4" xfId="14328" xr:uid="{00000000-0005-0000-0000-0000B30E0000}"/>
    <cellStyle name="หมายเหตุ 13 2 2 4 5" xfId="12789" xr:uid="{00000000-0005-0000-0000-0000B30E0000}"/>
    <cellStyle name="หมายเหตุ 13 2 2 4 6" xfId="9322" xr:uid="{00000000-0005-0000-0000-0000B30E0000}"/>
    <cellStyle name="หมายเหตุ 13 2 2 4 7" xfId="10693" xr:uid="{00000000-0005-0000-0000-0000B30E0000}"/>
    <cellStyle name="หมายเหตุ 13 2 2 4 8" xfId="13079" xr:uid="{00000000-0005-0000-0000-0000B30E0000}"/>
    <cellStyle name="หมายเหตุ 13 2 2 4 9" xfId="9139" xr:uid="{00000000-0005-0000-0000-0000B30E0000}"/>
    <cellStyle name="หมายเหตุ 13 2 3" xfId="6974" xr:uid="{00000000-0005-0000-0000-0000660E0000}"/>
    <cellStyle name="หมายเหตุ 13 2 3 10" xfId="13659" xr:uid="{00000000-0005-0000-0000-0000660E0000}"/>
    <cellStyle name="หมายเหตุ 13 2 3 11" xfId="17588" xr:uid="{00000000-0005-0000-0000-0000660E0000}"/>
    <cellStyle name="หมายเหตุ 13 2 3 12" xfId="12643" xr:uid="{00000000-0005-0000-0000-0000660E0000}"/>
    <cellStyle name="หมายเหตุ 13 2 3 13" xfId="18404" xr:uid="{00000000-0005-0000-0000-0000660E0000}"/>
    <cellStyle name="หมายเหตุ 13 2 3 14" xfId="16413" xr:uid="{00000000-0005-0000-0000-0000660E0000}"/>
    <cellStyle name="หมายเหตุ 13 2 3 15" xfId="10699" xr:uid="{00000000-0005-0000-0000-0000660E0000}"/>
    <cellStyle name="หมายเหตุ 13 2 3 16" xfId="17427" xr:uid="{00000000-0005-0000-0000-0000660E0000}"/>
    <cellStyle name="หมายเหตุ 13 2 3 17" xfId="13506" xr:uid="{00000000-0005-0000-0000-0000660E0000}"/>
    <cellStyle name="หมายเหตุ 13 2 3 18" xfId="19786" xr:uid="{00000000-0005-0000-0000-0000660E0000}"/>
    <cellStyle name="หมายเหตุ 13 2 3 19" xfId="19781" xr:uid="{00000000-0005-0000-0000-0000660E0000}"/>
    <cellStyle name="หมายเหตุ 13 2 3 2" xfId="14138" xr:uid="{00000000-0005-0000-0000-0000660E0000}"/>
    <cellStyle name="หมายเหตุ 13 2 3 20" xfId="20954" xr:uid="{00000000-0005-0000-0000-0000660E0000}"/>
    <cellStyle name="หมายเหตุ 13 2 3 21" xfId="19881" xr:uid="{00000000-0005-0000-0000-0000660E0000}"/>
    <cellStyle name="หมายเหตุ 13 2 3 22" xfId="19146" xr:uid="{00000000-0005-0000-0000-0000660E0000}"/>
    <cellStyle name="หมายเหตุ 13 2 3 23" xfId="15236" xr:uid="{00000000-0005-0000-0000-0000660E0000}"/>
    <cellStyle name="หมายเหตุ 13 2 3 24" xfId="21764" xr:uid="{00000000-0005-0000-0000-0000660E0000}"/>
    <cellStyle name="หมายเหตุ 13 2 3 25" xfId="18781" xr:uid="{00000000-0005-0000-0000-0000660E0000}"/>
    <cellStyle name="หมายเหตุ 13 2 3 26" xfId="20583" xr:uid="{00000000-0005-0000-0000-0000660E0000}"/>
    <cellStyle name="หมายเหตุ 13 2 3 27" xfId="21653" xr:uid="{00000000-0005-0000-0000-0000660E0000}"/>
    <cellStyle name="หมายเหตุ 13 2 3 28" xfId="8551" xr:uid="{00000000-0005-0000-0000-0000660E0000}"/>
    <cellStyle name="หมายเหตุ 13 2 3 3" xfId="8715" xr:uid="{00000000-0005-0000-0000-0000660E0000}"/>
    <cellStyle name="หมายเหตุ 13 2 3 4" xfId="11180" xr:uid="{00000000-0005-0000-0000-0000660E0000}"/>
    <cellStyle name="หมายเหตุ 13 2 3 5" xfId="13017" xr:uid="{00000000-0005-0000-0000-0000660E0000}"/>
    <cellStyle name="หมายเหตุ 13 2 3 6" xfId="9200" xr:uid="{00000000-0005-0000-0000-0000660E0000}"/>
    <cellStyle name="หมายเหตุ 13 2 3 7" xfId="10804" xr:uid="{00000000-0005-0000-0000-0000660E0000}"/>
    <cellStyle name="หมายเหตุ 13 2 3 8" xfId="13065" xr:uid="{00000000-0005-0000-0000-0000660E0000}"/>
    <cellStyle name="หมายเหตุ 13 2 3 9" xfId="9149" xr:uid="{00000000-0005-0000-0000-0000660E0000}"/>
    <cellStyle name="หมายเหตุ 13 2 4" xfId="6789" xr:uid="{00000000-0005-0000-0000-0000660E0000}"/>
    <cellStyle name="หมายเหตุ 13 2 4 10" xfId="14643" xr:uid="{00000000-0005-0000-0000-0000660E0000}"/>
    <cellStyle name="หมายเหตุ 13 2 4 11" xfId="16484" xr:uid="{00000000-0005-0000-0000-0000660E0000}"/>
    <cellStyle name="หมายเหตุ 13 2 4 12" xfId="16801" xr:uid="{00000000-0005-0000-0000-0000660E0000}"/>
    <cellStyle name="หมายเหตุ 13 2 4 13" xfId="15949" xr:uid="{00000000-0005-0000-0000-0000660E0000}"/>
    <cellStyle name="หมายเหตุ 13 2 4 14" xfId="10227" xr:uid="{00000000-0005-0000-0000-0000660E0000}"/>
    <cellStyle name="หมายเหตุ 13 2 4 15" xfId="15116" xr:uid="{00000000-0005-0000-0000-0000660E0000}"/>
    <cellStyle name="หมายเหตุ 13 2 4 16" xfId="9968" xr:uid="{00000000-0005-0000-0000-0000660E0000}"/>
    <cellStyle name="หมายเหตุ 13 2 4 17" xfId="13492" xr:uid="{00000000-0005-0000-0000-0000660E0000}"/>
    <cellStyle name="หมายเหตุ 13 2 4 18" xfId="18739" xr:uid="{00000000-0005-0000-0000-0000660E0000}"/>
    <cellStyle name="หมายเหตุ 13 2 4 19" xfId="8575" xr:uid="{00000000-0005-0000-0000-0000660E0000}"/>
    <cellStyle name="หมายเหตุ 13 2 4 2" xfId="13953" xr:uid="{00000000-0005-0000-0000-0000660E0000}"/>
    <cellStyle name="หมายเหตุ 13 2 4 20" xfId="19335" xr:uid="{00000000-0005-0000-0000-0000660E0000}"/>
    <cellStyle name="หมายเหตุ 13 2 4 21" xfId="18959" xr:uid="{00000000-0005-0000-0000-0000660E0000}"/>
    <cellStyle name="หมายเหตุ 13 2 4 22" xfId="9982" xr:uid="{00000000-0005-0000-0000-0000660E0000}"/>
    <cellStyle name="หมายเหตุ 13 2 4 23" xfId="21566" xr:uid="{00000000-0005-0000-0000-0000660E0000}"/>
    <cellStyle name="หมายเหตุ 13 2 4 24" xfId="9103" xr:uid="{00000000-0005-0000-0000-0000660E0000}"/>
    <cellStyle name="หมายเหตุ 13 2 4 25" xfId="8787" xr:uid="{00000000-0005-0000-0000-0000660E0000}"/>
    <cellStyle name="หมายเหตุ 13 2 4 26" xfId="17061" xr:uid="{00000000-0005-0000-0000-0000660E0000}"/>
    <cellStyle name="หมายเหตุ 13 2 4 27" xfId="20670" xr:uid="{00000000-0005-0000-0000-0000660E0000}"/>
    <cellStyle name="หมายเหตุ 13 2 4 28" xfId="18873" xr:uid="{00000000-0005-0000-0000-0000660E0000}"/>
    <cellStyle name="หมายเหตุ 13 2 4 3" xfId="11702" xr:uid="{00000000-0005-0000-0000-0000660E0000}"/>
    <cellStyle name="หมายเหตุ 13 2 4 4" xfId="11829" xr:uid="{00000000-0005-0000-0000-0000660E0000}"/>
    <cellStyle name="หมายเหตุ 13 2 4 5" xfId="11805" xr:uid="{00000000-0005-0000-0000-0000660E0000}"/>
    <cellStyle name="หมายเหตุ 13 2 4 6" xfId="14995" xr:uid="{00000000-0005-0000-0000-0000660E0000}"/>
    <cellStyle name="หมายเหตุ 13 2 4 7" xfId="15429" xr:uid="{00000000-0005-0000-0000-0000660E0000}"/>
    <cellStyle name="หมายเหตุ 13 2 4 8" xfId="15875" xr:uid="{00000000-0005-0000-0000-0000660E0000}"/>
    <cellStyle name="หมายเหตุ 13 2 4 9" xfId="16302" xr:uid="{00000000-0005-0000-0000-0000660E0000}"/>
    <cellStyle name="หมายเหตุ 13 2 5" xfId="7065" xr:uid="{00000000-0005-0000-0000-0000B20E0000}"/>
    <cellStyle name="หมายเหตุ 13 2 5 10" xfId="10862" xr:uid="{00000000-0005-0000-0000-0000B20E0000}"/>
    <cellStyle name="หมายเหตุ 13 2 5 11" xfId="10160" xr:uid="{00000000-0005-0000-0000-0000B20E0000}"/>
    <cellStyle name="หมายเหตุ 13 2 5 12" xfId="17646" xr:uid="{00000000-0005-0000-0000-0000B20E0000}"/>
    <cellStyle name="หมายเหตุ 13 2 5 13" xfId="19423" xr:uid="{00000000-0005-0000-0000-0000B20E0000}"/>
    <cellStyle name="หมายเหตุ 13 2 5 14" xfId="17625" xr:uid="{00000000-0005-0000-0000-0000B20E0000}"/>
    <cellStyle name="หมายเหตุ 13 2 5 15" xfId="12540" xr:uid="{00000000-0005-0000-0000-0000B20E0000}"/>
    <cellStyle name="หมายเหตุ 13 2 5 16" xfId="17267" xr:uid="{00000000-0005-0000-0000-0000B20E0000}"/>
    <cellStyle name="หมายเหตุ 13 2 5 17" xfId="19119" xr:uid="{00000000-0005-0000-0000-0000B20E0000}"/>
    <cellStyle name="หมายเหตุ 13 2 5 18" xfId="16007" xr:uid="{00000000-0005-0000-0000-0000B20E0000}"/>
    <cellStyle name="หมายเหตุ 13 2 5 19" xfId="15834" xr:uid="{00000000-0005-0000-0000-0000B20E0000}"/>
    <cellStyle name="หมายเหตุ 13 2 5 2" xfId="14227" xr:uid="{00000000-0005-0000-0000-0000B20E0000}"/>
    <cellStyle name="หมายเหตุ 13 2 5 20" xfId="15787" xr:uid="{00000000-0005-0000-0000-0000B20E0000}"/>
    <cellStyle name="หมายเหตุ 13 2 5 21" xfId="19718" xr:uid="{00000000-0005-0000-0000-0000B20E0000}"/>
    <cellStyle name="หมายเหตุ 13 2 5 22" xfId="21730" xr:uid="{00000000-0005-0000-0000-0000B20E0000}"/>
    <cellStyle name="หมายเหตุ 13 2 5 23" xfId="20502" xr:uid="{00000000-0005-0000-0000-0000B20E0000}"/>
    <cellStyle name="หมายเหตุ 13 2 5 24" xfId="20910" xr:uid="{00000000-0005-0000-0000-0000B20E0000}"/>
    <cellStyle name="หมายเหตุ 13 2 5 25" xfId="15864" xr:uid="{00000000-0005-0000-0000-0000B20E0000}"/>
    <cellStyle name="หมายเหตุ 13 2 5 26" xfId="17731" xr:uid="{00000000-0005-0000-0000-0000B20E0000}"/>
    <cellStyle name="หมายเหตุ 13 2 5 27" xfId="19239" xr:uid="{00000000-0005-0000-0000-0000B20E0000}"/>
    <cellStyle name="หมายเหตุ 13 2 5 28" xfId="9945" xr:uid="{00000000-0005-0000-0000-0000B20E0000}"/>
    <cellStyle name="หมายเหตุ 13 2 5 3" xfId="12803" xr:uid="{00000000-0005-0000-0000-0000B20E0000}"/>
    <cellStyle name="หมายเหตุ 13 2 5 4" xfId="9312" xr:uid="{00000000-0005-0000-0000-0000B20E0000}"/>
    <cellStyle name="หมายเหตุ 13 2 5 5" xfId="10704" xr:uid="{00000000-0005-0000-0000-0000B20E0000}"/>
    <cellStyle name="หมายเหตุ 13 2 5 6" xfId="13080" xr:uid="{00000000-0005-0000-0000-0000B20E0000}"/>
    <cellStyle name="หมายเหตุ 13 2 5 7" xfId="9138" xr:uid="{00000000-0005-0000-0000-0000B20E0000}"/>
    <cellStyle name="หมายเหตุ 13 2 5 8" xfId="10863" xr:uid="{00000000-0005-0000-0000-0000B20E0000}"/>
    <cellStyle name="หมายเหตุ 13 2 5 9" xfId="11935" xr:uid="{00000000-0005-0000-0000-0000B20E0000}"/>
    <cellStyle name="หมายเหตุ 13 3" xfId="3680" xr:uid="{00000000-0005-0000-0000-0000B40E0000}"/>
    <cellStyle name="หมายเหตุ 13 3 2" xfId="6976" xr:uid="{00000000-0005-0000-0000-0000680E0000}"/>
    <cellStyle name="หมายเหตุ 13 3 2 10" xfId="14817" xr:uid="{00000000-0005-0000-0000-0000680E0000}"/>
    <cellStyle name="หมายเหตุ 13 3 2 11" xfId="13528" xr:uid="{00000000-0005-0000-0000-0000680E0000}"/>
    <cellStyle name="หมายเหตุ 13 3 2 12" xfId="12629" xr:uid="{00000000-0005-0000-0000-0000680E0000}"/>
    <cellStyle name="หมายเหตุ 13 3 2 13" xfId="18754" xr:uid="{00000000-0005-0000-0000-0000680E0000}"/>
    <cellStyle name="หมายเหตุ 13 3 2 14" xfId="11032" xr:uid="{00000000-0005-0000-0000-0000680E0000}"/>
    <cellStyle name="หมายเหตุ 13 3 2 15" xfId="14454" xr:uid="{00000000-0005-0000-0000-0000680E0000}"/>
    <cellStyle name="หมายเหตุ 13 3 2 16" xfId="19406" xr:uid="{00000000-0005-0000-0000-0000680E0000}"/>
    <cellStyle name="หมายเหตุ 13 3 2 17" xfId="18663" xr:uid="{00000000-0005-0000-0000-0000680E0000}"/>
    <cellStyle name="หมายเหตุ 13 3 2 18" xfId="10500" xr:uid="{00000000-0005-0000-0000-0000680E0000}"/>
    <cellStyle name="หมายเหตุ 13 3 2 19" xfId="20452" xr:uid="{00000000-0005-0000-0000-0000680E0000}"/>
    <cellStyle name="หมายเหตุ 13 3 2 2" xfId="14140" xr:uid="{00000000-0005-0000-0000-0000680E0000}"/>
    <cellStyle name="หมายเหตุ 13 3 2 20" xfId="9207" xr:uid="{00000000-0005-0000-0000-0000680E0000}"/>
    <cellStyle name="หมายเหตุ 13 3 2 21" xfId="19891" xr:uid="{00000000-0005-0000-0000-0000680E0000}"/>
    <cellStyle name="หมายเหตุ 13 3 2 22" xfId="15121" xr:uid="{00000000-0005-0000-0000-0000680E0000}"/>
    <cellStyle name="หมายเหตุ 13 3 2 23" xfId="18475" xr:uid="{00000000-0005-0000-0000-0000680E0000}"/>
    <cellStyle name="หมายเหตุ 13 3 2 24" xfId="20477" xr:uid="{00000000-0005-0000-0000-0000680E0000}"/>
    <cellStyle name="หมายเหตุ 13 3 2 25" xfId="14485" xr:uid="{00000000-0005-0000-0000-0000680E0000}"/>
    <cellStyle name="หมายเหตุ 13 3 2 26" xfId="17258" xr:uid="{00000000-0005-0000-0000-0000680E0000}"/>
    <cellStyle name="หมายเหตุ 13 3 2 27" xfId="22278" xr:uid="{00000000-0005-0000-0000-0000680E0000}"/>
    <cellStyle name="หมายเหตุ 13 3 2 28" xfId="20889" xr:uid="{00000000-0005-0000-0000-0000680E0000}"/>
    <cellStyle name="หมายเหตุ 13 3 2 3" xfId="8713" xr:uid="{00000000-0005-0000-0000-0000680E0000}"/>
    <cellStyle name="หมายเหตุ 13 3 2 4" xfId="11182" xr:uid="{00000000-0005-0000-0000-0000680E0000}"/>
    <cellStyle name="หมายเหตุ 13 3 2 5" xfId="11897" xr:uid="{00000000-0005-0000-0000-0000680E0000}"/>
    <cellStyle name="หมายเหตุ 13 3 2 6" xfId="13599" xr:uid="{00000000-0005-0000-0000-0000680E0000}"/>
    <cellStyle name="หมายเหตุ 13 3 2 7" xfId="8848" xr:uid="{00000000-0005-0000-0000-0000680E0000}"/>
    <cellStyle name="หมายเหตุ 13 3 2 8" xfId="11119" xr:uid="{00000000-0005-0000-0000-0000680E0000}"/>
    <cellStyle name="หมายเหตุ 13 3 2 9" xfId="11904" xr:uid="{00000000-0005-0000-0000-0000680E0000}"/>
    <cellStyle name="หมายเหตุ 13 3 3" xfId="6787" xr:uid="{00000000-0005-0000-0000-0000680E0000}"/>
    <cellStyle name="หมายเหตุ 13 3 3 10" xfId="11143" xr:uid="{00000000-0005-0000-0000-0000680E0000}"/>
    <cellStyle name="หมายเหตุ 13 3 3 11" xfId="17248" xr:uid="{00000000-0005-0000-0000-0000680E0000}"/>
    <cellStyle name="หมายเหตุ 13 3 3 12" xfId="10857" xr:uid="{00000000-0005-0000-0000-0000680E0000}"/>
    <cellStyle name="หมายเหตุ 13 3 3 13" xfId="18628" xr:uid="{00000000-0005-0000-0000-0000680E0000}"/>
    <cellStyle name="หมายเหตุ 13 3 3 14" xfId="10971" xr:uid="{00000000-0005-0000-0000-0000680E0000}"/>
    <cellStyle name="หมายเหตุ 13 3 3 15" xfId="18063" xr:uid="{00000000-0005-0000-0000-0000680E0000}"/>
    <cellStyle name="หมายเหตุ 13 3 3 16" xfId="12370" xr:uid="{00000000-0005-0000-0000-0000680E0000}"/>
    <cellStyle name="หมายเหตุ 13 3 3 17" xfId="17049" xr:uid="{00000000-0005-0000-0000-0000680E0000}"/>
    <cellStyle name="หมายเหตุ 13 3 3 18" xfId="18898" xr:uid="{00000000-0005-0000-0000-0000680E0000}"/>
    <cellStyle name="หมายเหตุ 13 3 3 19" xfId="16747" xr:uid="{00000000-0005-0000-0000-0000680E0000}"/>
    <cellStyle name="หมายเหตุ 13 3 3 2" xfId="13951" xr:uid="{00000000-0005-0000-0000-0000680E0000}"/>
    <cellStyle name="หมายเหตุ 13 3 3 20" xfId="19487" xr:uid="{00000000-0005-0000-0000-0000680E0000}"/>
    <cellStyle name="หมายเหตุ 13 3 3 21" xfId="16527" xr:uid="{00000000-0005-0000-0000-0000680E0000}"/>
    <cellStyle name="หมายเหตุ 13 3 3 22" xfId="20653" xr:uid="{00000000-0005-0000-0000-0000680E0000}"/>
    <cellStyle name="หมายเหตุ 13 3 3 23" xfId="20393" xr:uid="{00000000-0005-0000-0000-0000680E0000}"/>
    <cellStyle name="หมายเหตุ 13 3 3 24" xfId="9031" xr:uid="{00000000-0005-0000-0000-0000680E0000}"/>
    <cellStyle name="หมายเหตุ 13 3 3 25" xfId="21122" xr:uid="{00000000-0005-0000-0000-0000680E0000}"/>
    <cellStyle name="หมายเหตุ 13 3 3 26" xfId="21634" xr:uid="{00000000-0005-0000-0000-0000680E0000}"/>
    <cellStyle name="หมายเหตุ 13 3 3 27" xfId="16881" xr:uid="{00000000-0005-0000-0000-0000680E0000}"/>
    <cellStyle name="หมายเหตุ 13 3 3 28" xfId="22272" xr:uid="{00000000-0005-0000-0000-0000680E0000}"/>
    <cellStyle name="หมายเหตุ 13 3 3 3" xfId="12832" xr:uid="{00000000-0005-0000-0000-0000680E0000}"/>
    <cellStyle name="หมายเหตุ 13 3 3 4" xfId="9296" xr:uid="{00000000-0005-0000-0000-0000680E0000}"/>
    <cellStyle name="หมายเหตุ 13 3 3 5" xfId="10720" xr:uid="{00000000-0005-0000-0000-0000680E0000}"/>
    <cellStyle name="หมายเหตุ 13 3 3 6" xfId="13770" xr:uid="{00000000-0005-0000-0000-0000680E0000}"/>
    <cellStyle name="หมายเหตุ 13 3 3 7" xfId="11727" xr:uid="{00000000-0005-0000-0000-0000680E0000}"/>
    <cellStyle name="หมายเหตุ 13 3 3 8" xfId="15007" xr:uid="{00000000-0005-0000-0000-0000680E0000}"/>
    <cellStyle name="หมายเหตุ 13 3 3 9" xfId="15443" xr:uid="{00000000-0005-0000-0000-0000680E0000}"/>
    <cellStyle name="หมายเหตุ 13 3 4" xfId="7067" xr:uid="{00000000-0005-0000-0000-0000B40E0000}"/>
    <cellStyle name="หมายเหตุ 13 3 4 10" xfId="11750" xr:uid="{00000000-0005-0000-0000-0000B40E0000}"/>
    <cellStyle name="หมายเหตุ 13 3 4 11" xfId="9909" xr:uid="{00000000-0005-0000-0000-0000B40E0000}"/>
    <cellStyle name="หมายเหตุ 13 3 4 12" xfId="10067" xr:uid="{00000000-0005-0000-0000-0000B40E0000}"/>
    <cellStyle name="หมายเหตุ 13 3 4 13" xfId="10094" xr:uid="{00000000-0005-0000-0000-0000B40E0000}"/>
    <cellStyle name="หมายเหตุ 13 3 4 14" xfId="13323" xr:uid="{00000000-0005-0000-0000-0000B40E0000}"/>
    <cellStyle name="หมายเหตุ 13 3 4 15" xfId="15646" xr:uid="{00000000-0005-0000-0000-0000B40E0000}"/>
    <cellStyle name="หมายเหตุ 13 3 4 16" xfId="14283" xr:uid="{00000000-0005-0000-0000-0000B40E0000}"/>
    <cellStyle name="หมายเหตุ 13 3 4 17" xfId="14784" xr:uid="{00000000-0005-0000-0000-0000B40E0000}"/>
    <cellStyle name="หมายเหตุ 13 3 4 18" xfId="20813" xr:uid="{00000000-0005-0000-0000-0000B40E0000}"/>
    <cellStyle name="หมายเหตุ 13 3 4 19" xfId="17348" xr:uid="{00000000-0005-0000-0000-0000B40E0000}"/>
    <cellStyle name="หมายเหตุ 13 3 4 2" xfId="14229" xr:uid="{00000000-0005-0000-0000-0000B40E0000}"/>
    <cellStyle name="หมายเหตุ 13 3 4 20" xfId="10819" xr:uid="{00000000-0005-0000-0000-0000B40E0000}"/>
    <cellStyle name="หมายเหตุ 13 3 4 21" xfId="18935" xr:uid="{00000000-0005-0000-0000-0000B40E0000}"/>
    <cellStyle name="หมายเหตุ 13 3 4 22" xfId="21174" xr:uid="{00000000-0005-0000-0000-0000B40E0000}"/>
    <cellStyle name="หมายเหตุ 13 3 4 23" xfId="19210" xr:uid="{00000000-0005-0000-0000-0000B40E0000}"/>
    <cellStyle name="หมายเหตุ 13 3 4 24" xfId="18229" xr:uid="{00000000-0005-0000-0000-0000B40E0000}"/>
    <cellStyle name="หมายเหตุ 13 3 4 25" xfId="16930" xr:uid="{00000000-0005-0000-0000-0000B40E0000}"/>
    <cellStyle name="หมายเหตุ 13 3 4 26" xfId="21111" xr:uid="{00000000-0005-0000-0000-0000B40E0000}"/>
    <cellStyle name="หมายเหตุ 13 3 4 27" xfId="22331" xr:uid="{00000000-0005-0000-0000-0000B40E0000}"/>
    <cellStyle name="หมายเหตุ 13 3 4 28" xfId="22376" xr:uid="{00000000-0005-0000-0000-0000B40E0000}"/>
    <cellStyle name="หมายเหตุ 13 3 4 3" xfId="11672" xr:uid="{00000000-0005-0000-0000-0000B40E0000}"/>
    <cellStyle name="หมายเหตุ 13 3 4 4" xfId="12952" xr:uid="{00000000-0005-0000-0000-0000B40E0000}"/>
    <cellStyle name="หมายเหตุ 13 3 4 5" xfId="13162" xr:uid="{00000000-0005-0000-0000-0000B40E0000}"/>
    <cellStyle name="หมายเหตุ 13 3 4 6" xfId="12655" xr:uid="{00000000-0005-0000-0000-0000B40E0000}"/>
    <cellStyle name="หมายเหตุ 13 3 4 7" xfId="12354" xr:uid="{00000000-0005-0000-0000-0000B40E0000}"/>
    <cellStyle name="หมายเหตุ 13 3 4 8" xfId="9591" xr:uid="{00000000-0005-0000-0000-0000B40E0000}"/>
    <cellStyle name="หมายเหตุ 13 3 4 9" xfId="12584" xr:uid="{00000000-0005-0000-0000-0000B40E0000}"/>
    <cellStyle name="หมายเหตุ 13 4" xfId="4706" xr:uid="{00000000-0005-0000-0000-00002D040000}"/>
    <cellStyle name="หมายเหตุ 13 4 2" xfId="7642" xr:uid="{00000000-0005-0000-0000-00002D040000}"/>
    <cellStyle name="หมายเหตุ 13 4 2 10" xfId="9496" xr:uid="{00000000-0005-0000-0000-00002D040000}"/>
    <cellStyle name="หมายเหตุ 13 4 2 11" xfId="12499" xr:uid="{00000000-0005-0000-0000-00002D040000}"/>
    <cellStyle name="หมายเหตุ 13 4 2 12" xfId="16855" xr:uid="{00000000-0005-0000-0000-00002D040000}"/>
    <cellStyle name="หมายเหตุ 13 4 2 13" xfId="13658" xr:uid="{00000000-0005-0000-0000-00002D040000}"/>
    <cellStyle name="หมายเหตุ 13 4 2 14" xfId="19220" xr:uid="{00000000-0005-0000-0000-00002D040000}"/>
    <cellStyle name="หมายเหตุ 13 4 2 15" xfId="12000" xr:uid="{00000000-0005-0000-0000-00002D040000}"/>
    <cellStyle name="หมายเหตุ 13 4 2 16" xfId="9116" xr:uid="{00000000-0005-0000-0000-00002D040000}"/>
    <cellStyle name="หมายเหตุ 13 4 2 17" xfId="17950" xr:uid="{00000000-0005-0000-0000-00002D040000}"/>
    <cellStyle name="หมายเหตุ 13 4 2 18" xfId="20770" xr:uid="{00000000-0005-0000-0000-00002D040000}"/>
    <cellStyle name="หมายเหตุ 13 4 2 19" xfId="20422" xr:uid="{00000000-0005-0000-0000-00002D040000}"/>
    <cellStyle name="หมายเหตุ 13 4 2 2" xfId="14696" xr:uid="{00000000-0005-0000-0000-00002D040000}"/>
    <cellStyle name="หมายเหตุ 13 4 2 20" xfId="17945" xr:uid="{00000000-0005-0000-0000-00002D040000}"/>
    <cellStyle name="หมายเหตุ 13 4 2 21" xfId="19528" xr:uid="{00000000-0005-0000-0000-00002D040000}"/>
    <cellStyle name="หมายเหตุ 13 4 2 22" xfId="18605" xr:uid="{00000000-0005-0000-0000-00002D040000}"/>
    <cellStyle name="หมายเหตุ 13 4 2 23" xfId="19700" xr:uid="{00000000-0005-0000-0000-00002D040000}"/>
    <cellStyle name="หมายเหตุ 13 4 2 24" xfId="21662" xr:uid="{00000000-0005-0000-0000-00002D040000}"/>
    <cellStyle name="หมายเหตุ 13 4 2 25" xfId="20523" xr:uid="{00000000-0005-0000-0000-00002D040000}"/>
    <cellStyle name="หมายเหตุ 13 4 2 26" xfId="22141" xr:uid="{00000000-0005-0000-0000-00002D040000}"/>
    <cellStyle name="หมายเหตุ 13 4 2 27" xfId="22315" xr:uid="{00000000-0005-0000-0000-00002D040000}"/>
    <cellStyle name="หมายเหตุ 13 4 2 28" xfId="21971" xr:uid="{00000000-0005-0000-0000-00002D040000}"/>
    <cellStyle name="หมายเหตุ 13 4 2 3" xfId="11605" xr:uid="{00000000-0005-0000-0000-00002D040000}"/>
    <cellStyle name="หมายเหตุ 13 4 2 4" xfId="12964" xr:uid="{00000000-0005-0000-0000-00002D040000}"/>
    <cellStyle name="หมายเหตุ 13 4 2 5" xfId="14780" xr:uid="{00000000-0005-0000-0000-00002D040000}"/>
    <cellStyle name="หมายเหตุ 13 4 2 6" xfId="8524" xr:uid="{00000000-0005-0000-0000-00002D040000}"/>
    <cellStyle name="หมายเหตุ 13 4 2 7" xfId="11358" xr:uid="{00000000-0005-0000-0000-00002D040000}"/>
    <cellStyle name="หมายเหตุ 13 4 2 8" xfId="14534" xr:uid="{00000000-0005-0000-0000-00002D040000}"/>
    <cellStyle name="หมายเหตุ 13 4 2 9" xfId="12747" xr:uid="{00000000-0005-0000-0000-00002D040000}"/>
    <cellStyle name="หมายเหตุ 13 5" xfId="6973" xr:uid="{00000000-0005-0000-0000-0000650E0000}"/>
    <cellStyle name="หมายเหตุ 13 5 10" xfId="10852" xr:uid="{00000000-0005-0000-0000-0000650E0000}"/>
    <cellStyle name="หมายเหตุ 13 5 11" xfId="17052" xr:uid="{00000000-0005-0000-0000-0000650E0000}"/>
    <cellStyle name="หมายเหตุ 13 5 12" xfId="11789" xr:uid="{00000000-0005-0000-0000-0000650E0000}"/>
    <cellStyle name="หมายเหตุ 13 5 13" xfId="19037" xr:uid="{00000000-0005-0000-0000-0000650E0000}"/>
    <cellStyle name="หมายเหตุ 13 5 14" xfId="11399" xr:uid="{00000000-0005-0000-0000-0000650E0000}"/>
    <cellStyle name="หมายเหตุ 13 5 15" xfId="17134" xr:uid="{00000000-0005-0000-0000-0000650E0000}"/>
    <cellStyle name="หมายเหตุ 13 5 16" xfId="14633" xr:uid="{00000000-0005-0000-0000-0000650E0000}"/>
    <cellStyle name="หมายเหตุ 13 5 17" xfId="19767" xr:uid="{00000000-0005-0000-0000-0000650E0000}"/>
    <cellStyle name="หมายเหตุ 13 5 18" xfId="19384" xr:uid="{00000000-0005-0000-0000-0000650E0000}"/>
    <cellStyle name="หมายเหตุ 13 5 19" xfId="18765" xr:uid="{00000000-0005-0000-0000-0000650E0000}"/>
    <cellStyle name="หมายเหตุ 13 5 2" xfId="14137" xr:uid="{00000000-0005-0000-0000-0000650E0000}"/>
    <cellStyle name="หมายเหตุ 13 5 20" xfId="18117" xr:uid="{00000000-0005-0000-0000-0000650E0000}"/>
    <cellStyle name="หมายเหตุ 13 5 21" xfId="13283" xr:uid="{00000000-0005-0000-0000-0000650E0000}"/>
    <cellStyle name="หมายเหตุ 13 5 22" xfId="13142" xr:uid="{00000000-0005-0000-0000-0000650E0000}"/>
    <cellStyle name="หมายเหตุ 13 5 23" xfId="14818" xr:uid="{00000000-0005-0000-0000-0000650E0000}"/>
    <cellStyle name="หมายเหตุ 13 5 24" xfId="13348" xr:uid="{00000000-0005-0000-0000-0000650E0000}"/>
    <cellStyle name="หมายเหตุ 13 5 25" xfId="21797" xr:uid="{00000000-0005-0000-0000-0000650E0000}"/>
    <cellStyle name="หมายเหตุ 13 5 26" xfId="16351" xr:uid="{00000000-0005-0000-0000-0000650E0000}"/>
    <cellStyle name="หมายเหตุ 13 5 27" xfId="21051" xr:uid="{00000000-0005-0000-0000-0000650E0000}"/>
    <cellStyle name="หมายเหตุ 13 5 28" xfId="20878" xr:uid="{00000000-0005-0000-0000-0000650E0000}"/>
    <cellStyle name="หมายเหตุ 13 5 3" xfId="8716" xr:uid="{00000000-0005-0000-0000-0000650E0000}"/>
    <cellStyle name="หมายเหตุ 13 5 4" xfId="11179" xr:uid="{00000000-0005-0000-0000-0000650E0000}"/>
    <cellStyle name="หมายเหตุ 13 5 5" xfId="15076" xr:uid="{00000000-0005-0000-0000-0000650E0000}"/>
    <cellStyle name="หมายเหตุ 13 5 6" xfId="15513" xr:uid="{00000000-0005-0000-0000-0000650E0000}"/>
    <cellStyle name="หมายเหตุ 13 5 7" xfId="15963" xr:uid="{00000000-0005-0000-0000-0000650E0000}"/>
    <cellStyle name="หมายเหตุ 13 5 8" xfId="16379" xr:uid="{00000000-0005-0000-0000-0000650E0000}"/>
    <cellStyle name="หมายเหตุ 13 5 9" xfId="16794" xr:uid="{00000000-0005-0000-0000-0000650E0000}"/>
    <cellStyle name="หมายเหตุ 13 6" xfId="6790" xr:uid="{00000000-0005-0000-0000-0000650E0000}"/>
    <cellStyle name="หมายเหตุ 13 6 10" xfId="10494" xr:uid="{00000000-0005-0000-0000-0000650E0000}"/>
    <cellStyle name="หมายเหตุ 13 6 11" xfId="10049" xr:uid="{00000000-0005-0000-0000-0000650E0000}"/>
    <cellStyle name="หมายเหตุ 13 6 12" xfId="9548" xr:uid="{00000000-0005-0000-0000-0000650E0000}"/>
    <cellStyle name="หมายเหตุ 13 6 13" xfId="13083" xr:uid="{00000000-0005-0000-0000-0000650E0000}"/>
    <cellStyle name="หมายเหตุ 13 6 14" xfId="13540" xr:uid="{00000000-0005-0000-0000-0000650E0000}"/>
    <cellStyle name="หมายเหตุ 13 6 15" xfId="12531" xr:uid="{00000000-0005-0000-0000-0000650E0000}"/>
    <cellStyle name="หมายเหตุ 13 6 16" xfId="12424" xr:uid="{00000000-0005-0000-0000-0000650E0000}"/>
    <cellStyle name="หมายเหตุ 13 6 17" xfId="15847" xr:uid="{00000000-0005-0000-0000-0000650E0000}"/>
    <cellStyle name="หมายเหตุ 13 6 18" xfId="20000" xr:uid="{00000000-0005-0000-0000-0000650E0000}"/>
    <cellStyle name="หมายเหตุ 13 6 19" xfId="15046" xr:uid="{00000000-0005-0000-0000-0000650E0000}"/>
    <cellStyle name="หมายเหตุ 13 6 2" xfId="13954" xr:uid="{00000000-0005-0000-0000-0000650E0000}"/>
    <cellStyle name="หมายเหตุ 13 6 20" xfId="14396" xr:uid="{00000000-0005-0000-0000-0000650E0000}"/>
    <cellStyle name="หมายเหตุ 13 6 21" xfId="19470" xr:uid="{00000000-0005-0000-0000-0000650E0000}"/>
    <cellStyle name="หมายเหตุ 13 6 22" xfId="21428" xr:uid="{00000000-0005-0000-0000-0000650E0000}"/>
    <cellStyle name="หมายเหตุ 13 6 23" xfId="21183" xr:uid="{00000000-0005-0000-0000-0000650E0000}"/>
    <cellStyle name="หมายเหตุ 13 6 24" xfId="10241" xr:uid="{00000000-0005-0000-0000-0000650E0000}"/>
    <cellStyle name="หมายเหตุ 13 6 25" xfId="21230" xr:uid="{00000000-0005-0000-0000-0000650E0000}"/>
    <cellStyle name="หมายเหตุ 13 6 26" xfId="8833" xr:uid="{00000000-0005-0000-0000-0000650E0000}"/>
    <cellStyle name="หมายเหตุ 13 6 27" xfId="22097" xr:uid="{00000000-0005-0000-0000-0000650E0000}"/>
    <cellStyle name="หมายเหตุ 13 6 28" xfId="10154" xr:uid="{00000000-0005-0000-0000-0000650E0000}"/>
    <cellStyle name="หมายเหตุ 13 6 3" xfId="8764" xr:uid="{00000000-0005-0000-0000-0000650E0000}"/>
    <cellStyle name="หมายเหตุ 13 6 4" xfId="11103" xr:uid="{00000000-0005-0000-0000-0000650E0000}"/>
    <cellStyle name="หมายเหตุ 13 6 5" xfId="12411" xr:uid="{00000000-0005-0000-0000-0000650E0000}"/>
    <cellStyle name="หมายเหตุ 13 6 6" xfId="9557" xr:uid="{00000000-0005-0000-0000-0000650E0000}"/>
    <cellStyle name="หมายเหตุ 13 6 7" xfId="12589" xr:uid="{00000000-0005-0000-0000-0000650E0000}"/>
    <cellStyle name="หมายเหตุ 13 6 8" xfId="9433" xr:uid="{00000000-0005-0000-0000-0000650E0000}"/>
    <cellStyle name="หมายเหตุ 13 6 9" xfId="10581" xr:uid="{00000000-0005-0000-0000-0000650E0000}"/>
    <cellStyle name="หมายเหตุ 13 7" xfId="7064" xr:uid="{00000000-0005-0000-0000-0000B10E0000}"/>
    <cellStyle name="หมายเหตุ 13 7 10" xfId="12198" xr:uid="{00000000-0005-0000-0000-0000B10E0000}"/>
    <cellStyle name="หมายเหตุ 13 7 11" xfId="18152" xr:uid="{00000000-0005-0000-0000-0000B10E0000}"/>
    <cellStyle name="หมายเหตุ 13 7 12" xfId="18538" xr:uid="{00000000-0005-0000-0000-0000B10E0000}"/>
    <cellStyle name="หมายเหตุ 13 7 13" xfId="18498" xr:uid="{00000000-0005-0000-0000-0000B10E0000}"/>
    <cellStyle name="หมายเหตุ 13 7 14" xfId="11471" xr:uid="{00000000-0005-0000-0000-0000B10E0000}"/>
    <cellStyle name="หมายเหตุ 13 7 15" xfId="19600" xr:uid="{00000000-0005-0000-0000-0000B10E0000}"/>
    <cellStyle name="หมายเหตุ 13 7 16" xfId="19909" xr:uid="{00000000-0005-0000-0000-0000B10E0000}"/>
    <cellStyle name="หมายเหตุ 13 7 17" xfId="20224" xr:uid="{00000000-0005-0000-0000-0000B10E0000}"/>
    <cellStyle name="หมายเหตุ 13 7 18" xfId="12120" xr:uid="{00000000-0005-0000-0000-0000B10E0000}"/>
    <cellStyle name="หมายเหตุ 13 7 19" xfId="10090" xr:uid="{00000000-0005-0000-0000-0000B10E0000}"/>
    <cellStyle name="หมายเหตุ 13 7 2" xfId="14226" xr:uid="{00000000-0005-0000-0000-0000B10E0000}"/>
    <cellStyle name="หมายเหตุ 13 7 20" xfId="21064" xr:uid="{00000000-0005-0000-0000-0000B10E0000}"/>
    <cellStyle name="หมายเหตุ 13 7 21" xfId="21296" xr:uid="{00000000-0005-0000-0000-0000B10E0000}"/>
    <cellStyle name="หมายเหตุ 13 7 22" xfId="20459" xr:uid="{00000000-0005-0000-0000-0000B10E0000}"/>
    <cellStyle name="หมายเหตุ 13 7 23" xfId="20595" xr:uid="{00000000-0005-0000-0000-0000B10E0000}"/>
    <cellStyle name="หมายเหตุ 13 7 24" xfId="21786" xr:uid="{00000000-0005-0000-0000-0000B10E0000}"/>
    <cellStyle name="หมายเหตุ 13 7 25" xfId="22041" xr:uid="{00000000-0005-0000-0000-0000B10E0000}"/>
    <cellStyle name="หมายเหตุ 13 7 26" xfId="20362" xr:uid="{00000000-0005-0000-0000-0000B10E0000}"/>
    <cellStyle name="หมายเหตุ 13 7 27" xfId="20005" xr:uid="{00000000-0005-0000-0000-0000B10E0000}"/>
    <cellStyle name="หมายเหตุ 13 7 28" xfId="21851" xr:uid="{00000000-0005-0000-0000-0000B10E0000}"/>
    <cellStyle name="หมายเหตุ 13 7 3" xfId="14861" xr:uid="{00000000-0005-0000-0000-0000B10E0000}"/>
    <cellStyle name="หมายเหตุ 13 7 4" xfId="15294" xr:uid="{00000000-0005-0000-0000-0000B10E0000}"/>
    <cellStyle name="หมายเหตุ 13 7 5" xfId="15740" xr:uid="{00000000-0005-0000-0000-0000B10E0000}"/>
    <cellStyle name="หมายเหตุ 13 7 6" xfId="16184" xr:uid="{00000000-0005-0000-0000-0000B10E0000}"/>
    <cellStyle name="หมายเหตุ 13 7 7" xfId="16588" xr:uid="{00000000-0005-0000-0000-0000B10E0000}"/>
    <cellStyle name="หมายเหตุ 13 7 8" xfId="16994" xr:uid="{00000000-0005-0000-0000-0000B10E0000}"/>
    <cellStyle name="หมายเหตุ 13 7 9" xfId="17385" xr:uid="{00000000-0005-0000-0000-0000B10E0000}"/>
    <cellStyle name="หมายเหตุ 14" xfId="3681" xr:uid="{00000000-0005-0000-0000-0000B50E0000}"/>
    <cellStyle name="หมายเหตุ 14 2" xfId="6977" xr:uid="{00000000-0005-0000-0000-0000690E0000}"/>
    <cellStyle name="หมายเหตุ 14 2 10" xfId="17187" xr:uid="{00000000-0005-0000-0000-0000690E0000}"/>
    <cellStyle name="หมายเหตุ 14 2 11" xfId="10328" xr:uid="{00000000-0005-0000-0000-0000690E0000}"/>
    <cellStyle name="หมายเหตุ 14 2 12" xfId="17964" xr:uid="{00000000-0005-0000-0000-0000690E0000}"/>
    <cellStyle name="หมายเหตุ 14 2 13" xfId="13707" xr:uid="{00000000-0005-0000-0000-0000690E0000}"/>
    <cellStyle name="หมายเหตุ 14 2 14" xfId="16563" xr:uid="{00000000-0005-0000-0000-0000690E0000}"/>
    <cellStyle name="หมายเหตุ 14 2 15" xfId="15135" xr:uid="{00000000-0005-0000-0000-0000690E0000}"/>
    <cellStyle name="หมายเหตุ 14 2 16" xfId="17277" xr:uid="{00000000-0005-0000-0000-0000690E0000}"/>
    <cellStyle name="หมายเหตุ 14 2 17" xfId="19364" xr:uid="{00000000-0005-0000-0000-0000690E0000}"/>
    <cellStyle name="หมายเหตุ 14 2 18" xfId="20825" xr:uid="{00000000-0005-0000-0000-0000690E0000}"/>
    <cellStyle name="หมายเหตุ 14 2 19" xfId="19854" xr:uid="{00000000-0005-0000-0000-0000690E0000}"/>
    <cellStyle name="หมายเหตุ 14 2 2" xfId="14141" xr:uid="{00000000-0005-0000-0000-0000690E0000}"/>
    <cellStyle name="หมายเหตุ 14 2 20" xfId="17307" xr:uid="{00000000-0005-0000-0000-0000690E0000}"/>
    <cellStyle name="หมายเหตุ 14 2 21" xfId="10480" xr:uid="{00000000-0005-0000-0000-0000690E0000}"/>
    <cellStyle name="หมายเหตุ 14 2 22" xfId="10168" xr:uid="{00000000-0005-0000-0000-0000690E0000}"/>
    <cellStyle name="หมายเหตุ 14 2 23" xfId="16519" xr:uid="{00000000-0005-0000-0000-0000690E0000}"/>
    <cellStyle name="หมายเหตุ 14 2 24" xfId="20542" xr:uid="{00000000-0005-0000-0000-0000690E0000}"/>
    <cellStyle name="หมายเหตุ 14 2 25" xfId="19140" xr:uid="{00000000-0005-0000-0000-0000690E0000}"/>
    <cellStyle name="หมายเหตุ 14 2 26" xfId="20623" xr:uid="{00000000-0005-0000-0000-0000690E0000}"/>
    <cellStyle name="หมายเหตุ 14 2 27" xfId="22342" xr:uid="{00000000-0005-0000-0000-0000690E0000}"/>
    <cellStyle name="หมายเหตุ 14 2 28" xfId="22252" xr:uid="{00000000-0005-0000-0000-0000690E0000}"/>
    <cellStyle name="หมายเหตุ 14 2 3" xfId="8712" xr:uid="{00000000-0005-0000-0000-0000690E0000}"/>
    <cellStyle name="หมายเหตุ 14 2 4" xfId="11183" xr:uid="{00000000-0005-0000-0000-0000690E0000}"/>
    <cellStyle name="หมายเหตุ 14 2 5" xfId="13701" xr:uid="{00000000-0005-0000-0000-0000690E0000}"/>
    <cellStyle name="หมายเหตุ 14 2 6" xfId="12865" xr:uid="{00000000-0005-0000-0000-0000690E0000}"/>
    <cellStyle name="หมายเหตุ 14 2 7" xfId="8451" xr:uid="{00000000-0005-0000-0000-0000690E0000}"/>
    <cellStyle name="หมายเหตุ 14 2 8" xfId="11425" xr:uid="{00000000-0005-0000-0000-0000690E0000}"/>
    <cellStyle name="หมายเหตุ 14 2 9" xfId="14527" xr:uid="{00000000-0005-0000-0000-0000690E0000}"/>
    <cellStyle name="หมายเหตุ 14 3" xfId="6786" xr:uid="{00000000-0005-0000-0000-0000690E0000}"/>
    <cellStyle name="หมายเหตุ 14 3 10" xfId="15887" xr:uid="{00000000-0005-0000-0000-0000690E0000}"/>
    <cellStyle name="หมายเหตุ 14 3 11" xfId="18182" xr:uid="{00000000-0005-0000-0000-0000690E0000}"/>
    <cellStyle name="หมายเหตุ 14 3 12" xfId="18568" xr:uid="{00000000-0005-0000-0000-0000690E0000}"/>
    <cellStyle name="หมายเหตุ 14 3 13" xfId="16960" xr:uid="{00000000-0005-0000-0000-0000690E0000}"/>
    <cellStyle name="หมายเหตุ 14 3 14" xfId="18056" xr:uid="{00000000-0005-0000-0000-0000690E0000}"/>
    <cellStyle name="หมายเหตุ 14 3 15" xfId="19629" xr:uid="{00000000-0005-0000-0000-0000690E0000}"/>
    <cellStyle name="หมายเหตุ 14 3 16" xfId="19938" xr:uid="{00000000-0005-0000-0000-0000690E0000}"/>
    <cellStyle name="หมายเหตุ 14 3 17" xfId="20253" xr:uid="{00000000-0005-0000-0000-0000690E0000}"/>
    <cellStyle name="หมายเหตุ 14 3 18" xfId="20344" xr:uid="{00000000-0005-0000-0000-0000690E0000}"/>
    <cellStyle name="หมายเหตุ 14 3 19" xfId="12284" xr:uid="{00000000-0005-0000-0000-0000690E0000}"/>
    <cellStyle name="หมายเหตุ 14 3 2" xfId="13950" xr:uid="{00000000-0005-0000-0000-0000690E0000}"/>
    <cellStyle name="หมายเหตุ 14 3 20" xfId="21093" xr:uid="{00000000-0005-0000-0000-0000690E0000}"/>
    <cellStyle name="หมายเหตุ 14 3 21" xfId="21326" xr:uid="{00000000-0005-0000-0000-0000690E0000}"/>
    <cellStyle name="หมายเหตุ 14 3 22" xfId="20169" xr:uid="{00000000-0005-0000-0000-0000690E0000}"/>
    <cellStyle name="หมายเหตุ 14 3 23" xfId="17555" xr:uid="{00000000-0005-0000-0000-0000690E0000}"/>
    <cellStyle name="หมายเหตุ 14 3 24" xfId="21925" xr:uid="{00000000-0005-0000-0000-0000690E0000}"/>
    <cellStyle name="หมายเหตุ 14 3 25" xfId="22070" xr:uid="{00000000-0005-0000-0000-0000690E0000}"/>
    <cellStyle name="หมายเหตุ 14 3 26" xfId="9875" xr:uid="{00000000-0005-0000-0000-0000690E0000}"/>
    <cellStyle name="หมายเหตุ 14 3 27" xfId="12289" xr:uid="{00000000-0005-0000-0000-0000690E0000}"/>
    <cellStyle name="หมายเหตุ 14 3 28" xfId="22207" xr:uid="{00000000-0005-0000-0000-0000690E0000}"/>
    <cellStyle name="หมายเหตุ 14 3 3" xfId="14890" xr:uid="{00000000-0005-0000-0000-0000690E0000}"/>
    <cellStyle name="หมายเหตุ 14 3 4" xfId="15323" xr:uid="{00000000-0005-0000-0000-0000690E0000}"/>
    <cellStyle name="หมายเหตุ 14 3 5" xfId="15770" xr:uid="{00000000-0005-0000-0000-0000690E0000}"/>
    <cellStyle name="หมายเหตุ 14 3 6" xfId="16213" xr:uid="{00000000-0005-0000-0000-0000690E0000}"/>
    <cellStyle name="หมายเหตุ 14 3 7" xfId="16617" xr:uid="{00000000-0005-0000-0000-0000690E0000}"/>
    <cellStyle name="หมายเหตุ 14 3 8" xfId="17024" xr:uid="{00000000-0005-0000-0000-0000690E0000}"/>
    <cellStyle name="หมายเหตุ 14 3 9" xfId="17414" xr:uid="{00000000-0005-0000-0000-0000690E0000}"/>
    <cellStyle name="หมายเหตุ 14 4" xfId="7068" xr:uid="{00000000-0005-0000-0000-0000B50E0000}"/>
    <cellStyle name="หมายเหตุ 14 4 10" xfId="17774" xr:uid="{00000000-0005-0000-0000-0000B50E0000}"/>
    <cellStyle name="หมายเหตุ 14 4 11" xfId="15649" xr:uid="{00000000-0005-0000-0000-0000B50E0000}"/>
    <cellStyle name="หมายเหตุ 14 4 12" xfId="13680" xr:uid="{00000000-0005-0000-0000-0000B50E0000}"/>
    <cellStyle name="หมายเหตุ 14 4 13" xfId="10064" xr:uid="{00000000-0005-0000-0000-0000B50E0000}"/>
    <cellStyle name="หมายเหตุ 14 4 14" xfId="12185" xr:uid="{00000000-0005-0000-0000-0000B50E0000}"/>
    <cellStyle name="หมายเหตุ 14 4 15" xfId="17681" xr:uid="{00000000-0005-0000-0000-0000B50E0000}"/>
    <cellStyle name="หมายเหตุ 14 4 16" xfId="10880" xr:uid="{00000000-0005-0000-0000-0000B50E0000}"/>
    <cellStyle name="หมายเหตุ 14 4 17" xfId="17530" xr:uid="{00000000-0005-0000-0000-0000B50E0000}"/>
    <cellStyle name="หมายเหตุ 14 4 18" xfId="19685" xr:uid="{00000000-0005-0000-0000-0000B50E0000}"/>
    <cellStyle name="หมายเหตุ 14 4 19" xfId="16145" xr:uid="{00000000-0005-0000-0000-0000B50E0000}"/>
    <cellStyle name="หมายเหตุ 14 4 2" xfId="14230" xr:uid="{00000000-0005-0000-0000-0000B50E0000}"/>
    <cellStyle name="หมายเหตุ 14 4 20" xfId="13836" xr:uid="{00000000-0005-0000-0000-0000B50E0000}"/>
    <cellStyle name="หมายเหตุ 14 4 21" xfId="20472" xr:uid="{00000000-0005-0000-0000-0000B50E0000}"/>
    <cellStyle name="หมายเหตุ 14 4 22" xfId="10034" xr:uid="{00000000-0005-0000-0000-0000B50E0000}"/>
    <cellStyle name="หมายเหตุ 14 4 23" xfId="10955" xr:uid="{00000000-0005-0000-0000-0000B50E0000}"/>
    <cellStyle name="หมายเหตุ 14 4 24" xfId="8599" xr:uid="{00000000-0005-0000-0000-0000B50E0000}"/>
    <cellStyle name="หมายเหตุ 14 4 25" xfId="21486" xr:uid="{00000000-0005-0000-0000-0000B50E0000}"/>
    <cellStyle name="หมายเหตุ 14 4 26" xfId="9514" xr:uid="{00000000-0005-0000-0000-0000B50E0000}"/>
    <cellStyle name="หมายเหตุ 14 4 27" xfId="21800" xr:uid="{00000000-0005-0000-0000-0000B50E0000}"/>
    <cellStyle name="หมายเหตุ 14 4 28" xfId="19341" xr:uid="{00000000-0005-0000-0000-0000B50E0000}"/>
    <cellStyle name="หมายเหตุ 14 4 3" xfId="13410" xr:uid="{00000000-0005-0000-0000-0000B50E0000}"/>
    <cellStyle name="หมายเหตุ 14 4 4" xfId="8922" xr:uid="{00000000-0005-0000-0000-0000B50E0000}"/>
    <cellStyle name="หมายเหตุ 14 4 5" xfId="12606" xr:uid="{00000000-0005-0000-0000-0000B50E0000}"/>
    <cellStyle name="หมายเหตุ 14 4 6" xfId="9419" xr:uid="{00000000-0005-0000-0000-0000B50E0000}"/>
    <cellStyle name="หมายเหตุ 14 4 7" xfId="10593" xr:uid="{00000000-0005-0000-0000-0000B50E0000}"/>
    <cellStyle name="หมายเหตุ 14 4 8" xfId="11979" xr:uid="{00000000-0005-0000-0000-0000B50E0000}"/>
    <cellStyle name="หมายเหตุ 14 4 9" xfId="13586" xr:uid="{00000000-0005-0000-0000-0000B50E0000}"/>
    <cellStyle name="หมายเหตุ 15" xfId="3682" xr:uid="{00000000-0005-0000-0000-0000B60E0000}"/>
    <cellStyle name="หมายเหตุ 15 2" xfId="6978" xr:uid="{00000000-0005-0000-0000-00006A0E0000}"/>
    <cellStyle name="หมายเหตุ 15 2 10" xfId="12970" xr:uid="{00000000-0005-0000-0000-00006A0E0000}"/>
    <cellStyle name="หมายเหตุ 15 2 11" xfId="8494" xr:uid="{00000000-0005-0000-0000-00006A0E0000}"/>
    <cellStyle name="หมายเหตุ 15 2 12" xfId="9367" xr:uid="{00000000-0005-0000-0000-00006A0E0000}"/>
    <cellStyle name="หมายเหตุ 15 2 13" xfId="13310" xr:uid="{00000000-0005-0000-0000-00006A0E0000}"/>
    <cellStyle name="หมายเหตุ 15 2 14" xfId="16962" xr:uid="{00000000-0005-0000-0000-00006A0E0000}"/>
    <cellStyle name="หมายเหตุ 15 2 15" xfId="17741" xr:uid="{00000000-0005-0000-0000-00006A0E0000}"/>
    <cellStyle name="หมายเหตุ 15 2 16" xfId="11790" xr:uid="{00000000-0005-0000-0000-00006A0E0000}"/>
    <cellStyle name="หมายเหตุ 15 2 17" xfId="19768" xr:uid="{00000000-0005-0000-0000-00006A0E0000}"/>
    <cellStyle name="หมายเหตุ 15 2 18" xfId="9151" xr:uid="{00000000-0005-0000-0000-00006A0E0000}"/>
    <cellStyle name="หมายเหตุ 15 2 19" xfId="20068" xr:uid="{00000000-0005-0000-0000-00006A0E0000}"/>
    <cellStyle name="หมายเหตุ 15 2 2" xfId="14142" xr:uid="{00000000-0005-0000-0000-00006A0E0000}"/>
    <cellStyle name="หมายเหตุ 15 2 20" xfId="20552" xr:uid="{00000000-0005-0000-0000-00006A0E0000}"/>
    <cellStyle name="หมายเหตุ 15 2 21" xfId="19128" xr:uid="{00000000-0005-0000-0000-00006A0E0000}"/>
    <cellStyle name="หมายเหตุ 15 2 22" xfId="20086" xr:uid="{00000000-0005-0000-0000-00006A0E0000}"/>
    <cellStyle name="หมายเหตุ 15 2 23" xfId="21046" xr:uid="{00000000-0005-0000-0000-00006A0E0000}"/>
    <cellStyle name="หมายเหตุ 15 2 24" xfId="20866" xr:uid="{00000000-0005-0000-0000-00006A0E0000}"/>
    <cellStyle name="หมายเหตุ 15 2 25" xfId="12518" xr:uid="{00000000-0005-0000-0000-00006A0E0000}"/>
    <cellStyle name="หมายเหตุ 15 2 26" xfId="18966" xr:uid="{00000000-0005-0000-0000-00006A0E0000}"/>
    <cellStyle name="หมายเหตุ 15 2 27" xfId="21468" xr:uid="{00000000-0005-0000-0000-00006A0E0000}"/>
    <cellStyle name="หมายเหตุ 15 2 28" xfId="21573" xr:uid="{00000000-0005-0000-0000-00006A0E0000}"/>
    <cellStyle name="หมายเหตุ 15 2 3" xfId="8711" xr:uid="{00000000-0005-0000-0000-00006A0E0000}"/>
    <cellStyle name="หมายเหตุ 15 2 4" xfId="11184" xr:uid="{00000000-0005-0000-0000-00006A0E0000}"/>
    <cellStyle name="หมายเหตุ 15 2 5" xfId="15077" xr:uid="{00000000-0005-0000-0000-00006A0E0000}"/>
    <cellStyle name="หมายเหตุ 15 2 6" xfId="15514" xr:uid="{00000000-0005-0000-0000-00006A0E0000}"/>
    <cellStyle name="หมายเหตุ 15 2 7" xfId="15964" xr:uid="{00000000-0005-0000-0000-00006A0E0000}"/>
    <cellStyle name="หมายเหตุ 15 2 8" xfId="16380" xr:uid="{00000000-0005-0000-0000-00006A0E0000}"/>
    <cellStyle name="หมายเหตุ 15 2 9" xfId="16795" xr:uid="{00000000-0005-0000-0000-00006A0E0000}"/>
    <cellStyle name="หมายเหตุ 15 3" xfId="6785" xr:uid="{00000000-0005-0000-0000-00006A0E0000}"/>
    <cellStyle name="หมายเหตุ 15 3 10" xfId="17803" xr:uid="{00000000-0005-0000-0000-00006A0E0000}"/>
    <cellStyle name="หมายเหตุ 15 3 11" xfId="15067" xr:uid="{00000000-0005-0000-0000-00006A0E0000}"/>
    <cellStyle name="หมายเหตุ 15 3 12" xfId="10300" xr:uid="{00000000-0005-0000-0000-00006A0E0000}"/>
    <cellStyle name="หมายเหตุ 15 3 13" xfId="15406" xr:uid="{00000000-0005-0000-0000-00006A0E0000}"/>
    <cellStyle name="หมายเหตุ 15 3 14" xfId="9624" xr:uid="{00000000-0005-0000-0000-00006A0E0000}"/>
    <cellStyle name="หมายเหตุ 15 3 15" xfId="13205" xr:uid="{00000000-0005-0000-0000-00006A0E0000}"/>
    <cellStyle name="หมายเหตุ 15 3 16" xfId="18075" xr:uid="{00000000-0005-0000-0000-00006A0E0000}"/>
    <cellStyle name="หมายเหตุ 15 3 17" xfId="13303" xr:uid="{00000000-0005-0000-0000-00006A0E0000}"/>
    <cellStyle name="หมายเหตุ 15 3 18" xfId="20384" xr:uid="{00000000-0005-0000-0000-00006A0E0000}"/>
    <cellStyle name="หมายเหตุ 15 3 19" xfId="17853" xr:uid="{00000000-0005-0000-0000-00006A0E0000}"/>
    <cellStyle name="หมายเหตุ 15 3 2" xfId="13949" xr:uid="{00000000-0005-0000-0000-00006A0E0000}"/>
    <cellStyle name="หมายเหตุ 15 3 20" xfId="16721" xr:uid="{00000000-0005-0000-0000-00006A0E0000}"/>
    <cellStyle name="หมายเหตุ 15 3 21" xfId="20331" xr:uid="{00000000-0005-0000-0000-00006A0E0000}"/>
    <cellStyle name="หมายเหตุ 15 3 22" xfId="18832" xr:uid="{00000000-0005-0000-0000-00006A0E0000}"/>
    <cellStyle name="หมายเหตุ 15 3 23" xfId="21445" xr:uid="{00000000-0005-0000-0000-00006A0E0000}"/>
    <cellStyle name="หมายเหตุ 15 3 24" xfId="17242" xr:uid="{00000000-0005-0000-0000-00006A0E0000}"/>
    <cellStyle name="หมายเหตุ 15 3 25" xfId="20745" xr:uid="{00000000-0005-0000-0000-00006A0E0000}"/>
    <cellStyle name="หมายเหตุ 15 3 26" xfId="18104" xr:uid="{00000000-0005-0000-0000-00006A0E0000}"/>
    <cellStyle name="หมายเหตุ 15 3 27" xfId="12752" xr:uid="{00000000-0005-0000-0000-00006A0E0000}"/>
    <cellStyle name="หมายเหตุ 15 3 28" xfId="13740" xr:uid="{00000000-0005-0000-0000-00006A0E0000}"/>
    <cellStyle name="หมายเหตุ 15 3 3" xfId="13488" xr:uid="{00000000-0005-0000-0000-00006A0E0000}"/>
    <cellStyle name="หมายเหตุ 15 3 4" xfId="12253" xr:uid="{00000000-0005-0000-0000-00006A0E0000}"/>
    <cellStyle name="หมายเหตุ 15 3 5" xfId="11564" xr:uid="{00000000-0005-0000-0000-00006A0E0000}"/>
    <cellStyle name="หมายเหตุ 15 3 6" xfId="12977" xr:uid="{00000000-0005-0000-0000-00006A0E0000}"/>
    <cellStyle name="หมายเหตุ 15 3 7" xfId="15223" xr:uid="{00000000-0005-0000-0000-00006A0E0000}"/>
    <cellStyle name="หมายเหตุ 15 3 8" xfId="15664" xr:uid="{00000000-0005-0000-0000-00006A0E0000}"/>
    <cellStyle name="หมายเหตุ 15 3 9" xfId="16108" xr:uid="{00000000-0005-0000-0000-00006A0E0000}"/>
    <cellStyle name="หมายเหตุ 15 4" xfId="7069" xr:uid="{00000000-0005-0000-0000-0000B60E0000}"/>
    <cellStyle name="หมายเหตุ 15 4 10" xfId="10410" xr:uid="{00000000-0005-0000-0000-0000B60E0000}"/>
    <cellStyle name="หมายเหตุ 15 4 11" xfId="18153" xr:uid="{00000000-0005-0000-0000-0000B60E0000}"/>
    <cellStyle name="หมายเหตุ 15 4 12" xfId="18539" xr:uid="{00000000-0005-0000-0000-0000B60E0000}"/>
    <cellStyle name="หมายเหตุ 15 4 13" xfId="10899" xr:uid="{00000000-0005-0000-0000-0000B60E0000}"/>
    <cellStyle name="หมายเหตุ 15 4 14" xfId="19013" xr:uid="{00000000-0005-0000-0000-0000B60E0000}"/>
    <cellStyle name="หมายเหตุ 15 4 15" xfId="19601" xr:uid="{00000000-0005-0000-0000-0000B60E0000}"/>
    <cellStyle name="หมายเหตุ 15 4 16" xfId="19910" xr:uid="{00000000-0005-0000-0000-0000B60E0000}"/>
    <cellStyle name="หมายเหตุ 15 4 17" xfId="20225" xr:uid="{00000000-0005-0000-0000-0000B60E0000}"/>
    <cellStyle name="หมายเหตุ 15 4 18" xfId="20057" xr:uid="{00000000-0005-0000-0000-0000B60E0000}"/>
    <cellStyle name="หมายเหตุ 15 4 19" xfId="12361" xr:uid="{00000000-0005-0000-0000-0000B60E0000}"/>
    <cellStyle name="หมายเหตุ 15 4 2" xfId="14231" xr:uid="{00000000-0005-0000-0000-0000B60E0000}"/>
    <cellStyle name="หมายเหตุ 15 4 20" xfId="21065" xr:uid="{00000000-0005-0000-0000-0000B60E0000}"/>
    <cellStyle name="หมายเหตุ 15 4 21" xfId="21297" xr:uid="{00000000-0005-0000-0000-0000B60E0000}"/>
    <cellStyle name="หมายเหตุ 15 4 22" xfId="9060" xr:uid="{00000000-0005-0000-0000-0000B60E0000}"/>
    <cellStyle name="หมายเหตุ 15 4 23" xfId="21134" xr:uid="{00000000-0005-0000-0000-0000B60E0000}"/>
    <cellStyle name="หมายเหตุ 15 4 24" xfId="21896" xr:uid="{00000000-0005-0000-0000-0000B60E0000}"/>
    <cellStyle name="หมายเหตุ 15 4 25" xfId="22042" xr:uid="{00000000-0005-0000-0000-0000B60E0000}"/>
    <cellStyle name="หมายเหตุ 15 4 26" xfId="15636" xr:uid="{00000000-0005-0000-0000-0000B60E0000}"/>
    <cellStyle name="หมายเหตุ 15 4 27" xfId="18634" xr:uid="{00000000-0005-0000-0000-0000B60E0000}"/>
    <cellStyle name="หมายเหตุ 15 4 28" xfId="15588" xr:uid="{00000000-0005-0000-0000-0000B60E0000}"/>
    <cellStyle name="หมายเหตุ 15 4 3" xfId="14862" xr:uid="{00000000-0005-0000-0000-0000B60E0000}"/>
    <cellStyle name="หมายเหตุ 15 4 4" xfId="15295" xr:uid="{00000000-0005-0000-0000-0000B60E0000}"/>
    <cellStyle name="หมายเหตุ 15 4 5" xfId="15741" xr:uid="{00000000-0005-0000-0000-0000B60E0000}"/>
    <cellStyle name="หมายเหตุ 15 4 6" xfId="16185" xr:uid="{00000000-0005-0000-0000-0000B60E0000}"/>
    <cellStyle name="หมายเหตุ 15 4 7" xfId="16589" xr:uid="{00000000-0005-0000-0000-0000B60E0000}"/>
    <cellStyle name="หมายเหตุ 15 4 8" xfId="16995" xr:uid="{00000000-0005-0000-0000-0000B60E0000}"/>
    <cellStyle name="หมายเหตุ 15 4 9" xfId="17386" xr:uid="{00000000-0005-0000-0000-0000B60E0000}"/>
    <cellStyle name="หมายเหตุ 16" xfId="3683" xr:uid="{00000000-0005-0000-0000-0000B70E0000}"/>
    <cellStyle name="หมายเหตุ 16 2" xfId="6979" xr:uid="{00000000-0005-0000-0000-00006B0E0000}"/>
    <cellStyle name="หมายเหตุ 16 2 10" xfId="15666" xr:uid="{00000000-0005-0000-0000-00006B0E0000}"/>
    <cellStyle name="หมายเหตุ 16 2 11" xfId="17589" xr:uid="{00000000-0005-0000-0000-00006B0E0000}"/>
    <cellStyle name="หมายเหตุ 16 2 12" xfId="16516" xr:uid="{00000000-0005-0000-0000-00006B0E0000}"/>
    <cellStyle name="หมายเหตุ 16 2 13" xfId="15713" xr:uid="{00000000-0005-0000-0000-00006B0E0000}"/>
    <cellStyle name="หมายเหตุ 16 2 14" xfId="12091" xr:uid="{00000000-0005-0000-0000-00006B0E0000}"/>
    <cellStyle name="หมายเหตุ 16 2 15" xfId="9657" xr:uid="{00000000-0005-0000-0000-00006B0E0000}"/>
    <cellStyle name="หมายเหตุ 16 2 16" xfId="18310" xr:uid="{00000000-0005-0000-0000-00006B0E0000}"/>
    <cellStyle name="หมายเหตุ 16 2 17" xfId="18272" xr:uid="{00000000-0005-0000-0000-00006B0E0000}"/>
    <cellStyle name="หมายเหตุ 16 2 18" xfId="19245" xr:uid="{00000000-0005-0000-0000-00006B0E0000}"/>
    <cellStyle name="หมายเหตุ 16 2 19" xfId="18260" xr:uid="{00000000-0005-0000-0000-00006B0E0000}"/>
    <cellStyle name="หมายเหตุ 16 2 2" xfId="14143" xr:uid="{00000000-0005-0000-0000-00006B0E0000}"/>
    <cellStyle name="หมายเหตุ 16 2 20" xfId="20955" xr:uid="{00000000-0005-0000-0000-00006B0E0000}"/>
    <cellStyle name="หมายเหตุ 16 2 21" xfId="20779" xr:uid="{00000000-0005-0000-0000-00006B0E0000}"/>
    <cellStyle name="หมายเหตุ 16 2 22" xfId="8566" xr:uid="{00000000-0005-0000-0000-00006B0E0000}"/>
    <cellStyle name="หมายเหตุ 16 2 23" xfId="21476" xr:uid="{00000000-0005-0000-0000-00006B0E0000}"/>
    <cellStyle name="หมายเหตุ 16 2 24" xfId="20217" xr:uid="{00000000-0005-0000-0000-00006B0E0000}"/>
    <cellStyle name="หมายเหตุ 16 2 25" xfId="21129" xr:uid="{00000000-0005-0000-0000-00006B0E0000}"/>
    <cellStyle name="หมายเหตุ 16 2 26" xfId="20692" xr:uid="{00000000-0005-0000-0000-00006B0E0000}"/>
    <cellStyle name="หมายเหตุ 16 2 27" xfId="21007" xr:uid="{00000000-0005-0000-0000-00006B0E0000}"/>
    <cellStyle name="หมายเหตุ 16 2 28" xfId="22024" xr:uid="{00000000-0005-0000-0000-00006B0E0000}"/>
    <cellStyle name="หมายเหตุ 16 2 3" xfId="8710" xr:uid="{00000000-0005-0000-0000-00006B0E0000}"/>
    <cellStyle name="หมายเหตุ 16 2 4" xfId="11185" xr:uid="{00000000-0005-0000-0000-00006B0E0000}"/>
    <cellStyle name="หมายเหตุ 16 2 5" xfId="13018" xr:uid="{00000000-0005-0000-0000-00006B0E0000}"/>
    <cellStyle name="หมายเหตุ 16 2 6" xfId="9199" xr:uid="{00000000-0005-0000-0000-00006B0E0000}"/>
    <cellStyle name="หมายเหตุ 16 2 7" xfId="10805" xr:uid="{00000000-0005-0000-0000-00006B0E0000}"/>
    <cellStyle name="หมายเหตุ 16 2 8" xfId="14611" xr:uid="{00000000-0005-0000-0000-00006B0E0000}"/>
    <cellStyle name="หมายเหตุ 16 2 9" xfId="11617" xr:uid="{00000000-0005-0000-0000-00006B0E0000}"/>
    <cellStyle name="หมายเหตุ 16 3" xfId="6784" xr:uid="{00000000-0005-0000-0000-00006B0E0000}"/>
    <cellStyle name="หมายเหตุ 16 3 10" xfId="16514" xr:uid="{00000000-0005-0000-0000-00006B0E0000}"/>
    <cellStyle name="หมายเหตุ 16 3 11" xfId="17109" xr:uid="{00000000-0005-0000-0000-00006B0E0000}"/>
    <cellStyle name="หมายเหตุ 16 3 12" xfId="10547" xr:uid="{00000000-0005-0000-0000-00006B0E0000}"/>
    <cellStyle name="หมายเหตุ 16 3 13" xfId="11873" xr:uid="{00000000-0005-0000-0000-00006B0E0000}"/>
    <cellStyle name="หมายเหตุ 16 3 14" xfId="17319" xr:uid="{00000000-0005-0000-0000-00006B0E0000}"/>
    <cellStyle name="หมายเหตุ 16 3 15" xfId="18194" xr:uid="{00000000-0005-0000-0000-00006B0E0000}"/>
    <cellStyle name="หมายเหตุ 16 3 16" xfId="19357" xr:uid="{00000000-0005-0000-0000-00006B0E0000}"/>
    <cellStyle name="หมายเหตุ 16 3 17" xfId="18486" xr:uid="{00000000-0005-0000-0000-00006B0E0000}"/>
    <cellStyle name="หมายเหตุ 16 3 18" xfId="18687" xr:uid="{00000000-0005-0000-0000-00006B0E0000}"/>
    <cellStyle name="หมายเหตุ 16 3 19" xfId="19572" xr:uid="{00000000-0005-0000-0000-00006B0E0000}"/>
    <cellStyle name="หมายเหตุ 16 3 2" xfId="13948" xr:uid="{00000000-0005-0000-0000-00006B0E0000}"/>
    <cellStyle name="หมายเหตุ 16 3 20" xfId="18441" xr:uid="{00000000-0005-0000-0000-00006B0E0000}"/>
    <cellStyle name="หมายเหตุ 16 3 21" xfId="11089" xr:uid="{00000000-0005-0000-0000-00006B0E0000}"/>
    <cellStyle name="หมายเหตุ 16 3 22" xfId="21398" xr:uid="{00000000-0005-0000-0000-00006B0E0000}"/>
    <cellStyle name="หมายเหตุ 16 3 23" xfId="10846" xr:uid="{00000000-0005-0000-0000-00006B0E0000}"/>
    <cellStyle name="หมายเหตุ 16 3 24" xfId="18674" xr:uid="{00000000-0005-0000-0000-00006B0E0000}"/>
    <cellStyle name="หมายเหตุ 16 3 25" xfId="20803" xr:uid="{00000000-0005-0000-0000-00006B0E0000}"/>
    <cellStyle name="หมายเหตุ 16 3 26" xfId="10159" xr:uid="{00000000-0005-0000-0000-00006B0E0000}"/>
    <cellStyle name="หมายเหตุ 16 3 27" xfId="20867" xr:uid="{00000000-0005-0000-0000-00006B0E0000}"/>
    <cellStyle name="หมายเหตุ 16 3 28" xfId="22374" xr:uid="{00000000-0005-0000-0000-00006B0E0000}"/>
    <cellStyle name="หมายเหตุ 16 3 3" xfId="11701" xr:uid="{00000000-0005-0000-0000-00006B0E0000}"/>
    <cellStyle name="หมายเหตุ 16 3 4" xfId="14494" xr:uid="{00000000-0005-0000-0000-00006B0E0000}"/>
    <cellStyle name="หมายเหตุ 16 3 5" xfId="8606" xr:uid="{00000000-0005-0000-0000-00006B0E0000}"/>
    <cellStyle name="หมายเหตุ 16 3 6" xfId="11278" xr:uid="{00000000-0005-0000-0000-00006B0E0000}"/>
    <cellStyle name="หมายเหตุ 16 3 7" xfId="13007" xr:uid="{00000000-0005-0000-0000-00006B0E0000}"/>
    <cellStyle name="หมายเหตุ 16 3 8" xfId="11536" xr:uid="{00000000-0005-0000-0000-00006B0E0000}"/>
    <cellStyle name="หมายเหตุ 16 3 9" xfId="13651" xr:uid="{00000000-0005-0000-0000-00006B0E0000}"/>
    <cellStyle name="หมายเหตุ 16 4" xfId="7070" xr:uid="{00000000-0005-0000-0000-0000B70E0000}"/>
    <cellStyle name="หมายเหตุ 16 4 10" xfId="9831" xr:uid="{00000000-0005-0000-0000-0000B70E0000}"/>
    <cellStyle name="หมายเหตุ 16 4 11" xfId="9333" xr:uid="{00000000-0005-0000-0000-0000B70E0000}"/>
    <cellStyle name="หมายเหตุ 16 4 12" xfId="12541" xr:uid="{00000000-0005-0000-0000-0000B70E0000}"/>
    <cellStyle name="หมายเหตุ 16 4 13" xfId="19202" xr:uid="{00000000-0005-0000-0000-0000B70E0000}"/>
    <cellStyle name="หมายเหตุ 16 4 14" xfId="16561" xr:uid="{00000000-0005-0000-0000-0000B70E0000}"/>
    <cellStyle name="หมายเหตุ 16 4 15" xfId="11411" xr:uid="{00000000-0005-0000-0000-0000B70E0000}"/>
    <cellStyle name="หมายเหตุ 16 4 16" xfId="17943" xr:uid="{00000000-0005-0000-0000-0000B70E0000}"/>
    <cellStyle name="หมายเหตุ 16 4 17" xfId="16729" xr:uid="{00000000-0005-0000-0000-0000B70E0000}"/>
    <cellStyle name="หมายเหตุ 16 4 18" xfId="13278" xr:uid="{00000000-0005-0000-0000-0000B70E0000}"/>
    <cellStyle name="หมายเหตุ 16 4 19" xfId="19694" xr:uid="{00000000-0005-0000-0000-0000B70E0000}"/>
    <cellStyle name="หมายเหตุ 16 4 2" xfId="14232" xr:uid="{00000000-0005-0000-0000-0000B70E0000}"/>
    <cellStyle name="หมายเหตุ 16 4 20" xfId="19741" xr:uid="{00000000-0005-0000-0000-0000B70E0000}"/>
    <cellStyle name="หมายเหตุ 16 4 21" xfId="16003" xr:uid="{00000000-0005-0000-0000-0000B70E0000}"/>
    <cellStyle name="หมายเหตุ 16 4 22" xfId="16104" xr:uid="{00000000-0005-0000-0000-0000B70E0000}"/>
    <cellStyle name="หมายเหตุ 16 4 23" xfId="21391" xr:uid="{00000000-0005-0000-0000-0000B70E0000}"/>
    <cellStyle name="หมายเหตุ 16 4 24" xfId="19440" xr:uid="{00000000-0005-0000-0000-0000B70E0000}"/>
    <cellStyle name="หมายเหตุ 16 4 25" xfId="16756" xr:uid="{00000000-0005-0000-0000-0000B70E0000}"/>
    <cellStyle name="หมายเหตุ 16 4 26" xfId="20038" xr:uid="{00000000-0005-0000-0000-0000B70E0000}"/>
    <cellStyle name="หมายเหตุ 16 4 27" xfId="15192" xr:uid="{00000000-0005-0000-0000-0000B70E0000}"/>
    <cellStyle name="หมายเหตุ 16 4 28" xfId="19819" xr:uid="{00000000-0005-0000-0000-0000B70E0000}"/>
    <cellStyle name="หมายเหตุ 16 4 3" xfId="12804" xr:uid="{00000000-0005-0000-0000-0000B70E0000}"/>
    <cellStyle name="หมายเหตุ 16 4 4" xfId="9311" xr:uid="{00000000-0005-0000-0000-0000B70E0000}"/>
    <cellStyle name="หมายเหตุ 16 4 5" xfId="10705" xr:uid="{00000000-0005-0000-0000-0000B70E0000}"/>
    <cellStyle name="หมายเหตุ 16 4 6" xfId="14625" xr:uid="{00000000-0005-0000-0000-0000B70E0000}"/>
    <cellStyle name="หมายเหตุ 16 4 7" xfId="8579" xr:uid="{00000000-0005-0000-0000-0000B70E0000}"/>
    <cellStyle name="หมายเหตุ 16 4 8" xfId="12186" xr:uid="{00000000-0005-0000-0000-0000B70E0000}"/>
    <cellStyle name="หมายเหตุ 16 4 9" xfId="9738" xr:uid="{00000000-0005-0000-0000-0000B70E0000}"/>
    <cellStyle name="หมายเหตุ 17" xfId="6741" xr:uid="{00000000-0005-0000-0000-000087000000}"/>
    <cellStyle name="หมายเหตุ 17 10" xfId="11110" xr:uid="{00000000-0005-0000-0000-000087000000}"/>
    <cellStyle name="หมายเหตุ 17 11" xfId="14779" xr:uid="{00000000-0005-0000-0000-000087000000}"/>
    <cellStyle name="หมายเหตุ 17 12" xfId="15622" xr:uid="{00000000-0005-0000-0000-000087000000}"/>
    <cellStyle name="หมายเหตุ 17 13" xfId="17685" xr:uid="{00000000-0005-0000-0000-000087000000}"/>
    <cellStyle name="หมายเหตุ 17 14" xfId="14515" xr:uid="{00000000-0005-0000-0000-000087000000}"/>
    <cellStyle name="หมายเหตุ 17 15" xfId="16480" xr:uid="{00000000-0005-0000-0000-000087000000}"/>
    <cellStyle name="หมายเหตุ 17 16" xfId="13637" xr:uid="{00000000-0005-0000-0000-000087000000}"/>
    <cellStyle name="หมายเหตุ 17 17" xfId="16451" xr:uid="{00000000-0005-0000-0000-000087000000}"/>
    <cellStyle name="หมายเหตุ 17 18" xfId="17163" xr:uid="{00000000-0005-0000-0000-000087000000}"/>
    <cellStyle name="หมายเหตุ 17 19" xfId="20535" xr:uid="{00000000-0005-0000-0000-000087000000}"/>
    <cellStyle name="หมายเหตุ 17 2" xfId="13909" xr:uid="{00000000-0005-0000-0000-000087000000}"/>
    <cellStyle name="หมายเหตุ 17 20" xfId="15785" xr:uid="{00000000-0005-0000-0000-000087000000}"/>
    <cellStyle name="หมายเหตุ 17 21" xfId="11859" xr:uid="{00000000-0005-0000-0000-000087000000}"/>
    <cellStyle name="หมายเหตุ 17 22" xfId="20924" xr:uid="{00000000-0005-0000-0000-000087000000}"/>
    <cellStyle name="หมายเหตุ 17 23" xfId="21770" xr:uid="{00000000-0005-0000-0000-000087000000}"/>
    <cellStyle name="หมายเหตุ 17 24" xfId="17144" xr:uid="{00000000-0005-0000-0000-000087000000}"/>
    <cellStyle name="หมายเหตุ 17 25" xfId="21636" xr:uid="{00000000-0005-0000-0000-000087000000}"/>
    <cellStyle name="หมายเหตุ 17 26" xfId="19807" xr:uid="{00000000-0005-0000-0000-000087000000}"/>
    <cellStyle name="หมายเหตุ 17 27" xfId="21459" xr:uid="{00000000-0005-0000-0000-000087000000}"/>
    <cellStyle name="หมายเหตุ 17 28" xfId="18725" xr:uid="{00000000-0005-0000-0000-000087000000}"/>
    <cellStyle name="หมายเหตุ 17 3" xfId="12240" xr:uid="{00000000-0005-0000-0000-000087000000}"/>
    <cellStyle name="หมายเหตุ 17 4" xfId="9691" xr:uid="{00000000-0005-0000-0000-000087000000}"/>
    <cellStyle name="หมายเหตุ 17 5" xfId="10443" xr:uid="{00000000-0005-0000-0000-000087000000}"/>
    <cellStyle name="หมายเหตุ 17 6" xfId="14731" xr:uid="{00000000-0005-0000-0000-000087000000}"/>
    <cellStyle name="หมายเหตุ 17 7" xfId="14788" xr:uid="{00000000-0005-0000-0000-000087000000}"/>
    <cellStyle name="หมายเหตุ 17 8" xfId="8516" xr:uid="{00000000-0005-0000-0000-000087000000}"/>
    <cellStyle name="หมายเหตุ 17 9" xfId="11365" xr:uid="{00000000-0005-0000-0000-000087000000}"/>
    <cellStyle name="หมายเหตุ 18" xfId="7007" xr:uid="{00000000-0005-0000-0000-00005E0E0000}"/>
    <cellStyle name="หมายเหตุ 18 10" xfId="16564" xr:uid="{00000000-0005-0000-0000-00005E0E0000}"/>
    <cellStyle name="หมายเหตุ 18 11" xfId="13098" xr:uid="{00000000-0005-0000-0000-00005E0E0000}"/>
    <cellStyle name="หมายเหตุ 18 12" xfId="15655" xr:uid="{00000000-0005-0000-0000-00005E0E0000}"/>
    <cellStyle name="หมายเหตุ 18 13" xfId="14957" xr:uid="{00000000-0005-0000-0000-00005E0E0000}"/>
    <cellStyle name="หมายเหตุ 18 14" xfId="9726" xr:uid="{00000000-0005-0000-0000-00005E0E0000}"/>
    <cellStyle name="หมายเหตุ 18 15" xfId="12704" xr:uid="{00000000-0005-0000-0000-00005E0E0000}"/>
    <cellStyle name="หมายเหตุ 18 16" xfId="9115" xr:uid="{00000000-0005-0000-0000-00005E0E0000}"/>
    <cellStyle name="หมายเหตุ 18 17" xfId="17048" xr:uid="{00000000-0005-0000-0000-00005E0E0000}"/>
    <cellStyle name="หมายเหตุ 18 18" xfId="19868" xr:uid="{00000000-0005-0000-0000-00005E0E0000}"/>
    <cellStyle name="หมายเหตุ 18 19" xfId="10479" xr:uid="{00000000-0005-0000-0000-00005E0E0000}"/>
    <cellStyle name="หมายเหตุ 18 2" xfId="14171" xr:uid="{00000000-0005-0000-0000-00005E0E0000}"/>
    <cellStyle name="หมายเหตุ 18 20" xfId="12908" xr:uid="{00000000-0005-0000-0000-00005E0E0000}"/>
    <cellStyle name="หมายเหตุ 18 21" xfId="18443" xr:uid="{00000000-0005-0000-0000-00005E0E0000}"/>
    <cellStyle name="หมายเหตุ 18 22" xfId="21733" xr:uid="{00000000-0005-0000-0000-00005E0E0000}"/>
    <cellStyle name="หมายเหตุ 18 23" xfId="17458" xr:uid="{00000000-0005-0000-0000-00005E0E0000}"/>
    <cellStyle name="หมายเหตุ 18 24" xfId="21823" xr:uid="{00000000-0005-0000-0000-00005E0E0000}"/>
    <cellStyle name="หมายเหตุ 18 25" xfId="21684" xr:uid="{00000000-0005-0000-0000-00005E0E0000}"/>
    <cellStyle name="หมายเหตุ 18 26" xfId="18122" xr:uid="{00000000-0005-0000-0000-00005E0E0000}"/>
    <cellStyle name="หมายเหตุ 18 27" xfId="21802" xr:uid="{00000000-0005-0000-0000-00005E0E0000}"/>
    <cellStyle name="หมายเหตุ 18 28" xfId="21644" xr:uid="{00000000-0005-0000-0000-00005E0E0000}"/>
    <cellStyle name="หมายเหตุ 18 3" xfId="8692" xr:uid="{00000000-0005-0000-0000-00005E0E0000}"/>
    <cellStyle name="หมายเหตุ 18 4" xfId="11203" xr:uid="{00000000-0005-0000-0000-00005E0E0000}"/>
    <cellStyle name="หมายเหตุ 18 5" xfId="9996" xr:uid="{00000000-0005-0000-0000-00005E0E0000}"/>
    <cellStyle name="หมายเหตุ 18 6" xfId="15204" xr:uid="{00000000-0005-0000-0000-00005E0E0000}"/>
    <cellStyle name="หมายเหตุ 18 7" xfId="15643" xr:uid="{00000000-0005-0000-0000-00005E0E0000}"/>
    <cellStyle name="หมายเหตุ 18 8" xfId="16089" xr:uid="{00000000-0005-0000-0000-00005E0E0000}"/>
    <cellStyle name="หมายเหตุ 18 9" xfId="16495" xr:uid="{00000000-0005-0000-0000-00005E0E0000}"/>
    <cellStyle name="หมายเหตุ 19" xfId="6872" xr:uid="{00000000-0005-0000-0000-0000AA0E0000}"/>
    <cellStyle name="หมายเหตุ 19 10" xfId="16971" xr:uid="{00000000-0005-0000-0000-0000AA0E0000}"/>
    <cellStyle name="หมายเหตุ 19 11" xfId="18169" xr:uid="{00000000-0005-0000-0000-0000AA0E0000}"/>
    <cellStyle name="หมายเหตุ 19 12" xfId="18555" xr:uid="{00000000-0005-0000-0000-0000AA0E0000}"/>
    <cellStyle name="หมายเหตุ 19 13" xfId="18752" xr:uid="{00000000-0005-0000-0000-0000AA0E0000}"/>
    <cellStyle name="หมายเหตุ 19 14" xfId="16927" xr:uid="{00000000-0005-0000-0000-0000AA0E0000}"/>
    <cellStyle name="หมายเหตุ 19 15" xfId="19617" xr:uid="{00000000-0005-0000-0000-0000AA0E0000}"/>
    <cellStyle name="หมายเหตุ 19 16" xfId="19926" xr:uid="{00000000-0005-0000-0000-0000AA0E0000}"/>
    <cellStyle name="หมายเหตุ 19 17" xfId="20241" xr:uid="{00000000-0005-0000-0000-0000AA0E0000}"/>
    <cellStyle name="หมายเหตุ 19 18" xfId="12630" xr:uid="{00000000-0005-0000-0000-0000AA0E0000}"/>
    <cellStyle name="หมายเหตุ 19 19" xfId="18288" xr:uid="{00000000-0005-0000-0000-0000AA0E0000}"/>
    <cellStyle name="หมายเหตุ 19 2" xfId="14036" xr:uid="{00000000-0005-0000-0000-0000AA0E0000}"/>
    <cellStyle name="หมายเหตุ 19 20" xfId="21081" xr:uid="{00000000-0005-0000-0000-0000AA0E0000}"/>
    <cellStyle name="หมายเหตุ 19 21" xfId="21313" xr:uid="{00000000-0005-0000-0000-0000AA0E0000}"/>
    <cellStyle name="หมายเหตุ 19 22" xfId="9106" xr:uid="{00000000-0005-0000-0000-0000AA0E0000}"/>
    <cellStyle name="หมายเหตุ 19 23" xfId="18383" xr:uid="{00000000-0005-0000-0000-0000AA0E0000}"/>
    <cellStyle name="หมายเหตุ 19 24" xfId="21912" xr:uid="{00000000-0005-0000-0000-0000AA0E0000}"/>
    <cellStyle name="หมายเหตุ 19 25" xfId="22058" xr:uid="{00000000-0005-0000-0000-0000AA0E0000}"/>
    <cellStyle name="หมายเหตุ 19 26" xfId="10337" xr:uid="{00000000-0005-0000-0000-0000AA0E0000}"/>
    <cellStyle name="หมายเหตุ 19 27" xfId="20470" xr:uid="{00000000-0005-0000-0000-0000AA0E0000}"/>
    <cellStyle name="หมายเหตุ 19 28" xfId="21974" xr:uid="{00000000-0005-0000-0000-0000AA0E0000}"/>
    <cellStyle name="หมายเหตุ 19 3" xfId="14878" xr:uid="{00000000-0005-0000-0000-0000AA0E0000}"/>
    <cellStyle name="หมายเหตุ 19 4" xfId="15311" xr:uid="{00000000-0005-0000-0000-0000AA0E0000}"/>
    <cellStyle name="หมายเหตุ 19 5" xfId="15757" xr:uid="{00000000-0005-0000-0000-0000AA0E0000}"/>
    <cellStyle name="หมายเหตุ 19 6" xfId="16201" xr:uid="{00000000-0005-0000-0000-0000AA0E0000}"/>
    <cellStyle name="หมายเหตุ 19 7" xfId="16605" xr:uid="{00000000-0005-0000-0000-0000AA0E0000}"/>
    <cellStyle name="หมายเหตุ 19 8" xfId="17011" xr:uid="{00000000-0005-0000-0000-0000AA0E0000}"/>
    <cellStyle name="หมายเหตุ 19 9" xfId="17402" xr:uid="{00000000-0005-0000-0000-0000AA0E0000}"/>
    <cellStyle name="หมายเหตุ 2" xfId="114" xr:uid="{00000000-0005-0000-0000-0000B80E0000}"/>
    <cellStyle name="หมายเหตุ 2 2" xfId="3684" xr:uid="{00000000-0005-0000-0000-0000B90E0000}"/>
    <cellStyle name="หมายเหตุ 2 2 2" xfId="3685" xr:uid="{00000000-0005-0000-0000-0000BA0E0000}"/>
    <cellStyle name="หมายเหตุ 2 2 2 2" xfId="6981" xr:uid="{00000000-0005-0000-0000-00006E0E0000}"/>
    <cellStyle name="หมายเหตุ 2 2 2 2 10" xfId="12734" xr:uid="{00000000-0005-0000-0000-00006E0E0000}"/>
    <cellStyle name="หมายเหตุ 2 2 2 2 11" xfId="16110" xr:uid="{00000000-0005-0000-0000-00006E0E0000}"/>
    <cellStyle name="หมายเหตุ 2 2 2 2 12" xfId="15670" xr:uid="{00000000-0005-0000-0000-00006E0E0000}"/>
    <cellStyle name="หมายเหตุ 2 2 2 2 13" xfId="18220" xr:uid="{00000000-0005-0000-0000-00006E0E0000}"/>
    <cellStyle name="หมายเหตุ 2 2 2 2 14" xfId="17468" xr:uid="{00000000-0005-0000-0000-00006E0E0000}"/>
    <cellStyle name="หมายเหตุ 2 2 2 2 15" xfId="19397" xr:uid="{00000000-0005-0000-0000-00006E0E0000}"/>
    <cellStyle name="หมายเหตุ 2 2 2 2 16" xfId="10825" xr:uid="{00000000-0005-0000-0000-00006E0E0000}"/>
    <cellStyle name="หมายเหตุ 2 2 2 2 17" xfId="9432" xr:uid="{00000000-0005-0000-0000-00006E0E0000}"/>
    <cellStyle name="หมายเหตุ 2 2 2 2 18" xfId="17280" xr:uid="{00000000-0005-0000-0000-00006E0E0000}"/>
    <cellStyle name="หมายเหตุ 2 2 2 2 19" xfId="19951" xr:uid="{00000000-0005-0000-0000-00006E0E0000}"/>
    <cellStyle name="หมายเหตุ 2 2 2 2 2" xfId="14145" xr:uid="{00000000-0005-0000-0000-00006E0E0000}"/>
    <cellStyle name="หมายเหตุ 2 2 2 2 20" xfId="20341" xr:uid="{00000000-0005-0000-0000-00006E0E0000}"/>
    <cellStyle name="หมายเหตุ 2 2 2 2 21" xfId="18932" xr:uid="{00000000-0005-0000-0000-00006E0E0000}"/>
    <cellStyle name="หมายเหตุ 2 2 2 2 22" xfId="15904" xr:uid="{00000000-0005-0000-0000-00006E0E0000}"/>
    <cellStyle name="หมายเหตุ 2 2 2 2 23" xfId="21184" xr:uid="{00000000-0005-0000-0000-00006E0E0000}"/>
    <cellStyle name="หมายเหตุ 2 2 2 2 24" xfId="21828" xr:uid="{00000000-0005-0000-0000-00006E0E0000}"/>
    <cellStyle name="หมายเหตุ 2 2 2 2 25" xfId="20646" xr:uid="{00000000-0005-0000-0000-00006E0E0000}"/>
    <cellStyle name="หมายเหตุ 2 2 2 2 26" xfId="16889" xr:uid="{00000000-0005-0000-0000-00006E0E0000}"/>
    <cellStyle name="หมายเหตุ 2 2 2 2 27" xfId="19363" xr:uid="{00000000-0005-0000-0000-00006E0E0000}"/>
    <cellStyle name="หมายเหตุ 2 2 2 2 28" xfId="22266" xr:uid="{00000000-0005-0000-0000-00006E0E0000}"/>
    <cellStyle name="หมายเหตุ 2 2 2 2 3" xfId="8708" xr:uid="{00000000-0005-0000-0000-00006E0E0000}"/>
    <cellStyle name="หมายเหตุ 2 2 2 2 4" xfId="11187" xr:uid="{00000000-0005-0000-0000-00006E0E0000}"/>
    <cellStyle name="หมายเหตุ 2 2 2 2 5" xfId="11898" xr:uid="{00000000-0005-0000-0000-00006E0E0000}"/>
    <cellStyle name="หมายเหตุ 2 2 2 2 6" xfId="14980" xr:uid="{00000000-0005-0000-0000-00006E0E0000}"/>
    <cellStyle name="หมายเหตุ 2 2 2 2 7" xfId="15414" xr:uid="{00000000-0005-0000-0000-00006E0E0000}"/>
    <cellStyle name="หมายเหตุ 2 2 2 2 8" xfId="15863" xr:uid="{00000000-0005-0000-0000-00006E0E0000}"/>
    <cellStyle name="หมายเหตุ 2 2 2 2 9" xfId="16288" xr:uid="{00000000-0005-0000-0000-00006E0E0000}"/>
    <cellStyle name="หมายเหตุ 2 2 2 3" xfId="6782" xr:uid="{00000000-0005-0000-0000-00006E0E0000}"/>
    <cellStyle name="หมายเหตุ 2 2 2 3 10" xfId="9809" xr:uid="{00000000-0005-0000-0000-00006E0E0000}"/>
    <cellStyle name="หมายเหตุ 2 2 2 3 11" xfId="16315" xr:uid="{00000000-0005-0000-0000-00006E0E0000}"/>
    <cellStyle name="หมายเหตุ 2 2 2 3 12" xfId="11001" xr:uid="{00000000-0005-0000-0000-00006E0E0000}"/>
    <cellStyle name="หมายเหตุ 2 2 2 3 13" xfId="18629" xr:uid="{00000000-0005-0000-0000-00006E0E0000}"/>
    <cellStyle name="หมายเหตุ 2 2 2 3 14" xfId="18335" xr:uid="{00000000-0005-0000-0000-00006E0E0000}"/>
    <cellStyle name="หมายเหตุ 2 2 2 3 15" xfId="19501" xr:uid="{00000000-0005-0000-0000-00006E0E0000}"/>
    <cellStyle name="หมายเหตุ 2 2 2 3 16" xfId="14662" xr:uid="{00000000-0005-0000-0000-00006E0E0000}"/>
    <cellStyle name="หมายเหตุ 2 2 2 3 17" xfId="15126" xr:uid="{00000000-0005-0000-0000-00006E0E0000}"/>
    <cellStyle name="หมายเหตุ 2 2 2 3 18" xfId="19823" xr:uid="{00000000-0005-0000-0000-00006E0E0000}"/>
    <cellStyle name="หมายเหตุ 2 2 2 3 19" xfId="19748" xr:uid="{00000000-0005-0000-0000-00006E0E0000}"/>
    <cellStyle name="หมายเหตุ 2 2 2 3 2" xfId="13946" xr:uid="{00000000-0005-0000-0000-00006E0E0000}"/>
    <cellStyle name="หมายเหตุ 2 2 2 3 20" xfId="17269" xr:uid="{00000000-0005-0000-0000-00006E0E0000}"/>
    <cellStyle name="หมายเหตุ 2 2 2 3 21" xfId="21027" xr:uid="{00000000-0005-0000-0000-00006E0E0000}"/>
    <cellStyle name="หมายเหตุ 2 2 2 3 22" xfId="20324" xr:uid="{00000000-0005-0000-0000-00006E0E0000}"/>
    <cellStyle name="หมายเหตุ 2 2 2 3 23" xfId="21159" xr:uid="{00000000-0005-0000-0000-00006E0E0000}"/>
    <cellStyle name="หมายเหตุ 2 2 2 3 24" xfId="17968" xr:uid="{00000000-0005-0000-0000-00006E0E0000}"/>
    <cellStyle name="หมายเหตุ 2 2 2 3 25" xfId="21869" xr:uid="{00000000-0005-0000-0000-00006E0E0000}"/>
    <cellStyle name="หมายเหตุ 2 2 2 3 26" xfId="18132" xr:uid="{00000000-0005-0000-0000-00006E0E0000}"/>
    <cellStyle name="หมายเหตุ 2 2 2 3 27" xfId="15619" xr:uid="{00000000-0005-0000-0000-00006E0E0000}"/>
    <cellStyle name="หมายเหตุ 2 2 2 3 28" xfId="21457" xr:uid="{00000000-0005-0000-0000-00006E0E0000}"/>
    <cellStyle name="หมายเหตุ 2 2 2 3 3" xfId="12831" xr:uid="{00000000-0005-0000-0000-00006E0E0000}"/>
    <cellStyle name="หมายเหตุ 2 2 2 3 4" xfId="9297" xr:uid="{00000000-0005-0000-0000-00006E0E0000}"/>
    <cellStyle name="หมายเหตุ 2 2 2 3 5" xfId="10719" xr:uid="{00000000-0005-0000-0000-00006E0E0000}"/>
    <cellStyle name="หมายเหตุ 2 2 2 3 6" xfId="11955" xr:uid="{00000000-0005-0000-0000-00006E0E0000}"/>
    <cellStyle name="หมายเหตุ 2 2 2 3 7" xfId="12907" xr:uid="{00000000-0005-0000-0000-00006E0E0000}"/>
    <cellStyle name="หมายเหตุ 2 2 2 3 8" xfId="9243" xr:uid="{00000000-0005-0000-0000-00006E0E0000}"/>
    <cellStyle name="หมายเหตุ 2 2 2 3 9" xfId="10766" xr:uid="{00000000-0005-0000-0000-00006E0E0000}"/>
    <cellStyle name="หมายเหตุ 2 2 2 4" xfId="7072" xr:uid="{00000000-0005-0000-0000-0000BA0E0000}"/>
    <cellStyle name="หมายเหตุ 2 2 2 4 10" xfId="15951" xr:uid="{00000000-0005-0000-0000-0000BA0E0000}"/>
    <cellStyle name="หมายเหตุ 2 2 2 4 11" xfId="12402" xr:uid="{00000000-0005-0000-0000-0000BA0E0000}"/>
    <cellStyle name="หมายเหตุ 2 2 2 4 12" xfId="9110" xr:uid="{00000000-0005-0000-0000-0000BA0E0000}"/>
    <cellStyle name="หมายเหตุ 2 2 2 4 13" xfId="10965" xr:uid="{00000000-0005-0000-0000-0000BA0E0000}"/>
    <cellStyle name="หมายเหตุ 2 2 2 4 14" xfId="11267" xr:uid="{00000000-0005-0000-0000-0000BA0E0000}"/>
    <cellStyle name="หมายเหตุ 2 2 2 4 15" xfId="17916" xr:uid="{00000000-0005-0000-0000-0000BA0E0000}"/>
    <cellStyle name="หมายเหตุ 2 2 2 4 16" xfId="14951" xr:uid="{00000000-0005-0000-0000-0000BA0E0000}"/>
    <cellStyle name="หมายเหตุ 2 2 2 4 17" xfId="18795" xr:uid="{00000000-0005-0000-0000-0000BA0E0000}"/>
    <cellStyle name="หมายเหตุ 2 2 2 4 18" xfId="15128" xr:uid="{00000000-0005-0000-0000-0000BA0E0000}"/>
    <cellStyle name="หมายเหตุ 2 2 2 4 19" xfId="11871" xr:uid="{00000000-0005-0000-0000-0000BA0E0000}"/>
    <cellStyle name="หมายเหตุ 2 2 2 4 2" xfId="14234" xr:uid="{00000000-0005-0000-0000-0000BA0E0000}"/>
    <cellStyle name="หมายเหตุ 2 2 2 4 20" xfId="20904" xr:uid="{00000000-0005-0000-0000-0000BA0E0000}"/>
    <cellStyle name="หมายเหตุ 2 2 2 4 21" xfId="8545" xr:uid="{00000000-0005-0000-0000-0000BA0E0000}"/>
    <cellStyle name="หมายเหตุ 2 2 2 4 22" xfId="21725" xr:uid="{00000000-0005-0000-0000-0000BA0E0000}"/>
    <cellStyle name="หมายเหตุ 2 2 2 4 23" xfId="17457" xr:uid="{00000000-0005-0000-0000-0000BA0E0000}"/>
    <cellStyle name="หมายเหตุ 2 2 2 4 24" xfId="10605" xr:uid="{00000000-0005-0000-0000-0000BA0E0000}"/>
    <cellStyle name="หมายเหตุ 2 2 2 4 25" xfId="20651" xr:uid="{00000000-0005-0000-0000-0000BA0E0000}"/>
    <cellStyle name="หมายเหตุ 2 2 2 4 26" xfId="21512" xr:uid="{00000000-0005-0000-0000-0000BA0E0000}"/>
    <cellStyle name="หมายเหตุ 2 2 2 4 27" xfId="18676" xr:uid="{00000000-0005-0000-0000-0000BA0E0000}"/>
    <cellStyle name="หมายเหตุ 2 2 2 4 28" xfId="10586" xr:uid="{00000000-0005-0000-0000-0000BA0E0000}"/>
    <cellStyle name="หมายเหตุ 2 2 2 4 3" xfId="11673" xr:uid="{00000000-0005-0000-0000-0000BA0E0000}"/>
    <cellStyle name="หมายเหตุ 2 2 2 4 4" xfId="14491" xr:uid="{00000000-0005-0000-0000-0000BA0E0000}"/>
    <cellStyle name="หมายเหตุ 2 2 2 4 5" xfId="8608" xr:uid="{00000000-0005-0000-0000-0000BA0E0000}"/>
    <cellStyle name="หมายเหตุ 2 2 2 4 6" xfId="12183" xr:uid="{00000000-0005-0000-0000-0000BA0E0000}"/>
    <cellStyle name="หมายเหตุ 2 2 2 4 7" xfId="9740" xr:uid="{00000000-0005-0000-0000-0000BA0E0000}"/>
    <cellStyle name="หมายเหตุ 2 2 2 4 8" xfId="10408" xr:uid="{00000000-0005-0000-0000-0000BA0E0000}"/>
    <cellStyle name="หมายเหตุ 2 2 2 4 9" xfId="10161" xr:uid="{00000000-0005-0000-0000-0000BA0E0000}"/>
    <cellStyle name="หมายเหตุ 2 2 3" xfId="6980" xr:uid="{00000000-0005-0000-0000-00006D0E0000}"/>
    <cellStyle name="หมายเหตุ 2 2 3 10" xfId="16699" xr:uid="{00000000-0005-0000-0000-00006D0E0000}"/>
    <cellStyle name="หมายเหตุ 2 2 3 11" xfId="12701" xr:uid="{00000000-0005-0000-0000-00006D0E0000}"/>
    <cellStyle name="หมายเหตุ 2 2 3 12" xfId="17496" xr:uid="{00000000-0005-0000-0000-00006D0E0000}"/>
    <cellStyle name="หมายเหตุ 2 2 3 13" xfId="18679" xr:uid="{00000000-0005-0000-0000-00006D0E0000}"/>
    <cellStyle name="หมายเหตุ 2 2 3 14" xfId="12123" xr:uid="{00000000-0005-0000-0000-00006D0E0000}"/>
    <cellStyle name="หมายเหตุ 2 2 3 15" xfId="10897" xr:uid="{00000000-0005-0000-0000-00006D0E0000}"/>
    <cellStyle name="หมายเหตุ 2 2 3 16" xfId="10925" xr:uid="{00000000-0005-0000-0000-00006D0E0000}"/>
    <cellStyle name="หมายเหตุ 2 2 3 17" xfId="13231" xr:uid="{00000000-0005-0000-0000-00006D0E0000}"/>
    <cellStyle name="หมายเหตุ 2 2 3 18" xfId="19057" xr:uid="{00000000-0005-0000-0000-00006D0E0000}"/>
    <cellStyle name="หมายเหตุ 2 2 3 19" xfId="17872" xr:uid="{00000000-0005-0000-0000-00006D0E0000}"/>
    <cellStyle name="หมายเหตุ 2 2 3 2" xfId="14144" xr:uid="{00000000-0005-0000-0000-00006D0E0000}"/>
    <cellStyle name="หมายเหตุ 2 2 3 20" xfId="17742" xr:uid="{00000000-0005-0000-0000-00006D0E0000}"/>
    <cellStyle name="หมายเหตุ 2 2 3 21" xfId="9554" xr:uid="{00000000-0005-0000-0000-00006D0E0000}"/>
    <cellStyle name="หมายเหตุ 2 2 3 22" xfId="18444" xr:uid="{00000000-0005-0000-0000-00006D0E0000}"/>
    <cellStyle name="หมายเหตุ 2 2 3 23" xfId="16629" xr:uid="{00000000-0005-0000-0000-00006D0E0000}"/>
    <cellStyle name="หมายเหตุ 2 2 3 24" xfId="21534" xr:uid="{00000000-0005-0000-0000-00006D0E0000}"/>
    <cellStyle name="หมายเหตุ 2 2 3 25" xfId="20977" xr:uid="{00000000-0005-0000-0000-00006D0E0000}"/>
    <cellStyle name="หมายเหตุ 2 2 3 26" xfId="21987" xr:uid="{00000000-0005-0000-0000-00006D0E0000}"/>
    <cellStyle name="หมายเหตุ 2 2 3 27" xfId="22290" xr:uid="{00000000-0005-0000-0000-00006D0E0000}"/>
    <cellStyle name="หมายเหตุ 2 2 3 28" xfId="10850" xr:uid="{00000000-0005-0000-0000-00006D0E0000}"/>
    <cellStyle name="หมายเหตุ 2 2 3 3" xfId="8709" xr:uid="{00000000-0005-0000-0000-00006D0E0000}"/>
    <cellStyle name="หมายเหตุ 2 2 3 4" xfId="11186" xr:uid="{00000000-0005-0000-0000-00006D0E0000}"/>
    <cellStyle name="หมายเหตุ 2 2 3 5" xfId="14556" xr:uid="{00000000-0005-0000-0000-00006D0E0000}"/>
    <cellStyle name="หมายเหตุ 2 2 3 6" xfId="11624" xr:uid="{00000000-0005-0000-0000-00006D0E0000}"/>
    <cellStyle name="หมายเหตุ 2 2 3 7" xfId="14502" xr:uid="{00000000-0005-0000-0000-00006D0E0000}"/>
    <cellStyle name="หมายเหตุ 2 2 3 8" xfId="12755" xr:uid="{00000000-0005-0000-0000-00006D0E0000}"/>
    <cellStyle name="หมายเหตุ 2 2 3 9" xfId="15225" xr:uid="{00000000-0005-0000-0000-00006D0E0000}"/>
    <cellStyle name="หมายเหตุ 2 2 4" xfId="6783" xr:uid="{00000000-0005-0000-0000-00006D0E0000}"/>
    <cellStyle name="หมายเหตุ 2 2 4 10" xfId="14413" xr:uid="{00000000-0005-0000-0000-00006D0E0000}"/>
    <cellStyle name="หมายเหตุ 2 2 4 11" xfId="13703" xr:uid="{00000000-0005-0000-0000-00006D0E0000}"/>
    <cellStyle name="หมายเหตุ 2 2 4 12" xfId="14394" xr:uid="{00000000-0005-0000-0000-00006D0E0000}"/>
    <cellStyle name="หมายเหตุ 2 2 4 13" xfId="9877" xr:uid="{00000000-0005-0000-0000-00006D0E0000}"/>
    <cellStyle name="หมายเหตุ 2 2 4 14" xfId="9895" xr:uid="{00000000-0005-0000-0000-00006D0E0000}"/>
    <cellStyle name="หมายเหตุ 2 2 4 15" xfId="19006" xr:uid="{00000000-0005-0000-0000-00006D0E0000}"/>
    <cellStyle name="หมายเหตุ 2 2 4 16" xfId="12511" xr:uid="{00000000-0005-0000-0000-00006D0E0000}"/>
    <cellStyle name="หมายเหตุ 2 2 4 17" xfId="16775" xr:uid="{00000000-0005-0000-0000-00006D0E0000}"/>
    <cellStyle name="หมายเหตุ 2 2 4 18" xfId="13648" xr:uid="{00000000-0005-0000-0000-00006D0E0000}"/>
    <cellStyle name="หมายเหตุ 2 2 4 19" xfId="20912" xr:uid="{00000000-0005-0000-0000-00006D0E0000}"/>
    <cellStyle name="หมายเหตุ 2 2 4 2" xfId="13947" xr:uid="{00000000-0005-0000-0000-00006D0E0000}"/>
    <cellStyle name="หมายเหตุ 2 2 4 20" xfId="12490" xr:uid="{00000000-0005-0000-0000-00006D0E0000}"/>
    <cellStyle name="หมายเหตุ 2 2 4 21" xfId="17139" xr:uid="{00000000-0005-0000-0000-00006D0E0000}"/>
    <cellStyle name="หมายเหตุ 2 2 4 22" xfId="21427" xr:uid="{00000000-0005-0000-0000-00006D0E0000}"/>
    <cellStyle name="หมายเหตุ 2 2 4 23" xfId="18744" xr:uid="{00000000-0005-0000-0000-00006D0E0000}"/>
    <cellStyle name="หมายเหตุ 2 2 4 24" xfId="21595" xr:uid="{00000000-0005-0000-0000-00006D0E0000}"/>
    <cellStyle name="หมายเหตุ 2 2 4 25" xfId="17046" xr:uid="{00000000-0005-0000-0000-00006D0E0000}"/>
    <cellStyle name="หมายเหตุ 2 2 4 26" xfId="22191" xr:uid="{00000000-0005-0000-0000-00006D0E0000}"/>
    <cellStyle name="หมายเหตุ 2 2 4 27" xfId="21526" xr:uid="{00000000-0005-0000-0000-00006D0E0000}"/>
    <cellStyle name="หมายเหตุ 2 2 4 28" xfId="17581" xr:uid="{00000000-0005-0000-0000-00006D0E0000}"/>
    <cellStyle name="หมายเหตุ 2 2 4 3" xfId="14374" xr:uid="{00000000-0005-0000-0000-00006D0E0000}"/>
    <cellStyle name="หมายเหตุ 2 2 4 4" xfId="12781" xr:uid="{00000000-0005-0000-0000-00006D0E0000}"/>
    <cellStyle name="หมายเหตุ 2 2 4 5" xfId="9327" xr:uid="{00000000-0005-0000-0000-00006D0E0000}"/>
    <cellStyle name="หมายเหตุ 2 2 4 6" xfId="10685" xr:uid="{00000000-0005-0000-0000-00006D0E0000}"/>
    <cellStyle name="หมายเหตุ 2 2 4 7" xfId="10108" xr:uid="{00000000-0005-0000-0000-00006D0E0000}"/>
    <cellStyle name="หมายเหตุ 2 2 4 8" xfId="10221" xr:uid="{00000000-0005-0000-0000-00006D0E0000}"/>
    <cellStyle name="หมายเหตุ 2 2 4 9" xfId="12005" xr:uid="{00000000-0005-0000-0000-00006D0E0000}"/>
    <cellStyle name="หมายเหตุ 2 2 5" xfId="7071" xr:uid="{00000000-0005-0000-0000-0000B90E0000}"/>
    <cellStyle name="หมายเหตุ 2 2 5 10" xfId="11578" xr:uid="{00000000-0005-0000-0000-0000B90E0000}"/>
    <cellStyle name="หมายเหตุ 2 2 5 11" xfId="16814" xr:uid="{00000000-0005-0000-0000-0000B90E0000}"/>
    <cellStyle name="หมายเหตุ 2 2 5 12" xfId="15285" xr:uid="{00000000-0005-0000-0000-0000B90E0000}"/>
    <cellStyle name="หมายเหตุ 2 2 5 13" xfId="16922" xr:uid="{00000000-0005-0000-0000-0000B90E0000}"/>
    <cellStyle name="หมายเหตุ 2 2 5 14" xfId="14750" xr:uid="{00000000-0005-0000-0000-0000B90E0000}"/>
    <cellStyle name="หมายเหตุ 2 2 5 15" xfId="15207" xr:uid="{00000000-0005-0000-0000-0000B90E0000}"/>
    <cellStyle name="หมายเหตุ 2 2 5 16" xfId="17686" xr:uid="{00000000-0005-0000-0000-0000B90E0000}"/>
    <cellStyle name="หมายเหตุ 2 2 5 17" xfId="13604" xr:uid="{00000000-0005-0000-0000-0000B90E0000}"/>
    <cellStyle name="หมายเหตุ 2 2 5 18" xfId="19728" xr:uid="{00000000-0005-0000-0000-0000B90E0000}"/>
    <cellStyle name="หมายเหตุ 2 2 5 19" xfId="9900" xr:uid="{00000000-0005-0000-0000-0000B90E0000}"/>
    <cellStyle name="หมายเหตุ 2 2 5 2" xfId="14233" xr:uid="{00000000-0005-0000-0000-0000B90E0000}"/>
    <cellStyle name="หมายเหตุ 2 2 5 20" xfId="18000" xr:uid="{00000000-0005-0000-0000-0000B90E0000}"/>
    <cellStyle name="หมายเหตุ 2 2 5 21" xfId="18727" xr:uid="{00000000-0005-0000-0000-0000B90E0000}"/>
    <cellStyle name="หมายเหตุ 2 2 5 22" xfId="17692" xr:uid="{00000000-0005-0000-0000-0000B90E0000}"/>
    <cellStyle name="หมายเหตุ 2 2 5 23" xfId="18476" xr:uid="{00000000-0005-0000-0000-0000B90E0000}"/>
    <cellStyle name="หมายเหตุ 2 2 5 24" xfId="14522" xr:uid="{00000000-0005-0000-0000-0000B90E0000}"/>
    <cellStyle name="หมายเหตุ 2 2 5 25" xfId="19080" xr:uid="{00000000-0005-0000-0000-0000B90E0000}"/>
    <cellStyle name="หมายเหตุ 2 2 5 26" xfId="21533" xr:uid="{00000000-0005-0000-0000-0000B90E0000}"/>
    <cellStyle name="หมายเหตุ 2 2 5 27" xfId="20701" xr:uid="{00000000-0005-0000-0000-0000B90E0000}"/>
    <cellStyle name="หมายเหตุ 2 2 5 28" xfId="17324" xr:uid="{00000000-0005-0000-0000-0000B90E0000}"/>
    <cellStyle name="หมายเหตุ 2 2 5 3" xfId="14347" xr:uid="{00000000-0005-0000-0000-0000B90E0000}"/>
    <cellStyle name="หมายเหตุ 2 2 5 4" xfId="11655" xr:uid="{00000000-0005-0000-0000-0000B90E0000}"/>
    <cellStyle name="หมายเหตุ 2 2 5 5" xfId="12961" xr:uid="{00000000-0005-0000-0000-0000B90E0000}"/>
    <cellStyle name="หมายเหตุ 2 2 5 6" xfId="13156" xr:uid="{00000000-0005-0000-0000-0000B90E0000}"/>
    <cellStyle name="หมายเหตุ 2 2 5 7" xfId="9088" xr:uid="{00000000-0005-0000-0000-0000B90E0000}"/>
    <cellStyle name="หมายเหตุ 2 2 5 8" xfId="10910" xr:uid="{00000000-0005-0000-0000-0000B90E0000}"/>
    <cellStyle name="หมายเหตุ 2 2 5 9" xfId="11930" xr:uid="{00000000-0005-0000-0000-0000B90E0000}"/>
    <cellStyle name="หมายเหตุ 2 3" xfId="3686" xr:uid="{00000000-0005-0000-0000-0000BB0E0000}"/>
    <cellStyle name="หมายเหตุ 2 3 2" xfId="6982" xr:uid="{00000000-0005-0000-0000-00006F0E0000}"/>
    <cellStyle name="หมายเหตุ 2 3 2 10" xfId="9626" xr:uid="{00000000-0005-0000-0000-00006F0E0000}"/>
    <cellStyle name="หมายเหตุ 2 3 2 11" xfId="17099" xr:uid="{00000000-0005-0000-0000-00006F0E0000}"/>
    <cellStyle name="หมายเหตุ 2 3 2 12" xfId="12204" xr:uid="{00000000-0005-0000-0000-00006F0E0000}"/>
    <cellStyle name="หมายเหตุ 2 3 2 13" xfId="18432" xr:uid="{00000000-0005-0000-0000-00006F0E0000}"/>
    <cellStyle name="หมายเหตุ 2 3 2 14" xfId="12448" xr:uid="{00000000-0005-0000-0000-00006F0E0000}"/>
    <cellStyle name="หมายเหตุ 2 3 2 15" xfId="9372" xr:uid="{00000000-0005-0000-0000-00006F0E0000}"/>
    <cellStyle name="หมายเหตุ 2 3 2 16" xfId="10665" xr:uid="{00000000-0005-0000-0000-00006F0E0000}"/>
    <cellStyle name="หมายเหตุ 2 3 2 17" xfId="19337" xr:uid="{00000000-0005-0000-0000-00006F0E0000}"/>
    <cellStyle name="หมายเหตุ 2 3 2 18" xfId="16551" xr:uid="{00000000-0005-0000-0000-00006F0E0000}"/>
    <cellStyle name="หมายเหตุ 2 3 2 19" xfId="19430" xr:uid="{00000000-0005-0000-0000-00006F0E0000}"/>
    <cellStyle name="หมายเหตุ 2 3 2 2" xfId="14146" xr:uid="{00000000-0005-0000-0000-00006F0E0000}"/>
    <cellStyle name="หมายเหตุ 2 3 2 20" xfId="19569" xr:uid="{00000000-0005-0000-0000-00006F0E0000}"/>
    <cellStyle name="หมายเหตุ 2 3 2 21" xfId="17816" xr:uid="{00000000-0005-0000-0000-00006F0E0000}"/>
    <cellStyle name="หมายเหตุ 2 3 2 22" xfId="18617" xr:uid="{00000000-0005-0000-0000-00006F0E0000}"/>
    <cellStyle name="หมายเหตุ 2 3 2 23" xfId="11745" xr:uid="{00000000-0005-0000-0000-00006F0E0000}"/>
    <cellStyle name="หมายเหตุ 2 3 2 24" xfId="19417" xr:uid="{00000000-0005-0000-0000-00006F0E0000}"/>
    <cellStyle name="หมายเหตุ 2 3 2 25" xfId="18639" xr:uid="{00000000-0005-0000-0000-00006F0E0000}"/>
    <cellStyle name="หมายเหตุ 2 3 2 26" xfId="10914" xr:uid="{00000000-0005-0000-0000-00006F0E0000}"/>
    <cellStyle name="หมายเหตุ 2 3 2 27" xfId="19591" xr:uid="{00000000-0005-0000-0000-00006F0E0000}"/>
    <cellStyle name="หมายเหตุ 2 3 2 28" xfId="22080" xr:uid="{00000000-0005-0000-0000-00006F0E0000}"/>
    <cellStyle name="หมายเหตุ 2 3 2 3" xfId="8707" xr:uid="{00000000-0005-0000-0000-00006F0E0000}"/>
    <cellStyle name="หมายเหตุ 2 3 2 4" xfId="11188" xr:uid="{00000000-0005-0000-0000-00006F0E0000}"/>
    <cellStyle name="หมายเหตุ 2 3 2 5" xfId="10003" xr:uid="{00000000-0005-0000-0000-00006F0E0000}"/>
    <cellStyle name="หมายเหตุ 2 3 2 6" xfId="12514" xr:uid="{00000000-0005-0000-0000-00006F0E0000}"/>
    <cellStyle name="หมายเหตุ 2 3 2 7" xfId="9485" xr:uid="{00000000-0005-0000-0000-00006F0E0000}"/>
    <cellStyle name="หมายเหตุ 2 3 2 8" xfId="10538" xr:uid="{00000000-0005-0000-0000-00006F0E0000}"/>
    <cellStyle name="หมายเหตุ 2 3 2 9" xfId="14647" xr:uid="{00000000-0005-0000-0000-00006F0E0000}"/>
    <cellStyle name="หมายเหตุ 2 3 3" xfId="6745" xr:uid="{00000000-0005-0000-0000-00006F0E0000}"/>
    <cellStyle name="หมายเหตุ 2 3 3 10" xfId="13199" xr:uid="{00000000-0005-0000-0000-00006F0E0000}"/>
    <cellStyle name="หมายเหตุ 2 3 3 11" xfId="16541" xr:uid="{00000000-0005-0000-0000-00006F0E0000}"/>
    <cellStyle name="หมายเหตุ 2 3 3 12" xfId="16724" xr:uid="{00000000-0005-0000-0000-00006F0E0000}"/>
    <cellStyle name="หมายเหตุ 2 3 3 13" xfId="17166" xr:uid="{00000000-0005-0000-0000-00006F0E0000}"/>
    <cellStyle name="หมายเหตุ 2 3 3 14" xfId="12032" xr:uid="{00000000-0005-0000-0000-00006F0E0000}"/>
    <cellStyle name="หมายเหตุ 2 3 3 15" xfId="15841" xr:uid="{00000000-0005-0000-0000-00006F0E0000}"/>
    <cellStyle name="หมายเหตุ 2 3 3 16" xfId="17714" xr:uid="{00000000-0005-0000-0000-00006F0E0000}"/>
    <cellStyle name="หมายเหตุ 2 3 3 17" xfId="18883" xr:uid="{00000000-0005-0000-0000-00006F0E0000}"/>
    <cellStyle name="หมายเหตุ 2 3 3 18" xfId="19459" xr:uid="{00000000-0005-0000-0000-00006F0E0000}"/>
    <cellStyle name="หมายเหตุ 2 3 3 19" xfId="20413" xr:uid="{00000000-0005-0000-0000-00006F0E0000}"/>
    <cellStyle name="หมายเหตุ 2 3 3 2" xfId="13912" xr:uid="{00000000-0005-0000-0000-00006F0E0000}"/>
    <cellStyle name="หมายเหตุ 2 3 3 20" xfId="11418" xr:uid="{00000000-0005-0000-0000-00006F0E0000}"/>
    <cellStyle name="หมายเหตุ 2 3 3 21" xfId="8509" xr:uid="{00000000-0005-0000-0000-00006F0E0000}"/>
    <cellStyle name="หมายเหตุ 2 3 3 22" xfId="19046" xr:uid="{00000000-0005-0000-0000-00006F0E0000}"/>
    <cellStyle name="หมายเหตุ 2 3 3 23" xfId="19145" xr:uid="{00000000-0005-0000-0000-00006F0E0000}"/>
    <cellStyle name="หมายเหตุ 2 3 3 24" xfId="20445" xr:uid="{00000000-0005-0000-0000-00006F0E0000}"/>
    <cellStyle name="หมายเหตุ 2 3 3 25" xfId="21873" xr:uid="{00000000-0005-0000-0000-00006F0E0000}"/>
    <cellStyle name="หมายเหตุ 2 3 3 26" xfId="21458" xr:uid="{00000000-0005-0000-0000-00006F0E0000}"/>
    <cellStyle name="หมายเหตุ 2 3 3 27" xfId="21568" xr:uid="{00000000-0005-0000-0000-00006F0E0000}"/>
    <cellStyle name="หมายเหตุ 2 3 3 28" xfId="16365" xr:uid="{00000000-0005-0000-0000-00006F0E0000}"/>
    <cellStyle name="หมายเหตุ 2 3 3 3" xfId="12639" xr:uid="{00000000-0005-0000-0000-00006F0E0000}"/>
    <cellStyle name="หมายเหตุ 2 3 3 4" xfId="9399" xr:uid="{00000000-0005-0000-0000-00006F0E0000}"/>
    <cellStyle name="หมายเหตุ 2 3 3 5" xfId="10614" xr:uid="{00000000-0005-0000-0000-00006F0E0000}"/>
    <cellStyle name="หมายเหตุ 2 3 3 6" xfId="15157" xr:uid="{00000000-0005-0000-0000-00006F0E0000}"/>
    <cellStyle name="หมายเหตุ 2 3 3 7" xfId="15597" xr:uid="{00000000-0005-0000-0000-00006F0E0000}"/>
    <cellStyle name="หมายเหตุ 2 3 3 8" xfId="16041" xr:uid="{00000000-0005-0000-0000-00006F0E0000}"/>
    <cellStyle name="หมายเหตุ 2 3 3 9" xfId="16455" xr:uid="{00000000-0005-0000-0000-00006F0E0000}"/>
    <cellStyle name="หมายเหตุ 2 3 4" xfId="7073" xr:uid="{00000000-0005-0000-0000-0000BB0E0000}"/>
    <cellStyle name="หมายเหตุ 2 3 4 10" xfId="10118" xr:uid="{00000000-0005-0000-0000-0000BB0E0000}"/>
    <cellStyle name="หมายเหตุ 2 3 4 11" xfId="12138" xr:uid="{00000000-0005-0000-0000-0000BB0E0000}"/>
    <cellStyle name="หมายเหตุ 2 3 4 12" xfId="15356" xr:uid="{00000000-0005-0000-0000-0000BB0E0000}"/>
    <cellStyle name="หมายเหตุ 2 3 4 13" xfId="9621" xr:uid="{00000000-0005-0000-0000-0000BB0E0000}"/>
    <cellStyle name="หมายเหตุ 2 3 4 14" xfId="18249" xr:uid="{00000000-0005-0000-0000-0000BB0E0000}"/>
    <cellStyle name="หมายเหตุ 2 3 4 15" xfId="19227" xr:uid="{00000000-0005-0000-0000-0000BB0E0000}"/>
    <cellStyle name="หมายเหตุ 2 3 4 16" xfId="18720" xr:uid="{00000000-0005-0000-0000-0000BB0E0000}"/>
    <cellStyle name="หมายเหตุ 2 3 4 17" xfId="16914" xr:uid="{00000000-0005-0000-0000-0000BB0E0000}"/>
    <cellStyle name="หมายเหตุ 2 3 4 18" xfId="14989" xr:uid="{00000000-0005-0000-0000-0000BB0E0000}"/>
    <cellStyle name="หมายเหตุ 2 3 4 19" xfId="18436" xr:uid="{00000000-0005-0000-0000-0000BB0E0000}"/>
    <cellStyle name="หมายเหตุ 2 3 4 2" xfId="14235" xr:uid="{00000000-0005-0000-0000-0000BB0E0000}"/>
    <cellStyle name="หมายเหตุ 2 3 4 20" xfId="16661" xr:uid="{00000000-0005-0000-0000-0000BB0E0000}"/>
    <cellStyle name="หมายเหตุ 2 3 4 21" xfId="20558" xr:uid="{00000000-0005-0000-0000-0000BB0E0000}"/>
    <cellStyle name="หมายเหตุ 2 3 4 22" xfId="15199" xr:uid="{00000000-0005-0000-0000-0000BB0E0000}"/>
    <cellStyle name="หมายเหตุ 2 3 4 23" xfId="20423" xr:uid="{00000000-0005-0000-0000-0000BB0E0000}"/>
    <cellStyle name="หมายเหตุ 2 3 4 24" xfId="16123" xr:uid="{00000000-0005-0000-0000-0000BB0E0000}"/>
    <cellStyle name="หมายเหตุ 2 3 4 25" xfId="20092" xr:uid="{00000000-0005-0000-0000-0000BB0E0000}"/>
    <cellStyle name="หมายเหตุ 2 3 4 26" xfId="22157" xr:uid="{00000000-0005-0000-0000-0000BB0E0000}"/>
    <cellStyle name="หมายเหตุ 2 3 4 27" xfId="10066" xr:uid="{00000000-0005-0000-0000-0000BB0E0000}"/>
    <cellStyle name="หมายเหตุ 2 3 4 28" xfId="22125" xr:uid="{00000000-0005-0000-0000-0000BB0E0000}"/>
    <cellStyle name="หมายเหตุ 2 3 4 3" xfId="8668" xr:uid="{00000000-0005-0000-0000-0000BB0E0000}"/>
    <cellStyle name="หมายเหตุ 2 3 4 4" xfId="11221" xr:uid="{00000000-0005-0000-0000-0000BB0E0000}"/>
    <cellStyle name="หมายเหตุ 2 3 4 5" xfId="14551" xr:uid="{00000000-0005-0000-0000-0000BB0E0000}"/>
    <cellStyle name="หมายเหตุ 2 3 4 6" xfId="8592" xr:uid="{00000000-0005-0000-0000-0000BB0E0000}"/>
    <cellStyle name="หมายเหตุ 2 3 4 7" xfId="11287" xr:uid="{00000000-0005-0000-0000-0000BB0E0000}"/>
    <cellStyle name="หมายเหตุ 2 3 4 8" xfId="15063" xr:uid="{00000000-0005-0000-0000-0000BB0E0000}"/>
    <cellStyle name="หมายเหตุ 2 3 4 9" xfId="15501" xr:uid="{00000000-0005-0000-0000-0000BB0E0000}"/>
    <cellStyle name="หมายเหตุ 2 4" xfId="3687" xr:uid="{00000000-0005-0000-0000-0000BC0E0000}"/>
    <cellStyle name="หมายเหตุ 2 4 2" xfId="6983" xr:uid="{00000000-0005-0000-0000-0000700E0000}"/>
    <cellStyle name="หมายเหตุ 2 4 2 10" xfId="12794" xr:uid="{00000000-0005-0000-0000-0000700E0000}"/>
    <cellStyle name="หมายเหตุ 2 4 2 11" xfId="15229" xr:uid="{00000000-0005-0000-0000-0000700E0000}"/>
    <cellStyle name="หมายเหตุ 2 4 2 12" xfId="12714" xr:uid="{00000000-0005-0000-0000-0000700E0000}"/>
    <cellStyle name="หมายเหตุ 2 4 2 13" xfId="9817" xr:uid="{00000000-0005-0000-0000-0000700E0000}"/>
    <cellStyle name="หมายเหตุ 2 4 2 14" xfId="12095" xr:uid="{00000000-0005-0000-0000-0000700E0000}"/>
    <cellStyle name="หมายเหตุ 2 4 2 15" xfId="17434" xr:uid="{00000000-0005-0000-0000-0000700E0000}"/>
    <cellStyle name="หมายเหตุ 2 4 2 16" xfId="13922" xr:uid="{00000000-0005-0000-0000-0000700E0000}"/>
    <cellStyle name="หมายเหตุ 2 4 2 17" xfId="19540" xr:uid="{00000000-0005-0000-0000-0000700E0000}"/>
    <cellStyle name="หมายเหตุ 2 4 2 18" xfId="17136" xr:uid="{00000000-0005-0000-0000-0000700E0000}"/>
    <cellStyle name="หมายเหตุ 2 4 2 19" xfId="20863" xr:uid="{00000000-0005-0000-0000-0000700E0000}"/>
    <cellStyle name="หมายเหตุ 2 4 2 2" xfId="14147" xr:uid="{00000000-0005-0000-0000-0000700E0000}"/>
    <cellStyle name="หมายเหตุ 2 4 2 20" xfId="20308" xr:uid="{00000000-0005-0000-0000-0000700E0000}"/>
    <cellStyle name="หมายเหตุ 2 4 2 21" xfId="15632" xr:uid="{00000000-0005-0000-0000-0000700E0000}"/>
    <cellStyle name="หมายเหตุ 2 4 2 22" xfId="19166" xr:uid="{00000000-0005-0000-0000-0000700E0000}"/>
    <cellStyle name="หมายเหตุ 2 4 2 23" xfId="13530" xr:uid="{00000000-0005-0000-0000-0000700E0000}"/>
    <cellStyle name="หมายเหตุ 2 4 2 24" xfId="21394" xr:uid="{00000000-0005-0000-0000-0000700E0000}"/>
    <cellStyle name="หมายเหตุ 2 4 2 25" xfId="18586" xr:uid="{00000000-0005-0000-0000-0000700E0000}"/>
    <cellStyle name="หมายเหตุ 2 4 2 26" xfId="21808" xr:uid="{00000000-0005-0000-0000-0000700E0000}"/>
    <cellStyle name="หมายเหตุ 2 4 2 27" xfId="21401" xr:uid="{00000000-0005-0000-0000-0000700E0000}"/>
    <cellStyle name="หมายเหตุ 2 4 2 28" xfId="13206" xr:uid="{00000000-0005-0000-0000-0000700E0000}"/>
    <cellStyle name="หมายเหตุ 2 4 2 3" xfId="8706" xr:uid="{00000000-0005-0000-0000-0000700E0000}"/>
    <cellStyle name="หมายเหตุ 2 4 2 4" xfId="11189" xr:uid="{00000000-0005-0000-0000-0000700E0000}"/>
    <cellStyle name="หมายเหตุ 2 4 2 5" xfId="10002" xr:uid="{00000000-0005-0000-0000-0000700E0000}"/>
    <cellStyle name="หมายเหตุ 2 4 2 6" xfId="10251" xr:uid="{00000000-0005-0000-0000-0000700E0000}"/>
    <cellStyle name="หมายเหตุ 2 4 2 7" xfId="12036" xr:uid="{00000000-0005-0000-0000-0000700E0000}"/>
    <cellStyle name="หมายเหตุ 2 4 2 8" xfId="12902" xr:uid="{00000000-0005-0000-0000-0000700E0000}"/>
    <cellStyle name="หมายเหตุ 2 4 2 9" xfId="12314" xr:uid="{00000000-0005-0000-0000-0000700E0000}"/>
    <cellStyle name="หมายเหตุ 2 4 3" xfId="6753" xr:uid="{00000000-0005-0000-0000-0000700E0000}"/>
    <cellStyle name="หมายเหตุ 2 4 3 10" xfId="13327" xr:uid="{00000000-0005-0000-0000-0000700E0000}"/>
    <cellStyle name="หมายเหตุ 2 4 3 11" xfId="8685" xr:uid="{00000000-0005-0000-0000-0000700E0000}"/>
    <cellStyle name="หมายเหตุ 2 4 3 12" xfId="15221" xr:uid="{00000000-0005-0000-0000-0000700E0000}"/>
    <cellStyle name="หมายเหตุ 2 4 3 13" xfId="18399" xr:uid="{00000000-0005-0000-0000-0000700E0000}"/>
    <cellStyle name="หมายเหตุ 2 4 3 14" xfId="16240" xr:uid="{00000000-0005-0000-0000-0000700E0000}"/>
    <cellStyle name="หมายเหตุ 2 4 3 15" xfId="15574" xr:uid="{00000000-0005-0000-0000-0000700E0000}"/>
    <cellStyle name="หมายเหตุ 2 4 3 16" xfId="18972" xr:uid="{00000000-0005-0000-0000-0000700E0000}"/>
    <cellStyle name="หมายเหตุ 2 4 3 17" xfId="19279" xr:uid="{00000000-0005-0000-0000-0000700E0000}"/>
    <cellStyle name="หมายเหตุ 2 4 3 18" xfId="18255" xr:uid="{00000000-0005-0000-0000-0000700E0000}"/>
    <cellStyle name="หมายเหตุ 2 4 3 19" xfId="20793" xr:uid="{00000000-0005-0000-0000-0000700E0000}"/>
    <cellStyle name="หมายเหตุ 2 4 3 2" xfId="13920" xr:uid="{00000000-0005-0000-0000-0000700E0000}"/>
    <cellStyle name="หมายเหตุ 2 4 3 20" xfId="16781" xr:uid="{00000000-0005-0000-0000-0000700E0000}"/>
    <cellStyle name="หมายเหตุ 2 4 3 21" xfId="21028" xr:uid="{00000000-0005-0000-0000-0000700E0000}"/>
    <cellStyle name="หมายเหตุ 2 4 3 22" xfId="20643" xr:uid="{00000000-0005-0000-0000-0000700E0000}"/>
    <cellStyle name="หมายเหตุ 2 4 3 23" xfId="21356" xr:uid="{00000000-0005-0000-0000-0000700E0000}"/>
    <cellStyle name="หมายเหตุ 2 4 3 24" xfId="21341" xr:uid="{00000000-0005-0000-0000-0000700E0000}"/>
    <cellStyle name="หมายเหตุ 2 4 3 25" xfId="19169" xr:uid="{00000000-0005-0000-0000-0000700E0000}"/>
    <cellStyle name="หมายเหตุ 2 4 3 26" xfId="20094" xr:uid="{00000000-0005-0000-0000-0000700E0000}"/>
    <cellStyle name="หมายเหตุ 2 4 3 27" xfId="20783" xr:uid="{00000000-0005-0000-0000-0000700E0000}"/>
    <cellStyle name="หมายเหตุ 2 4 3 28" xfId="18415" xr:uid="{00000000-0005-0000-0000-0000700E0000}"/>
    <cellStyle name="หมายเหตุ 2 4 3 3" xfId="12836" xr:uid="{00000000-0005-0000-0000-0000700E0000}"/>
    <cellStyle name="หมายเหตุ 2 4 3 4" xfId="9292" xr:uid="{00000000-0005-0000-0000-0000700E0000}"/>
    <cellStyle name="หมายเหตุ 2 4 3 5" xfId="10724" xr:uid="{00000000-0005-0000-0000-0000700E0000}"/>
    <cellStyle name="หมายเหตุ 2 4 3 6" xfId="11958" xr:uid="{00000000-0005-0000-0000-0000700E0000}"/>
    <cellStyle name="หมายเหตุ 2 4 3 7" xfId="13589" xr:uid="{00000000-0005-0000-0000-0000700E0000}"/>
    <cellStyle name="หมายเหตุ 2 4 3 8" xfId="13536" xr:uid="{00000000-0005-0000-0000-0000700E0000}"/>
    <cellStyle name="หมายเหตุ 2 4 3 9" xfId="14948" xr:uid="{00000000-0005-0000-0000-0000700E0000}"/>
    <cellStyle name="หมายเหตุ 2 4 4" xfId="7074" xr:uid="{00000000-0005-0000-0000-0000BC0E0000}"/>
    <cellStyle name="หมายเหตุ 2 4 4 10" xfId="16045" xr:uid="{00000000-0005-0000-0000-0000BC0E0000}"/>
    <cellStyle name="หมายเหตุ 2 4 4 11" xfId="16366" xr:uid="{00000000-0005-0000-0000-0000BC0E0000}"/>
    <cellStyle name="หมายเหตุ 2 4 4 12" xfId="16313" xr:uid="{00000000-0005-0000-0000-0000BC0E0000}"/>
    <cellStyle name="หมายเหตุ 2 4 4 13" xfId="16917" xr:uid="{00000000-0005-0000-0000-0000BC0E0000}"/>
    <cellStyle name="หมายเหตุ 2 4 4 14" xfId="16738" xr:uid="{00000000-0005-0000-0000-0000BC0E0000}"/>
    <cellStyle name="หมายเหตุ 2 4 4 15" xfId="15401" xr:uid="{00000000-0005-0000-0000-0000BC0E0000}"/>
    <cellStyle name="หมายเหตุ 2 4 4 16" xfId="11512" xr:uid="{00000000-0005-0000-0000-0000BC0E0000}"/>
    <cellStyle name="หมายเหตุ 2 4 4 17" xfId="18339" xr:uid="{00000000-0005-0000-0000-0000BC0E0000}"/>
    <cellStyle name="หมายเหตุ 2 4 4 18" xfId="20808" xr:uid="{00000000-0005-0000-0000-0000BC0E0000}"/>
    <cellStyle name="หมายเหตุ 2 4 4 19" xfId="21014" xr:uid="{00000000-0005-0000-0000-0000BC0E0000}"/>
    <cellStyle name="หมายเหตุ 2 4 4 2" xfId="14236" xr:uid="{00000000-0005-0000-0000-0000BC0E0000}"/>
    <cellStyle name="หมายเหตุ 2 4 4 20" xfId="15490" xr:uid="{00000000-0005-0000-0000-0000BC0E0000}"/>
    <cellStyle name="หมายเหตุ 2 4 4 21" xfId="20033" xr:uid="{00000000-0005-0000-0000-0000BC0E0000}"/>
    <cellStyle name="หมายเหตุ 2 4 4 22" xfId="15149" xr:uid="{00000000-0005-0000-0000-0000BC0E0000}"/>
    <cellStyle name="หมายเหตุ 2 4 4 23" xfId="20767" xr:uid="{00000000-0005-0000-0000-0000BC0E0000}"/>
    <cellStyle name="หมายเหตุ 2 4 4 24" xfId="21897" xr:uid="{00000000-0005-0000-0000-0000BC0E0000}"/>
    <cellStyle name="หมายเหตุ 2 4 4 25" xfId="16355" xr:uid="{00000000-0005-0000-0000-0000BC0E0000}"/>
    <cellStyle name="หมายเหตุ 2 4 4 26" xfId="21456" xr:uid="{00000000-0005-0000-0000-0000BC0E0000}"/>
    <cellStyle name="หมายเหตุ 2 4 4 27" xfId="22326" xr:uid="{00000000-0005-0000-0000-0000BC0E0000}"/>
    <cellStyle name="หมายเหตุ 2 4 4 28" xfId="18004" xr:uid="{00000000-0005-0000-0000-0000BC0E0000}"/>
    <cellStyle name="หมายเหตุ 2 4 4 3" xfId="8667" xr:uid="{00000000-0005-0000-0000-0000BC0E0000}"/>
    <cellStyle name="หมายเหตุ 2 4 4 4" xfId="13264" xr:uid="{00000000-0005-0000-0000-0000BC0E0000}"/>
    <cellStyle name="หมายเหตุ 2 4 4 5" xfId="12652" xr:uid="{00000000-0005-0000-0000-0000BC0E0000}"/>
    <cellStyle name="หมายเหตุ 2 4 4 6" xfId="12356" xr:uid="{00000000-0005-0000-0000-0000BC0E0000}"/>
    <cellStyle name="หมายเหตุ 2 4 4 7" xfId="12662" xr:uid="{00000000-0005-0000-0000-0000BC0E0000}"/>
    <cellStyle name="หมายเหตุ 2 4 4 8" xfId="9388" xr:uid="{00000000-0005-0000-0000-0000BC0E0000}"/>
    <cellStyle name="หมายเหตุ 2 4 4 9" xfId="10624" xr:uid="{00000000-0005-0000-0000-0000BC0E0000}"/>
    <cellStyle name="หมายเหตุ 2 5" xfId="6744" xr:uid="{00000000-0005-0000-0000-000088000000}"/>
    <cellStyle name="หมายเหตุ 2 5 10" xfId="16861" xr:uid="{00000000-0005-0000-0000-000088000000}"/>
    <cellStyle name="หมายเหตุ 2 5 11" xfId="9784" xr:uid="{00000000-0005-0000-0000-000088000000}"/>
    <cellStyle name="หมายเหตุ 2 5 12" xfId="9266" xr:uid="{00000000-0005-0000-0000-000088000000}"/>
    <cellStyle name="หมายเหตุ 2 5 13" xfId="8576" xr:uid="{00000000-0005-0000-0000-000088000000}"/>
    <cellStyle name="หมายเหตุ 2 5 14" xfId="11288" xr:uid="{00000000-0005-0000-0000-000088000000}"/>
    <cellStyle name="หมายเหตุ 2 5 15" xfId="19228" xr:uid="{00000000-0005-0000-0000-000088000000}"/>
    <cellStyle name="หมายเหตุ 2 5 16" xfId="14389" xr:uid="{00000000-0005-0000-0000-000088000000}"/>
    <cellStyle name="หมายเหตุ 2 5 17" xfId="15351" xr:uid="{00000000-0005-0000-0000-000088000000}"/>
    <cellStyle name="หมายเหตุ 2 5 18" xfId="11521" xr:uid="{00000000-0005-0000-0000-000088000000}"/>
    <cellStyle name="หมายเหตุ 2 5 19" xfId="9446" xr:uid="{00000000-0005-0000-0000-000088000000}"/>
    <cellStyle name="หมายเหตุ 2 5 2" xfId="13911" xr:uid="{00000000-0005-0000-0000-000088000000}"/>
    <cellStyle name="หมายเหตุ 2 5 20" xfId="9171" xr:uid="{00000000-0005-0000-0000-000088000000}"/>
    <cellStyle name="หมายเหตุ 2 5 21" xfId="8658" xr:uid="{00000000-0005-0000-0000-000088000000}"/>
    <cellStyle name="หมายเหตุ 2 5 22" xfId="12934" xr:uid="{00000000-0005-0000-0000-000088000000}"/>
    <cellStyle name="หมายเหตุ 2 5 23" xfId="21520" xr:uid="{00000000-0005-0000-0000-000088000000}"/>
    <cellStyle name="หมายเหตุ 2 5 24" xfId="12743" xr:uid="{00000000-0005-0000-0000-000088000000}"/>
    <cellStyle name="หมายเหตุ 2 5 25" xfId="21390" xr:uid="{00000000-0005-0000-0000-000088000000}"/>
    <cellStyle name="หมายเหตุ 2 5 26" xfId="22188" xr:uid="{00000000-0005-0000-0000-000088000000}"/>
    <cellStyle name="หมายเหตุ 2 5 27" xfId="21465" xr:uid="{00000000-0005-0000-0000-000088000000}"/>
    <cellStyle name="หมายเหตุ 2 5 28" xfId="18094" xr:uid="{00000000-0005-0000-0000-000088000000}"/>
    <cellStyle name="หมายเหตุ 2 5 3" xfId="8769" xr:uid="{00000000-0005-0000-0000-000088000000}"/>
    <cellStyle name="หมายเหตุ 2 5 4" xfId="11101" xr:uid="{00000000-0005-0000-0000-000088000000}"/>
    <cellStyle name="หมายเหตุ 2 5 5" xfId="12414" xr:uid="{00000000-0005-0000-0000-000088000000}"/>
    <cellStyle name="หมายเหตุ 2 5 6" xfId="12373" xr:uid="{00000000-0005-0000-0000-000088000000}"/>
    <cellStyle name="หมายเหตุ 2 5 7" xfId="11562" xr:uid="{00000000-0005-0000-0000-000088000000}"/>
    <cellStyle name="หมายเหตุ 2 5 8" xfId="13650" xr:uid="{00000000-0005-0000-0000-000088000000}"/>
    <cellStyle name="หมายเหตุ 2 5 9" xfId="12872" xr:uid="{00000000-0005-0000-0000-000088000000}"/>
    <cellStyle name="หมายเหตุ 2 6" xfId="7006" xr:uid="{00000000-0005-0000-0000-00006C0E0000}"/>
    <cellStyle name="หมายเหตุ 2 6 10" xfId="16906" xr:uid="{00000000-0005-0000-0000-00006C0E0000}"/>
    <cellStyle name="หมายเหตุ 2 6 11" xfId="12309" xr:uid="{00000000-0005-0000-0000-00006C0E0000}"/>
    <cellStyle name="หมายเหตุ 2 6 12" xfId="17696" xr:uid="{00000000-0005-0000-0000-00006C0E0000}"/>
    <cellStyle name="หมายเหตุ 2 6 13" xfId="10531" xr:uid="{00000000-0005-0000-0000-00006C0E0000}"/>
    <cellStyle name="หมายเหตุ 2 6 14" xfId="18948" xr:uid="{00000000-0005-0000-0000-00006C0E0000}"/>
    <cellStyle name="หมายเหตุ 2 6 15" xfId="11721" xr:uid="{00000000-0005-0000-0000-00006C0E0000}"/>
    <cellStyle name="หมายเหตุ 2 6 16" xfId="16141" xr:uid="{00000000-0005-0000-0000-00006C0E0000}"/>
    <cellStyle name="หมายเหตุ 2 6 17" xfId="13776" xr:uid="{00000000-0005-0000-0000-00006C0E0000}"/>
    <cellStyle name="หมายเหตุ 2 6 18" xfId="19787" xr:uid="{00000000-0005-0000-0000-00006C0E0000}"/>
    <cellStyle name="หมายเหตุ 2 6 19" xfId="12887" xr:uid="{00000000-0005-0000-0000-00006C0E0000}"/>
    <cellStyle name="หมายเหตุ 2 6 2" xfId="14170" xr:uid="{00000000-0005-0000-0000-00006C0E0000}"/>
    <cellStyle name="หมายเหตุ 2 6 20" xfId="20950" xr:uid="{00000000-0005-0000-0000-00006C0E0000}"/>
    <cellStyle name="หมายเหตุ 2 6 21" xfId="20744" xr:uid="{00000000-0005-0000-0000-00006C0E0000}"/>
    <cellStyle name="หมายเหตุ 2 6 22" xfId="17222" xr:uid="{00000000-0005-0000-0000-00006C0E0000}"/>
    <cellStyle name="หมายเหตุ 2 6 23" xfId="20306" xr:uid="{00000000-0005-0000-0000-00006C0E0000}"/>
    <cellStyle name="หมายเหตุ 2 6 24" xfId="12597" xr:uid="{00000000-0005-0000-0000-00006C0E0000}"/>
    <cellStyle name="หมายเหตุ 2 6 25" xfId="16758" xr:uid="{00000000-0005-0000-0000-00006C0E0000}"/>
    <cellStyle name="หมายเหตุ 2 6 26" xfId="18428" xr:uid="{00000000-0005-0000-0000-00006C0E0000}"/>
    <cellStyle name="หมายเหตุ 2 6 27" xfId="22220" xr:uid="{00000000-0005-0000-0000-00006C0E0000}"/>
    <cellStyle name="หมายเหตุ 2 6 28" xfId="16899" xr:uid="{00000000-0005-0000-0000-00006C0E0000}"/>
    <cellStyle name="หมายเหตุ 2 6 3" xfId="8693" xr:uid="{00000000-0005-0000-0000-00006C0E0000}"/>
    <cellStyle name="หมายเหตุ 2 6 4" xfId="11202" xr:uid="{00000000-0005-0000-0000-00006C0E0000}"/>
    <cellStyle name="หมายเหตุ 2 6 5" xfId="12399" xr:uid="{00000000-0005-0000-0000-00006C0E0000}"/>
    <cellStyle name="หมายเหตุ 2 6 6" xfId="12375" xr:uid="{00000000-0005-0000-0000-00006C0E0000}"/>
    <cellStyle name="หมายเหตุ 2 6 7" xfId="9581" xr:uid="{00000000-0005-0000-0000-00006C0E0000}"/>
    <cellStyle name="หมายเหตุ 2 6 8" xfId="12588" xr:uid="{00000000-0005-0000-0000-00006C0E0000}"/>
    <cellStyle name="หมายเหตุ 2 6 9" xfId="9435" xr:uid="{00000000-0005-0000-0000-00006C0E0000}"/>
    <cellStyle name="หมายเหตุ 2 7" xfId="6873" xr:uid="{00000000-0005-0000-0000-0000B80E0000}"/>
    <cellStyle name="หมายเหตุ 2 7 10" xfId="16344" xr:uid="{00000000-0005-0000-0000-0000B80E0000}"/>
    <cellStyle name="หมายเหตุ 2 7 11" xfId="8610" xr:uid="{00000000-0005-0000-0000-0000B80E0000}"/>
    <cellStyle name="หมายเหตุ 2 7 12" xfId="12728" xr:uid="{00000000-0005-0000-0000-0000B80E0000}"/>
    <cellStyle name="หมายเหตุ 2 7 13" xfId="17920" xr:uid="{00000000-0005-0000-0000-0000B80E0000}"/>
    <cellStyle name="หมายเหตุ 2 7 14" xfId="15641" xr:uid="{00000000-0005-0000-0000-0000B80E0000}"/>
    <cellStyle name="หมายเหตุ 2 7 15" xfId="12954" xr:uid="{00000000-0005-0000-0000-0000B80E0000}"/>
    <cellStyle name="หมายเหตุ 2 7 16" xfId="10954" xr:uid="{00000000-0005-0000-0000-0000B80E0000}"/>
    <cellStyle name="หมายเหตุ 2 7 17" xfId="16084" xr:uid="{00000000-0005-0000-0000-0000B80E0000}"/>
    <cellStyle name="หมายเหตุ 2 7 18" xfId="20830" xr:uid="{00000000-0005-0000-0000-0000B80E0000}"/>
    <cellStyle name="หมายเหตุ 2 7 19" xfId="20112" xr:uid="{00000000-0005-0000-0000-0000B80E0000}"/>
    <cellStyle name="หมายเหตุ 2 7 2" xfId="14037" xr:uid="{00000000-0005-0000-0000-0000B80E0000}"/>
    <cellStyle name="หมายเหตุ 2 7 20" xfId="18915" xr:uid="{00000000-0005-0000-0000-0000B80E0000}"/>
    <cellStyle name="หมายเหตุ 2 7 21" xfId="20698" xr:uid="{00000000-0005-0000-0000-0000B80E0000}"/>
    <cellStyle name="หมายเหตุ 2 7 22" xfId="9270" xr:uid="{00000000-0005-0000-0000-0000B80E0000}"/>
    <cellStyle name="หมายเหตุ 2 7 23" xfId="16244" xr:uid="{00000000-0005-0000-0000-0000B80E0000}"/>
    <cellStyle name="หมายเหตุ 2 7 24" xfId="15284" xr:uid="{00000000-0005-0000-0000-0000B80E0000}"/>
    <cellStyle name="หมายเหตุ 2 7 25" xfId="17161" xr:uid="{00000000-0005-0000-0000-0000B80E0000}"/>
    <cellStyle name="หมายเหตุ 2 7 26" xfId="21489" xr:uid="{00000000-0005-0000-0000-0000B80E0000}"/>
    <cellStyle name="หมายเหตุ 2 7 27" xfId="22347" xr:uid="{00000000-0005-0000-0000-0000B80E0000}"/>
    <cellStyle name="หมายเหตุ 2 7 28" xfId="21471" xr:uid="{00000000-0005-0000-0000-0000B80E0000}"/>
    <cellStyle name="หมายเหตุ 2 7 3" xfId="12820" xr:uid="{00000000-0005-0000-0000-0000B80E0000}"/>
    <cellStyle name="หมายเหตุ 2 7 4" xfId="12325" xr:uid="{00000000-0005-0000-0000-0000B80E0000}"/>
    <cellStyle name="หมายเหตุ 2 7 5" xfId="9616" xr:uid="{00000000-0005-0000-0000-0000B80E0000}"/>
    <cellStyle name="หมายเหตุ 2 7 6" xfId="15270" xr:uid="{00000000-0005-0000-0000-0000B80E0000}"/>
    <cellStyle name="หมายเหตุ 2 7 7" xfId="15715" xr:uid="{00000000-0005-0000-0000-0000B80E0000}"/>
    <cellStyle name="หมายเหตุ 2 7 8" xfId="16160" xr:uid="{00000000-0005-0000-0000-0000B80E0000}"/>
    <cellStyle name="หมายเหตุ 2 7 9" xfId="16565" xr:uid="{00000000-0005-0000-0000-0000B80E0000}"/>
    <cellStyle name="หมายเหตุ 2_1SKY_IA" xfId="3688" xr:uid="{00000000-0005-0000-0000-0000BD0E0000}"/>
    <cellStyle name="หมายเหตุ 3" xfId="3689" xr:uid="{00000000-0005-0000-0000-0000BE0E0000}"/>
    <cellStyle name="หมายเหตุ 3 2" xfId="3690" xr:uid="{00000000-0005-0000-0000-0000BF0E0000}"/>
    <cellStyle name="หมายเหตุ 3 2 2" xfId="3691" xr:uid="{00000000-0005-0000-0000-0000C00E0000}"/>
    <cellStyle name="หมายเหตุ 3 2 2 2" xfId="6986" xr:uid="{00000000-0005-0000-0000-0000740E0000}"/>
    <cellStyle name="หมายเหตุ 3 2 2 2 10" xfId="15972" xr:uid="{00000000-0005-0000-0000-0000740E0000}"/>
    <cellStyle name="หมายเหตุ 3 2 2 2 11" xfId="12963" xr:uid="{00000000-0005-0000-0000-0000740E0000}"/>
    <cellStyle name="หมายเหตุ 3 2 2 2 12" xfId="9769" xr:uid="{00000000-0005-0000-0000-0000740E0000}"/>
    <cellStyle name="หมายเหตุ 3 2 2 2 13" xfId="15614" xr:uid="{00000000-0005-0000-0000-0000740E0000}"/>
    <cellStyle name="หมายเหตุ 3 2 2 2 14" xfId="19312" xr:uid="{00000000-0005-0000-0000-0000740E0000}"/>
    <cellStyle name="หมายเหตุ 3 2 2 2 15" xfId="16330" xr:uid="{00000000-0005-0000-0000-0000740E0000}"/>
    <cellStyle name="หมายเหตุ 3 2 2 2 16" xfId="19576" xr:uid="{00000000-0005-0000-0000-0000740E0000}"/>
    <cellStyle name="หมายเหตุ 3 2 2 2 17" xfId="18131" xr:uid="{00000000-0005-0000-0000-0000740E0000}"/>
    <cellStyle name="หมายเหตุ 3 2 2 2 18" xfId="20815" xr:uid="{00000000-0005-0000-0000-0000740E0000}"/>
    <cellStyle name="หมายเหตุ 3 2 2 2 19" xfId="20105" xr:uid="{00000000-0005-0000-0000-0000740E0000}"/>
    <cellStyle name="หมายเหตุ 3 2 2 2 2" xfId="14150" xr:uid="{00000000-0005-0000-0000-0000740E0000}"/>
    <cellStyle name="หมายเหตุ 3 2 2 2 20" xfId="19491" xr:uid="{00000000-0005-0000-0000-0000740E0000}"/>
    <cellStyle name="หมายเหตุ 3 2 2 2 21" xfId="14516" xr:uid="{00000000-0005-0000-0000-0000740E0000}"/>
    <cellStyle name="หมายเหตุ 3 2 2 2 22" xfId="16082" xr:uid="{00000000-0005-0000-0000-0000740E0000}"/>
    <cellStyle name="หมายเหตุ 3 2 2 2 23" xfId="19744" xr:uid="{00000000-0005-0000-0000-0000740E0000}"/>
    <cellStyle name="หมายเหตุ 3 2 2 2 24" xfId="18660" xr:uid="{00000000-0005-0000-0000-0000740E0000}"/>
    <cellStyle name="หมายเหตุ 3 2 2 2 25" xfId="13733" xr:uid="{00000000-0005-0000-0000-0000740E0000}"/>
    <cellStyle name="หมายเหตุ 3 2 2 2 26" xfId="12082" xr:uid="{00000000-0005-0000-0000-0000740E0000}"/>
    <cellStyle name="หมายเหตุ 3 2 2 2 27" xfId="22333" xr:uid="{00000000-0005-0000-0000-0000740E0000}"/>
    <cellStyle name="หมายเหตุ 3 2 2 2 28" xfId="19315" xr:uid="{00000000-0005-0000-0000-0000740E0000}"/>
    <cellStyle name="หมายเหตุ 3 2 2 2 3" xfId="8704" xr:uid="{00000000-0005-0000-0000-0000740E0000}"/>
    <cellStyle name="หมายเหตุ 3 2 2 2 4" xfId="11191" xr:uid="{00000000-0005-0000-0000-0000740E0000}"/>
    <cellStyle name="หมายเหตุ 3 2 2 2 5" xfId="10000" xr:uid="{00000000-0005-0000-0000-0000740E0000}"/>
    <cellStyle name="หมายเหตุ 3 2 2 2 6" xfId="10253" xr:uid="{00000000-0005-0000-0000-0000740E0000}"/>
    <cellStyle name="หมายเหตุ 3 2 2 2 7" xfId="13807" xr:uid="{00000000-0005-0000-0000-0000740E0000}"/>
    <cellStyle name="หมายเหตุ 3 2 2 2 8" xfId="8799" xr:uid="{00000000-0005-0000-0000-0000740E0000}"/>
    <cellStyle name="หมายเหตุ 3 2 2 2 9" xfId="11302" xr:uid="{00000000-0005-0000-0000-0000740E0000}"/>
    <cellStyle name="หมายเหตุ 3 2 2 3" xfId="6781" xr:uid="{00000000-0005-0000-0000-0000740E0000}"/>
    <cellStyle name="หมายเหตุ 3 2 2 3 10" xfId="13070" xr:uid="{00000000-0005-0000-0000-0000740E0000}"/>
    <cellStyle name="หมายเหตุ 3 2 2 3 11" xfId="18181" xr:uid="{00000000-0005-0000-0000-0000740E0000}"/>
    <cellStyle name="หมายเหตุ 3 2 2 3 12" xfId="18567" xr:uid="{00000000-0005-0000-0000-0000740E0000}"/>
    <cellStyle name="หมายเหตุ 3 2 2 3 13" xfId="19352" xr:uid="{00000000-0005-0000-0000-0000740E0000}"/>
    <cellStyle name="หมายเหตุ 3 2 2 3 14" xfId="15871" xr:uid="{00000000-0005-0000-0000-0000740E0000}"/>
    <cellStyle name="หมายเหตุ 3 2 2 3 15" xfId="19628" xr:uid="{00000000-0005-0000-0000-0000740E0000}"/>
    <cellStyle name="หมายเหตุ 3 2 2 3 16" xfId="19937" xr:uid="{00000000-0005-0000-0000-0000740E0000}"/>
    <cellStyle name="หมายเหตุ 3 2 2 3 17" xfId="20252" xr:uid="{00000000-0005-0000-0000-0000740E0000}"/>
    <cellStyle name="หมายเหตุ 3 2 2 3 18" xfId="19964" xr:uid="{00000000-0005-0000-0000-0000740E0000}"/>
    <cellStyle name="หมายเหตุ 3 2 2 3 19" xfId="8602" xr:uid="{00000000-0005-0000-0000-0000740E0000}"/>
    <cellStyle name="หมายเหตุ 3 2 2 3 2" xfId="13945" xr:uid="{00000000-0005-0000-0000-0000740E0000}"/>
    <cellStyle name="หมายเหตุ 3 2 2 3 20" xfId="21092" xr:uid="{00000000-0005-0000-0000-0000740E0000}"/>
    <cellStyle name="หมายเหตุ 3 2 2 3 21" xfId="21325" xr:uid="{00000000-0005-0000-0000-0000740E0000}"/>
    <cellStyle name="หมายเหตุ 3 2 2 3 22" xfId="17855" xr:uid="{00000000-0005-0000-0000-0000740E0000}"/>
    <cellStyle name="หมายเหตุ 3 2 2 3 23" xfId="18849" xr:uid="{00000000-0005-0000-0000-0000740E0000}"/>
    <cellStyle name="หมายเหตุ 3 2 2 3 24" xfId="15257" xr:uid="{00000000-0005-0000-0000-0000740E0000}"/>
    <cellStyle name="หมายเหตุ 3 2 2 3 25" xfId="22069" xr:uid="{00000000-0005-0000-0000-0000740E0000}"/>
    <cellStyle name="หมายเหตุ 3 2 2 3 26" xfId="9894" xr:uid="{00000000-0005-0000-0000-0000740E0000}"/>
    <cellStyle name="หมายเหตุ 3 2 2 3 27" xfId="22142" xr:uid="{00000000-0005-0000-0000-0000740E0000}"/>
    <cellStyle name="หมายเหตุ 3 2 2 3 28" xfId="18364" xr:uid="{00000000-0005-0000-0000-0000740E0000}"/>
    <cellStyle name="หมายเหตุ 3 2 2 3 3" xfId="14889" xr:uid="{00000000-0005-0000-0000-0000740E0000}"/>
    <cellStyle name="หมายเหตุ 3 2 2 3 4" xfId="15322" xr:uid="{00000000-0005-0000-0000-0000740E0000}"/>
    <cellStyle name="หมายเหตุ 3 2 2 3 5" xfId="15769" xr:uid="{00000000-0005-0000-0000-0000740E0000}"/>
    <cellStyle name="หมายเหตุ 3 2 2 3 6" xfId="16212" xr:uid="{00000000-0005-0000-0000-0000740E0000}"/>
    <cellStyle name="หมายเหตุ 3 2 2 3 7" xfId="16616" xr:uid="{00000000-0005-0000-0000-0000740E0000}"/>
    <cellStyle name="หมายเหตุ 3 2 2 3 8" xfId="17023" xr:uid="{00000000-0005-0000-0000-0000740E0000}"/>
    <cellStyle name="หมายเหตุ 3 2 2 3 9" xfId="17413" xr:uid="{00000000-0005-0000-0000-0000740E0000}"/>
    <cellStyle name="หมายเหตุ 3 2 2 4" xfId="7077" xr:uid="{00000000-0005-0000-0000-0000C00E0000}"/>
    <cellStyle name="หมายเหตุ 3 2 2 4 10" xfId="16788" xr:uid="{00000000-0005-0000-0000-0000C00E0000}"/>
    <cellStyle name="หมายเหตุ 3 2 2 4 11" xfId="13134" xr:uid="{00000000-0005-0000-0000-0000C00E0000}"/>
    <cellStyle name="หมายเหตุ 3 2 2 4 12" xfId="17151" xr:uid="{00000000-0005-0000-0000-0000C00E0000}"/>
    <cellStyle name="หมายเหตุ 3 2 2 4 13" xfId="11929" xr:uid="{00000000-0005-0000-0000-0000C00E0000}"/>
    <cellStyle name="หมายเหตุ 3 2 2 4 14" xfId="19328" xr:uid="{00000000-0005-0000-0000-0000C00E0000}"/>
    <cellStyle name="หมายเหตุ 3 2 2 4 15" xfId="11615" xr:uid="{00000000-0005-0000-0000-0000C00E0000}"/>
    <cellStyle name="หมายเหตุ 3 2 2 4 16" xfId="13824" xr:uid="{00000000-0005-0000-0000-0000C00E0000}"/>
    <cellStyle name="หมายเหตุ 3 2 2 4 17" xfId="13138" xr:uid="{00000000-0005-0000-0000-0000C00E0000}"/>
    <cellStyle name="หมายเหตุ 3 2 2 4 18" xfId="17291" xr:uid="{00000000-0005-0000-0000-0000C00E0000}"/>
    <cellStyle name="หมายเหตุ 3 2 2 4 19" xfId="18377" xr:uid="{00000000-0005-0000-0000-0000C00E0000}"/>
    <cellStyle name="หมายเหตุ 3 2 2 4 2" xfId="14239" xr:uid="{00000000-0005-0000-0000-0000C00E0000}"/>
    <cellStyle name="หมายเหตุ 3 2 2 4 20" xfId="13850" xr:uid="{00000000-0005-0000-0000-0000C00E0000}"/>
    <cellStyle name="หมายเหตุ 3 2 2 4 21" xfId="16239" xr:uid="{00000000-0005-0000-0000-0000C00E0000}"/>
    <cellStyle name="หมายเหตุ 3 2 2 4 22" xfId="21728" xr:uid="{00000000-0005-0000-0000-0000C00E0000}"/>
    <cellStyle name="หมายเหตุ 3 2 2 4 23" xfId="21516" xr:uid="{00000000-0005-0000-0000-0000C00E0000}"/>
    <cellStyle name="หมายเหตุ 3 2 2 4 24" xfId="12777" xr:uid="{00000000-0005-0000-0000-0000C00E0000}"/>
    <cellStyle name="หมายเหตุ 3 2 2 4 25" xfId="18199" xr:uid="{00000000-0005-0000-0000-0000C00E0000}"/>
    <cellStyle name="หมายเหตุ 3 2 2 4 26" xfId="21761" xr:uid="{00000000-0005-0000-0000-0000C00E0000}"/>
    <cellStyle name="หมายเหตุ 3 2 2 4 27" xfId="22293" xr:uid="{00000000-0005-0000-0000-0000C00E0000}"/>
    <cellStyle name="หมายเหตุ 3 2 2 4 28" xfId="22270" xr:uid="{00000000-0005-0000-0000-0000C00E0000}"/>
    <cellStyle name="หมายเหตุ 3 2 2 4 3" xfId="12799" xr:uid="{00000000-0005-0000-0000-0000C00E0000}"/>
    <cellStyle name="หมายเหตุ 3 2 2 4 4" xfId="12332" xr:uid="{00000000-0005-0000-0000-0000C00E0000}"/>
    <cellStyle name="หมายเหตุ 3 2 2 4 5" xfId="9609" xr:uid="{00000000-0005-0000-0000-0000C00E0000}"/>
    <cellStyle name="หมายเหตุ 3 2 2 4 6" xfId="12577" xr:uid="{00000000-0005-0000-0000-0000C00E0000}"/>
    <cellStyle name="หมายเหตุ 3 2 2 4 7" xfId="12363" xr:uid="{00000000-0005-0000-0000-0000C00E0000}"/>
    <cellStyle name="หมายเหตุ 3 2 2 4 8" xfId="9587" xr:uid="{00000000-0005-0000-0000-0000C00E0000}"/>
    <cellStyle name="หมายเหตุ 3 2 2 4 9" xfId="15272" xr:uid="{00000000-0005-0000-0000-0000C00E0000}"/>
    <cellStyle name="หมายเหตุ 3 2 3" xfId="6985" xr:uid="{00000000-0005-0000-0000-0000730E0000}"/>
    <cellStyle name="หมายเหตุ 3 2 3 10" xfId="9979" xr:uid="{00000000-0005-0000-0000-0000730E0000}"/>
    <cellStyle name="หมายเหตุ 3 2 3 11" xfId="14765" xr:uid="{00000000-0005-0000-0000-0000730E0000}"/>
    <cellStyle name="หมายเหตุ 3 2 3 12" xfId="15647" xr:uid="{00000000-0005-0000-0000-0000730E0000}"/>
    <cellStyle name="หมายเหตุ 3 2 3 13" xfId="11294" xr:uid="{00000000-0005-0000-0000-0000730E0000}"/>
    <cellStyle name="หมายเหตุ 3 2 3 14" xfId="15594" xr:uid="{00000000-0005-0000-0000-0000730E0000}"/>
    <cellStyle name="หมายเหตุ 3 2 3 15" xfId="19229" xr:uid="{00000000-0005-0000-0000-0000730E0000}"/>
    <cellStyle name="หมายเหตุ 3 2 3 16" xfId="13375" xr:uid="{00000000-0005-0000-0000-0000730E0000}"/>
    <cellStyle name="หมายเหตุ 3 2 3 17" xfId="18936" xr:uid="{00000000-0005-0000-0000-0000730E0000}"/>
    <cellStyle name="หมายเหตุ 3 2 3 18" xfId="18695" xr:uid="{00000000-0005-0000-0000-0000730E0000}"/>
    <cellStyle name="หมายเหตุ 3 2 3 19" xfId="16489" xr:uid="{00000000-0005-0000-0000-0000730E0000}"/>
    <cellStyle name="หมายเหตุ 3 2 3 2" xfId="14149" xr:uid="{00000000-0005-0000-0000-0000730E0000}"/>
    <cellStyle name="หมายเหตุ 3 2 3 20" xfId="14670" xr:uid="{00000000-0005-0000-0000-0000730E0000}"/>
    <cellStyle name="หมายเหตุ 3 2 3 21" xfId="20139" xr:uid="{00000000-0005-0000-0000-0000730E0000}"/>
    <cellStyle name="หมายเหตุ 3 2 3 22" xfId="11875" xr:uid="{00000000-0005-0000-0000-0000730E0000}"/>
    <cellStyle name="หมายเหตุ 3 2 3 23" xfId="21105" xr:uid="{00000000-0005-0000-0000-0000730E0000}"/>
    <cellStyle name="หมายเหตุ 3 2 3 24" xfId="21367" xr:uid="{00000000-0005-0000-0000-0000730E0000}"/>
    <cellStyle name="หมายเหตุ 3 2 3 25" xfId="20144" xr:uid="{00000000-0005-0000-0000-0000730E0000}"/>
    <cellStyle name="หมายเหตุ 3 2 3 26" xfId="13078" xr:uid="{00000000-0005-0000-0000-0000730E0000}"/>
    <cellStyle name="หมายเหตุ 3 2 3 27" xfId="16140" xr:uid="{00000000-0005-0000-0000-0000730E0000}"/>
    <cellStyle name="หมายเหตุ 3 2 3 28" xfId="22273" xr:uid="{00000000-0005-0000-0000-0000730E0000}"/>
    <cellStyle name="หมายเหตุ 3 2 3 3" xfId="8705" xr:uid="{00000000-0005-0000-0000-0000730E0000}"/>
    <cellStyle name="หมายเหตุ 3 2 3 4" xfId="11190" xr:uid="{00000000-0005-0000-0000-0000730E0000}"/>
    <cellStyle name="หมายเหตุ 3 2 3 5" xfId="10001" xr:uid="{00000000-0005-0000-0000-0000730E0000}"/>
    <cellStyle name="หมายเหตุ 3 2 3 6" xfId="10252" xr:uid="{00000000-0005-0000-0000-0000730E0000}"/>
    <cellStyle name="หมายเหตุ 3 2 3 7" xfId="10192" xr:uid="{00000000-0005-0000-0000-0000730E0000}"/>
    <cellStyle name="หมายเหตุ 3 2 3 8" xfId="13816" xr:uid="{00000000-0005-0000-0000-0000730E0000}"/>
    <cellStyle name="หมายเหตุ 3 2 3 9" xfId="14386" xr:uid="{00000000-0005-0000-0000-0000730E0000}"/>
    <cellStyle name="หมายเหตุ 3 2 4" xfId="6754" xr:uid="{00000000-0005-0000-0000-0000730E0000}"/>
    <cellStyle name="หมายเหตุ 3 2 4 10" xfId="10317" xr:uid="{00000000-0005-0000-0000-0000730E0000}"/>
    <cellStyle name="หมายเหตุ 3 2 4 11" xfId="16334" xr:uid="{00000000-0005-0000-0000-0000730E0000}"/>
    <cellStyle name="หมายเหตุ 3 2 4 12" xfId="17203" xr:uid="{00000000-0005-0000-0000-0000730E0000}"/>
    <cellStyle name="หมายเหตุ 3 2 4 13" xfId="19348" xr:uid="{00000000-0005-0000-0000-0000730E0000}"/>
    <cellStyle name="หมายเหตุ 3 2 4 14" xfId="9929" xr:uid="{00000000-0005-0000-0000-0000730E0000}"/>
    <cellStyle name="หมายเหตุ 3 2 4 15" xfId="13624" xr:uid="{00000000-0005-0000-0000-0000730E0000}"/>
    <cellStyle name="หมายเหตุ 3 2 4 16" xfId="9594" xr:uid="{00000000-0005-0000-0000-0000730E0000}"/>
    <cellStyle name="หมายเหตุ 3 2 4 17" xfId="13183" xr:uid="{00000000-0005-0000-0000-0000730E0000}"/>
    <cellStyle name="หมายเหตุ 3 2 4 18" xfId="17671" xr:uid="{00000000-0005-0000-0000-0000730E0000}"/>
    <cellStyle name="หมายเหตุ 3 2 4 19" xfId="20915" xr:uid="{00000000-0005-0000-0000-0000730E0000}"/>
    <cellStyle name="หมายเหตุ 3 2 4 2" xfId="13921" xr:uid="{00000000-0005-0000-0000-0000730E0000}"/>
    <cellStyle name="หมายเหตุ 3 2 4 20" xfId="11322" xr:uid="{00000000-0005-0000-0000-0000730E0000}"/>
    <cellStyle name="หมายเหตุ 3 2 4 21" xfId="17626" xr:uid="{00000000-0005-0000-0000-0000730E0000}"/>
    <cellStyle name="หมายเหตุ 3 2 4 22" xfId="19848" xr:uid="{00000000-0005-0000-0000-0000730E0000}"/>
    <cellStyle name="หมายเหตุ 3 2 4 23" xfId="20370" xr:uid="{00000000-0005-0000-0000-0000730E0000}"/>
    <cellStyle name="หมายเหตุ 3 2 4 24" xfId="13343" xr:uid="{00000000-0005-0000-0000-0000730E0000}"/>
    <cellStyle name="หมายเหตุ 3 2 4 25" xfId="8946" xr:uid="{00000000-0005-0000-0000-0000730E0000}"/>
    <cellStyle name="หมายเหตุ 3 2 4 26" xfId="21171" xr:uid="{00000000-0005-0000-0000-0000730E0000}"/>
    <cellStyle name="หมายเหตุ 3 2 4 27" xfId="21582" xr:uid="{00000000-0005-0000-0000-0000730E0000}"/>
    <cellStyle name="หมายเหตุ 3 2 4 28" xfId="22319" xr:uid="{00000000-0005-0000-0000-0000730E0000}"/>
    <cellStyle name="หมายเหตุ 3 2 4 3" xfId="14378" xr:uid="{00000000-0005-0000-0000-0000730E0000}"/>
    <cellStyle name="หมายเหตุ 3 2 4 4" xfId="13374" xr:uid="{00000000-0005-0000-0000-0000730E0000}"/>
    <cellStyle name="หมายเหตุ 3 2 4 5" xfId="8947" xr:uid="{00000000-0005-0000-0000-0000730E0000}"/>
    <cellStyle name="หมายเหตุ 3 2 4 6" xfId="12599" xr:uid="{00000000-0005-0000-0000-0000730E0000}"/>
    <cellStyle name="หมายเหตุ 3 2 4 7" xfId="9426" xr:uid="{00000000-0005-0000-0000-0000730E0000}"/>
    <cellStyle name="หมายเหตุ 3 2 4 8" xfId="10587" xr:uid="{00000000-0005-0000-0000-0000730E0000}"/>
    <cellStyle name="หมายเหตุ 3 2 4 9" xfId="14641" xr:uid="{00000000-0005-0000-0000-0000730E0000}"/>
    <cellStyle name="หมายเหตุ 3 2 5" xfId="7076" xr:uid="{00000000-0005-0000-0000-0000BF0E0000}"/>
    <cellStyle name="หมายเหตุ 3 2 5 10" xfId="15718" xr:uid="{00000000-0005-0000-0000-0000BF0E0000}"/>
    <cellStyle name="หมายเหตุ 3 2 5 11" xfId="18148" xr:uid="{00000000-0005-0000-0000-0000BF0E0000}"/>
    <cellStyle name="หมายเหตุ 3 2 5 12" xfId="18534" xr:uid="{00000000-0005-0000-0000-0000BF0E0000}"/>
    <cellStyle name="หมายเหตุ 3 2 5 13" xfId="18453" xr:uid="{00000000-0005-0000-0000-0000BF0E0000}"/>
    <cellStyle name="หมายเหตุ 3 2 5 14" xfId="16435" xr:uid="{00000000-0005-0000-0000-0000BF0E0000}"/>
    <cellStyle name="หมายเหตุ 3 2 5 15" xfId="19596" xr:uid="{00000000-0005-0000-0000-0000BF0E0000}"/>
    <cellStyle name="หมายเหตุ 3 2 5 16" xfId="19905" xr:uid="{00000000-0005-0000-0000-0000BF0E0000}"/>
    <cellStyle name="หมายเหตุ 3 2 5 17" xfId="20220" xr:uid="{00000000-0005-0000-0000-0000BF0E0000}"/>
    <cellStyle name="หมายเหตุ 3 2 5 18" xfId="16554" xr:uid="{00000000-0005-0000-0000-0000BF0E0000}"/>
    <cellStyle name="หมายเหตุ 3 2 5 19" xfId="20009" xr:uid="{00000000-0005-0000-0000-0000BF0E0000}"/>
    <cellStyle name="หมายเหตุ 3 2 5 2" xfId="14238" xr:uid="{00000000-0005-0000-0000-0000BF0E0000}"/>
    <cellStyle name="หมายเหตุ 3 2 5 20" xfId="21060" xr:uid="{00000000-0005-0000-0000-0000BF0E0000}"/>
    <cellStyle name="หมายเหตุ 3 2 5 21" xfId="21292" xr:uid="{00000000-0005-0000-0000-0000BF0E0000}"/>
    <cellStyle name="หมายเหตุ 3 2 5 22" xfId="13579" xr:uid="{00000000-0005-0000-0000-0000BF0E0000}"/>
    <cellStyle name="หมายเหตุ 3 2 5 23" xfId="13222" xr:uid="{00000000-0005-0000-0000-0000BF0E0000}"/>
    <cellStyle name="หมายเหตุ 3 2 5 24" xfId="20774" xr:uid="{00000000-0005-0000-0000-0000BF0E0000}"/>
    <cellStyle name="หมายเหตุ 3 2 5 25" xfId="22037" xr:uid="{00000000-0005-0000-0000-0000BF0E0000}"/>
    <cellStyle name="หมายเหตุ 3 2 5 26" xfId="12880" xr:uid="{00000000-0005-0000-0000-0000BF0E0000}"/>
    <cellStyle name="หมายเหตุ 3 2 5 27" xfId="18320" xr:uid="{00000000-0005-0000-0000-0000BF0E0000}"/>
    <cellStyle name="หมายเหตุ 3 2 5 28" xfId="20371" xr:uid="{00000000-0005-0000-0000-0000BF0E0000}"/>
    <cellStyle name="หมายเหตุ 3 2 5 3" xfId="14857" xr:uid="{00000000-0005-0000-0000-0000BF0E0000}"/>
    <cellStyle name="หมายเหตุ 3 2 5 4" xfId="15290" xr:uid="{00000000-0005-0000-0000-0000BF0E0000}"/>
    <cellStyle name="หมายเหตุ 3 2 5 5" xfId="15736" xr:uid="{00000000-0005-0000-0000-0000BF0E0000}"/>
    <cellStyle name="หมายเหตุ 3 2 5 6" xfId="16180" xr:uid="{00000000-0005-0000-0000-0000BF0E0000}"/>
    <cellStyle name="หมายเหตุ 3 2 5 7" xfId="16584" xr:uid="{00000000-0005-0000-0000-0000BF0E0000}"/>
    <cellStyle name="หมายเหตุ 3 2 5 8" xfId="16990" xr:uid="{00000000-0005-0000-0000-0000BF0E0000}"/>
    <cellStyle name="หมายเหตุ 3 2 5 9" xfId="17381" xr:uid="{00000000-0005-0000-0000-0000BF0E0000}"/>
    <cellStyle name="หมายเหตุ 3 3" xfId="3692" xr:uid="{00000000-0005-0000-0000-0000C10E0000}"/>
    <cellStyle name="หมายเหตุ 3 3 2" xfId="6987" xr:uid="{00000000-0005-0000-0000-0000750E0000}"/>
    <cellStyle name="หมายเหตุ 3 3 2 10" xfId="8406" xr:uid="{00000000-0005-0000-0000-0000750E0000}"/>
    <cellStyle name="หมายเหตุ 3 3 2 11" xfId="13125" xr:uid="{00000000-0005-0000-0000-0000750E0000}"/>
    <cellStyle name="หมายเหตุ 3 3 2 12" xfId="17888" xr:uid="{00000000-0005-0000-0000-0000750E0000}"/>
    <cellStyle name="หมายเหตุ 3 3 2 13" xfId="9204" xr:uid="{00000000-0005-0000-0000-0000750E0000}"/>
    <cellStyle name="หมายเหตุ 3 3 2 14" xfId="17120" xr:uid="{00000000-0005-0000-0000-0000750E0000}"/>
    <cellStyle name="หมายเหตุ 3 3 2 15" xfId="18791" xr:uid="{00000000-0005-0000-0000-0000750E0000}"/>
    <cellStyle name="หมายเหตุ 3 3 2 16" xfId="10433" xr:uid="{00000000-0005-0000-0000-0000750E0000}"/>
    <cellStyle name="หมายเหตุ 3 3 2 17" xfId="15113" xr:uid="{00000000-0005-0000-0000-0000750E0000}"/>
    <cellStyle name="หมายเหตุ 3 3 2 18" xfId="11312" xr:uid="{00000000-0005-0000-0000-0000750E0000}"/>
    <cellStyle name="หมายเหตุ 3 3 2 19" xfId="18390" xr:uid="{00000000-0005-0000-0000-0000750E0000}"/>
    <cellStyle name="หมายเหตุ 3 3 2 2" xfId="14151" xr:uid="{00000000-0005-0000-0000-0000750E0000}"/>
    <cellStyle name="หมายเหตุ 3 3 2 20" xfId="20401" xr:uid="{00000000-0005-0000-0000-0000750E0000}"/>
    <cellStyle name="หมายเหตุ 3 3 2 21" xfId="17419" xr:uid="{00000000-0005-0000-0000-0000750E0000}"/>
    <cellStyle name="หมายเหตุ 3 3 2 22" xfId="11359" xr:uid="{00000000-0005-0000-0000-0000750E0000}"/>
    <cellStyle name="หมายเหตุ 3 3 2 23" xfId="21352" xr:uid="{00000000-0005-0000-0000-0000750E0000}"/>
    <cellStyle name="หมายเหตุ 3 3 2 24" xfId="19120" xr:uid="{00000000-0005-0000-0000-0000750E0000}"/>
    <cellStyle name="หมายเหตุ 3 3 2 25" xfId="11894" xr:uid="{00000000-0005-0000-0000-0000750E0000}"/>
    <cellStyle name="หมายเหตุ 3 3 2 26" xfId="10644" xr:uid="{00000000-0005-0000-0000-0000750E0000}"/>
    <cellStyle name="หมายเหตุ 3 3 2 27" xfId="21938" xr:uid="{00000000-0005-0000-0000-0000750E0000}"/>
    <cellStyle name="หมายเหตุ 3 3 2 28" xfId="22117" xr:uid="{00000000-0005-0000-0000-0000750E0000}"/>
    <cellStyle name="หมายเหตุ 3 3 2 3" xfId="12054" xr:uid="{00000000-0005-0000-0000-0000750E0000}"/>
    <cellStyle name="หมายเหตุ 3 3 2 4" xfId="11774" xr:uid="{00000000-0005-0000-0000-0000750E0000}"/>
    <cellStyle name="หมายเหตุ 3 3 2 5" xfId="13616" xr:uid="{00000000-0005-0000-0000-0000750E0000}"/>
    <cellStyle name="หมายเหตุ 3 3 2 6" xfId="8842" xr:uid="{00000000-0005-0000-0000-0000750E0000}"/>
    <cellStyle name="หมายเหตุ 3 3 2 7" xfId="11126" xr:uid="{00000000-0005-0000-0000-0000750E0000}"/>
    <cellStyle name="หมายเหตุ 3 3 2 8" xfId="15085" xr:uid="{00000000-0005-0000-0000-0000750E0000}"/>
    <cellStyle name="หมายเหตุ 3 3 2 9" xfId="15522" xr:uid="{00000000-0005-0000-0000-0000750E0000}"/>
    <cellStyle name="หมายเหตุ 3 3 3" xfId="6780" xr:uid="{00000000-0005-0000-0000-0000750E0000}"/>
    <cellStyle name="หมายเหตุ 3 3 3 10" xfId="17802" xr:uid="{00000000-0005-0000-0000-0000750E0000}"/>
    <cellStyle name="หมายเหตุ 3 3 3 11" xfId="16925" xr:uid="{00000000-0005-0000-0000-0000750E0000}"/>
    <cellStyle name="หมายเหตุ 3 3 3 12" xfId="14601" xr:uid="{00000000-0005-0000-0000-0000750E0000}"/>
    <cellStyle name="หมายเหตุ 3 3 3 13" xfId="14541" xr:uid="{00000000-0005-0000-0000-0000750E0000}"/>
    <cellStyle name="หมายเหตุ 3 3 3 14" xfId="10650" xr:uid="{00000000-0005-0000-0000-0000750E0000}"/>
    <cellStyle name="หมายเหตุ 3 3 3 15" xfId="14335" xr:uid="{00000000-0005-0000-0000-0000750E0000}"/>
    <cellStyle name="หมายเหตุ 3 3 3 16" xfId="16353" xr:uid="{00000000-0005-0000-0000-0000750E0000}"/>
    <cellStyle name="หมายเหตุ 3 3 3 17" xfId="17826" xr:uid="{00000000-0005-0000-0000-0000750E0000}"/>
    <cellStyle name="หมายเหตุ 3 3 3 18" xfId="17332" xr:uid="{00000000-0005-0000-0000-0000750E0000}"/>
    <cellStyle name="หมายเหตุ 3 3 3 19" xfId="15689" xr:uid="{00000000-0005-0000-0000-0000750E0000}"/>
    <cellStyle name="หมายเหตุ 3 3 3 2" xfId="13944" xr:uid="{00000000-0005-0000-0000-0000750E0000}"/>
    <cellStyle name="หมายเหตุ 3 3 3 20" xfId="10978" xr:uid="{00000000-0005-0000-0000-0000750E0000}"/>
    <cellStyle name="หมายเหตุ 3 3 3 21" xfId="18340" xr:uid="{00000000-0005-0000-0000-0000750E0000}"/>
    <cellStyle name="หมายเหตุ 3 3 3 22" xfId="19010" xr:uid="{00000000-0005-0000-0000-0000750E0000}"/>
    <cellStyle name="หมายเหตุ 3 3 3 23" xfId="10558" xr:uid="{00000000-0005-0000-0000-0000750E0000}"/>
    <cellStyle name="หมายเหตุ 3 3 3 24" xfId="21927" xr:uid="{00000000-0005-0000-0000-0000750E0000}"/>
    <cellStyle name="หมายเหตุ 3 3 3 25" xfId="21834" xr:uid="{00000000-0005-0000-0000-0000750E0000}"/>
    <cellStyle name="หมายเหตุ 3 3 3 26" xfId="11421" xr:uid="{00000000-0005-0000-0000-0000750E0000}"/>
    <cellStyle name="หมายเหตุ 3 3 3 27" xfId="22227" xr:uid="{00000000-0005-0000-0000-0000750E0000}"/>
    <cellStyle name="หมายเหตุ 3 3 3 28" xfId="9458" xr:uid="{00000000-0005-0000-0000-0000750E0000}"/>
    <cellStyle name="หมายเหตุ 3 3 3 3" xfId="13487" xr:uid="{00000000-0005-0000-0000-0000750E0000}"/>
    <cellStyle name="หมายเหตุ 3 3 3 4" xfId="8878" xr:uid="{00000000-0005-0000-0000-0000750E0000}"/>
    <cellStyle name="หมายเหตุ 3 3 3 5" xfId="11080" xr:uid="{00000000-0005-0000-0000-0000750E0000}"/>
    <cellStyle name="หมายเหตุ 3 3 3 6" xfId="14570" xr:uid="{00000000-0005-0000-0000-0000750E0000}"/>
    <cellStyle name="หมายเหตุ 3 3 3 7" xfId="12750" xr:uid="{00000000-0005-0000-0000-0000750E0000}"/>
    <cellStyle name="หมายเหตุ 3 3 3 8" xfId="9337" xr:uid="{00000000-0005-0000-0000-0000750E0000}"/>
    <cellStyle name="หมายเหตุ 3 3 3 9" xfId="10676" xr:uid="{00000000-0005-0000-0000-0000750E0000}"/>
    <cellStyle name="หมายเหตุ 3 3 4" xfId="7078" xr:uid="{00000000-0005-0000-0000-0000C10E0000}"/>
    <cellStyle name="หมายเหตุ 3 3 4 10" xfId="13236" xr:uid="{00000000-0005-0000-0000-0000C10E0000}"/>
    <cellStyle name="หมายเหตุ 3 3 4 11" xfId="15671" xr:uid="{00000000-0005-0000-0000-0000C10E0000}"/>
    <cellStyle name="หมายเหตุ 3 3 4 12" xfId="10089" xr:uid="{00000000-0005-0000-0000-0000C10E0000}"/>
    <cellStyle name="หมายเหตุ 3 3 4 13" xfId="10563" xr:uid="{00000000-0005-0000-0000-0000C10E0000}"/>
    <cellStyle name="หมายเหตุ 3 3 4 14" xfId="18756" xr:uid="{00000000-0005-0000-0000-0000C10E0000}"/>
    <cellStyle name="หมายเหตุ 3 3 4 15" xfId="11229" xr:uid="{00000000-0005-0000-0000-0000C10E0000}"/>
    <cellStyle name="หมายเหตุ 3 3 4 16" xfId="18490" xr:uid="{00000000-0005-0000-0000-0000C10E0000}"/>
    <cellStyle name="หมายเหตุ 3 3 4 17" xfId="13401" xr:uid="{00000000-0005-0000-0000-0000C10E0000}"/>
    <cellStyle name="หมายเหตุ 3 3 4 18" xfId="18776" xr:uid="{00000000-0005-0000-0000-0000C10E0000}"/>
    <cellStyle name="หมายเหตุ 3 3 4 19" xfId="19206" xr:uid="{00000000-0005-0000-0000-0000C10E0000}"/>
    <cellStyle name="หมายเหตุ 3 3 4 2" xfId="14240" xr:uid="{00000000-0005-0000-0000-0000C10E0000}"/>
    <cellStyle name="หมายเหตุ 3 3 4 20" xfId="15350" xr:uid="{00000000-0005-0000-0000-0000C10E0000}"/>
    <cellStyle name="หมายเหตุ 3 3 4 21" xfId="8413" xr:uid="{00000000-0005-0000-0000-0000C10E0000}"/>
    <cellStyle name="หมายเหตุ 3 3 4 22" xfId="20669" xr:uid="{00000000-0005-0000-0000-0000C10E0000}"/>
    <cellStyle name="หมายเหตุ 3 3 4 23" xfId="14470" xr:uid="{00000000-0005-0000-0000-0000C10E0000}"/>
    <cellStyle name="หมายเหตุ 3 3 4 24" xfId="21819" xr:uid="{00000000-0005-0000-0000-0000C10E0000}"/>
    <cellStyle name="หมายเหตุ 3 3 4 25" xfId="8839" xr:uid="{00000000-0005-0000-0000-0000C10E0000}"/>
    <cellStyle name="หมายเหตุ 3 3 4 26" xfId="22160" xr:uid="{00000000-0005-0000-0000-0000C10E0000}"/>
    <cellStyle name="หมายเหตุ 3 3 4 27" xfId="19882" xr:uid="{00000000-0005-0000-0000-0000C10E0000}"/>
    <cellStyle name="หมายเหตุ 3 3 4 28" xfId="13054" xr:uid="{00000000-0005-0000-0000-0000C10E0000}"/>
    <cellStyle name="หมายเหตุ 3 3 4 3" xfId="14342" xr:uid="{00000000-0005-0000-0000-0000C10E0000}"/>
    <cellStyle name="หมายเหตุ 3 3 4 4" xfId="8644" xr:uid="{00000000-0005-0000-0000-0000C10E0000}"/>
    <cellStyle name="หมายเหตุ 3 3 4 5" xfId="11241" xr:uid="{00000000-0005-0000-0000-0000C10E0000}"/>
    <cellStyle name="หมายเหตุ 3 3 4 6" xfId="15070" xr:uid="{00000000-0005-0000-0000-0000C10E0000}"/>
    <cellStyle name="หมายเหตุ 3 3 4 7" xfId="15506" xr:uid="{00000000-0005-0000-0000-0000C10E0000}"/>
    <cellStyle name="หมายเหตุ 3 3 4 8" xfId="15958" xr:uid="{00000000-0005-0000-0000-0000C10E0000}"/>
    <cellStyle name="หมายเหตุ 3 3 4 9" xfId="16372" xr:uid="{00000000-0005-0000-0000-0000C10E0000}"/>
    <cellStyle name="หมายเหตุ 3 4" xfId="6019" xr:uid="{00000000-0005-0000-0000-000023030000}"/>
    <cellStyle name="หมายเหตุ 3 4 2" xfId="8356" xr:uid="{00000000-0005-0000-0000-000023030000}"/>
    <cellStyle name="หมายเหตุ 3 4 2 10" xfId="18521" xr:uid="{00000000-0005-0000-0000-000023030000}"/>
    <cellStyle name="หมายเหตุ 3 4 2 11" xfId="18894" xr:uid="{00000000-0005-0000-0000-000023030000}"/>
    <cellStyle name="หมายเหตุ 3 4 2 12" xfId="19256" xr:uid="{00000000-0005-0000-0000-000023030000}"/>
    <cellStyle name="หมายเหตุ 3 4 2 13" xfId="18839" xr:uid="{00000000-0005-0000-0000-000023030000}"/>
    <cellStyle name="หมายเหตุ 3 4 2 14" xfId="19897" xr:uid="{00000000-0005-0000-0000-000023030000}"/>
    <cellStyle name="หมายเหตุ 3 4 2 15" xfId="20209" xr:uid="{00000000-0005-0000-0000-000023030000}"/>
    <cellStyle name="หมายเหตุ 3 4 2 16" xfId="20510" xr:uid="{00000000-0005-0000-0000-000023030000}"/>
    <cellStyle name="หมายเหตุ 3 4 2 17" xfId="20766" xr:uid="{00000000-0005-0000-0000-000023030000}"/>
    <cellStyle name="หมายเหตุ 3 4 2 18" xfId="16911" xr:uid="{00000000-0005-0000-0000-000023030000}"/>
    <cellStyle name="หมายเหตุ 3 4 2 19" xfId="21285" xr:uid="{00000000-0005-0000-0000-000023030000}"/>
    <cellStyle name="หมายเหตุ 3 4 2 2" xfId="15277" xr:uid="{00000000-0005-0000-0000-000023030000}"/>
    <cellStyle name="หมายเหตุ 3 4 2 20" xfId="21502" xr:uid="{00000000-0005-0000-0000-000023030000}"/>
    <cellStyle name="หมายเหตุ 3 4 2 21" xfId="21694" xr:uid="{00000000-0005-0000-0000-000023030000}"/>
    <cellStyle name="หมายเหตุ 3 4 2 22" xfId="20799" xr:uid="{00000000-0005-0000-0000-000023030000}"/>
    <cellStyle name="หมายเหตุ 3 4 2 23" xfId="22034" xr:uid="{00000000-0005-0000-0000-000023030000}"/>
    <cellStyle name="หมายเหตุ 3 4 2 24" xfId="22153" xr:uid="{00000000-0005-0000-0000-000023030000}"/>
    <cellStyle name="หมายเหตุ 3 4 2 25" xfId="22265" xr:uid="{00000000-0005-0000-0000-000023030000}"/>
    <cellStyle name="หมายเหตุ 3 4 2 26" xfId="22312" xr:uid="{00000000-0005-0000-0000-000023030000}"/>
    <cellStyle name="หมายเหตุ 3 4 2 27" xfId="11612" xr:uid="{00000000-0005-0000-0000-000023030000}"/>
    <cellStyle name="หมายเหตุ 3 4 2 28" xfId="22394" xr:uid="{00000000-0005-0000-0000-000023030000}"/>
    <cellStyle name="หมายเหตุ 3 4 2 3" xfId="15723" xr:uid="{00000000-0005-0000-0000-000023030000}"/>
    <cellStyle name="หมายเหตุ 3 4 2 4" xfId="16168" xr:uid="{00000000-0005-0000-0000-000023030000}"/>
    <cellStyle name="หมายเหตุ 3 4 2 5" xfId="16573" xr:uid="{00000000-0005-0000-0000-000023030000}"/>
    <cellStyle name="หมายเหตุ 3 4 2 6" xfId="16978" xr:uid="{00000000-0005-0000-0000-000023030000}"/>
    <cellStyle name="หมายเหตุ 3 4 2 7" xfId="17372" xr:uid="{00000000-0005-0000-0000-000023030000}"/>
    <cellStyle name="หมายเหตุ 3 4 2 8" xfId="17758" xr:uid="{00000000-0005-0000-0000-000023030000}"/>
    <cellStyle name="หมายเหตุ 3 4 2 9" xfId="18139" xr:uid="{00000000-0005-0000-0000-000023030000}"/>
    <cellStyle name="หมายเหตุ 3 5" xfId="6984" xr:uid="{00000000-0005-0000-0000-0000720E0000}"/>
    <cellStyle name="หมายเหตุ 3 5 10" xfId="11650" xr:uid="{00000000-0005-0000-0000-0000720E0000}"/>
    <cellStyle name="หมายเหตุ 3 5 11" xfId="10363" xr:uid="{00000000-0005-0000-0000-0000720E0000}"/>
    <cellStyle name="หมายเหตุ 3 5 12" xfId="13663" xr:uid="{00000000-0005-0000-0000-0000720E0000}"/>
    <cellStyle name="หมายเหตุ 3 5 13" xfId="19073" xr:uid="{00000000-0005-0000-0000-0000720E0000}"/>
    <cellStyle name="หมายเหตุ 3 5 14" xfId="15767" xr:uid="{00000000-0005-0000-0000-0000720E0000}"/>
    <cellStyle name="หมายเหตุ 3 5 15" xfId="12483" xr:uid="{00000000-0005-0000-0000-0000720E0000}"/>
    <cellStyle name="หมายเหตุ 3 5 16" xfId="19366" xr:uid="{00000000-0005-0000-0000-0000720E0000}"/>
    <cellStyle name="หมายเหตุ 3 5 17" xfId="8389" xr:uid="{00000000-0005-0000-0000-0000720E0000}"/>
    <cellStyle name="หมายเหตุ 3 5 18" xfId="18677" xr:uid="{00000000-0005-0000-0000-0000720E0000}"/>
    <cellStyle name="หมายเหตุ 3 5 19" xfId="15109" xr:uid="{00000000-0005-0000-0000-0000720E0000}"/>
    <cellStyle name="หมายเหตุ 3 5 2" xfId="14148" xr:uid="{00000000-0005-0000-0000-0000720E0000}"/>
    <cellStyle name="หมายเหตุ 3 5 20" xfId="16236" xr:uid="{00000000-0005-0000-0000-0000720E0000}"/>
    <cellStyle name="หมายเหตุ 3 5 21" xfId="9718" xr:uid="{00000000-0005-0000-0000-0000720E0000}"/>
    <cellStyle name="หมายเหตุ 3 5 22" xfId="21732" xr:uid="{00000000-0005-0000-0000-0000720E0000}"/>
    <cellStyle name="หมายเหตุ 3 5 23" xfId="8498" xr:uid="{00000000-0005-0000-0000-0000720E0000}"/>
    <cellStyle name="หมายเหตุ 3 5 24" xfId="19670" xr:uid="{00000000-0005-0000-0000-0000720E0000}"/>
    <cellStyle name="หมายเหตุ 3 5 25" xfId="21362" xr:uid="{00000000-0005-0000-0000-0000720E0000}"/>
    <cellStyle name="หมายเหตุ 3 5 26" xfId="14562" xr:uid="{00000000-0005-0000-0000-0000720E0000}"/>
    <cellStyle name="หมายเหตุ 3 5 27" xfId="22256" xr:uid="{00000000-0005-0000-0000-0000720E0000}"/>
    <cellStyle name="หมายเหตุ 3 5 28" xfId="22365" xr:uid="{00000000-0005-0000-0000-0000720E0000}"/>
    <cellStyle name="หมายเหตุ 3 5 3" xfId="12229" xr:uid="{00000000-0005-0000-0000-0000720E0000}"/>
    <cellStyle name="หมายเหตุ 3 5 4" xfId="9698" xr:uid="{00000000-0005-0000-0000-0000720E0000}"/>
    <cellStyle name="หมายเหตุ 3 5 5" xfId="12548" xr:uid="{00000000-0005-0000-0000-0000720E0000}"/>
    <cellStyle name="หมายเหตุ 3 5 6" xfId="9462" xr:uid="{00000000-0005-0000-0000-0000720E0000}"/>
    <cellStyle name="หมายเหตุ 3 5 7" xfId="10559" xr:uid="{00000000-0005-0000-0000-0000720E0000}"/>
    <cellStyle name="หมายเหตุ 3 5 8" xfId="14644" xr:uid="{00000000-0005-0000-0000-0000720E0000}"/>
    <cellStyle name="หมายเหตุ 3 5 9" xfId="14288" xr:uid="{00000000-0005-0000-0000-0000720E0000}"/>
    <cellStyle name="หมายเหตุ 3 6" xfId="6746" xr:uid="{00000000-0005-0000-0000-0000720E0000}"/>
    <cellStyle name="หมายเหตุ 3 6 10" xfId="17800" xr:uid="{00000000-0005-0000-0000-0000720E0000}"/>
    <cellStyle name="หมายเหตุ 3 6 11" xfId="9869" xr:uid="{00000000-0005-0000-0000-0000720E0000}"/>
    <cellStyle name="หมายเหตุ 3 6 12" xfId="14302" xr:uid="{00000000-0005-0000-0000-0000720E0000}"/>
    <cellStyle name="หมายเหตุ 3 6 13" xfId="15388" xr:uid="{00000000-0005-0000-0000-0000720E0000}"/>
    <cellStyle name="หมายเหตุ 3 6 14" xfId="8553" xr:uid="{00000000-0005-0000-0000-0000720E0000}"/>
    <cellStyle name="หมายเหตุ 3 6 15" xfId="16342" xr:uid="{00000000-0005-0000-0000-0000720E0000}"/>
    <cellStyle name="หมายเหตุ 3 6 16" xfId="16983" xr:uid="{00000000-0005-0000-0000-0000720E0000}"/>
    <cellStyle name="หมายเหตุ 3 6 17" xfId="11938" xr:uid="{00000000-0005-0000-0000-0000720E0000}"/>
    <cellStyle name="หมายเหตุ 3 6 18" xfId="19129" xr:uid="{00000000-0005-0000-0000-0000720E0000}"/>
    <cellStyle name="หมายเหตุ 3 6 19" xfId="16639" xr:uid="{00000000-0005-0000-0000-0000720E0000}"/>
    <cellStyle name="หมายเหตุ 3 6 2" xfId="13913" xr:uid="{00000000-0005-0000-0000-0000720E0000}"/>
    <cellStyle name="หมายเหตุ 3 6 20" xfId="19836" xr:uid="{00000000-0005-0000-0000-0000720E0000}"/>
    <cellStyle name="หมายเหตุ 3 6 21" xfId="11333" xr:uid="{00000000-0005-0000-0000-0000720E0000}"/>
    <cellStyle name="หมายเหตุ 3 6 22" xfId="20188" xr:uid="{00000000-0005-0000-0000-0000720E0000}"/>
    <cellStyle name="หมายเหตุ 3 6 23" xfId="17102" xr:uid="{00000000-0005-0000-0000-0000720E0000}"/>
    <cellStyle name="หมายเหตุ 3 6 24" xfId="18276" xr:uid="{00000000-0005-0000-0000-0000720E0000}"/>
    <cellStyle name="หมายเหตุ 3 6 25" xfId="13532" xr:uid="{00000000-0005-0000-0000-0000720E0000}"/>
    <cellStyle name="หมายเหตุ 3 6 26" xfId="13400" xr:uid="{00000000-0005-0000-0000-0000720E0000}"/>
    <cellStyle name="หมายเหตุ 3 6 27" xfId="14807" xr:uid="{00000000-0005-0000-0000-0000720E0000}"/>
    <cellStyle name="หมายเหตุ 3 6 28" xfId="22240" xr:uid="{00000000-0005-0000-0000-0000720E0000}"/>
    <cellStyle name="หมายเหตุ 3 6 3" xfId="13485" xr:uid="{00000000-0005-0000-0000-0000720E0000}"/>
    <cellStyle name="หมายเหตุ 3 6 4" xfId="12067" xr:uid="{00000000-0005-0000-0000-0000720E0000}"/>
    <cellStyle name="หมายเหตุ 3 6 5" xfId="9794" xr:uid="{00000000-0005-0000-0000-0000720E0000}"/>
    <cellStyle name="หมายเหตุ 3 6 6" xfId="10370" xr:uid="{00000000-0005-0000-0000-0000720E0000}"/>
    <cellStyle name="หมายเหตุ 3 6 7" xfId="12465" xr:uid="{00000000-0005-0000-0000-0000720E0000}"/>
    <cellStyle name="หมายเหตุ 3 6 8" xfId="9522" xr:uid="{00000000-0005-0000-0000-0000720E0000}"/>
    <cellStyle name="หมายเหตุ 3 6 9" xfId="12591" xr:uid="{00000000-0005-0000-0000-0000720E0000}"/>
    <cellStyle name="หมายเหตุ 3 7" xfId="7075" xr:uid="{00000000-0005-0000-0000-0000BE0E0000}"/>
    <cellStyle name="หมายเหตุ 3 7 10" xfId="17769" xr:uid="{00000000-0005-0000-0000-0000BE0E0000}"/>
    <cellStyle name="หมายเหตุ 3 7 11" xfId="13237" xr:uid="{00000000-0005-0000-0000-0000BE0E0000}"/>
    <cellStyle name="หมายเหตุ 3 7 12" xfId="10311" xr:uid="{00000000-0005-0000-0000-0000BE0E0000}"/>
    <cellStyle name="หมายเหตุ 3 7 13" xfId="8810" xr:uid="{00000000-0005-0000-0000-0000BE0E0000}"/>
    <cellStyle name="หมายเหตุ 3 7 14" xfId="18710" xr:uid="{00000000-0005-0000-0000-0000BE0E0000}"/>
    <cellStyle name="หมายเหตุ 3 7 15" xfId="19484" xr:uid="{00000000-0005-0000-0000-0000BE0E0000}"/>
    <cellStyle name="หมายเหตุ 3 7 16" xfId="9960" xr:uid="{00000000-0005-0000-0000-0000BE0E0000}"/>
    <cellStyle name="หมายเหตุ 3 7 17" xfId="10345" xr:uid="{00000000-0005-0000-0000-0000BE0E0000}"/>
    <cellStyle name="หมายเหตุ 3 7 18" xfId="10149" xr:uid="{00000000-0005-0000-0000-0000BE0E0000}"/>
    <cellStyle name="หมายเหตุ 3 7 19" xfId="12371" xr:uid="{00000000-0005-0000-0000-0000BE0E0000}"/>
    <cellStyle name="หมายเหตุ 3 7 2" xfId="14237" xr:uid="{00000000-0005-0000-0000-0000BE0E0000}"/>
    <cellStyle name="หมายเหตุ 3 7 20" xfId="15695" xr:uid="{00000000-0005-0000-0000-0000BE0E0000}"/>
    <cellStyle name="หมายเหตุ 3 7 21" xfId="16279" xr:uid="{00000000-0005-0000-0000-0000BE0E0000}"/>
    <cellStyle name="หมายเหตุ 3 7 22" xfId="9493" xr:uid="{00000000-0005-0000-0000-0000BE0E0000}"/>
    <cellStyle name="หมายเหตุ 3 7 23" xfId="10184" xr:uid="{00000000-0005-0000-0000-0000BE0E0000}"/>
    <cellStyle name="หมายเหตุ 3 7 24" xfId="21624" xr:uid="{00000000-0005-0000-0000-0000BE0E0000}"/>
    <cellStyle name="หมายเหตุ 3 7 25" xfId="20906" xr:uid="{00000000-0005-0000-0000-0000BE0E0000}"/>
    <cellStyle name="หมายเหตุ 3 7 26" xfId="12573" xr:uid="{00000000-0005-0000-0000-0000BE0E0000}"/>
    <cellStyle name="หมายเหตุ 3 7 27" xfId="10896" xr:uid="{00000000-0005-0000-0000-0000BE0E0000}"/>
    <cellStyle name="หมายเหตุ 3 7 28" xfId="22383" xr:uid="{00000000-0005-0000-0000-0000BE0E0000}"/>
    <cellStyle name="หมายเหตุ 3 7 3" xfId="13405" xr:uid="{00000000-0005-0000-0000-0000BE0E0000}"/>
    <cellStyle name="หมายเหตุ 3 7 4" xfId="8925" xr:uid="{00000000-0005-0000-0000-0000BE0E0000}"/>
    <cellStyle name="หมายเหตุ 3 7 5" xfId="12603" xr:uid="{00000000-0005-0000-0000-0000BE0E0000}"/>
    <cellStyle name="หมายเหตุ 3 7 6" xfId="9422" xr:uid="{00000000-0005-0000-0000-0000BE0E0000}"/>
    <cellStyle name="หมายเหตุ 3 7 7" xfId="10590" xr:uid="{00000000-0005-0000-0000-0000BE0E0000}"/>
    <cellStyle name="หมายเหตุ 3 7 8" xfId="15160" xr:uid="{00000000-0005-0000-0000-0000BE0E0000}"/>
    <cellStyle name="หมายเหตุ 3 7 9" xfId="15600" xr:uid="{00000000-0005-0000-0000-0000BE0E0000}"/>
    <cellStyle name="หมายเหตุ 3_1SKY_IA" xfId="3693" xr:uid="{00000000-0005-0000-0000-0000C20E0000}"/>
    <cellStyle name="หมายเหตุ 4" xfId="3694" xr:uid="{00000000-0005-0000-0000-0000C30E0000}"/>
    <cellStyle name="หมายเหตุ 4 2" xfId="3695" xr:uid="{00000000-0005-0000-0000-0000C40E0000}"/>
    <cellStyle name="หมายเหตุ 4 2 2" xfId="3696" xr:uid="{00000000-0005-0000-0000-0000C50E0000}"/>
    <cellStyle name="หมายเหตุ 4 2 2 2" xfId="6990" xr:uid="{00000000-0005-0000-0000-0000790E0000}"/>
    <cellStyle name="หมายเหตุ 4 2 2 2 10" xfId="10474" xr:uid="{00000000-0005-0000-0000-0000790E0000}"/>
    <cellStyle name="หมายเหตุ 4 2 2 2 11" xfId="11472" xr:uid="{00000000-0005-0000-0000-0000790E0000}"/>
    <cellStyle name="หมายเหตุ 4 2 2 2 12" xfId="13763" xr:uid="{00000000-0005-0000-0000-0000790E0000}"/>
    <cellStyle name="หมายเหตุ 4 2 2 2 13" xfId="8862" xr:uid="{00000000-0005-0000-0000-0000790E0000}"/>
    <cellStyle name="หมายเหตุ 4 2 2 2 14" xfId="13571" xr:uid="{00000000-0005-0000-0000-0000790E0000}"/>
    <cellStyle name="หมายเหตุ 4 2 2 2 15" xfId="13782" xr:uid="{00000000-0005-0000-0000-0000790E0000}"/>
    <cellStyle name="หมายเหตุ 4 2 2 2 16" xfId="18205" xr:uid="{00000000-0005-0000-0000-0000790E0000}"/>
    <cellStyle name="หมายเหตุ 4 2 2 2 17" xfId="16131" xr:uid="{00000000-0005-0000-0000-0000790E0000}"/>
    <cellStyle name="หมายเหตุ 4 2 2 2 18" xfId="8636" xr:uid="{00000000-0005-0000-0000-0000790E0000}"/>
    <cellStyle name="หมายเหตุ 4 2 2 2 19" xfId="15461" xr:uid="{00000000-0005-0000-0000-0000790E0000}"/>
    <cellStyle name="หมายเหตุ 4 2 2 2 2" xfId="14154" xr:uid="{00000000-0005-0000-0000-0000790E0000}"/>
    <cellStyle name="หมายเหตุ 4 2 2 2 20" xfId="9628" xr:uid="{00000000-0005-0000-0000-0000790E0000}"/>
    <cellStyle name="หมายเหตุ 4 2 2 2 21" xfId="19658" xr:uid="{00000000-0005-0000-0000-0000790E0000}"/>
    <cellStyle name="หมายเหตุ 4 2 2 2 22" xfId="9254" xr:uid="{00000000-0005-0000-0000-0000790E0000}"/>
    <cellStyle name="หมายเหตุ 4 2 2 2 23" xfId="21778" xr:uid="{00000000-0005-0000-0000-0000790E0000}"/>
    <cellStyle name="หมายเหตุ 4 2 2 2 24" xfId="11018" xr:uid="{00000000-0005-0000-0000-0000790E0000}"/>
    <cellStyle name="หมายเหตุ 4 2 2 2 25" xfId="21008" xr:uid="{00000000-0005-0000-0000-0000790E0000}"/>
    <cellStyle name="หมายเหตุ 4 2 2 2 26" xfId="21689" xr:uid="{00000000-0005-0000-0000-0000790E0000}"/>
    <cellStyle name="หมายเหตุ 4 2 2 2 27" xfId="10138" xr:uid="{00000000-0005-0000-0000-0000790E0000}"/>
    <cellStyle name="หมายเหตุ 4 2 2 2 28" xfId="20982" xr:uid="{00000000-0005-0000-0000-0000790E0000}"/>
    <cellStyle name="หมายเหตุ 4 2 2 2 3" xfId="12227" xr:uid="{00000000-0005-0000-0000-0000790E0000}"/>
    <cellStyle name="หมายเหตุ 4 2 2 2 4" xfId="9700" xr:uid="{00000000-0005-0000-0000-0000790E0000}"/>
    <cellStyle name="หมายเหตุ 4 2 2 2 5" xfId="10437" xr:uid="{00000000-0005-0000-0000-0000790E0000}"/>
    <cellStyle name="หมายเหตุ 4 2 2 2 6" xfId="15243" xr:uid="{00000000-0005-0000-0000-0000790E0000}"/>
    <cellStyle name="หมายเหตุ 4 2 2 2 7" xfId="15685" xr:uid="{00000000-0005-0000-0000-0000790E0000}"/>
    <cellStyle name="หมายเหตุ 4 2 2 2 8" xfId="16129" xr:uid="{00000000-0005-0000-0000-0000790E0000}"/>
    <cellStyle name="หมายเหตุ 4 2 2 2 9" xfId="16535" xr:uid="{00000000-0005-0000-0000-0000790E0000}"/>
    <cellStyle name="หมายเหตุ 4 2 2 3" xfId="6777" xr:uid="{00000000-0005-0000-0000-0000790E0000}"/>
    <cellStyle name="หมายเหตุ 4 2 2 3 10" xfId="16074" xr:uid="{00000000-0005-0000-0000-0000790E0000}"/>
    <cellStyle name="หมายเหตุ 4 2 2 3 11" xfId="9164" xr:uid="{00000000-0005-0000-0000-0000790E0000}"/>
    <cellStyle name="หมายเหตุ 4 2 2 3 12" xfId="13585" xr:uid="{00000000-0005-0000-0000-0000790E0000}"/>
    <cellStyle name="หมายเหตุ 4 2 2 3 13" xfId="15158" xr:uid="{00000000-0005-0000-0000-0000790E0000}"/>
    <cellStyle name="หมายเหตุ 4 2 2 3 14" xfId="16345" xr:uid="{00000000-0005-0000-0000-0000790E0000}"/>
    <cellStyle name="หมายเหตุ 4 2 2 3 15" xfId="14511" xr:uid="{00000000-0005-0000-0000-0000790E0000}"/>
    <cellStyle name="หมายเหตุ 4 2 2 3 16" xfId="14746" xr:uid="{00000000-0005-0000-0000-0000790E0000}"/>
    <cellStyle name="หมายเหตุ 4 2 2 3 17" xfId="16156" xr:uid="{00000000-0005-0000-0000-0000790E0000}"/>
    <cellStyle name="หมายเหตุ 4 2 2 3 18" xfId="11772" xr:uid="{00000000-0005-0000-0000-0000790E0000}"/>
    <cellStyle name="หมายเหตุ 4 2 2 3 19" xfId="17720" xr:uid="{00000000-0005-0000-0000-0000790E0000}"/>
    <cellStyle name="หมายเหตุ 4 2 2 3 2" xfId="13941" xr:uid="{00000000-0005-0000-0000-0000790E0000}"/>
    <cellStyle name="หมายเหตุ 4 2 2 3 20" xfId="8650" xr:uid="{00000000-0005-0000-0000-0000790E0000}"/>
    <cellStyle name="หมายเหตุ 4 2 2 3 21" xfId="18669" xr:uid="{00000000-0005-0000-0000-0000790E0000}"/>
    <cellStyle name="หมายเหตุ 4 2 2 3 22" xfId="15623" xr:uid="{00000000-0005-0000-0000-0000790E0000}"/>
    <cellStyle name="หมายเหตุ 4 2 2 3 23" xfId="18851" xr:uid="{00000000-0005-0000-0000-0000790E0000}"/>
    <cellStyle name="หมายเหตุ 4 2 2 3 24" xfId="21586" xr:uid="{00000000-0005-0000-0000-0000790E0000}"/>
    <cellStyle name="หมายเหตุ 4 2 2 3 25" xfId="20001" xr:uid="{00000000-0005-0000-0000-0000790E0000}"/>
    <cellStyle name="หมายเหตุ 4 2 2 3 26" xfId="20987" xr:uid="{00000000-0005-0000-0000-0000790E0000}"/>
    <cellStyle name="หมายเหตุ 4 2 2 3 27" xfId="11635" xr:uid="{00000000-0005-0000-0000-0000790E0000}"/>
    <cellStyle name="หมายเหตุ 4 2 2 3 28" xfId="17259" xr:uid="{00000000-0005-0000-0000-0000790E0000}"/>
    <cellStyle name="หมายเหตุ 4 2 2 3 3" xfId="14376" xr:uid="{00000000-0005-0000-0000-0000790E0000}"/>
    <cellStyle name="หมายเหตุ 4 2 2 3 4" xfId="11652" xr:uid="{00000000-0005-0000-0000-0000790E0000}"/>
    <cellStyle name="หมายเหตุ 4 2 2 3 5" xfId="11836" xr:uid="{00000000-0005-0000-0000-0000790E0000}"/>
    <cellStyle name="หมายเหตุ 4 2 2 3 6" xfId="9859" xr:uid="{00000000-0005-0000-0000-0000790E0000}"/>
    <cellStyle name="หมายเหตุ 4 2 2 3 7" xfId="10313" xr:uid="{00000000-0005-0000-0000-0000790E0000}"/>
    <cellStyle name="หมายเหตุ 4 2 2 3 8" xfId="12480" xr:uid="{00000000-0005-0000-0000-0000790E0000}"/>
    <cellStyle name="หมายเหตุ 4 2 2 3 9" xfId="9510" xr:uid="{00000000-0005-0000-0000-0000790E0000}"/>
    <cellStyle name="หมายเหตุ 4 2 2 4" xfId="7081" xr:uid="{00000000-0005-0000-0000-0000C50E0000}"/>
    <cellStyle name="หมายเหตุ 4 2 2 4 10" xfId="16851" xr:uid="{00000000-0005-0000-0000-0000C50E0000}"/>
    <cellStyle name="หมายเหตุ 4 2 2 4 11" xfId="18151" xr:uid="{00000000-0005-0000-0000-0000C50E0000}"/>
    <cellStyle name="หมายเหตุ 4 2 2 4 12" xfId="18537" xr:uid="{00000000-0005-0000-0000-0000C50E0000}"/>
    <cellStyle name="หมายเหตุ 4 2 2 4 13" xfId="11999" xr:uid="{00000000-0005-0000-0000-0000C50E0000}"/>
    <cellStyle name="หมายเหตุ 4 2 2 4 14" xfId="12367" xr:uid="{00000000-0005-0000-0000-0000C50E0000}"/>
    <cellStyle name="หมายเหตุ 4 2 2 4 15" xfId="19599" xr:uid="{00000000-0005-0000-0000-0000C50E0000}"/>
    <cellStyle name="หมายเหตุ 4 2 2 4 16" xfId="19908" xr:uid="{00000000-0005-0000-0000-0000C50E0000}"/>
    <cellStyle name="หมายเหตุ 4 2 2 4 17" xfId="20223" xr:uid="{00000000-0005-0000-0000-0000C50E0000}"/>
    <cellStyle name="หมายเหตุ 4 2 2 4 18" xfId="17932" xr:uid="{00000000-0005-0000-0000-0000C50E0000}"/>
    <cellStyle name="หมายเหตุ 4 2 2 4 19" xfId="15983" xr:uid="{00000000-0005-0000-0000-0000C50E0000}"/>
    <cellStyle name="หมายเหตุ 4 2 2 4 2" xfId="14243" xr:uid="{00000000-0005-0000-0000-0000C50E0000}"/>
    <cellStyle name="หมายเหตุ 4 2 2 4 20" xfId="21063" xr:uid="{00000000-0005-0000-0000-0000C50E0000}"/>
    <cellStyle name="หมายเหตุ 4 2 2 4 21" xfId="21295" xr:uid="{00000000-0005-0000-0000-0000C50E0000}"/>
    <cellStyle name="หมายเหตุ 4 2 2 4 22" xfId="21047" xr:uid="{00000000-0005-0000-0000-0000C50E0000}"/>
    <cellStyle name="หมายเหตุ 4 2 2 4 23" xfId="20973" xr:uid="{00000000-0005-0000-0000-0000C50E0000}"/>
    <cellStyle name="หมายเหตุ 4 2 2 4 24" xfId="21892" xr:uid="{00000000-0005-0000-0000-0000C50E0000}"/>
    <cellStyle name="หมายเหตุ 4 2 2 4 25" xfId="22040" xr:uid="{00000000-0005-0000-0000-0000C50E0000}"/>
    <cellStyle name="หมายเหตุ 4 2 2 4 26" xfId="22105" xr:uid="{00000000-0005-0000-0000-0000C50E0000}"/>
    <cellStyle name="หมายเหตุ 4 2 2 4 27" xfId="20627" xr:uid="{00000000-0005-0000-0000-0000C50E0000}"/>
    <cellStyle name="หมายเหตุ 4 2 2 4 28" xfId="20211" xr:uid="{00000000-0005-0000-0000-0000C50E0000}"/>
    <cellStyle name="หมายเหตุ 4 2 2 4 3" xfId="14860" xr:uid="{00000000-0005-0000-0000-0000C50E0000}"/>
    <cellStyle name="หมายเหตุ 4 2 2 4 4" xfId="15293" xr:uid="{00000000-0005-0000-0000-0000C50E0000}"/>
    <cellStyle name="หมายเหตุ 4 2 2 4 5" xfId="15739" xr:uid="{00000000-0005-0000-0000-0000C50E0000}"/>
    <cellStyle name="หมายเหตุ 4 2 2 4 6" xfId="16183" xr:uid="{00000000-0005-0000-0000-0000C50E0000}"/>
    <cellStyle name="หมายเหตุ 4 2 2 4 7" xfId="16587" xr:uid="{00000000-0005-0000-0000-0000C50E0000}"/>
    <cellStyle name="หมายเหตุ 4 2 2 4 8" xfId="16993" xr:uid="{00000000-0005-0000-0000-0000C50E0000}"/>
    <cellStyle name="หมายเหตุ 4 2 2 4 9" xfId="17384" xr:uid="{00000000-0005-0000-0000-0000C50E0000}"/>
    <cellStyle name="หมายเหตุ 4 2 3" xfId="6989" xr:uid="{00000000-0005-0000-0000-0000780E0000}"/>
    <cellStyle name="หมายเหตุ 4 2 3 10" xfId="16944" xr:uid="{00000000-0005-0000-0000-0000780E0000}"/>
    <cellStyle name="หมายเหตุ 4 2 3 11" xfId="15208" xr:uid="{00000000-0005-0000-0000-0000780E0000}"/>
    <cellStyle name="หมายเหตุ 4 2 3 12" xfId="15675" xr:uid="{00000000-0005-0000-0000-0000780E0000}"/>
    <cellStyle name="หมายเหตุ 4 2 3 13" xfId="16958" xr:uid="{00000000-0005-0000-0000-0000780E0000}"/>
    <cellStyle name="หมายเหตุ 4 2 3 14" xfId="12532" xr:uid="{00000000-0005-0000-0000-0000780E0000}"/>
    <cellStyle name="หมายเหตุ 4 2 3 15" xfId="8478" xr:uid="{00000000-0005-0000-0000-0000780E0000}"/>
    <cellStyle name="หมายเหตุ 4 2 3 16" xfId="8945" xr:uid="{00000000-0005-0000-0000-0000780E0000}"/>
    <cellStyle name="หมายเหตุ 4 2 3 17" xfId="10164" xr:uid="{00000000-0005-0000-0000-0000780E0000}"/>
    <cellStyle name="หมายเหตุ 4 2 3 18" xfId="18219" xr:uid="{00000000-0005-0000-0000-0000780E0000}"/>
    <cellStyle name="หมายเหตุ 4 2 3 19" xfId="12552" xr:uid="{00000000-0005-0000-0000-0000780E0000}"/>
    <cellStyle name="หมายเหตุ 4 2 3 2" xfId="14153" xr:uid="{00000000-0005-0000-0000-0000780E0000}"/>
    <cellStyle name="หมายเหตุ 4 2 3 20" xfId="20715" xr:uid="{00000000-0005-0000-0000-0000780E0000}"/>
    <cellStyle name="หมายเหตุ 4 2 3 21" xfId="18998" xr:uid="{00000000-0005-0000-0000-0000780E0000}"/>
    <cellStyle name="หมายเหตุ 4 2 3 22" xfId="21736" xr:uid="{00000000-0005-0000-0000-0000780E0000}"/>
    <cellStyle name="หมายเหตุ 4 2 3 23" xfId="15503" xr:uid="{00000000-0005-0000-0000-0000780E0000}"/>
    <cellStyle name="หมายเหตุ 4 2 3 24" xfId="14480" xr:uid="{00000000-0005-0000-0000-0000780E0000}"/>
    <cellStyle name="หมายเหตุ 4 2 3 25" xfId="20398" xr:uid="{00000000-0005-0000-0000-0000780E0000}"/>
    <cellStyle name="หมายเหตุ 4 2 3 26" xfId="17613" xr:uid="{00000000-0005-0000-0000-0000780E0000}"/>
    <cellStyle name="หมายเหตุ 4 2 3 27" xfId="22289" xr:uid="{00000000-0005-0000-0000-0000780E0000}"/>
    <cellStyle name="หมายเหตุ 4 2 3 28" xfId="13615" xr:uid="{00000000-0005-0000-0000-0000780E0000}"/>
    <cellStyle name="หมายเหตุ 4 2 3 3" xfId="8703" xr:uid="{00000000-0005-0000-0000-0000780E0000}"/>
    <cellStyle name="หมายเหตุ 4 2 3 4" xfId="11192" xr:uid="{00000000-0005-0000-0000-0000780E0000}"/>
    <cellStyle name="หมายเหตุ 4 2 3 5" xfId="9999" xr:uid="{00000000-0005-0000-0000-0000780E0000}"/>
    <cellStyle name="หมายเหตุ 4 2 3 6" xfId="12025" xr:uid="{00000000-0005-0000-0000-0000780E0000}"/>
    <cellStyle name="หมายเหตุ 4 2 3 7" xfId="11781" xr:uid="{00000000-0005-0000-0000-0000780E0000}"/>
    <cellStyle name="หมายเหตุ 4 2 3 8" xfId="14481" xr:uid="{00000000-0005-0000-0000-0000780E0000}"/>
    <cellStyle name="หมายเหตุ 4 2 3 9" xfId="11637" xr:uid="{00000000-0005-0000-0000-0000780E0000}"/>
    <cellStyle name="หมายเหตุ 4 2 4" xfId="6778" xr:uid="{00000000-0005-0000-0000-0000780E0000}"/>
    <cellStyle name="หมายเหตุ 4 2 4 10" xfId="10948" xr:uid="{00000000-0005-0000-0000-0000780E0000}"/>
    <cellStyle name="หมายเหตุ 4 2 4 11" xfId="15534" xr:uid="{00000000-0005-0000-0000-0000780E0000}"/>
    <cellStyle name="หมายเหตุ 4 2 4 12" xfId="16873" xr:uid="{00000000-0005-0000-0000-0000780E0000}"/>
    <cellStyle name="หมายเหตุ 4 2 4 13" xfId="10259" xr:uid="{00000000-0005-0000-0000-0000780E0000}"/>
    <cellStyle name="หมายเหตุ 4 2 4 14" xfId="18653" xr:uid="{00000000-0005-0000-0000-0000780E0000}"/>
    <cellStyle name="หมายเหตุ 4 2 4 15" xfId="18994" xr:uid="{00000000-0005-0000-0000-0000780E0000}"/>
    <cellStyle name="หมายเหตุ 4 2 4 16" xfId="14546" xr:uid="{00000000-0005-0000-0000-0000780E0000}"/>
    <cellStyle name="หมายเหตุ 4 2 4 17" xfId="9034" xr:uid="{00000000-0005-0000-0000-0000780E0000}"/>
    <cellStyle name="หมายเหตุ 4 2 4 18" xfId="9321" xr:uid="{00000000-0005-0000-0000-0000780E0000}"/>
    <cellStyle name="หมายเหตุ 4 2 4 19" xfId="19121" xr:uid="{00000000-0005-0000-0000-0000780E0000}"/>
    <cellStyle name="หมายเหตุ 4 2 4 2" xfId="13942" xr:uid="{00000000-0005-0000-0000-0000780E0000}"/>
    <cellStyle name="หมายเหตุ 4 2 4 20" xfId="20468" xr:uid="{00000000-0005-0000-0000-0000780E0000}"/>
    <cellStyle name="หมายเหตุ 4 2 4 21" xfId="11717" xr:uid="{00000000-0005-0000-0000-0000780E0000}"/>
    <cellStyle name="หมายเหตุ 4 2 4 22" xfId="14813" xr:uid="{00000000-0005-0000-0000-0000780E0000}"/>
    <cellStyle name="หมายเหตุ 4 2 4 23" xfId="20460" xr:uid="{00000000-0005-0000-0000-0000780E0000}"/>
    <cellStyle name="หมายเหตุ 4 2 4 24" xfId="15213" xr:uid="{00000000-0005-0000-0000-0000780E0000}"/>
    <cellStyle name="หมายเหตุ 4 2 4 25" xfId="18860" xr:uid="{00000000-0005-0000-0000-0000780E0000}"/>
    <cellStyle name="หมายเหตุ 4 2 4 26" xfId="22190" xr:uid="{00000000-0005-0000-0000-0000780E0000}"/>
    <cellStyle name="หมายเหตุ 4 2 4 27" xfId="16106" xr:uid="{00000000-0005-0000-0000-0000780E0000}"/>
    <cellStyle name="หมายเหตุ 4 2 4 28" xfId="22119" xr:uid="{00000000-0005-0000-0000-0000780E0000}"/>
    <cellStyle name="หมายเหตุ 4 2 4 3" xfId="11703" xr:uid="{00000000-0005-0000-0000-0000780E0000}"/>
    <cellStyle name="หมายเหตุ 4 2 4 4" xfId="9879" xr:uid="{00000000-0005-0000-0000-0000780E0000}"/>
    <cellStyle name="หมายเหตุ 4 2 4 5" xfId="10291" xr:uid="{00000000-0005-0000-0000-0000780E0000}"/>
    <cellStyle name="หมายเหตุ 4 2 4 6" xfId="10181" xr:uid="{00000000-0005-0000-0000-0000780E0000}"/>
    <cellStyle name="หมายเหตุ 4 2 4 7" xfId="10205" xr:uid="{00000000-0005-0000-0000-0000780E0000}"/>
    <cellStyle name="หมายเหตุ 4 2 4 8" xfId="15186" xr:uid="{00000000-0005-0000-0000-0000780E0000}"/>
    <cellStyle name="หมายเหตุ 4 2 4 9" xfId="15627" xr:uid="{00000000-0005-0000-0000-0000780E0000}"/>
    <cellStyle name="หมายเหตุ 4 2 5" xfId="7080" xr:uid="{00000000-0005-0000-0000-0000C40E0000}"/>
    <cellStyle name="หมายเหตุ 4 2 5 10" xfId="17772" xr:uid="{00000000-0005-0000-0000-0000C40E0000}"/>
    <cellStyle name="หมายเหตุ 4 2 5 11" xfId="16048" xr:uid="{00000000-0005-0000-0000-0000C40E0000}"/>
    <cellStyle name="หมายเหตุ 4 2 5 12" xfId="14593" xr:uid="{00000000-0005-0000-0000-0000C40E0000}"/>
    <cellStyle name="หมายเหตุ 4 2 5 13" xfId="16136" xr:uid="{00000000-0005-0000-0000-0000C40E0000}"/>
    <cellStyle name="หมายเหตุ 4 2 5 14" xfId="18642" xr:uid="{00000000-0005-0000-0000-0000C40E0000}"/>
    <cellStyle name="หมายเหตุ 4 2 5 15" xfId="14518" xr:uid="{00000000-0005-0000-0000-0000C40E0000}"/>
    <cellStyle name="หมายเหตุ 4 2 5 16" xfId="15459" xr:uid="{00000000-0005-0000-0000-0000C40E0000}"/>
    <cellStyle name="หมายเหตุ 4 2 5 17" xfId="19511" xr:uid="{00000000-0005-0000-0000-0000C40E0000}"/>
    <cellStyle name="หมายเหตุ 4 2 5 18" xfId="18454" xr:uid="{00000000-0005-0000-0000-0000C40E0000}"/>
    <cellStyle name="หมายเหตุ 4 2 5 19" xfId="17088" xr:uid="{00000000-0005-0000-0000-0000C40E0000}"/>
    <cellStyle name="หมายเหตุ 4 2 5 2" xfId="14242" xr:uid="{00000000-0005-0000-0000-0000C40E0000}"/>
    <cellStyle name="หมายเหตุ 4 2 5 20" xfId="9230" xr:uid="{00000000-0005-0000-0000-0000C40E0000}"/>
    <cellStyle name="หมายเหตุ 4 2 5 21" xfId="19451" xr:uid="{00000000-0005-0000-0000-0000C40E0000}"/>
    <cellStyle name="หมายเหตุ 4 2 5 22" xfId="21581" xr:uid="{00000000-0005-0000-0000-0000C40E0000}"/>
    <cellStyle name="หมายเหตุ 4 2 5 23" xfId="19824" xr:uid="{00000000-0005-0000-0000-0000C40E0000}"/>
    <cellStyle name="หมายเหตุ 4 2 5 24" xfId="9526" xr:uid="{00000000-0005-0000-0000-0000C40E0000}"/>
    <cellStyle name="หมายเหตุ 4 2 5 25" xfId="11528" xr:uid="{00000000-0005-0000-0000-0000C40E0000}"/>
    <cellStyle name="หมายเหตุ 4 2 5 26" xfId="20750" xr:uid="{00000000-0005-0000-0000-0000C40E0000}"/>
    <cellStyle name="หมายเหตุ 4 2 5 27" xfId="21198" xr:uid="{00000000-0005-0000-0000-0000C40E0000}"/>
    <cellStyle name="หมายเหตุ 4 2 5 28" xfId="20505" xr:uid="{00000000-0005-0000-0000-0000C40E0000}"/>
    <cellStyle name="หมายเหตุ 4 2 5 3" xfId="13408" xr:uid="{00000000-0005-0000-0000-0000C40E0000}"/>
    <cellStyle name="หมายเหตุ 4 2 5 4" xfId="8923" xr:uid="{00000000-0005-0000-0000-0000C40E0000}"/>
    <cellStyle name="หมายเหตุ 4 2 5 5" xfId="12605" xr:uid="{00000000-0005-0000-0000-0000C40E0000}"/>
    <cellStyle name="หมายเหตุ 4 2 5 6" xfId="9420" xr:uid="{00000000-0005-0000-0000-0000C40E0000}"/>
    <cellStyle name="หมายเหตุ 4 2 5 7" xfId="10592" xr:uid="{00000000-0005-0000-0000-0000C40E0000}"/>
    <cellStyle name="หมายเหตุ 4 2 5 8" xfId="14642" xr:uid="{00000000-0005-0000-0000-0000C40E0000}"/>
    <cellStyle name="หมายเหตุ 4 2 5 9" xfId="14801" xr:uid="{00000000-0005-0000-0000-0000C40E0000}"/>
    <cellStyle name="หมายเหตุ 4 3" xfId="3697" xr:uid="{00000000-0005-0000-0000-0000C60E0000}"/>
    <cellStyle name="หมายเหตุ 4 3 2" xfId="6991" xr:uid="{00000000-0005-0000-0000-00007A0E0000}"/>
    <cellStyle name="หมายเหตุ 4 3 2 10" xfId="13333" xr:uid="{00000000-0005-0000-0000-00007A0E0000}"/>
    <cellStyle name="หมายเหตุ 4 3 2 11" xfId="12140" xr:uid="{00000000-0005-0000-0000-00007A0E0000}"/>
    <cellStyle name="หมายเหตุ 4 3 2 12" xfId="12161" xr:uid="{00000000-0005-0000-0000-00007A0E0000}"/>
    <cellStyle name="หมายเหตุ 4 3 2 13" xfId="9376" xr:uid="{00000000-0005-0000-0000-00007A0E0000}"/>
    <cellStyle name="หมายเหตุ 4 3 2 14" xfId="19316" xr:uid="{00000000-0005-0000-0000-00007A0E0000}"/>
    <cellStyle name="หมายเหตุ 4 3 2 15" xfId="9453" xr:uid="{00000000-0005-0000-0000-00007A0E0000}"/>
    <cellStyle name="หมายเหตุ 4 3 2 16" xfId="17243" xr:uid="{00000000-0005-0000-0000-00007A0E0000}"/>
    <cellStyle name="หมายเหตุ 4 3 2 17" xfId="19565" xr:uid="{00000000-0005-0000-0000-00007A0E0000}"/>
    <cellStyle name="หมายเหตุ 4 3 2 18" xfId="20821" xr:uid="{00000000-0005-0000-0000-00007A0E0000}"/>
    <cellStyle name="หมายเหตุ 4 3 2 19" xfId="13610" xr:uid="{00000000-0005-0000-0000-00007A0E0000}"/>
    <cellStyle name="หมายเหตุ 4 3 2 2" xfId="14155" xr:uid="{00000000-0005-0000-0000-00007A0E0000}"/>
    <cellStyle name="หมายเหตุ 4 3 2 20" xfId="19534" xr:uid="{00000000-0005-0000-0000-00007A0E0000}"/>
    <cellStyle name="หมายเหตุ 4 3 2 21" xfId="20555" xr:uid="{00000000-0005-0000-0000-00007A0E0000}"/>
    <cellStyle name="หมายเหตุ 4 3 2 22" xfId="15874" xr:uid="{00000000-0005-0000-0000-00007A0E0000}"/>
    <cellStyle name="หมายเหตุ 4 3 2 23" xfId="20794" xr:uid="{00000000-0005-0000-0000-00007A0E0000}"/>
    <cellStyle name="หมายเหตุ 4 3 2 24" xfId="19054" xr:uid="{00000000-0005-0000-0000-00007A0E0000}"/>
    <cellStyle name="หมายเหตุ 4 3 2 25" xfId="18516" xr:uid="{00000000-0005-0000-0000-00007A0E0000}"/>
    <cellStyle name="หมายเหตุ 4 3 2 26" xfId="9334" xr:uid="{00000000-0005-0000-0000-00007A0E0000}"/>
    <cellStyle name="หมายเหตุ 4 3 2 27" xfId="22338" xr:uid="{00000000-0005-0000-0000-00007A0E0000}"/>
    <cellStyle name="หมายเหตุ 4 3 2 28" xfId="20312" xr:uid="{00000000-0005-0000-0000-00007A0E0000}"/>
    <cellStyle name="หมายเหตุ 4 3 2 3" xfId="8702" xr:uid="{00000000-0005-0000-0000-00007A0E0000}"/>
    <cellStyle name="หมายเหตุ 4 3 2 4" xfId="11193" xr:uid="{00000000-0005-0000-0000-00007A0E0000}"/>
    <cellStyle name="หมายเหตุ 4 3 2 5" xfId="12400" xr:uid="{00000000-0005-0000-0000-00007A0E0000}"/>
    <cellStyle name="หมายเหตุ 4 3 2 6" xfId="9563" xr:uid="{00000000-0005-0000-0000-00007A0E0000}"/>
    <cellStyle name="หมายเหตุ 4 3 2 7" xfId="12702" xr:uid="{00000000-0005-0000-0000-00007A0E0000}"/>
    <cellStyle name="หมายเหตุ 4 3 2 8" xfId="12347" xr:uid="{00000000-0005-0000-0000-00007A0E0000}"/>
    <cellStyle name="หมายเหตุ 4 3 2 9" xfId="9597" xr:uid="{00000000-0005-0000-0000-00007A0E0000}"/>
    <cellStyle name="หมายเหตุ 4 3 3" xfId="6776" xr:uid="{00000000-0005-0000-0000-00007A0E0000}"/>
    <cellStyle name="หมายเหตุ 4 3 3 10" xfId="10512" xr:uid="{00000000-0005-0000-0000-00007A0E0000}"/>
    <cellStyle name="หมายเหตุ 4 3 3 11" xfId="10844" xr:uid="{00000000-0005-0000-0000-00007A0E0000}"/>
    <cellStyle name="หมายเหตุ 4 3 3 12" xfId="16723" xr:uid="{00000000-0005-0000-0000-00007A0E0000}"/>
    <cellStyle name="หมายเหตุ 4 3 3 13" xfId="16762" xr:uid="{00000000-0005-0000-0000-00007A0E0000}"/>
    <cellStyle name="หมายเหตุ 4 3 3 14" xfId="16882" xr:uid="{00000000-0005-0000-0000-00007A0E0000}"/>
    <cellStyle name="หมายเหตุ 4 3 3 15" xfId="18027" xr:uid="{00000000-0005-0000-0000-00007A0E0000}"/>
    <cellStyle name="หมายเหตุ 4 3 3 16" xfId="15676" xr:uid="{00000000-0005-0000-0000-00007A0E0000}"/>
    <cellStyle name="หมายเหตุ 4 3 3 17" xfId="10086" xr:uid="{00000000-0005-0000-0000-00007A0E0000}"/>
    <cellStyle name="หมายเหตุ 4 3 3 18" xfId="13000" xr:uid="{00000000-0005-0000-0000-00007A0E0000}"/>
    <cellStyle name="หมายเหตุ 4 3 3 19" xfId="16887" xr:uid="{00000000-0005-0000-0000-00007A0E0000}"/>
    <cellStyle name="หมายเหตุ 4 3 3 2" xfId="13940" xr:uid="{00000000-0005-0000-0000-00007A0E0000}"/>
    <cellStyle name="หมายเหตุ 4 3 3 20" xfId="20679" xr:uid="{00000000-0005-0000-0000-00007A0E0000}"/>
    <cellStyle name="หมายเหตุ 4 3 3 21" xfId="11768" xr:uid="{00000000-0005-0000-0000-00007A0E0000}"/>
    <cellStyle name="หมายเหตุ 4 3 3 22" xfId="10771" xr:uid="{00000000-0005-0000-0000-00007A0E0000}"/>
    <cellStyle name="หมายเหตุ 4 3 3 23" xfId="11591" xr:uid="{00000000-0005-0000-0000-00007A0E0000}"/>
    <cellStyle name="หมายเหตุ 4 3 3 24" xfId="21622" xr:uid="{00000000-0005-0000-0000-00007A0E0000}"/>
    <cellStyle name="หมายเหตุ 4 3 3 25" xfId="21813" xr:uid="{00000000-0005-0000-0000-00007A0E0000}"/>
    <cellStyle name="หมายเหตุ 4 3 3 26" xfId="20903" xr:uid="{00000000-0005-0000-0000-00007A0E0000}"/>
    <cellStyle name="หมายเหตุ 4 3 3 27" xfId="12136" xr:uid="{00000000-0005-0000-0000-00007A0E0000}"/>
    <cellStyle name="หมายเหตุ 4 3 3 28" xfId="22281" xr:uid="{00000000-0005-0000-0000-00007A0E0000}"/>
    <cellStyle name="หมายเหตุ 4 3 3 3" xfId="12833" xr:uid="{00000000-0005-0000-0000-00007A0E0000}"/>
    <cellStyle name="หมายเหตุ 4 3 3 4" xfId="9295" xr:uid="{00000000-0005-0000-0000-00007A0E0000}"/>
    <cellStyle name="หมายเหตุ 4 3 3 5" xfId="10721" xr:uid="{00000000-0005-0000-0000-00007A0E0000}"/>
    <cellStyle name="หมายเหตุ 4 3 3 6" xfId="15142" xr:uid="{00000000-0005-0000-0000-00007A0E0000}"/>
    <cellStyle name="หมายเหตุ 4 3 3 7" xfId="15582" xr:uid="{00000000-0005-0000-0000-00007A0E0000}"/>
    <cellStyle name="หมายเหตุ 4 3 3 8" xfId="16028" xr:uid="{00000000-0005-0000-0000-00007A0E0000}"/>
    <cellStyle name="หมายเหตุ 4 3 3 9" xfId="16441" xr:uid="{00000000-0005-0000-0000-00007A0E0000}"/>
    <cellStyle name="หมายเหตุ 4 3 4" xfId="7082" xr:uid="{00000000-0005-0000-0000-0000C60E0000}"/>
    <cellStyle name="หมายเหตุ 4 3 4 10" xfId="15624" xr:uid="{00000000-0005-0000-0000-0000C60E0000}"/>
    <cellStyle name="หมายเหตุ 4 3 4 11" xfId="9728" xr:uid="{00000000-0005-0000-0000-0000C60E0000}"/>
    <cellStyle name="หมายเหตุ 4 3 4 12" xfId="12100" xr:uid="{00000000-0005-0000-0000-0000C60E0000}"/>
    <cellStyle name="หมายเหตุ 4 3 4 13" xfId="12456" xr:uid="{00000000-0005-0000-0000-0000C60E0000}"/>
    <cellStyle name="หมายเหตุ 4 3 4 14" xfId="14931" xr:uid="{00000000-0005-0000-0000-0000C60E0000}"/>
    <cellStyle name="หมายเหตุ 4 3 4 15" xfId="19499" xr:uid="{00000000-0005-0000-0000-0000C60E0000}"/>
    <cellStyle name="หมายเหตุ 4 3 4 16" xfId="18093" xr:uid="{00000000-0005-0000-0000-0000C60E0000}"/>
    <cellStyle name="หมายเหตุ 4 3 4 17" xfId="18627" xr:uid="{00000000-0005-0000-0000-0000C60E0000}"/>
    <cellStyle name="หมายเหตุ 4 3 4 18" xfId="20611" xr:uid="{00000000-0005-0000-0000-0000C60E0000}"/>
    <cellStyle name="หมายเหตุ 4 3 4 19" xfId="19785" xr:uid="{00000000-0005-0000-0000-0000C60E0000}"/>
    <cellStyle name="หมายเหตุ 4 3 4 2" xfId="14244" xr:uid="{00000000-0005-0000-0000-0000C60E0000}"/>
    <cellStyle name="หมายเหตุ 4 3 4 20" xfId="16079" xr:uid="{00000000-0005-0000-0000-0000C60E0000}"/>
    <cellStyle name="หมายเหตุ 4 3 4 21" xfId="9345" xr:uid="{00000000-0005-0000-0000-0000C60E0000}"/>
    <cellStyle name="หมายเหตุ 4 3 4 22" xfId="20875" xr:uid="{00000000-0005-0000-0000-0000C60E0000}"/>
    <cellStyle name="หมายเหตุ 4 3 4 23" xfId="17346" xr:uid="{00000000-0005-0000-0000-0000C60E0000}"/>
    <cellStyle name="หมายเหตุ 4 3 4 24" xfId="17078" xr:uid="{00000000-0005-0000-0000-0000C60E0000}"/>
    <cellStyle name="หมายเหตุ 4 3 4 25" xfId="11812" xr:uid="{00000000-0005-0000-0000-0000C60E0000}"/>
    <cellStyle name="หมายเหตุ 4 3 4 26" xfId="12949" xr:uid="{00000000-0005-0000-0000-0000C60E0000}"/>
    <cellStyle name="หมายเหตุ 4 3 4 27" xfId="22212" xr:uid="{00000000-0005-0000-0000-0000C60E0000}"/>
    <cellStyle name="หมายเหตุ 4 3 4 28" xfId="9599" xr:uid="{00000000-0005-0000-0000-0000C60E0000}"/>
    <cellStyle name="หมายเหตุ 4 3 4 3" xfId="12802" xr:uid="{00000000-0005-0000-0000-0000C60E0000}"/>
    <cellStyle name="หมายเหตุ 4 3 4 4" xfId="9313" xr:uid="{00000000-0005-0000-0000-0000C60E0000}"/>
    <cellStyle name="หมายเหตุ 4 3 4 5" xfId="10703" xr:uid="{00000000-0005-0000-0000-0000C60E0000}"/>
    <cellStyle name="หมายเหตุ 4 3 4 6" xfId="15144" xr:uid="{00000000-0005-0000-0000-0000C60E0000}"/>
    <cellStyle name="หมายเหตุ 4 3 4 7" xfId="15584" xr:uid="{00000000-0005-0000-0000-0000C60E0000}"/>
    <cellStyle name="หมายเหตุ 4 3 4 8" xfId="16030" xr:uid="{00000000-0005-0000-0000-0000C60E0000}"/>
    <cellStyle name="หมายเหตุ 4 3 4 9" xfId="16443" xr:uid="{00000000-0005-0000-0000-0000C60E0000}"/>
    <cellStyle name="หมายเหตุ 4 4" xfId="6988" xr:uid="{00000000-0005-0000-0000-0000770E0000}"/>
    <cellStyle name="หมายเหตุ 4 4 10" xfId="9899" xr:uid="{00000000-0005-0000-0000-0000770E0000}"/>
    <cellStyle name="หมายเหตุ 4 4 11" xfId="9319" xr:uid="{00000000-0005-0000-0000-0000770E0000}"/>
    <cellStyle name="หมายเหตุ 4 4 12" xfId="17729" xr:uid="{00000000-0005-0000-0000-0000770E0000}"/>
    <cellStyle name="หมายเหตุ 4 4 13" xfId="18847" xr:uid="{00000000-0005-0000-0000-0000770E0000}"/>
    <cellStyle name="หมายเหตุ 4 4 14" xfId="15902" xr:uid="{00000000-0005-0000-0000-0000770E0000}"/>
    <cellStyle name="หมายเหตุ 4 4 15" xfId="19514" xr:uid="{00000000-0005-0000-0000-0000770E0000}"/>
    <cellStyle name="หมายเหตุ 4 4 16" xfId="15286" xr:uid="{00000000-0005-0000-0000-0000770E0000}"/>
    <cellStyle name="หมายเหตุ 4 4 17" xfId="17240" xr:uid="{00000000-0005-0000-0000-0000770E0000}"/>
    <cellStyle name="หมายเหตุ 4 4 18" xfId="16812" xr:uid="{00000000-0005-0000-0000-0000770E0000}"/>
    <cellStyle name="หมายเหตุ 4 4 19" xfId="13667" xr:uid="{00000000-0005-0000-0000-0000770E0000}"/>
    <cellStyle name="หมายเหตุ 4 4 2" xfId="14152" xr:uid="{00000000-0005-0000-0000-0000770E0000}"/>
    <cellStyle name="หมายเหตุ 4 4 20" xfId="18886" xr:uid="{00000000-0005-0000-0000-0000770E0000}"/>
    <cellStyle name="หมายเหตุ 4 4 21" xfId="20303" xr:uid="{00000000-0005-0000-0000-0000770E0000}"/>
    <cellStyle name="หมายเหตุ 4 4 22" xfId="15798" xr:uid="{00000000-0005-0000-0000-0000770E0000}"/>
    <cellStyle name="หมายเหตุ 4 4 23" xfId="12416" xr:uid="{00000000-0005-0000-0000-0000770E0000}"/>
    <cellStyle name="หมายเหตุ 4 4 24" xfId="21661" xr:uid="{00000000-0005-0000-0000-0000770E0000}"/>
    <cellStyle name="หมายเหตุ 4 4 25" xfId="21876" xr:uid="{00000000-0005-0000-0000-0000770E0000}"/>
    <cellStyle name="หมายเหตุ 4 4 26" xfId="11500" xr:uid="{00000000-0005-0000-0000-0000770E0000}"/>
    <cellStyle name="หมายเหตุ 4 4 27" xfId="22012" xr:uid="{00000000-0005-0000-0000-0000770E0000}"/>
    <cellStyle name="หมายเหตุ 4 4 28" xfId="22204" xr:uid="{00000000-0005-0000-0000-0000770E0000}"/>
    <cellStyle name="หมายเหตุ 4 4 3" xfId="12228" xr:uid="{00000000-0005-0000-0000-0000770E0000}"/>
    <cellStyle name="หมายเหตุ 4 4 4" xfId="9699" xr:uid="{00000000-0005-0000-0000-0000770E0000}"/>
    <cellStyle name="หมายเหตุ 4 4 5" xfId="10438" xr:uid="{00000000-0005-0000-0000-0000770E0000}"/>
    <cellStyle name="หมายเหตุ 4 4 6" xfId="13216" xr:uid="{00000000-0005-0000-0000-0000770E0000}"/>
    <cellStyle name="หมายเหตุ 4 4 7" xfId="12292" xr:uid="{00000000-0005-0000-0000-0000770E0000}"/>
    <cellStyle name="หมายเหตุ 4 4 8" xfId="9645" xr:uid="{00000000-0005-0000-0000-0000770E0000}"/>
    <cellStyle name="หมายเหตุ 4 4 9" xfId="12565" xr:uid="{00000000-0005-0000-0000-0000770E0000}"/>
    <cellStyle name="หมายเหตุ 4 5" xfId="6779" xr:uid="{00000000-0005-0000-0000-0000770E0000}"/>
    <cellStyle name="หมายเหตุ 4 5 10" xfId="11966" xr:uid="{00000000-0005-0000-0000-0000770E0000}"/>
    <cellStyle name="หมายเหตุ 4 5 11" xfId="11394" xr:uid="{00000000-0005-0000-0000-0000770E0000}"/>
    <cellStyle name="หมายเหตุ 4 5 12" xfId="17212" xr:uid="{00000000-0005-0000-0000-0000770E0000}"/>
    <cellStyle name="หมายเหตุ 4 5 13" xfId="11457" xr:uid="{00000000-0005-0000-0000-0000770E0000}"/>
    <cellStyle name="หมายเหตุ 4 5 14" xfId="10884" xr:uid="{00000000-0005-0000-0000-0000770E0000}"/>
    <cellStyle name="หมายเหตุ 4 5 15" xfId="18009" xr:uid="{00000000-0005-0000-0000-0000770E0000}"/>
    <cellStyle name="หมายเหตุ 4 5 16" xfId="9044" xr:uid="{00000000-0005-0000-0000-0000770E0000}"/>
    <cellStyle name="หมายเหตุ 4 5 17" xfId="10218" xr:uid="{00000000-0005-0000-0000-0000770E0000}"/>
    <cellStyle name="หมายเหตุ 4 5 18" xfId="11662" xr:uid="{00000000-0005-0000-0000-0000770E0000}"/>
    <cellStyle name="หมายเหตุ 4 5 19" xfId="18820" xr:uid="{00000000-0005-0000-0000-0000770E0000}"/>
    <cellStyle name="หมายเหตุ 4 5 2" xfId="13943" xr:uid="{00000000-0005-0000-0000-0000770E0000}"/>
    <cellStyle name="หมายเหตุ 4 5 20" xfId="17935" xr:uid="{00000000-0005-0000-0000-0000770E0000}"/>
    <cellStyle name="หมายเหตุ 4 5 21" xfId="14816" xr:uid="{00000000-0005-0000-0000-0000770E0000}"/>
    <cellStyle name="หมายเหตุ 4 5 22" xfId="21114" xr:uid="{00000000-0005-0000-0000-0000770E0000}"/>
    <cellStyle name="หมายเหตุ 4 5 23" xfId="18346" xr:uid="{00000000-0005-0000-0000-0000770E0000}"/>
    <cellStyle name="หมายเหตุ 4 5 24" xfId="21610" xr:uid="{00000000-0005-0000-0000-0000770E0000}"/>
    <cellStyle name="หมายเหตุ 4 5 25" xfId="18406" xr:uid="{00000000-0005-0000-0000-0000770E0000}"/>
    <cellStyle name="หมายเหตุ 4 5 26" xfId="20363" xr:uid="{00000000-0005-0000-0000-0000770E0000}"/>
    <cellStyle name="หมายเหตุ 4 5 27" xfId="17603" xr:uid="{00000000-0005-0000-0000-0000770E0000}"/>
    <cellStyle name="หมายเหตุ 4 5 28" xfId="11259" xr:uid="{00000000-0005-0000-0000-0000770E0000}"/>
    <cellStyle name="หมายเหตุ 4 5 3" xfId="8765" xr:uid="{00000000-0005-0000-0000-0000770E0000}"/>
    <cellStyle name="หมายเหตุ 4 5 4" xfId="13260" xr:uid="{00000000-0005-0000-0000-0000770E0000}"/>
    <cellStyle name="หมายเหตุ 4 5 5" xfId="12288" xr:uid="{00000000-0005-0000-0000-0000770E0000}"/>
    <cellStyle name="หมายเหตุ 4 5 6" xfId="9649" xr:uid="{00000000-0005-0000-0000-0000770E0000}"/>
    <cellStyle name="หมายเหตุ 4 5 7" xfId="10467" xr:uid="{00000000-0005-0000-0000-0000770E0000}"/>
    <cellStyle name="หมายเหตุ 4 5 8" xfId="13209" xr:uid="{00000000-0005-0000-0000-0000770E0000}"/>
    <cellStyle name="หมายเหตุ 4 5 9" xfId="9049" xr:uid="{00000000-0005-0000-0000-0000770E0000}"/>
    <cellStyle name="หมายเหตุ 4 6" xfId="7079" xr:uid="{00000000-0005-0000-0000-0000C30E0000}"/>
    <cellStyle name="หมายเหตุ 4 6 10" xfId="8501" xr:uid="{00000000-0005-0000-0000-0000C30E0000}"/>
    <cellStyle name="หมายเหตุ 4 6 11" xfId="8804" xr:uid="{00000000-0005-0000-0000-0000C30E0000}"/>
    <cellStyle name="หมายเหตุ 4 6 12" xfId="11116" xr:uid="{00000000-0005-0000-0000-0000C30E0000}"/>
    <cellStyle name="หมายเหตุ 4 6 13" xfId="17224" xr:uid="{00000000-0005-0000-0000-0000C30E0000}"/>
    <cellStyle name="หมายเหตุ 4 6 14" xfId="18088" xr:uid="{00000000-0005-0000-0000-0000C30E0000}"/>
    <cellStyle name="หมายเหตุ 4 6 15" xfId="13096" xr:uid="{00000000-0005-0000-0000-0000C30E0000}"/>
    <cellStyle name="หมายเหตุ 4 6 16" xfId="18329" xr:uid="{00000000-0005-0000-0000-0000C30E0000}"/>
    <cellStyle name="หมายเหตุ 4 6 17" xfId="16428" xr:uid="{00000000-0005-0000-0000-0000C30E0000}"/>
    <cellStyle name="หมายเหตุ 4 6 18" xfId="20811" xr:uid="{00000000-0005-0000-0000-0000C30E0000}"/>
    <cellStyle name="หมายเหตุ 4 6 19" xfId="18322" xr:uid="{00000000-0005-0000-0000-0000C30E0000}"/>
    <cellStyle name="หมายเหตุ 4 6 2" xfId="14241" xr:uid="{00000000-0005-0000-0000-0000C30E0000}"/>
    <cellStyle name="หมายเหตุ 4 6 20" xfId="18435" xr:uid="{00000000-0005-0000-0000-0000C30E0000}"/>
    <cellStyle name="หมายเหตุ 4 6 21" xfId="20494" xr:uid="{00000000-0005-0000-0000-0000C30E0000}"/>
    <cellStyle name="หมายเหตุ 4 6 22" xfId="11263" xr:uid="{00000000-0005-0000-0000-0000C30E0000}"/>
    <cellStyle name="หมายเหตุ 4 6 23" xfId="18957" xr:uid="{00000000-0005-0000-0000-0000C30E0000}"/>
    <cellStyle name="หมายเหตุ 4 6 24" xfId="19061" xr:uid="{00000000-0005-0000-0000-0000C30E0000}"/>
    <cellStyle name="หมายเหตุ 4 6 25" xfId="15617" xr:uid="{00000000-0005-0000-0000-0000C30E0000}"/>
    <cellStyle name="หมายเหตุ 4 6 26" xfId="21410" xr:uid="{00000000-0005-0000-0000-0000C30E0000}"/>
    <cellStyle name="หมายเหตุ 4 6 27" xfId="22329" xr:uid="{00000000-0005-0000-0000-0000C30E0000}"/>
    <cellStyle name="หมายเหตุ 4 6 28" xfId="10633" xr:uid="{00000000-0005-0000-0000-0000C30E0000}"/>
    <cellStyle name="หมายเหตุ 4 6 3" xfId="11668" xr:uid="{00000000-0005-0000-0000-0000C30E0000}"/>
    <cellStyle name="หมายเหตุ 4 6 4" xfId="9884" xr:uid="{00000000-0005-0000-0000-0000C30E0000}"/>
    <cellStyle name="หมายเหตุ 4 6 5" xfId="10288" xr:uid="{00000000-0005-0000-0000-0000C30E0000}"/>
    <cellStyle name="หมายเหตุ 4 6 6" xfId="12485" xr:uid="{00000000-0005-0000-0000-0000C30E0000}"/>
    <cellStyle name="หมายเหตุ 4 6 7" xfId="9505" xr:uid="{00000000-0005-0000-0000-0000C30E0000}"/>
    <cellStyle name="หมายเหตุ 4 6 8" xfId="10516" xr:uid="{00000000-0005-0000-0000-0000C30E0000}"/>
    <cellStyle name="หมายเหตุ 4 6 9" xfId="10143" xr:uid="{00000000-0005-0000-0000-0000C30E0000}"/>
    <cellStyle name="หมายเหตุ 4_1SKY_IA" xfId="3698" xr:uid="{00000000-0005-0000-0000-0000C70E0000}"/>
    <cellStyle name="หมายเหตุ 5" xfId="3699" xr:uid="{00000000-0005-0000-0000-0000C80E0000}"/>
    <cellStyle name="หมายเหตุ 5 2" xfId="3700" xr:uid="{00000000-0005-0000-0000-0000C90E0000}"/>
    <cellStyle name="หมายเหตุ 5 2 2" xfId="3701" xr:uid="{00000000-0005-0000-0000-0000CA0E0000}"/>
    <cellStyle name="หมายเหตุ 5 2 2 2" xfId="6994" xr:uid="{00000000-0005-0000-0000-00007E0E0000}"/>
    <cellStyle name="หมายเหตุ 5 2 2 2 10" xfId="11233" xr:uid="{00000000-0005-0000-0000-00007E0E0000}"/>
    <cellStyle name="หมายเหตุ 5 2 2 2 11" xfId="8969" xr:uid="{00000000-0005-0000-0000-00007E0E0000}"/>
    <cellStyle name="หมายเหตุ 5 2 2 2 12" xfId="15507" xr:uid="{00000000-0005-0000-0000-00007E0E0000}"/>
    <cellStyle name="หมายเหตุ 5 2 2 2 13" xfId="18318" xr:uid="{00000000-0005-0000-0000-00007E0E0000}"/>
    <cellStyle name="หมายเหตุ 5 2 2 2 14" xfId="15652" xr:uid="{00000000-0005-0000-0000-00007E0E0000}"/>
    <cellStyle name="หมายเหตุ 5 2 2 2 15" xfId="16418" xr:uid="{00000000-0005-0000-0000-00007E0E0000}"/>
    <cellStyle name="หมายเหตุ 5 2 2 2 16" xfId="10039" xr:uid="{00000000-0005-0000-0000-00007E0E0000}"/>
    <cellStyle name="หมายเหตุ 5 2 2 2 17" xfId="17051" xr:uid="{00000000-0005-0000-0000-00007E0E0000}"/>
    <cellStyle name="หมายเหตุ 5 2 2 2 18" xfId="19859" xr:uid="{00000000-0005-0000-0000-00007E0E0000}"/>
    <cellStyle name="หมายเหตุ 5 2 2 2 19" xfId="18602" xr:uid="{00000000-0005-0000-0000-00007E0E0000}"/>
    <cellStyle name="หมายเหตุ 5 2 2 2 2" xfId="14158" xr:uid="{00000000-0005-0000-0000-00007E0E0000}"/>
    <cellStyle name="หมายเหตุ 5 2 2 2 20" xfId="16696" xr:uid="{00000000-0005-0000-0000-00007E0E0000}"/>
    <cellStyle name="หมายเหตุ 5 2 2 2 21" xfId="13376" xr:uid="{00000000-0005-0000-0000-00007E0E0000}"/>
    <cellStyle name="หมายเหตุ 5 2 2 2 22" xfId="10379" xr:uid="{00000000-0005-0000-0000-00007E0E0000}"/>
    <cellStyle name="หมายเหตุ 5 2 2 2 23" xfId="20482" xr:uid="{00000000-0005-0000-0000-00007E0E0000}"/>
    <cellStyle name="หมายเหตุ 5 2 2 2 24" xfId="18511" xr:uid="{00000000-0005-0000-0000-00007E0E0000}"/>
    <cellStyle name="หมายเหตุ 5 2 2 2 25" xfId="20892" xr:uid="{00000000-0005-0000-0000-00007E0E0000}"/>
    <cellStyle name="หมายเหตุ 5 2 2 2 26" xfId="20849" xr:uid="{00000000-0005-0000-0000-00007E0E0000}"/>
    <cellStyle name="หมายเหตุ 5 2 2 2 27" xfId="20638" xr:uid="{00000000-0005-0000-0000-00007E0E0000}"/>
    <cellStyle name="หมายเหตุ 5 2 2 2 28" xfId="19812" xr:uid="{00000000-0005-0000-0000-00007E0E0000}"/>
    <cellStyle name="หมายเหตุ 5 2 2 2 3" xfId="8700" xr:uid="{00000000-0005-0000-0000-00007E0E0000}"/>
    <cellStyle name="หมายเหตุ 5 2 2 2 4" xfId="11195" xr:uid="{00000000-0005-0000-0000-00007E0E0000}"/>
    <cellStyle name="หมายเหตุ 5 2 2 2 5" xfId="12039" xr:uid="{00000000-0005-0000-0000-00007E0E0000}"/>
    <cellStyle name="หมายเหตุ 5 2 2 2 6" xfId="14962" xr:uid="{00000000-0005-0000-0000-00007E0E0000}"/>
    <cellStyle name="หมายเหตุ 5 2 2 2 7" xfId="15395" xr:uid="{00000000-0005-0000-0000-00007E0E0000}"/>
    <cellStyle name="หมายเหตุ 5 2 2 2 8" xfId="15843" xr:uid="{00000000-0005-0000-0000-00007E0E0000}"/>
    <cellStyle name="หมายเหตุ 5 2 2 2 9" xfId="16274" xr:uid="{00000000-0005-0000-0000-00007E0E0000}"/>
    <cellStyle name="หมายเหตุ 5 2 2 3" xfId="6773" xr:uid="{00000000-0005-0000-0000-00007E0E0000}"/>
    <cellStyle name="หมายเหตุ 5 2 2 3 10" xfId="11272" xr:uid="{00000000-0005-0000-0000-00007E0E0000}"/>
    <cellStyle name="หมายเหตุ 5 2 2 3 11" xfId="12774" xr:uid="{00000000-0005-0000-0000-00007E0E0000}"/>
    <cellStyle name="หมายเหตุ 5 2 2 3 12" xfId="10678" xr:uid="{00000000-0005-0000-0000-00007E0E0000}"/>
    <cellStyle name="หมายเหตุ 5 2 2 3 13" xfId="16283" xr:uid="{00000000-0005-0000-0000-00007E0E0000}"/>
    <cellStyle name="หมายเหตุ 5 2 2 3 14" xfId="16691" xr:uid="{00000000-0005-0000-0000-00007E0E0000}"/>
    <cellStyle name="หมายเหตุ 5 2 2 3 15" xfId="15497" xr:uid="{00000000-0005-0000-0000-00007E0E0000}"/>
    <cellStyle name="หมายเหตุ 5 2 2 3 16" xfId="19495" xr:uid="{00000000-0005-0000-0000-00007E0E0000}"/>
    <cellStyle name="หมายเหตุ 5 2 2 3 17" xfId="14702" xr:uid="{00000000-0005-0000-0000-00007E0E0000}"/>
    <cellStyle name="หมายเหตุ 5 2 2 3 18" xfId="11888" xr:uid="{00000000-0005-0000-0000-00007E0E0000}"/>
    <cellStyle name="หมายเหตุ 5 2 2 3 19" xfId="16817" xr:uid="{00000000-0005-0000-0000-00007E0E0000}"/>
    <cellStyle name="หมายเหตุ 5 2 2 3 2" xfId="13937" xr:uid="{00000000-0005-0000-0000-00007E0E0000}"/>
    <cellStyle name="หมายเหตุ 5 2 2 3 20" xfId="20375" xr:uid="{00000000-0005-0000-0000-00007E0E0000}"/>
    <cellStyle name="หมายเหตุ 5 2 2 3 21" xfId="18235" xr:uid="{00000000-0005-0000-0000-00007E0E0000}"/>
    <cellStyle name="หมายเหตุ 5 2 2 3 22" xfId="20905" xr:uid="{00000000-0005-0000-0000-00007E0E0000}"/>
    <cellStyle name="หมายเหตุ 5 2 2 3 23" xfId="12852" xr:uid="{00000000-0005-0000-0000-00007E0E0000}"/>
    <cellStyle name="หมายเหตุ 5 2 2 3 24" xfId="20117" xr:uid="{00000000-0005-0000-0000-00007E0E0000}"/>
    <cellStyle name="หมายเหตุ 5 2 2 3 25" xfId="17578" xr:uid="{00000000-0005-0000-0000-00007E0E0000}"/>
    <cellStyle name="หมายเหตุ 5 2 2 3 26" xfId="16955" xr:uid="{00000000-0005-0000-0000-00007E0E0000}"/>
    <cellStyle name="หมายเหตุ 5 2 2 3 27" xfId="21232" xr:uid="{00000000-0005-0000-0000-00007E0E0000}"/>
    <cellStyle name="หมายเหตุ 5 2 2 3 28" xfId="21371" xr:uid="{00000000-0005-0000-0000-00007E0E0000}"/>
    <cellStyle name="หมายเหตุ 5 2 2 3 3" xfId="11700" xr:uid="{00000000-0005-0000-0000-00007E0E0000}"/>
    <cellStyle name="หมายเหตุ 5 2 2 3 4" xfId="12956" xr:uid="{00000000-0005-0000-0000-00007E0E0000}"/>
    <cellStyle name="หมายเหตุ 5 2 2 3 5" xfId="9220" xr:uid="{00000000-0005-0000-0000-00007E0E0000}"/>
    <cellStyle name="หมายเหตุ 5 2 2 3 6" xfId="10787" xr:uid="{00000000-0005-0000-0000-00007E0E0000}"/>
    <cellStyle name="หมายเหตุ 5 2 2 3 7" xfId="11948" xr:uid="{00000000-0005-0000-0000-00007E0E0000}"/>
    <cellStyle name="หมายเหตุ 5 2 2 3 8" xfId="14973" xr:uid="{00000000-0005-0000-0000-00007E0E0000}"/>
    <cellStyle name="หมายเหตุ 5 2 2 3 9" xfId="15410" xr:uid="{00000000-0005-0000-0000-00007E0E0000}"/>
    <cellStyle name="หมายเหตุ 5 2 2 4" xfId="7085" xr:uid="{00000000-0005-0000-0000-0000CA0E0000}"/>
    <cellStyle name="หมายเหตุ 5 2 2 4 10" xfId="10146" xr:uid="{00000000-0005-0000-0000-0000CA0E0000}"/>
    <cellStyle name="หมายเหตุ 5 2 2 4 11" xfId="10219" xr:uid="{00000000-0005-0000-0000-0000CA0E0000}"/>
    <cellStyle name="หมายเหตุ 5 2 2 4 12" xfId="10776" xr:uid="{00000000-0005-0000-0000-0000CA0E0000}"/>
    <cellStyle name="หมายเหตุ 5 2 2 4 13" xfId="15444" xr:uid="{00000000-0005-0000-0000-0000CA0E0000}"/>
    <cellStyle name="หมายเหตุ 5 2 2 4 14" xfId="17456" xr:uid="{00000000-0005-0000-0000-0000CA0E0000}"/>
    <cellStyle name="หมายเหตุ 5 2 2 4 15" xfId="17296" xr:uid="{00000000-0005-0000-0000-0000CA0E0000}"/>
    <cellStyle name="หมายเหตุ 5 2 2 4 16" xfId="17629" xr:uid="{00000000-0005-0000-0000-0000CA0E0000}"/>
    <cellStyle name="หมายเหตุ 5 2 2 4 17" xfId="11607" xr:uid="{00000000-0005-0000-0000-0000CA0E0000}"/>
    <cellStyle name="หมายเหตุ 5 2 2 4 18" xfId="20809" xr:uid="{00000000-0005-0000-0000-0000CA0E0000}"/>
    <cellStyle name="หมายเหตุ 5 2 2 4 19" xfId="20084" xr:uid="{00000000-0005-0000-0000-0000CA0E0000}"/>
    <cellStyle name="หมายเหตุ 5 2 2 4 2" xfId="14247" xr:uid="{00000000-0005-0000-0000-0000CA0E0000}"/>
    <cellStyle name="หมายเหตุ 5 2 2 4 20" xfId="9826" xr:uid="{00000000-0005-0000-0000-0000CA0E0000}"/>
    <cellStyle name="หมายเหตุ 5 2 2 4 21" xfId="16405" xr:uid="{00000000-0005-0000-0000-0000CA0E0000}"/>
    <cellStyle name="หมายเหตุ 5 2 2 4 22" xfId="20345" xr:uid="{00000000-0005-0000-0000-0000CA0E0000}"/>
    <cellStyle name="หมายเหตุ 5 2 2 4 23" xfId="10316" xr:uid="{00000000-0005-0000-0000-0000CA0E0000}"/>
    <cellStyle name="หมายเหตุ 5 2 2 4 24" xfId="9208" xr:uid="{00000000-0005-0000-0000-0000CA0E0000}"/>
    <cellStyle name="หมายเหตุ 5 2 2 4 25" xfId="10977" xr:uid="{00000000-0005-0000-0000-0000CA0E0000}"/>
    <cellStyle name="หมายเหตุ 5 2 2 4 26" xfId="21435" xr:uid="{00000000-0005-0000-0000-0000CA0E0000}"/>
    <cellStyle name="หมายเหตุ 5 2 2 4 27" xfId="22327" xr:uid="{00000000-0005-0000-0000-0000CA0E0000}"/>
    <cellStyle name="หมายเหตุ 5 2 2 4 28" xfId="21463" xr:uid="{00000000-0005-0000-0000-0000CA0E0000}"/>
    <cellStyle name="หมายเหตุ 5 2 2 4 3" xfId="8666" xr:uid="{00000000-0005-0000-0000-0000CA0E0000}"/>
    <cellStyle name="หมายเหตุ 5 2 2 4 4" xfId="11222" xr:uid="{00000000-0005-0000-0000-0000CA0E0000}"/>
    <cellStyle name="หมายเหตุ 5 2 2 4 5" xfId="11893" xr:uid="{00000000-0005-0000-0000-0000CA0E0000}"/>
    <cellStyle name="หมายเหตุ 5 2 2 4 6" xfId="12924" xr:uid="{00000000-0005-0000-0000-0000CA0E0000}"/>
    <cellStyle name="หมายเหตุ 5 2 2 4 7" xfId="14182" xr:uid="{00000000-0005-0000-0000-0000CA0E0000}"/>
    <cellStyle name="หมายเหตุ 5 2 2 4 8" xfId="8687" xr:uid="{00000000-0005-0000-0000-0000CA0E0000}"/>
    <cellStyle name="หมายเหตุ 5 2 2 4 9" xfId="11207" xr:uid="{00000000-0005-0000-0000-0000CA0E0000}"/>
    <cellStyle name="หมายเหตุ 5 2 3" xfId="6993" xr:uid="{00000000-0005-0000-0000-00007D0E0000}"/>
    <cellStyle name="หมายเหตุ 5 2 3 10" xfId="16686" xr:uid="{00000000-0005-0000-0000-00007D0E0000}"/>
    <cellStyle name="หมายเหตุ 5 2 3 11" xfId="12022" xr:uid="{00000000-0005-0000-0000-00007D0E0000}"/>
    <cellStyle name="หมายเหตุ 5 2 3 12" xfId="17449" xr:uid="{00000000-0005-0000-0000-00007D0E0000}"/>
    <cellStyle name="หมายเหตุ 5 2 3 13" xfId="15171" xr:uid="{00000000-0005-0000-0000-00007D0E0000}"/>
    <cellStyle name="หมายเหตุ 5 2 3 14" xfId="18442" xr:uid="{00000000-0005-0000-0000-00007D0E0000}"/>
    <cellStyle name="หมายเหตุ 5 2 3 15" xfId="10199" xr:uid="{00000000-0005-0000-0000-00007D0E0000}"/>
    <cellStyle name="หมายเหตุ 5 2 3 16" xfId="15694" xr:uid="{00000000-0005-0000-0000-00007D0E0000}"/>
    <cellStyle name="หมายเหตุ 5 2 3 17" xfId="19436" xr:uid="{00000000-0005-0000-0000-00007D0E0000}"/>
    <cellStyle name="หมายเหตุ 5 2 3 18" xfId="17142" xr:uid="{00000000-0005-0000-0000-00007D0E0000}"/>
    <cellStyle name="หมายเหตุ 5 2 3 19" xfId="17982" xr:uid="{00000000-0005-0000-0000-00007D0E0000}"/>
    <cellStyle name="หมายเหตุ 5 2 3 2" xfId="14157" xr:uid="{00000000-0005-0000-0000-00007D0E0000}"/>
    <cellStyle name="หมายเหตุ 5 2 3 20" xfId="11782" xr:uid="{00000000-0005-0000-0000-00007D0E0000}"/>
    <cellStyle name="หมายเหตุ 5 2 3 21" xfId="18970" xr:uid="{00000000-0005-0000-0000-00007D0E0000}"/>
    <cellStyle name="หมายเหตุ 5 2 3 22" xfId="9916" xr:uid="{00000000-0005-0000-0000-00007D0E0000}"/>
    <cellStyle name="หมายเหตุ 5 2 3 23" xfId="15908" xr:uid="{00000000-0005-0000-0000-00007D0E0000}"/>
    <cellStyle name="หมายเหตุ 5 2 3 24" xfId="13239" xr:uid="{00000000-0005-0000-0000-00007D0E0000}"/>
    <cellStyle name="หมายเหตุ 5 2 3 25" xfId="21462" xr:uid="{00000000-0005-0000-0000-00007D0E0000}"/>
    <cellStyle name="หมายเหตุ 5 2 3 26" xfId="16900" xr:uid="{00000000-0005-0000-0000-00007D0E0000}"/>
    <cellStyle name="หมายเหตุ 5 2 3 27" xfId="9125" xr:uid="{00000000-0005-0000-0000-00007D0E0000}"/>
    <cellStyle name="หมายเหตุ 5 2 3 28" xfId="21254" xr:uid="{00000000-0005-0000-0000-00007D0E0000}"/>
    <cellStyle name="หมายเหตุ 5 2 3 3" xfId="8386" xr:uid="{00000000-0005-0000-0000-00007D0E0000}"/>
    <cellStyle name="หมายเหตุ 5 2 3 4" xfId="11491" xr:uid="{00000000-0005-0000-0000-00007D0E0000}"/>
    <cellStyle name="หมายเหตุ 5 2 3 5" xfId="9934" xr:uid="{00000000-0005-0000-0000-00007D0E0000}"/>
    <cellStyle name="หมายเหตุ 5 2 3 6" xfId="13145" xr:uid="{00000000-0005-0000-0000-00007D0E0000}"/>
    <cellStyle name="หมายเหตุ 5 2 3 7" xfId="9094" xr:uid="{00000000-0005-0000-0000-00007D0E0000}"/>
    <cellStyle name="หมายเหตุ 5 2 3 8" xfId="10905" xr:uid="{00000000-0005-0000-0000-00007D0E0000}"/>
    <cellStyle name="หมายเหตุ 5 2 3 9" xfId="15112" xr:uid="{00000000-0005-0000-0000-00007D0E0000}"/>
    <cellStyle name="หมายเหตุ 5 2 4" xfId="6774" xr:uid="{00000000-0005-0000-0000-00007D0E0000}"/>
    <cellStyle name="หมายเหตุ 5 2 4 10" xfId="17804" xr:uid="{00000000-0005-0000-0000-00007D0E0000}"/>
    <cellStyle name="หมายเหตุ 5 2 4 11" xfId="90" xr:uid="{00000000-0005-0000-0000-00007D0E0000}"/>
    <cellStyle name="หมายเหตุ 5 2 4 12" xfId="14312" xr:uid="{00000000-0005-0000-0000-00007D0E0000}"/>
    <cellStyle name="หมายเหตุ 5 2 4 13" xfId="11475" xr:uid="{00000000-0005-0000-0000-00007D0E0000}"/>
    <cellStyle name="หมายเหตุ 5 2 4 14" xfId="17497" xr:uid="{00000000-0005-0000-0000-00007D0E0000}"/>
    <cellStyle name="หมายเหตุ 5 2 4 15" xfId="18028" xr:uid="{00000000-0005-0000-0000-00007D0E0000}"/>
    <cellStyle name="หมายเหตุ 5 2 4 16" xfId="11839" xr:uid="{00000000-0005-0000-0000-00007D0E0000}"/>
    <cellStyle name="หมายเหตุ 5 2 4 17" xfId="17158" xr:uid="{00000000-0005-0000-0000-00007D0E0000}"/>
    <cellStyle name="หมายเหตุ 5 2 4 18" xfId="20166" xr:uid="{00000000-0005-0000-0000-00007D0E0000}"/>
    <cellStyle name="หมายเหตุ 5 2 4 19" xfId="17987" xr:uid="{00000000-0005-0000-0000-00007D0E0000}"/>
    <cellStyle name="หมายเหตุ 5 2 4 2" xfId="13938" xr:uid="{00000000-0005-0000-0000-00007D0E0000}"/>
    <cellStyle name="หมายเหตุ 5 2 4 20" xfId="20315" xr:uid="{00000000-0005-0000-0000-00007D0E0000}"/>
    <cellStyle name="หมายเหตุ 5 2 4 21" xfId="20966" xr:uid="{00000000-0005-0000-0000-00007D0E0000}"/>
    <cellStyle name="หมายเหตุ 5 2 4 22" xfId="18787" xr:uid="{00000000-0005-0000-0000-00007D0E0000}"/>
    <cellStyle name="หมายเหตุ 5 2 4 23" xfId="8655" xr:uid="{00000000-0005-0000-0000-00007D0E0000}"/>
    <cellStyle name="หมายเหตุ 5 2 4 24" xfId="18934" xr:uid="{00000000-0005-0000-0000-00007D0E0000}"/>
    <cellStyle name="หมายเหตุ 5 2 4 25" xfId="21202" xr:uid="{00000000-0005-0000-0000-00007D0E0000}"/>
    <cellStyle name="หมายเหตุ 5 2 4 26" xfId="20487" xr:uid="{00000000-0005-0000-0000-00007D0E0000}"/>
    <cellStyle name="หมายเหตุ 5 2 4 27" xfId="19971" xr:uid="{00000000-0005-0000-0000-00007D0E0000}"/>
    <cellStyle name="หมายเหตุ 5 2 4 28" xfId="15541" xr:uid="{00000000-0005-0000-0000-00007D0E0000}"/>
    <cellStyle name="หมายเหตุ 5 2 4 3" xfId="13489" xr:uid="{00000000-0005-0000-0000-00007D0E0000}"/>
    <cellStyle name="หมายเหตุ 5 2 4 4" xfId="8877" xr:uid="{00000000-0005-0000-0000-00007D0E0000}"/>
    <cellStyle name="หมายเหตุ 5 2 4 5" xfId="12614" xr:uid="{00000000-0005-0000-0000-00007D0E0000}"/>
    <cellStyle name="หมายเหตุ 5 2 4 6" xfId="12107" xr:uid="{00000000-0005-0000-0000-00007D0E0000}"/>
    <cellStyle name="หมายเหตุ 5 2 4 7" xfId="11766" xr:uid="{00000000-0005-0000-0000-00007D0E0000}"/>
    <cellStyle name="หมายเหตุ 5 2 4 8" xfId="14482" xr:uid="{00000000-0005-0000-0000-00007D0E0000}"/>
    <cellStyle name="หมายเหตุ 5 2 4 9" xfId="8613" xr:uid="{00000000-0005-0000-0000-00007D0E0000}"/>
    <cellStyle name="หมายเหตุ 5 2 5" xfId="7084" xr:uid="{00000000-0005-0000-0000-0000C90E0000}"/>
    <cellStyle name="หมายเหตุ 5 2 5 10" xfId="13695" xr:uid="{00000000-0005-0000-0000-0000C90E0000}"/>
    <cellStyle name="หมายเหตุ 5 2 5 11" xfId="11474" xr:uid="{00000000-0005-0000-0000-0000C90E0000}"/>
    <cellStyle name="หมายเหตุ 5 2 5 12" xfId="18279" xr:uid="{00000000-0005-0000-0000-0000C90E0000}"/>
    <cellStyle name="หมายเหตุ 5 2 5 13" xfId="9605" xr:uid="{00000000-0005-0000-0000-0000C90E0000}"/>
    <cellStyle name="หมายเหตุ 5 2 5 14" xfId="8794" xr:uid="{00000000-0005-0000-0000-0000C90E0000}"/>
    <cellStyle name="หมายเหตุ 5 2 5 15" xfId="19373" xr:uid="{00000000-0005-0000-0000-0000C90E0000}"/>
    <cellStyle name="หมายเหตุ 5 2 5 16" xfId="19714" xr:uid="{00000000-0005-0000-0000-0000C90E0000}"/>
    <cellStyle name="หมายเหตุ 5 2 5 17" xfId="20022" xr:uid="{00000000-0005-0000-0000-0000C90E0000}"/>
    <cellStyle name="หมายเหตุ 5 2 5 18" xfId="16425" xr:uid="{00000000-0005-0000-0000-0000C90E0000}"/>
    <cellStyle name="หมายเหตุ 5 2 5 19" xfId="11527" xr:uid="{00000000-0005-0000-0000-0000C90E0000}"/>
    <cellStyle name="หมายเหตุ 5 2 5 2" xfId="14246" xr:uid="{00000000-0005-0000-0000-0000C90E0000}"/>
    <cellStyle name="หมายเหตุ 5 2 5 20" xfId="10574" xr:uid="{00000000-0005-0000-0000-0000C90E0000}"/>
    <cellStyle name="หมายเหตุ 5 2 5 21" xfId="21151" xr:uid="{00000000-0005-0000-0000-0000C90E0000}"/>
    <cellStyle name="หมายเหตุ 5 2 5 22" xfId="15209" xr:uid="{00000000-0005-0000-0000-0000C90E0000}"/>
    <cellStyle name="หมายเหตุ 5 2 5 23" xfId="18023" xr:uid="{00000000-0005-0000-0000-0000C90E0000}"/>
    <cellStyle name="หมายเหตุ 5 2 5 24" xfId="21879" xr:uid="{00000000-0005-0000-0000-0000C90E0000}"/>
    <cellStyle name="หมายเหตุ 5 2 5 25" xfId="19226" xr:uid="{00000000-0005-0000-0000-0000C90E0000}"/>
    <cellStyle name="หมายเหตุ 5 2 5 26" xfId="22158" xr:uid="{00000000-0005-0000-0000-0000C90E0000}"/>
    <cellStyle name="หมายเหตุ 5 2 5 27" xfId="21200" xr:uid="{00000000-0005-0000-0000-0000C90E0000}"/>
    <cellStyle name="หมายเหตุ 5 2 5 28" xfId="13766" xr:uid="{00000000-0005-0000-0000-0000C90E0000}"/>
    <cellStyle name="หมายเหตุ 5 2 5 3" xfId="11671" xr:uid="{00000000-0005-0000-0000-0000C90E0000}"/>
    <cellStyle name="หมายเหตุ 5 2 5 4" xfId="15010" xr:uid="{00000000-0005-0000-0000-0000C90E0000}"/>
    <cellStyle name="หมายเหตุ 5 2 5 5" xfId="15446" xr:uid="{00000000-0005-0000-0000-0000C90E0000}"/>
    <cellStyle name="หมายเหตุ 5 2 5 6" xfId="15889" xr:uid="{00000000-0005-0000-0000-0000C90E0000}"/>
    <cellStyle name="หมายเหตุ 5 2 5 7" xfId="16317" xr:uid="{00000000-0005-0000-0000-0000C90E0000}"/>
    <cellStyle name="หมายเหตุ 5 2 5 8" xfId="16725" xr:uid="{00000000-0005-0000-0000-0000C90E0000}"/>
    <cellStyle name="หมายเหตุ 5 2 5 9" xfId="17125" xr:uid="{00000000-0005-0000-0000-0000C90E0000}"/>
    <cellStyle name="หมายเหตุ 5 3" xfId="3702" xr:uid="{00000000-0005-0000-0000-0000CB0E0000}"/>
    <cellStyle name="หมายเหตุ 5 3 2" xfId="6995" xr:uid="{00000000-0005-0000-0000-00007F0E0000}"/>
    <cellStyle name="หมายเหตุ 5 3 2 10" xfId="16929" xr:uid="{00000000-0005-0000-0000-00007F0E0000}"/>
    <cellStyle name="หมายเหตุ 5 3 2 11" xfId="17083" xr:uid="{00000000-0005-0000-0000-00007F0E0000}"/>
    <cellStyle name="หมายเหตุ 5 3 2 12" xfId="17478" xr:uid="{00000000-0005-0000-0000-00007F0E0000}"/>
    <cellStyle name="หมายเหตุ 5 3 2 13" xfId="10981" xr:uid="{00000000-0005-0000-0000-00007F0E0000}"/>
    <cellStyle name="หมายเหตุ 5 3 2 14" xfId="14909" xr:uid="{00000000-0005-0000-0000-00007F0E0000}"/>
    <cellStyle name="หมายเหตุ 5 3 2 15" xfId="11820" xr:uid="{00000000-0005-0000-0000-00007F0E0000}"/>
    <cellStyle name="หมายเหตุ 5 3 2 16" xfId="11128" xr:uid="{00000000-0005-0000-0000-00007F0E0000}"/>
    <cellStyle name="หมายเหตุ 5 3 2 17" xfId="18865" xr:uid="{00000000-0005-0000-0000-00007F0E0000}"/>
    <cellStyle name="หมายเหตุ 5 3 2 18" xfId="10236" xr:uid="{00000000-0005-0000-0000-00007F0E0000}"/>
    <cellStyle name="หมายเหตุ 5 3 2 19" xfId="20883" xr:uid="{00000000-0005-0000-0000-00007F0E0000}"/>
    <cellStyle name="หมายเหตุ 5 3 2 2" xfId="14159" xr:uid="{00000000-0005-0000-0000-00007F0E0000}"/>
    <cellStyle name="หมายเหตุ 5 3 2 20" xfId="18216" xr:uid="{00000000-0005-0000-0000-00007F0E0000}"/>
    <cellStyle name="หมายเหตุ 5 3 2 21" xfId="20885" xr:uid="{00000000-0005-0000-0000-00007F0E0000}"/>
    <cellStyle name="หมายเหตุ 5 3 2 22" xfId="21734" xr:uid="{00000000-0005-0000-0000-00007F0E0000}"/>
    <cellStyle name="หมายเหตุ 5 3 2 23" xfId="15103" xr:uid="{00000000-0005-0000-0000-00007F0E0000}"/>
    <cellStyle name="หมายเหตุ 5 3 2 24" xfId="21511" xr:uid="{00000000-0005-0000-0000-00007F0E0000}"/>
    <cellStyle name="หมายเหตุ 5 3 2 25" xfId="20756" xr:uid="{00000000-0005-0000-0000-00007F0E0000}"/>
    <cellStyle name="หมายเหตุ 5 3 2 26" xfId="14602" xr:uid="{00000000-0005-0000-0000-00007F0E0000}"/>
    <cellStyle name="หมายเหตุ 5 3 2 27" xfId="20015" xr:uid="{00000000-0005-0000-0000-00007F0E0000}"/>
    <cellStyle name="หมายเหตุ 5 3 2 28" xfId="20594" xr:uid="{00000000-0005-0000-0000-00007F0E0000}"/>
    <cellStyle name="หมายเหตุ 5 3 2 3" xfId="8699" xr:uid="{00000000-0005-0000-0000-00007F0E0000}"/>
    <cellStyle name="หมายเหตุ 5 3 2 4" xfId="11196" xr:uid="{00000000-0005-0000-0000-00007F0E0000}"/>
    <cellStyle name="หมายเหตุ 5 3 2 5" xfId="8466" xr:uid="{00000000-0005-0000-0000-00007F0E0000}"/>
    <cellStyle name="หมายเหตุ 5 3 2 6" xfId="11409" xr:uid="{00000000-0005-0000-0000-00007F0E0000}"/>
    <cellStyle name="หมายเหตุ 5 3 2 7" xfId="14529" xr:uid="{00000000-0005-0000-0000-00007F0E0000}"/>
    <cellStyle name="หมายเหตุ 5 3 2 8" xfId="14304" xr:uid="{00000000-0005-0000-0000-00007F0E0000}"/>
    <cellStyle name="หมายเหตุ 5 3 2 9" xfId="8653" xr:uid="{00000000-0005-0000-0000-00007F0E0000}"/>
    <cellStyle name="หมายเหตุ 5 3 3" xfId="6772" xr:uid="{00000000-0005-0000-0000-00007F0E0000}"/>
    <cellStyle name="หมายเหตุ 5 3 3 10" xfId="15857" xr:uid="{00000000-0005-0000-0000-00007F0E0000}"/>
    <cellStyle name="หมายเหตุ 5 3 3 11" xfId="10355" xr:uid="{00000000-0005-0000-0000-00007F0E0000}"/>
    <cellStyle name="หมายเหตุ 5 3 3 12" xfId="17153" xr:uid="{00000000-0005-0000-0000-00007F0E0000}"/>
    <cellStyle name="หมายเหตุ 5 3 3 13" xfId="17488" xr:uid="{00000000-0005-0000-0000-00007F0E0000}"/>
    <cellStyle name="หมายเหตุ 5 3 3 14" xfId="16869" xr:uid="{00000000-0005-0000-0000-00007F0E0000}"/>
    <cellStyle name="หมายเหตุ 5 3 3 15" xfId="11599" xr:uid="{00000000-0005-0000-0000-00007F0E0000}"/>
    <cellStyle name="หมายเหตุ 5 3 3 16" xfId="9942" xr:uid="{00000000-0005-0000-0000-00007F0E0000}"/>
    <cellStyle name="หมายเหตุ 5 3 3 17" xfId="9598" xr:uid="{00000000-0005-0000-0000-00007F0E0000}"/>
    <cellStyle name="หมายเหตุ 5 3 3 18" xfId="15952" xr:uid="{00000000-0005-0000-0000-00007F0E0000}"/>
    <cellStyle name="หมายเหตุ 5 3 3 19" xfId="19590" xr:uid="{00000000-0005-0000-0000-00007F0E0000}"/>
    <cellStyle name="หมายเหตุ 5 3 3 2" xfId="13936" xr:uid="{00000000-0005-0000-0000-00007F0E0000}"/>
    <cellStyle name="หมายเหตุ 5 3 3 20" xfId="15226" xr:uid="{00000000-0005-0000-0000-00007F0E0000}"/>
    <cellStyle name="หมายเหตุ 5 3 3 21" xfId="20637" xr:uid="{00000000-0005-0000-0000-00007F0E0000}"/>
    <cellStyle name="หมายเหตุ 5 3 3 22" xfId="21249" xr:uid="{00000000-0005-0000-0000-00007F0E0000}"/>
    <cellStyle name="หมายเหตุ 5 3 3 23" xfId="18447" xr:uid="{00000000-0005-0000-0000-00007F0E0000}"/>
    <cellStyle name="หมายเหตุ 5 3 3 24" xfId="18983" xr:uid="{00000000-0005-0000-0000-00007F0E0000}"/>
    <cellStyle name="หมายเหตุ 5 3 3 25" xfId="18265" xr:uid="{00000000-0005-0000-0000-00007F0E0000}"/>
    <cellStyle name="หมายเหตุ 5 3 3 26" xfId="22192" xr:uid="{00000000-0005-0000-0000-00007F0E0000}"/>
    <cellStyle name="หมายเหตุ 5 3 3 27" xfId="20541" xr:uid="{00000000-0005-0000-0000-00007F0E0000}"/>
    <cellStyle name="หมายเหตุ 5 3 3 28" xfId="10368" xr:uid="{00000000-0005-0000-0000-00007F0E0000}"/>
    <cellStyle name="หมายเหตุ 5 3 3 3" xfId="14373" xr:uid="{00000000-0005-0000-0000-00007F0E0000}"/>
    <cellStyle name="หมายเหตุ 5 3 3 4" xfId="14839" xr:uid="{00000000-0005-0000-0000-00007F0E0000}"/>
    <cellStyle name="หมายเหตุ 5 3 3 5" xfId="8375" xr:uid="{00000000-0005-0000-0000-00007F0E0000}"/>
    <cellStyle name="หมายเหตุ 5 3 3 6" xfId="11499" xr:uid="{00000000-0005-0000-0000-00007F0E0000}"/>
    <cellStyle name="หมายเหตุ 5 3 3 7" xfId="13660" xr:uid="{00000000-0005-0000-0000-00007F0E0000}"/>
    <cellStyle name="หมายเหตุ 5 3 3 8" xfId="14934" xr:uid="{00000000-0005-0000-0000-00007F0E0000}"/>
    <cellStyle name="หมายเหตุ 5 3 3 9" xfId="15364" xr:uid="{00000000-0005-0000-0000-00007F0E0000}"/>
    <cellStyle name="หมายเหตุ 5 3 4" xfId="7086" xr:uid="{00000000-0005-0000-0000-0000CB0E0000}"/>
    <cellStyle name="หมายเหตุ 5 3 4 10" xfId="17770" xr:uid="{00000000-0005-0000-0000-0000CB0E0000}"/>
    <cellStyle name="หมายเหตุ 5 3 4 11" xfId="10928" xr:uid="{00000000-0005-0000-0000-0000CB0E0000}"/>
    <cellStyle name="หมายเหตุ 5 3 4 12" xfId="18143" xr:uid="{00000000-0005-0000-0000-0000CB0E0000}"/>
    <cellStyle name="หมายเหตุ 5 3 4 13" xfId="15250" xr:uid="{00000000-0005-0000-0000-0000CB0E0000}"/>
    <cellStyle name="หมายเหตุ 5 3 4 14" xfId="19550" xr:uid="{00000000-0005-0000-0000-0000CB0E0000}"/>
    <cellStyle name="หมายเหตุ 5 3 4 15" xfId="18652" xr:uid="{00000000-0005-0000-0000-0000CB0E0000}"/>
    <cellStyle name="หมายเหตุ 5 3 4 16" xfId="16719" xr:uid="{00000000-0005-0000-0000-0000CB0E0000}"/>
    <cellStyle name="หมายเหตุ 5 3 4 17" xfId="10873" xr:uid="{00000000-0005-0000-0000-0000CB0E0000}"/>
    <cellStyle name="หมายเหตุ 5 3 4 18" xfId="14650" xr:uid="{00000000-0005-0000-0000-0000CB0E0000}"/>
    <cellStyle name="หมายเหตุ 5 3 4 19" xfId="8841" xr:uid="{00000000-0005-0000-0000-0000CB0E0000}"/>
    <cellStyle name="หมายเหตุ 5 3 4 2" xfId="14248" xr:uid="{00000000-0005-0000-0000-0000CB0E0000}"/>
    <cellStyle name="หมายเหตุ 5 3 4 20" xfId="18933" xr:uid="{00000000-0005-0000-0000-0000CB0E0000}"/>
    <cellStyle name="หมายเหตุ 5 3 4 21" xfId="20164" xr:uid="{00000000-0005-0000-0000-0000CB0E0000}"/>
    <cellStyle name="หมายเหตุ 5 3 4 22" xfId="9378" xr:uid="{00000000-0005-0000-0000-0000CB0E0000}"/>
    <cellStyle name="หมายเหตุ 5 3 4 23" xfId="20536" xr:uid="{00000000-0005-0000-0000-0000CB0E0000}"/>
    <cellStyle name="หมายเหตุ 5 3 4 24" xfId="21895" xr:uid="{00000000-0005-0000-0000-0000CB0E0000}"/>
    <cellStyle name="หมายเหตุ 5 3 4 25" xfId="21887" xr:uid="{00000000-0005-0000-0000-0000CB0E0000}"/>
    <cellStyle name="หมายเหตุ 5 3 4 26" xfId="21529" xr:uid="{00000000-0005-0000-0000-0000CB0E0000}"/>
    <cellStyle name="หมายเหตุ 5 3 4 27" xfId="21789" xr:uid="{00000000-0005-0000-0000-0000CB0E0000}"/>
    <cellStyle name="หมายเหตุ 5 3 4 28" xfId="22127" xr:uid="{00000000-0005-0000-0000-0000CB0E0000}"/>
    <cellStyle name="หมายเหตุ 5 3 4 3" xfId="13406" xr:uid="{00000000-0005-0000-0000-0000CB0E0000}"/>
    <cellStyle name="หมายเหตุ 5 3 4 4" xfId="12075" xr:uid="{00000000-0005-0000-0000-0000CB0E0000}"/>
    <cellStyle name="หมายเหตุ 5 3 4 5" xfId="9786" xr:uid="{00000000-0005-0000-0000-0000CB0E0000}"/>
    <cellStyle name="หมายเหตุ 5 3 4 6" xfId="10376" xr:uid="{00000000-0005-0000-0000-0000CB0E0000}"/>
    <cellStyle name="หมายเหตุ 5 3 4 7" xfId="12462" xr:uid="{00000000-0005-0000-0000-0000CB0E0000}"/>
    <cellStyle name="หมายเหตุ 5 3 4 8" xfId="9525" xr:uid="{00000000-0005-0000-0000-0000CB0E0000}"/>
    <cellStyle name="หมายเหตุ 5 3 4 9" xfId="10503" xr:uid="{00000000-0005-0000-0000-0000CB0E0000}"/>
    <cellStyle name="หมายเหตุ 5 4" xfId="6992" xr:uid="{00000000-0005-0000-0000-00007C0E0000}"/>
    <cellStyle name="หมายเหตุ 5 4 10" xfId="15549" xr:uid="{00000000-0005-0000-0000-00007C0E0000}"/>
    <cellStyle name="หมายเหตุ 5 4 11" xfId="15234" xr:uid="{00000000-0005-0000-0000-00007C0E0000}"/>
    <cellStyle name="หมายเหตุ 5 4 12" xfId="17479" xr:uid="{00000000-0005-0000-0000-00007C0E0000}"/>
    <cellStyle name="หมายเหตุ 5 4 13" xfId="9553" xr:uid="{00000000-0005-0000-0000-00007C0E0000}"/>
    <cellStyle name="หมายเหตุ 5 4 14" xfId="10186" xr:uid="{00000000-0005-0000-0000-00007C0E0000}"/>
    <cellStyle name="หมายเหตุ 5 4 15" xfId="17744" xr:uid="{00000000-0005-0000-0000-00007C0E0000}"/>
    <cellStyle name="หมายเหตุ 5 4 16" xfId="18179" xr:uid="{00000000-0005-0000-0000-00007C0E0000}"/>
    <cellStyle name="หมายเหตุ 5 4 17" xfId="12745" xr:uid="{00000000-0005-0000-0000-00007C0E0000}"/>
    <cellStyle name="หมายเหตุ 5 4 18" xfId="12479" xr:uid="{00000000-0005-0000-0000-00007C0E0000}"/>
    <cellStyle name="หมายเหตุ 5 4 19" xfId="17823" xr:uid="{00000000-0005-0000-0000-00007C0E0000}"/>
    <cellStyle name="หมายเหตุ 5 4 2" xfId="14156" xr:uid="{00000000-0005-0000-0000-00007C0E0000}"/>
    <cellStyle name="หมายเหตุ 5 4 20" xfId="14674" xr:uid="{00000000-0005-0000-0000-00007C0E0000}"/>
    <cellStyle name="หมายเหตุ 5 4 21" xfId="20886" xr:uid="{00000000-0005-0000-0000-00007C0E0000}"/>
    <cellStyle name="หมายเหตุ 5 4 22" xfId="16675" xr:uid="{00000000-0005-0000-0000-00007C0E0000}"/>
    <cellStyle name="หมายเหตุ 5 4 23" xfId="19152" xr:uid="{00000000-0005-0000-0000-00007C0E0000}"/>
    <cellStyle name="หมายเหตุ 5 4 24" xfId="10113" xr:uid="{00000000-0005-0000-0000-00007C0E0000}"/>
    <cellStyle name="หมายเหตุ 5 4 25" xfId="21365" xr:uid="{00000000-0005-0000-0000-00007C0E0000}"/>
    <cellStyle name="หมายเหตุ 5 4 26" xfId="11306" xr:uid="{00000000-0005-0000-0000-00007C0E0000}"/>
    <cellStyle name="หมายเหตุ 5 4 27" xfId="22129" xr:uid="{00000000-0005-0000-0000-00007C0E0000}"/>
    <cellStyle name="หมายเหตุ 5 4 28" xfId="21387" xr:uid="{00000000-0005-0000-0000-00007C0E0000}"/>
    <cellStyle name="หมายเหตุ 5 4 3" xfId="8701" xr:uid="{00000000-0005-0000-0000-00007C0E0000}"/>
    <cellStyle name="หมายเหตุ 5 4 4" xfId="11194" xr:uid="{00000000-0005-0000-0000-00007C0E0000}"/>
    <cellStyle name="หมายเหตุ 5 4 5" xfId="11569" xr:uid="{00000000-0005-0000-0000-00007C0E0000}"/>
    <cellStyle name="หมายเหตุ 5 4 6" xfId="12975" xr:uid="{00000000-0005-0000-0000-00007C0E0000}"/>
    <cellStyle name="หมายเหตุ 5 4 7" xfId="9215" xr:uid="{00000000-0005-0000-0000-00007C0E0000}"/>
    <cellStyle name="หมายเหตุ 5 4 8" xfId="10792" xr:uid="{00000000-0005-0000-0000-00007C0E0000}"/>
    <cellStyle name="หมายเหตุ 5 4 9" xfId="14612" xr:uid="{00000000-0005-0000-0000-00007C0E0000}"/>
    <cellStyle name="หมายเหตุ 5 5" xfId="6775" xr:uid="{00000000-0005-0000-0000-00007C0E0000}"/>
    <cellStyle name="หมายเหตุ 5 5 10" xfId="16849" xr:uid="{00000000-0005-0000-0000-00007C0E0000}"/>
    <cellStyle name="หมายเหตุ 5 5 11" xfId="18183" xr:uid="{00000000-0005-0000-0000-00007C0E0000}"/>
    <cellStyle name="หมายเหตุ 5 5 12" xfId="18569" xr:uid="{00000000-0005-0000-0000-00007C0E0000}"/>
    <cellStyle name="หมายเหตุ 5 5 13" xfId="18061" xr:uid="{00000000-0005-0000-0000-00007C0E0000}"/>
    <cellStyle name="หมายเหตุ 5 5 14" xfId="15813" xr:uid="{00000000-0005-0000-0000-00007C0E0000}"/>
    <cellStyle name="หมายเหตุ 5 5 15" xfId="19630" xr:uid="{00000000-0005-0000-0000-00007C0E0000}"/>
    <cellStyle name="หมายเหตุ 5 5 16" xfId="19939" xr:uid="{00000000-0005-0000-0000-00007C0E0000}"/>
    <cellStyle name="หมายเหตุ 5 5 17" xfId="20254" xr:uid="{00000000-0005-0000-0000-00007C0E0000}"/>
    <cellStyle name="หมายเหตุ 5 5 18" xfId="11963" xr:uid="{00000000-0005-0000-0000-00007C0E0000}"/>
    <cellStyle name="หมายเหตุ 5 5 19" xfId="20029" xr:uid="{00000000-0005-0000-0000-00007C0E0000}"/>
    <cellStyle name="หมายเหตุ 5 5 2" xfId="13939" xr:uid="{00000000-0005-0000-0000-00007C0E0000}"/>
    <cellStyle name="หมายเหตุ 5 5 20" xfId="21094" xr:uid="{00000000-0005-0000-0000-00007C0E0000}"/>
    <cellStyle name="หมายเหตุ 5 5 21" xfId="21327" xr:uid="{00000000-0005-0000-0000-00007C0E0000}"/>
    <cellStyle name="หมายเหตุ 5 5 22" xfId="15196" xr:uid="{00000000-0005-0000-0000-00007C0E0000}"/>
    <cellStyle name="หมายเหตุ 5 5 23" xfId="18581" xr:uid="{00000000-0005-0000-0000-00007C0E0000}"/>
    <cellStyle name="หมายเหตุ 5 5 24" xfId="21924" xr:uid="{00000000-0005-0000-0000-00007C0E0000}"/>
    <cellStyle name="หมายเหตุ 5 5 25" xfId="22071" xr:uid="{00000000-0005-0000-0000-00007C0E0000}"/>
    <cellStyle name="หมายเหตุ 5 5 26" xfId="18749" xr:uid="{00000000-0005-0000-0000-00007C0E0000}"/>
    <cellStyle name="หมายเหตุ 5 5 27" xfId="16329" xr:uid="{00000000-0005-0000-0000-00007C0E0000}"/>
    <cellStyle name="หมายเหตุ 5 5 28" xfId="21784" xr:uid="{00000000-0005-0000-0000-00007C0E0000}"/>
    <cellStyle name="หมายเหตุ 5 5 3" xfId="14891" xr:uid="{00000000-0005-0000-0000-00007C0E0000}"/>
    <cellStyle name="หมายเหตุ 5 5 4" xfId="15324" xr:uid="{00000000-0005-0000-0000-00007C0E0000}"/>
    <cellStyle name="หมายเหตุ 5 5 5" xfId="15771" xr:uid="{00000000-0005-0000-0000-00007C0E0000}"/>
    <cellStyle name="หมายเหตุ 5 5 6" xfId="16214" xr:uid="{00000000-0005-0000-0000-00007C0E0000}"/>
    <cellStyle name="หมายเหตุ 5 5 7" xfId="16618" xr:uid="{00000000-0005-0000-0000-00007C0E0000}"/>
    <cellStyle name="หมายเหตุ 5 5 8" xfId="17025" xr:uid="{00000000-0005-0000-0000-00007C0E0000}"/>
    <cellStyle name="หมายเหตุ 5 5 9" xfId="17415" xr:uid="{00000000-0005-0000-0000-00007C0E0000}"/>
    <cellStyle name="หมายเหตุ 5 6" xfId="7083" xr:uid="{00000000-0005-0000-0000-0000C80E0000}"/>
    <cellStyle name="หมายเหตุ 5 6 10" xfId="17518" xr:uid="{00000000-0005-0000-0000-0000C80E0000}"/>
    <cellStyle name="หมายเหตุ 5 6 11" xfId="14597" xr:uid="{00000000-0005-0000-0000-0000C80E0000}"/>
    <cellStyle name="หมายเหตุ 5 6 12" xfId="9947" xr:uid="{00000000-0005-0000-0000-0000C80E0000}"/>
    <cellStyle name="หมายเหตุ 5 6 13" xfId="19065" xr:uid="{00000000-0005-0000-0000-0000C80E0000}"/>
    <cellStyle name="หมายเหตุ 5 6 14" xfId="19297" xr:uid="{00000000-0005-0000-0000-0000C80E0000}"/>
    <cellStyle name="หมายเหตุ 5 6 15" xfId="16981" xr:uid="{00000000-0005-0000-0000-0000C80E0000}"/>
    <cellStyle name="หมายเหตุ 5 6 16" xfId="9972" xr:uid="{00000000-0005-0000-0000-0000C80E0000}"/>
    <cellStyle name="หมายเหตุ 5 6 17" xfId="15564" xr:uid="{00000000-0005-0000-0000-0000C80E0000}"/>
    <cellStyle name="หมายเหตุ 5 6 18" xfId="18842" xr:uid="{00000000-0005-0000-0000-0000C80E0000}"/>
    <cellStyle name="หมายเหตุ 5 6 19" xfId="19680" xr:uid="{00000000-0005-0000-0000-0000C80E0000}"/>
    <cellStyle name="หมายเหตุ 5 6 2" xfId="14245" xr:uid="{00000000-0005-0000-0000-0000C80E0000}"/>
    <cellStyle name="หมายเหตุ 5 6 20" xfId="15658" xr:uid="{00000000-0005-0000-0000-0000C80E0000}"/>
    <cellStyle name="หมายเหตุ 5 6 21" xfId="18693" xr:uid="{00000000-0005-0000-0000-0000C80E0000}"/>
    <cellStyle name="หมายเหตุ 5 6 22" xfId="21726" xr:uid="{00000000-0005-0000-0000-0000C80E0000}"/>
    <cellStyle name="หมายเหตุ 5 6 23" xfId="18506" xr:uid="{00000000-0005-0000-0000-0000C80E0000}"/>
    <cellStyle name="หมายเหตุ 5 6 24" xfId="21602" xr:uid="{00000000-0005-0000-0000-0000C80E0000}"/>
    <cellStyle name="หมายเหตุ 5 6 25" xfId="14525" xr:uid="{00000000-0005-0000-0000-0000C80E0000}"/>
    <cellStyle name="หมายเหตุ 5 6 26" xfId="21470" xr:uid="{00000000-0005-0000-0000-0000C80E0000}"/>
    <cellStyle name="หมายเหตุ 5 6 27" xfId="22221" xr:uid="{00000000-0005-0000-0000-0000C80E0000}"/>
    <cellStyle name="หมายเหตุ 5 6 28" xfId="9720" xr:uid="{00000000-0005-0000-0000-0000C80E0000}"/>
    <cellStyle name="หมายเหตุ 5 6 3" xfId="14345" xr:uid="{00000000-0005-0000-0000-0000C80E0000}"/>
    <cellStyle name="หมายเหตุ 5 6 4" xfId="12785" xr:uid="{00000000-0005-0000-0000-0000C80E0000}"/>
    <cellStyle name="หมายเหตุ 5 6 5" xfId="9325" xr:uid="{00000000-0005-0000-0000-0000C80E0000}"/>
    <cellStyle name="หมายเหตุ 5 6 6" xfId="10689" xr:uid="{00000000-0005-0000-0000-0000C80E0000}"/>
    <cellStyle name="หมายเหตุ 5 6 7" xfId="10106" xr:uid="{00000000-0005-0000-0000-0000C80E0000}"/>
    <cellStyle name="หมายเหตุ 5 6 8" xfId="10222" xr:uid="{00000000-0005-0000-0000-0000C80E0000}"/>
    <cellStyle name="หมายเหตุ 5 6 9" xfId="15182" xr:uid="{00000000-0005-0000-0000-0000C80E0000}"/>
    <cellStyle name="หมายเหตุ 5_1SKY_IA" xfId="3703" xr:uid="{00000000-0005-0000-0000-0000CC0E0000}"/>
    <cellStyle name="หมายเหตุ 6" xfId="3704" xr:uid="{00000000-0005-0000-0000-0000CD0E0000}"/>
    <cellStyle name="หมายเหตุ 6 2" xfId="3705" xr:uid="{00000000-0005-0000-0000-0000CE0E0000}"/>
    <cellStyle name="หมายเหตุ 6 2 2" xfId="3706" xr:uid="{00000000-0005-0000-0000-0000CF0E0000}"/>
    <cellStyle name="หมายเหตุ 6 2 2 2" xfId="6998" xr:uid="{00000000-0005-0000-0000-0000830E0000}"/>
    <cellStyle name="หมายเหตุ 6 2 2 2 10" xfId="16685" xr:uid="{00000000-0005-0000-0000-0000830E0000}"/>
    <cellStyle name="หมายเหตุ 6 2 2 2 11" xfId="10768" xr:uid="{00000000-0005-0000-0000-0000830E0000}"/>
    <cellStyle name="หมายเหตุ 6 2 2 2 12" xfId="10526" xr:uid="{00000000-0005-0000-0000-0000830E0000}"/>
    <cellStyle name="หมายเหตุ 6 2 2 2 13" xfId="9016" xr:uid="{00000000-0005-0000-0000-0000830E0000}"/>
    <cellStyle name="หมายเหตุ 6 2 2 2 14" xfId="10260" xr:uid="{00000000-0005-0000-0000-0000830E0000}"/>
    <cellStyle name="หมายเหตุ 6 2 2 2 15" xfId="13513" xr:uid="{00000000-0005-0000-0000-0000830E0000}"/>
    <cellStyle name="หมายเหตุ 6 2 2 2 16" xfId="17739" xr:uid="{00000000-0005-0000-0000-0000830E0000}"/>
    <cellStyle name="หมายเหตุ 6 2 2 2 17" xfId="14544" xr:uid="{00000000-0005-0000-0000-0000830E0000}"/>
    <cellStyle name="หมายเหตุ 6 2 2 2 18" xfId="19984" xr:uid="{00000000-0005-0000-0000-0000830E0000}"/>
    <cellStyle name="หมายเหตุ 6 2 2 2 19" xfId="10541" xr:uid="{00000000-0005-0000-0000-0000830E0000}"/>
    <cellStyle name="หมายเหตุ 6 2 2 2 2" xfId="14162" xr:uid="{00000000-0005-0000-0000-0000830E0000}"/>
    <cellStyle name="หมายเหตุ 6 2 2 2 20" xfId="17639" xr:uid="{00000000-0005-0000-0000-0000830E0000}"/>
    <cellStyle name="หมายเหตุ 6 2 2 2 21" xfId="19668" xr:uid="{00000000-0005-0000-0000-0000830E0000}"/>
    <cellStyle name="หมายเหตุ 6 2 2 2 22" xfId="20352" xr:uid="{00000000-0005-0000-0000-0000830E0000}"/>
    <cellStyle name="หมายเหตุ 6 2 2 2 23" xfId="19899" xr:uid="{00000000-0005-0000-0000-0000830E0000}"/>
    <cellStyle name="หมายเหตุ 6 2 2 2 24" xfId="16697" xr:uid="{00000000-0005-0000-0000-0000830E0000}"/>
    <cellStyle name="หมายเหตุ 6 2 2 2 25" xfId="20761" xr:uid="{00000000-0005-0000-0000-0000830E0000}"/>
    <cellStyle name="หมายเหตุ 6 2 2 2 26" xfId="20721" xr:uid="{00000000-0005-0000-0000-0000830E0000}"/>
    <cellStyle name="หมายเหตุ 6 2 2 2 27" xfId="8561" xr:uid="{00000000-0005-0000-0000-0000830E0000}"/>
    <cellStyle name="หมายเหตุ 6 2 2 2 28" xfId="21340" xr:uid="{00000000-0005-0000-0000-0000830E0000}"/>
    <cellStyle name="หมายเหตุ 6 2 2 2 3" xfId="12225" xr:uid="{00000000-0005-0000-0000-0000830E0000}"/>
    <cellStyle name="หมายเหตุ 6 2 2 2 4" xfId="9702" xr:uid="{00000000-0005-0000-0000-0000830E0000}"/>
    <cellStyle name="หมายเหตุ 6 2 2 2 5" xfId="10436" xr:uid="{00000000-0005-0000-0000-0000830E0000}"/>
    <cellStyle name="หมายเหตุ 6 2 2 2 6" xfId="14733" xr:uid="{00000000-0005-0000-0000-0000830E0000}"/>
    <cellStyle name="หมายเหตุ 6 2 2 2 7" xfId="14274" xr:uid="{00000000-0005-0000-0000-0000830E0000}"/>
    <cellStyle name="หมายเหตุ 6 2 2 2 8" xfId="14338" xr:uid="{00000000-0005-0000-0000-0000830E0000}"/>
    <cellStyle name="หมายเหตุ 6 2 2 2 9" xfId="14844" xr:uid="{00000000-0005-0000-0000-0000830E0000}"/>
    <cellStyle name="หมายเหตุ 6 2 2 3" xfId="6769" xr:uid="{00000000-0005-0000-0000-0000830E0000}"/>
    <cellStyle name="หมายเหตุ 6 2 2 3 10" xfId="17801" xr:uid="{00000000-0005-0000-0000-0000830E0000}"/>
    <cellStyle name="หมายเหตุ 6 2 2 3 11" xfId="14453" xr:uid="{00000000-0005-0000-0000-0000830E0000}"/>
    <cellStyle name="หมายเหตุ 6 2 2 3 12" xfId="9130" xr:uid="{00000000-0005-0000-0000-0000830E0000}"/>
    <cellStyle name="หมายเหตุ 6 2 2 3 13" xfId="10350" xr:uid="{00000000-0005-0000-0000-0000830E0000}"/>
    <cellStyle name="หมายเหตุ 6 2 2 3 14" xfId="11145" xr:uid="{00000000-0005-0000-0000-0000830E0000}"/>
    <cellStyle name="หมายเหตุ 6 2 2 3 15" xfId="19287" xr:uid="{00000000-0005-0000-0000-0000830E0000}"/>
    <cellStyle name="หมายเหตุ 6 2 2 3 16" xfId="15944" xr:uid="{00000000-0005-0000-0000-0000830E0000}"/>
    <cellStyle name="หมายเหตุ 6 2 2 3 17" xfId="11017" xr:uid="{00000000-0005-0000-0000-0000830E0000}"/>
    <cellStyle name="หมายเหตุ 6 2 2 3 18" xfId="10310" xr:uid="{00000000-0005-0000-0000-0000830E0000}"/>
    <cellStyle name="หมายเหตุ 6 2 2 3 19" xfId="15466" xr:uid="{00000000-0005-0000-0000-0000830E0000}"/>
    <cellStyle name="หมายเหตุ 6 2 2 3 2" xfId="13933" xr:uid="{00000000-0005-0000-0000-0000830E0000}"/>
    <cellStyle name="หมายเหตุ 6 2 2 3 20" xfId="18359" xr:uid="{00000000-0005-0000-0000-0000830E0000}"/>
    <cellStyle name="หมายเหตุ 6 2 2 3 21" xfId="15044" xr:uid="{00000000-0005-0000-0000-0000830E0000}"/>
    <cellStyle name="หมายเหตุ 6 2 2 3 22" xfId="14941" xr:uid="{00000000-0005-0000-0000-0000830E0000}"/>
    <cellStyle name="หมายเหตุ 6 2 2 3 23" xfId="19805" xr:uid="{00000000-0005-0000-0000-0000830E0000}"/>
    <cellStyle name="หมายเหตุ 6 2 2 3 24" xfId="14985" xr:uid="{00000000-0005-0000-0000-0000830E0000}"/>
    <cellStyle name="หมายเหตุ 6 2 2 3 25" xfId="15340" xr:uid="{00000000-0005-0000-0000-0000830E0000}"/>
    <cellStyle name="หมายเหตุ 6 2 2 3 26" xfId="16470" xr:uid="{00000000-0005-0000-0000-0000830E0000}"/>
    <cellStyle name="หมายเหตุ 6 2 2 3 27" xfId="22021" xr:uid="{00000000-0005-0000-0000-0000830E0000}"/>
    <cellStyle name="หมายเหตุ 6 2 2 3 28" xfId="19864" xr:uid="{00000000-0005-0000-0000-0000830E0000}"/>
    <cellStyle name="หมายเหตุ 6 2 2 3 3" xfId="13486" xr:uid="{00000000-0005-0000-0000-0000830E0000}"/>
    <cellStyle name="หมายเหตุ 6 2 2 3 4" xfId="12254" xr:uid="{00000000-0005-0000-0000-0000830E0000}"/>
    <cellStyle name="หมายเหตุ 6 2 2 3 5" xfId="12132" xr:uid="{00000000-0005-0000-0000-0000830E0000}"/>
    <cellStyle name="หมายเหตุ 6 2 2 3 6" xfId="9776" xr:uid="{00000000-0005-0000-0000-0000830E0000}"/>
    <cellStyle name="หมายเหตุ 6 2 2 3 7" xfId="10383" xr:uid="{00000000-0005-0000-0000-0000830E0000}"/>
    <cellStyle name="หมายเหตุ 6 2 2 3 8" xfId="12460" xr:uid="{00000000-0005-0000-0000-0000830E0000}"/>
    <cellStyle name="หมายเหตุ 6 2 2 3 9" xfId="12116" xr:uid="{00000000-0005-0000-0000-0000830E0000}"/>
    <cellStyle name="หมายเหตุ 6 2 2 4" xfId="7089" xr:uid="{00000000-0005-0000-0000-0000CF0E0000}"/>
    <cellStyle name="หมายเหตุ 6 2 2 4 10" xfId="13801" xr:uid="{00000000-0005-0000-0000-0000CF0E0000}"/>
    <cellStyle name="หมายเหตุ 6 2 2 4 11" xfId="10295" xr:uid="{00000000-0005-0000-0000-0000CF0E0000}"/>
    <cellStyle name="หมายเหตุ 6 2 2 4 12" xfId="17204" xr:uid="{00000000-0005-0000-0000-0000CF0E0000}"/>
    <cellStyle name="หมายเหตุ 6 2 2 4 13" xfId="18758" xr:uid="{00000000-0005-0000-0000-0000CF0E0000}"/>
    <cellStyle name="หมายเหตุ 6 2 2 4 14" xfId="12357" xr:uid="{00000000-0005-0000-0000-0000CF0E0000}"/>
    <cellStyle name="หมายเหตุ 6 2 2 4 15" xfId="10098" xr:uid="{00000000-0005-0000-0000-0000CF0E0000}"/>
    <cellStyle name="หมายเหตุ 6 2 2 4 16" xfId="12093" xr:uid="{00000000-0005-0000-0000-0000CF0E0000}"/>
    <cellStyle name="หมายเหตุ 6 2 2 4 17" xfId="18020" xr:uid="{00000000-0005-0000-0000-0000CF0E0000}"/>
    <cellStyle name="หมายเหตุ 6 2 2 4 18" xfId="19879" xr:uid="{00000000-0005-0000-0000-0000CF0E0000}"/>
    <cellStyle name="หมายเหตุ 6 2 2 4 19" xfId="20189" xr:uid="{00000000-0005-0000-0000-0000CF0E0000}"/>
    <cellStyle name="หมายเหตุ 6 2 2 4 2" xfId="14251" xr:uid="{00000000-0005-0000-0000-0000CF0E0000}"/>
    <cellStyle name="หมายเหตุ 6 2 2 4 20" xfId="20162" xr:uid="{00000000-0005-0000-0000-0000CF0E0000}"/>
    <cellStyle name="หมายเหตุ 6 2 2 4 21" xfId="19449" xr:uid="{00000000-0005-0000-0000-0000CF0E0000}"/>
    <cellStyle name="หมายเหตุ 6 2 2 4 22" xfId="21211" xr:uid="{00000000-0005-0000-0000-0000CF0E0000}"/>
    <cellStyle name="หมายเหตุ 6 2 2 4 23" xfId="9344" xr:uid="{00000000-0005-0000-0000-0000CF0E0000}"/>
    <cellStyle name="หมายเหตุ 6 2 2 4 24" xfId="19732" xr:uid="{00000000-0005-0000-0000-0000CF0E0000}"/>
    <cellStyle name="หมายเหตุ 6 2 2 4 25" xfId="20742" xr:uid="{00000000-0005-0000-0000-0000CF0E0000}"/>
    <cellStyle name="หมายเหตุ 6 2 2 4 26" xfId="22159" xr:uid="{00000000-0005-0000-0000-0000CF0E0000}"/>
    <cellStyle name="หมายเหตุ 6 2 2 4 27" xfId="12513" xr:uid="{00000000-0005-0000-0000-0000CF0E0000}"/>
    <cellStyle name="หมายเหตุ 6 2 2 4 28" xfId="22322" xr:uid="{00000000-0005-0000-0000-0000CF0E0000}"/>
    <cellStyle name="หมายเหตุ 6 2 2 4 3" xfId="14343" xr:uid="{00000000-0005-0000-0000-0000CF0E0000}"/>
    <cellStyle name="หมายเหตุ 6 2 2 4 4" xfId="13382" xr:uid="{00000000-0005-0000-0000-0000CF0E0000}"/>
    <cellStyle name="หมายเหตุ 6 2 2 4 5" xfId="8941" xr:uid="{00000000-0005-0000-0000-0000CF0E0000}"/>
    <cellStyle name="หมายเหตุ 6 2 2 4 6" xfId="11042" xr:uid="{00000000-0005-0000-0000-0000CF0E0000}"/>
    <cellStyle name="หมายเหตุ 6 2 2 4 7" xfId="13719" xr:uid="{00000000-0005-0000-0000-0000CF0E0000}"/>
    <cellStyle name="หมายเหตุ 6 2 2 4 8" xfId="8813" xr:uid="{00000000-0005-0000-0000-0000CF0E0000}"/>
    <cellStyle name="หมายเหตุ 6 2 2 4 9" xfId="12618" xr:uid="{00000000-0005-0000-0000-0000CF0E0000}"/>
    <cellStyle name="หมายเหตุ 6 2 3" xfId="6997" xr:uid="{00000000-0005-0000-0000-0000820E0000}"/>
    <cellStyle name="หมายเหตุ 6 2 3 10" xfId="8473" xr:uid="{00000000-0005-0000-0000-0000820E0000}"/>
    <cellStyle name="หมายเหตุ 6 2 3 11" xfId="17340" xr:uid="{00000000-0005-0000-0000-0000820E0000}"/>
    <cellStyle name="หมายเหตุ 6 2 3 12" xfId="9950" xr:uid="{00000000-0005-0000-0000-0000820E0000}"/>
    <cellStyle name="หมายเหตุ 6 2 3 13" xfId="11553" xr:uid="{00000000-0005-0000-0000-0000820E0000}"/>
    <cellStyle name="หมายเหตุ 6 2 3 14" xfId="19192" xr:uid="{00000000-0005-0000-0000-0000820E0000}"/>
    <cellStyle name="หมายเหตุ 6 2 3 15" xfId="18522" xr:uid="{00000000-0005-0000-0000-0000820E0000}"/>
    <cellStyle name="หมายเหตุ 6 2 3 16" xfId="8958" xr:uid="{00000000-0005-0000-0000-0000820E0000}"/>
    <cellStyle name="หมายเหตุ 6 2 3 17" xfId="13567" xr:uid="{00000000-0005-0000-0000-0000820E0000}"/>
    <cellStyle name="หมายเหตุ 6 2 3 18" xfId="20819" xr:uid="{00000000-0005-0000-0000-0000820E0000}"/>
    <cellStyle name="หมายเหตุ 6 2 3 19" xfId="18239" xr:uid="{00000000-0005-0000-0000-0000820E0000}"/>
    <cellStyle name="หมายเหตุ 6 2 3 2" xfId="14161" xr:uid="{00000000-0005-0000-0000-0000820E0000}"/>
    <cellStyle name="หมายเหตุ 6 2 3 20" xfId="18327" xr:uid="{00000000-0005-0000-0000-0000820E0000}"/>
    <cellStyle name="หมายเหตุ 6 2 3 21" xfId="21036" xr:uid="{00000000-0005-0000-0000-0000820E0000}"/>
    <cellStyle name="หมายเหตุ 6 2 3 22" xfId="16545" xr:uid="{00000000-0005-0000-0000-0000820E0000}"/>
    <cellStyle name="หมายเหตุ 6 2 3 23" xfId="16474" xr:uid="{00000000-0005-0000-0000-0000820E0000}"/>
    <cellStyle name="หมายเหตุ 6 2 3 24" xfId="21181" xr:uid="{00000000-0005-0000-0000-0000820E0000}"/>
    <cellStyle name="หมายเหตุ 6 2 3 25" xfId="18073" xr:uid="{00000000-0005-0000-0000-0000820E0000}"/>
    <cellStyle name="หมายเหตุ 6 2 3 26" xfId="21635" xr:uid="{00000000-0005-0000-0000-0000820E0000}"/>
    <cellStyle name="หมายเหตุ 6 2 3 27" xfId="22336" xr:uid="{00000000-0005-0000-0000-0000820E0000}"/>
    <cellStyle name="หมายเหตุ 6 2 3 28" xfId="12641" xr:uid="{00000000-0005-0000-0000-0000820E0000}"/>
    <cellStyle name="หมายเหตุ 6 2 3 3" xfId="12226" xr:uid="{00000000-0005-0000-0000-0000820E0000}"/>
    <cellStyle name="หมายเหตุ 6 2 3 4" xfId="9701" xr:uid="{00000000-0005-0000-0000-0000820E0000}"/>
    <cellStyle name="หมายเหตุ 6 2 3 5" xfId="12549" xr:uid="{00000000-0005-0000-0000-0000820E0000}"/>
    <cellStyle name="หมายเหตุ 6 2 3 6" xfId="9461" xr:uid="{00000000-0005-0000-0000-0000820E0000}"/>
    <cellStyle name="หมายเหตุ 6 2 3 7" xfId="10560" xr:uid="{00000000-0005-0000-0000-0000820E0000}"/>
    <cellStyle name="หมายเหตุ 6 2 3 8" xfId="11981" xr:uid="{00000000-0005-0000-0000-0000820E0000}"/>
    <cellStyle name="หมายเหตุ 6 2 3 9" xfId="12910" xr:uid="{00000000-0005-0000-0000-0000820E0000}"/>
    <cellStyle name="หมายเหตุ 6 2 4" xfId="6770" xr:uid="{00000000-0005-0000-0000-0000820E0000}"/>
    <cellStyle name="หมายเหตุ 6 2 4 10" xfId="13291" xr:uid="{00000000-0005-0000-0000-0000820E0000}"/>
    <cellStyle name="หมายเหตุ 6 2 4 11" xfId="18180" xr:uid="{00000000-0005-0000-0000-0000820E0000}"/>
    <cellStyle name="หมายเหตุ 6 2 4 12" xfId="18566" xr:uid="{00000000-0005-0000-0000-0000820E0000}"/>
    <cellStyle name="หมายเหตุ 6 2 4 13" xfId="13748" xr:uid="{00000000-0005-0000-0000-0000820E0000}"/>
    <cellStyle name="หมายเหตุ 6 2 4 14" xfId="14910" xr:uid="{00000000-0005-0000-0000-0000820E0000}"/>
    <cellStyle name="หมายเหตุ 6 2 4 15" xfId="19627" xr:uid="{00000000-0005-0000-0000-0000820E0000}"/>
    <cellStyle name="หมายเหตุ 6 2 4 16" xfId="19936" xr:uid="{00000000-0005-0000-0000-0000820E0000}"/>
    <cellStyle name="หมายเหตุ 6 2 4 17" xfId="20251" xr:uid="{00000000-0005-0000-0000-0000820E0000}"/>
    <cellStyle name="หมายเหตุ 6 2 4 18" xfId="10569" xr:uid="{00000000-0005-0000-0000-0000820E0000}"/>
    <cellStyle name="หมายเหตุ 6 2 4 19" xfId="8460" xr:uid="{00000000-0005-0000-0000-0000820E0000}"/>
    <cellStyle name="หมายเหตุ 6 2 4 2" xfId="13934" xr:uid="{00000000-0005-0000-0000-0000820E0000}"/>
    <cellStyle name="หมายเหตุ 6 2 4 20" xfId="21091" xr:uid="{00000000-0005-0000-0000-0000820E0000}"/>
    <cellStyle name="หมายเหตุ 6 2 4 21" xfId="21324" xr:uid="{00000000-0005-0000-0000-0000820E0000}"/>
    <cellStyle name="หมายเหตุ 6 2 4 22" xfId="15148" xr:uid="{00000000-0005-0000-0000-0000820E0000}"/>
    <cellStyle name="หมายเหตุ 6 2 4 23" xfId="9633" xr:uid="{00000000-0005-0000-0000-0000820E0000}"/>
    <cellStyle name="หมายเหตุ 6 2 4 24" xfId="18938" xr:uid="{00000000-0005-0000-0000-0000820E0000}"/>
    <cellStyle name="หมายเหตุ 6 2 4 25" xfId="22068" xr:uid="{00000000-0005-0000-0000-0000820E0000}"/>
    <cellStyle name="หมายเหตุ 6 2 4 26" xfId="18509" xr:uid="{00000000-0005-0000-0000-0000820E0000}"/>
    <cellStyle name="หมายเหตุ 6 2 4 27" xfId="20635" xr:uid="{00000000-0005-0000-0000-0000820E0000}"/>
    <cellStyle name="หมายเหตุ 6 2 4 28" xfId="21888" xr:uid="{00000000-0005-0000-0000-0000820E0000}"/>
    <cellStyle name="หมายเหตุ 6 2 4 3" xfId="14888" xr:uid="{00000000-0005-0000-0000-0000820E0000}"/>
    <cellStyle name="หมายเหตุ 6 2 4 4" xfId="15321" xr:uid="{00000000-0005-0000-0000-0000820E0000}"/>
    <cellStyle name="หมายเหตุ 6 2 4 5" xfId="15768" xr:uid="{00000000-0005-0000-0000-0000820E0000}"/>
    <cellStyle name="หมายเหตุ 6 2 4 6" xfId="16211" xr:uid="{00000000-0005-0000-0000-0000820E0000}"/>
    <cellStyle name="หมายเหตุ 6 2 4 7" xfId="16615" xr:uid="{00000000-0005-0000-0000-0000820E0000}"/>
    <cellStyle name="หมายเหตุ 6 2 4 8" xfId="17022" xr:uid="{00000000-0005-0000-0000-0000820E0000}"/>
    <cellStyle name="หมายเหตุ 6 2 4 9" xfId="17412" xr:uid="{00000000-0005-0000-0000-0000820E0000}"/>
    <cellStyle name="หมายเหตุ 6 2 5" xfId="7088" xr:uid="{00000000-0005-0000-0000-0000CE0E0000}"/>
    <cellStyle name="หมายเหตุ 6 2 5 10" xfId="15231" xr:uid="{00000000-0005-0000-0000-0000CE0E0000}"/>
    <cellStyle name="หมายเหตุ 6 2 5 11" xfId="14613" xr:uid="{00000000-0005-0000-0000-0000CE0E0000}"/>
    <cellStyle name="หมายเหตุ 6 2 5 12" xfId="12345" xr:uid="{00000000-0005-0000-0000-0000CE0E0000}"/>
    <cellStyle name="หมายเหตุ 6 2 5 13" xfId="16536" xr:uid="{00000000-0005-0000-0000-0000CE0E0000}"/>
    <cellStyle name="หมายเหตุ 6 2 5 14" xfId="16512" xr:uid="{00000000-0005-0000-0000-0000CE0E0000}"/>
    <cellStyle name="หมายเหตุ 6 2 5 15" xfId="12305" xr:uid="{00000000-0005-0000-0000-0000CE0E0000}"/>
    <cellStyle name="หมายเหตุ 6 2 5 16" xfId="17470" xr:uid="{00000000-0005-0000-0000-0000CE0E0000}"/>
    <cellStyle name="หมายเหตุ 6 2 5 17" xfId="18012" xr:uid="{00000000-0005-0000-0000-0000CE0E0000}"/>
    <cellStyle name="หมายเหตุ 6 2 5 18" xfId="13778" xr:uid="{00000000-0005-0000-0000-0000CE0E0000}"/>
    <cellStyle name="หมายเหตุ 6 2 5 19" xfId="20800" xr:uid="{00000000-0005-0000-0000-0000CE0E0000}"/>
    <cellStyle name="หมายเหตุ 6 2 5 2" xfId="14250" xr:uid="{00000000-0005-0000-0000-0000CE0E0000}"/>
    <cellStyle name="หมายเหตุ 6 2 5 20" xfId="20071" xr:uid="{00000000-0005-0000-0000-0000CE0E0000}"/>
    <cellStyle name="หมายเหตุ 6 2 5 21" xfId="9851" xr:uid="{00000000-0005-0000-0000-0000CE0E0000}"/>
    <cellStyle name="หมายเหตุ 6 2 5 22" xfId="21727" xr:uid="{00000000-0005-0000-0000-0000CE0E0000}"/>
    <cellStyle name="หมายเหตุ 6 2 5 23" xfId="16100" xr:uid="{00000000-0005-0000-0000-0000CE0E0000}"/>
    <cellStyle name="หมายเหตุ 6 2 5 24" xfId="20203" xr:uid="{00000000-0005-0000-0000-0000CE0E0000}"/>
    <cellStyle name="หมายเหตุ 6 2 5 25" xfId="9000" xr:uid="{00000000-0005-0000-0000-0000CE0E0000}"/>
    <cellStyle name="หมายเหตุ 6 2 5 26" xfId="18723" xr:uid="{00000000-0005-0000-0000-0000CE0E0000}"/>
    <cellStyle name="หมายเหตุ 6 2 5 27" xfId="17294" xr:uid="{00000000-0005-0000-0000-0000CE0E0000}"/>
    <cellStyle name="หมายเหตุ 6 2 5 28" xfId="22086" xr:uid="{00000000-0005-0000-0000-0000CE0E0000}"/>
    <cellStyle name="หมายเหตุ 6 2 5 3" xfId="12800" xr:uid="{00000000-0005-0000-0000-0000CE0E0000}"/>
    <cellStyle name="หมายเหตุ 6 2 5 4" xfId="9314" xr:uid="{00000000-0005-0000-0000-0000CE0E0000}"/>
    <cellStyle name="หมายเหตุ 6 2 5 5" xfId="10702" xr:uid="{00000000-0005-0000-0000-0000CE0E0000}"/>
    <cellStyle name="หมายเหตุ 6 2 5 6" xfId="13772" xr:uid="{00000000-0005-0000-0000-0000CE0E0000}"/>
    <cellStyle name="หมายเหตุ 6 2 5 7" xfId="13510" xr:uid="{00000000-0005-0000-0000-0000CE0E0000}"/>
    <cellStyle name="หมายเหตุ 6 2 5 8" xfId="8867" xr:uid="{00000000-0005-0000-0000-0000CE0E0000}"/>
    <cellStyle name="หมายเหตุ 6 2 5 9" xfId="11092" xr:uid="{00000000-0005-0000-0000-0000CE0E0000}"/>
    <cellStyle name="หมายเหตุ 6 3" xfId="3707" xr:uid="{00000000-0005-0000-0000-0000D00E0000}"/>
    <cellStyle name="หมายเหตุ 6 3 2" xfId="6999" xr:uid="{00000000-0005-0000-0000-0000840E0000}"/>
    <cellStyle name="หมายเหตุ 6 3 2 10" xfId="12475" xr:uid="{00000000-0005-0000-0000-0000840E0000}"/>
    <cellStyle name="หมายเหตุ 6 3 2 11" xfId="15071" xr:uid="{00000000-0005-0000-0000-0000840E0000}"/>
    <cellStyle name="หมายเหตุ 6 3 2 12" xfId="12594" xr:uid="{00000000-0005-0000-0000-0000840E0000}"/>
    <cellStyle name="หมายเหตุ 6 3 2 13" xfId="12575" xr:uid="{00000000-0005-0000-0000-0000840E0000}"/>
    <cellStyle name="หมายเหตุ 6 3 2 14" xfId="16021" xr:uid="{00000000-0005-0000-0000-0000840E0000}"/>
    <cellStyle name="หมายเหตุ 6 3 2 15" xfId="15008" xr:uid="{00000000-0005-0000-0000-0000840E0000}"/>
    <cellStyle name="หมายเหตุ 6 3 2 16" xfId="11851" xr:uid="{00000000-0005-0000-0000-0000840E0000}"/>
    <cellStyle name="หมายเหตุ 6 3 2 17" xfId="17543" xr:uid="{00000000-0005-0000-0000-0000840E0000}"/>
    <cellStyle name="หมายเหตุ 6 3 2 18" xfId="9488" xr:uid="{00000000-0005-0000-0000-0000840E0000}"/>
    <cellStyle name="หมายเหตุ 6 3 2 19" xfId="10344" xr:uid="{00000000-0005-0000-0000-0000840E0000}"/>
    <cellStyle name="หมายเหตุ 6 3 2 2" xfId="14163" xr:uid="{00000000-0005-0000-0000-0000840E0000}"/>
    <cellStyle name="หมายเหตุ 6 3 2 20" xfId="20063" xr:uid="{00000000-0005-0000-0000-0000840E0000}"/>
    <cellStyle name="หมายเหตุ 6 3 2 21" xfId="18630" xr:uid="{00000000-0005-0000-0000-0000840E0000}"/>
    <cellStyle name="หมายเหตุ 6 3 2 22" xfId="18019" xr:uid="{00000000-0005-0000-0000-0000840E0000}"/>
    <cellStyle name="หมายเหตุ 6 3 2 23" xfId="12193" xr:uid="{00000000-0005-0000-0000-0000840E0000}"/>
    <cellStyle name="หมายเหตุ 6 3 2 24" xfId="18325" xr:uid="{00000000-0005-0000-0000-0000840E0000}"/>
    <cellStyle name="หมายเหตุ 6 3 2 25" xfId="21233" xr:uid="{00000000-0005-0000-0000-0000840E0000}"/>
    <cellStyle name="หมายเหตุ 6 3 2 26" xfId="20860" xr:uid="{00000000-0005-0000-0000-0000840E0000}"/>
    <cellStyle name="หมายเหตุ 6 3 2 27" xfId="17440" xr:uid="{00000000-0005-0000-0000-0000840E0000}"/>
    <cellStyle name="หมายเหตุ 6 3 2 28" xfId="19835" xr:uid="{00000000-0005-0000-0000-0000840E0000}"/>
    <cellStyle name="หมายเหตุ 6 3 2 3" xfId="8698" xr:uid="{00000000-0005-0000-0000-0000840E0000}"/>
    <cellStyle name="หมายเหตุ 6 3 2 4" xfId="11197" xr:uid="{00000000-0005-0000-0000-0000840E0000}"/>
    <cellStyle name="หมายเหตุ 6 3 2 5" xfId="12035" xr:uid="{00000000-0005-0000-0000-0000840E0000}"/>
    <cellStyle name="หมายเหตุ 6 3 2 6" xfId="14961" xr:uid="{00000000-0005-0000-0000-0000840E0000}"/>
    <cellStyle name="หมายเหตุ 6 3 2 7" xfId="15394" xr:uid="{00000000-0005-0000-0000-0000840E0000}"/>
    <cellStyle name="หมายเหตุ 6 3 2 8" xfId="15842" xr:uid="{00000000-0005-0000-0000-0000840E0000}"/>
    <cellStyle name="หมายเหตุ 6 3 2 9" xfId="16273" xr:uid="{00000000-0005-0000-0000-0000840E0000}"/>
    <cellStyle name="หมายเหตุ 6 3 3" xfId="6768" xr:uid="{00000000-0005-0000-0000-0000840E0000}"/>
    <cellStyle name="หมายเหตุ 6 3 3 10" xfId="11762" xr:uid="{00000000-0005-0000-0000-0000840E0000}"/>
    <cellStyle name="หมายเหตุ 6 3 3 11" xfId="12862" xr:uid="{00000000-0005-0000-0000-0000840E0000}"/>
    <cellStyle name="หมายเหตุ 6 3 3 12" xfId="12796" xr:uid="{00000000-0005-0000-0000-0000840E0000}"/>
    <cellStyle name="หมายเหตุ 6 3 3 13" xfId="18644" xr:uid="{00000000-0005-0000-0000-0000840E0000}"/>
    <cellStyle name="หมายเหตุ 6 3 3 14" xfId="9764" xr:uid="{00000000-0005-0000-0000-0000840E0000}"/>
    <cellStyle name="หมายเหตุ 6 3 3 15" xfId="12944" xr:uid="{00000000-0005-0000-0000-0000840E0000}"/>
    <cellStyle name="หมายเหตุ 6 3 3 16" xfId="19517" xr:uid="{00000000-0005-0000-0000-0000840E0000}"/>
    <cellStyle name="หมายเหตุ 6 3 3 17" xfId="19035" xr:uid="{00000000-0005-0000-0000-0000840E0000}"/>
    <cellStyle name="หมายเหตุ 6 3 3 18" xfId="20386" xr:uid="{00000000-0005-0000-0000-0000840E0000}"/>
    <cellStyle name="หมายเหตุ 6 3 3 19" xfId="14748" xr:uid="{00000000-0005-0000-0000-0000840E0000}"/>
    <cellStyle name="หมายเหตุ 6 3 3 2" xfId="13932" xr:uid="{00000000-0005-0000-0000-0000840E0000}"/>
    <cellStyle name="หมายเหตุ 6 3 3 20" xfId="20712" xr:uid="{00000000-0005-0000-0000-0000840E0000}"/>
    <cellStyle name="หมายเหตุ 6 3 3 21" xfId="10696" xr:uid="{00000000-0005-0000-0000-0000840E0000}"/>
    <cellStyle name="หมายเหตุ 6 3 3 22" xfId="20091" xr:uid="{00000000-0005-0000-0000-0000840E0000}"/>
    <cellStyle name="หมายเหตุ 6 3 3 23" xfId="13188" xr:uid="{00000000-0005-0000-0000-0000840E0000}"/>
    <cellStyle name="หมายเหตุ 6 3 3 24" xfId="21929" xr:uid="{00000000-0005-0000-0000-0000840E0000}"/>
    <cellStyle name="หมายเหตุ 6 3 3 25" xfId="20694" xr:uid="{00000000-0005-0000-0000-0000840E0000}"/>
    <cellStyle name="หมายเหตุ 6 3 3 26" xfId="18098" xr:uid="{00000000-0005-0000-0000-0000840E0000}"/>
    <cellStyle name="หมายเหตุ 6 3 3 27" xfId="20008" xr:uid="{00000000-0005-0000-0000-0000840E0000}"/>
    <cellStyle name="หมายเหตุ 6 3 3 28" xfId="17229" xr:uid="{00000000-0005-0000-0000-0000840E0000}"/>
    <cellStyle name="หมายเหตุ 6 3 3 3" xfId="8766" xr:uid="{00000000-0005-0000-0000-0000840E0000}"/>
    <cellStyle name="หมายเหตุ 6 3 3 4" xfId="12174" xr:uid="{00000000-0005-0000-0000-0000840E0000}"/>
    <cellStyle name="หมายเหตุ 6 3 3 5" xfId="9746" xr:uid="{00000000-0005-0000-0000-0000840E0000}"/>
    <cellStyle name="หมายเหตุ 6 3 3 6" xfId="10405" xr:uid="{00000000-0005-0000-0000-0000840E0000}"/>
    <cellStyle name="หมายเหตุ 6 3 3 7" xfId="11991" xr:uid="{00000000-0005-0000-0000-0000840E0000}"/>
    <cellStyle name="หมายเหตุ 6 3 3 8" xfId="14452" xr:uid="{00000000-0005-0000-0000-0000840E0000}"/>
    <cellStyle name="หมายเหตุ 6 3 3 9" xfId="14827" xr:uid="{00000000-0005-0000-0000-0000840E0000}"/>
    <cellStyle name="หมายเหตุ 6 3 4" xfId="7090" xr:uid="{00000000-0005-0000-0000-0000D00E0000}"/>
    <cellStyle name="หมายเหตุ 6 3 4 10" xfId="9069" xr:uid="{00000000-0005-0000-0000-0000D00E0000}"/>
    <cellStyle name="หมายเหตุ 6 3 4 11" xfId="14462" xr:uid="{00000000-0005-0000-0000-0000D00E0000}"/>
    <cellStyle name="หมายเหตุ 6 3 4 12" xfId="9646" xr:uid="{00000000-0005-0000-0000-0000D00E0000}"/>
    <cellStyle name="หมายเหตุ 6 3 4 13" xfId="11866" xr:uid="{00000000-0005-0000-0000-0000D00E0000}"/>
    <cellStyle name="หมายเหตุ 6 3 4 14" xfId="19405" xr:uid="{00000000-0005-0000-0000-0000D00E0000}"/>
    <cellStyle name="หมายเหตุ 6 3 4 15" xfId="14632" xr:uid="{00000000-0005-0000-0000-0000D00E0000}"/>
    <cellStyle name="หมายเหตุ 6 3 4 16" xfId="16352" xr:uid="{00000000-0005-0000-0000-0000D00E0000}"/>
    <cellStyle name="หมายเหตุ 6 3 4 17" xfId="17612" xr:uid="{00000000-0005-0000-0000-0000D00E0000}"/>
    <cellStyle name="หมายเหตุ 6 3 4 18" xfId="20810" xr:uid="{00000000-0005-0000-0000-0000D00E0000}"/>
    <cellStyle name="หมายเหตุ 6 3 4 19" xfId="11809" xr:uid="{00000000-0005-0000-0000-0000D00E0000}"/>
    <cellStyle name="หมายเหตุ 6 3 4 2" xfId="14252" xr:uid="{00000000-0005-0000-0000-0000D00E0000}"/>
    <cellStyle name="หมายเหตุ 6 3 4 20" xfId="18068" xr:uid="{00000000-0005-0000-0000-0000D00E0000}"/>
    <cellStyle name="หมายเหตุ 6 3 4 21" xfId="19213" xr:uid="{00000000-0005-0000-0000-0000D00E0000}"/>
    <cellStyle name="หมายเหตุ 6 3 4 22" xfId="20887" xr:uid="{00000000-0005-0000-0000-0000D00E0000}"/>
    <cellStyle name="หมายเหตุ 6 3 4 23" xfId="11444" xr:uid="{00000000-0005-0000-0000-0000D00E0000}"/>
    <cellStyle name="หมายเหตุ 6 3 4 24" xfId="17164" xr:uid="{00000000-0005-0000-0000-0000D00E0000}"/>
    <cellStyle name="หมายเหตุ 6 3 4 25" xfId="21043" xr:uid="{00000000-0005-0000-0000-0000D00E0000}"/>
    <cellStyle name="หมายเหตุ 6 3 4 26" xfId="20579" xr:uid="{00000000-0005-0000-0000-0000D00E0000}"/>
    <cellStyle name="หมายเหตุ 6 3 4 27" xfId="22328" xr:uid="{00000000-0005-0000-0000-0000D00E0000}"/>
    <cellStyle name="หมายเหตุ 6 3 4 28" xfId="22029" xr:uid="{00000000-0005-0000-0000-0000D00E0000}"/>
    <cellStyle name="หมายเหตุ 6 3 4 3" xfId="11669" xr:uid="{00000000-0005-0000-0000-0000D00E0000}"/>
    <cellStyle name="หมายเหตุ 6 3 4 4" xfId="9883" xr:uid="{00000000-0005-0000-0000-0000D00E0000}"/>
    <cellStyle name="หมายเหตุ 6 3 4 5" xfId="10289" xr:uid="{00000000-0005-0000-0000-0000D00E0000}"/>
    <cellStyle name="หมายเหตุ 6 3 4 6" xfId="10182" xr:uid="{00000000-0005-0000-0000-0000D00E0000}"/>
    <cellStyle name="หมายเหตุ 6 3 4 7" xfId="12492" xr:uid="{00000000-0005-0000-0000-0000D00E0000}"/>
    <cellStyle name="หมายเหตุ 6 3 4 8" xfId="9499" xr:uid="{00000000-0005-0000-0000-0000D00E0000}"/>
    <cellStyle name="หมายเหตุ 6 3 4 9" xfId="10522" xr:uid="{00000000-0005-0000-0000-0000D00E0000}"/>
    <cellStyle name="หมายเหตุ 6 4" xfId="6996" xr:uid="{00000000-0005-0000-0000-0000810E0000}"/>
    <cellStyle name="หมายเหตุ 6 4 10" xfId="9241" xr:uid="{00000000-0005-0000-0000-0000810E0000}"/>
    <cellStyle name="หมายเหตุ 6 4 11" xfId="16388" xr:uid="{00000000-0005-0000-0000-0000810E0000}"/>
    <cellStyle name="หมายเหตุ 6 4 12" xfId="10821" xr:uid="{00000000-0005-0000-0000-0000810E0000}"/>
    <cellStyle name="หมายเหตุ 6 4 13" xfId="10072" xr:uid="{00000000-0005-0000-0000-0000810E0000}"/>
    <cellStyle name="หมายเหตุ 6 4 14" xfId="16412" xr:uid="{00000000-0005-0000-0000-0000810E0000}"/>
    <cellStyle name="หมายเหตุ 6 4 15" xfId="19426" xr:uid="{00000000-0005-0000-0000-0000810E0000}"/>
    <cellStyle name="หมายเหตุ 6 4 16" xfId="15000" xr:uid="{00000000-0005-0000-0000-0000810E0000}"/>
    <cellStyle name="หมายเหตุ 6 4 17" xfId="10266" xr:uid="{00000000-0005-0000-0000-0000810E0000}"/>
    <cellStyle name="หมายเหตุ 6 4 18" xfId="16963" xr:uid="{00000000-0005-0000-0000-0000810E0000}"/>
    <cellStyle name="หมายเหตุ 6 4 19" xfId="19560" xr:uid="{00000000-0005-0000-0000-0000810E0000}"/>
    <cellStyle name="หมายเหตุ 6 4 2" xfId="14160" xr:uid="{00000000-0005-0000-0000-0000810E0000}"/>
    <cellStyle name="หมายเหตุ 6 4 20" xfId="18665" xr:uid="{00000000-0005-0000-0000-0000810E0000}"/>
    <cellStyle name="หมายเหตุ 6 4 21" xfId="19066" xr:uid="{00000000-0005-0000-0000-0000810E0000}"/>
    <cellStyle name="หมายเหตุ 6 4 22" xfId="21127" xr:uid="{00000000-0005-0000-0000-0000810E0000}"/>
    <cellStyle name="หมายเหตุ 6 4 23" xfId="21177" xr:uid="{00000000-0005-0000-0000-0000810E0000}"/>
    <cellStyle name="หมายเหตุ 6 4 24" xfId="20725" xr:uid="{00000000-0005-0000-0000-0000810E0000}"/>
    <cellStyle name="หมายเหตุ 6 4 25" xfId="21551" xr:uid="{00000000-0005-0000-0000-0000810E0000}"/>
    <cellStyle name="หมายเหตุ 6 4 26" xfId="11088" xr:uid="{00000000-0005-0000-0000-0000810E0000}"/>
    <cellStyle name="หมายเหตุ 6 4 27" xfId="20979" xr:uid="{00000000-0005-0000-0000-0000810E0000}"/>
    <cellStyle name="หมายเหตุ 6 4 28" xfId="22370" xr:uid="{00000000-0005-0000-0000-0000810E0000}"/>
    <cellStyle name="หมายเหตุ 6 4 3" xfId="12053" xr:uid="{00000000-0005-0000-0000-0000810E0000}"/>
    <cellStyle name="หมายเหตุ 6 4 4" xfId="14440" xr:uid="{00000000-0005-0000-0000-0000810E0000}"/>
    <cellStyle name="หมายเหตุ 6 4 5" xfId="12771" xr:uid="{00000000-0005-0000-0000-0000810E0000}"/>
    <cellStyle name="หมายเหตุ 6 4 6" xfId="15227" xr:uid="{00000000-0005-0000-0000-0000810E0000}"/>
    <cellStyle name="หมายเหตุ 6 4 7" xfId="15668" xr:uid="{00000000-0005-0000-0000-0000810E0000}"/>
    <cellStyle name="หมายเหตุ 6 4 8" xfId="16112" xr:uid="{00000000-0005-0000-0000-0000810E0000}"/>
    <cellStyle name="หมายเหตุ 6 4 9" xfId="16518" xr:uid="{00000000-0005-0000-0000-0000810E0000}"/>
    <cellStyle name="หมายเหตุ 6 5" xfId="6771" xr:uid="{00000000-0005-0000-0000-0000810E0000}"/>
    <cellStyle name="หมายเหตุ 6 5 10" xfId="15812" xr:uid="{00000000-0005-0000-0000-0000810E0000}"/>
    <cellStyle name="หมายเหตุ 6 5 11" xfId="9147" xr:uid="{00000000-0005-0000-0000-0000810E0000}"/>
    <cellStyle name="หมายเหตุ 6 5 12" xfId="11872" xr:uid="{00000000-0005-0000-0000-0000810E0000}"/>
    <cellStyle name="หมายเหตุ 6 5 13" xfId="19377" xr:uid="{00000000-0005-0000-0000-0000810E0000}"/>
    <cellStyle name="หมายเหตุ 6 5 14" xfId="11880" xr:uid="{00000000-0005-0000-0000-0000810E0000}"/>
    <cellStyle name="หมายเหตุ 6 5 15" xfId="16678" xr:uid="{00000000-0005-0000-0000-0000810E0000}"/>
    <cellStyle name="หมายเหตุ 6 5 16" xfId="9252" xr:uid="{00000000-0005-0000-0000-0000810E0000}"/>
    <cellStyle name="หมายเหตุ 6 5 17" xfId="17836" xr:uid="{00000000-0005-0000-0000-0000810E0000}"/>
    <cellStyle name="หมายเหตุ 6 5 18" xfId="18766" xr:uid="{00000000-0005-0000-0000-0000810E0000}"/>
    <cellStyle name="หมายเหตุ 6 5 19" xfId="19014" xr:uid="{00000000-0005-0000-0000-0000810E0000}"/>
    <cellStyle name="หมายเหตุ 6 5 2" xfId="13935" xr:uid="{00000000-0005-0000-0000-0000810E0000}"/>
    <cellStyle name="หมายเหตุ 6 5 20" xfId="18054" xr:uid="{00000000-0005-0000-0000-0000810E0000}"/>
    <cellStyle name="หมายเหตุ 6 5 21" xfId="19832" xr:uid="{00000000-0005-0000-0000-0000810E0000}"/>
    <cellStyle name="หมายเหตุ 6 5 22" xfId="19989" xr:uid="{00000000-0005-0000-0000-0000810E0000}"/>
    <cellStyle name="หมายเหตุ 6 5 23" xfId="20711" xr:uid="{00000000-0005-0000-0000-0000810E0000}"/>
    <cellStyle name="หมายเหตุ 6 5 24" xfId="12202" xr:uid="{00000000-0005-0000-0000-0000810E0000}"/>
    <cellStyle name="หมายเหตุ 6 5 25" xfId="19155" xr:uid="{00000000-0005-0000-0000-0000810E0000}"/>
    <cellStyle name="หมายเหตุ 6 5 26" xfId="11028" xr:uid="{00000000-0005-0000-0000-0000810E0000}"/>
    <cellStyle name="หมายเหตุ 6 5 27" xfId="21265" xr:uid="{00000000-0005-0000-0000-0000810E0000}"/>
    <cellStyle name="หมายเหตุ 6 5 28" xfId="22008" xr:uid="{00000000-0005-0000-0000-0000810E0000}"/>
    <cellStyle name="หมายเหตุ 6 5 3" xfId="12830" xr:uid="{00000000-0005-0000-0000-0000810E0000}"/>
    <cellStyle name="หมายเหตุ 6 5 4" xfId="9298" xr:uid="{00000000-0005-0000-0000-0000810E0000}"/>
    <cellStyle name="หมายเหตุ 6 5 5" xfId="10718" xr:uid="{00000000-0005-0000-0000-0000810E0000}"/>
    <cellStyle name="หมายเหตุ 6 5 6" xfId="14620" xr:uid="{00000000-0005-0000-0000-0000810E0000}"/>
    <cellStyle name="หมายเหตุ 6 5 7" xfId="13332" xr:uid="{00000000-0005-0000-0000-0000810E0000}"/>
    <cellStyle name="หมายเหตุ 6 5 8" xfId="8970" xr:uid="{00000000-0005-0000-0000-0000810E0000}"/>
    <cellStyle name="หมายเหตุ 6 5 9" xfId="11021" xr:uid="{00000000-0005-0000-0000-0000810E0000}"/>
    <cellStyle name="หมายเหตุ 6 6" xfId="7087" xr:uid="{00000000-0005-0000-0000-0000CD0E0000}"/>
    <cellStyle name="หมายเหตุ 6 6 10" xfId="10025" xr:uid="{00000000-0005-0000-0000-0000CD0E0000}"/>
    <cellStyle name="หมายเหตุ 6 6 11" xfId="18149" xr:uid="{00000000-0005-0000-0000-0000CD0E0000}"/>
    <cellStyle name="หมายเหตุ 6 6 12" xfId="18535" xr:uid="{00000000-0005-0000-0000-0000CD0E0000}"/>
    <cellStyle name="หมายเหตุ 6 6 13" xfId="10683" xr:uid="{00000000-0005-0000-0000-0000CD0E0000}"/>
    <cellStyle name="หมายเหตุ 6 6 14" xfId="14308" xr:uid="{00000000-0005-0000-0000-0000CD0E0000}"/>
    <cellStyle name="หมายเหตุ 6 6 15" xfId="19597" xr:uid="{00000000-0005-0000-0000-0000CD0E0000}"/>
    <cellStyle name="หมายเหตุ 6 6 16" xfId="19906" xr:uid="{00000000-0005-0000-0000-0000CD0E0000}"/>
    <cellStyle name="หมายเหตุ 6 6 17" xfId="20221" xr:uid="{00000000-0005-0000-0000-0000CD0E0000}"/>
    <cellStyle name="หมายเหตุ 6 6 18" xfId="10774" xr:uid="{00000000-0005-0000-0000-0000CD0E0000}"/>
    <cellStyle name="หมายเหตุ 6 6 19" xfId="19524" xr:uid="{00000000-0005-0000-0000-0000CD0E0000}"/>
    <cellStyle name="หมายเหตุ 6 6 2" xfId="14249" xr:uid="{00000000-0005-0000-0000-0000CD0E0000}"/>
    <cellStyle name="หมายเหตุ 6 6 20" xfId="21061" xr:uid="{00000000-0005-0000-0000-0000CD0E0000}"/>
    <cellStyle name="หมายเหตุ 6 6 21" xfId="21293" xr:uid="{00000000-0005-0000-0000-0000CD0E0000}"/>
    <cellStyle name="หมายเหตุ 6 6 22" xfId="19707" xr:uid="{00000000-0005-0000-0000-0000CD0E0000}"/>
    <cellStyle name="หมายเหตุ 6 6 23" xfId="18291" xr:uid="{00000000-0005-0000-0000-0000CD0E0000}"/>
    <cellStyle name="หมายเหตุ 6 6 24" xfId="12998" xr:uid="{00000000-0005-0000-0000-0000CD0E0000}"/>
    <cellStyle name="หมายเหตุ 6 6 25" xfId="22038" xr:uid="{00000000-0005-0000-0000-0000CD0E0000}"/>
    <cellStyle name="หมายเหตุ 6 6 26" xfId="17864" xr:uid="{00000000-0005-0000-0000-0000CD0E0000}"/>
    <cellStyle name="หมายเหตุ 6 6 27" xfId="10773" xr:uid="{00000000-0005-0000-0000-0000CD0E0000}"/>
    <cellStyle name="หมายเหตุ 6 6 28" xfId="21473" xr:uid="{00000000-0005-0000-0000-0000CD0E0000}"/>
    <cellStyle name="หมายเหตุ 6 6 3" xfId="14858" xr:uid="{00000000-0005-0000-0000-0000CD0E0000}"/>
    <cellStyle name="หมายเหตุ 6 6 4" xfId="15291" xr:uid="{00000000-0005-0000-0000-0000CD0E0000}"/>
    <cellStyle name="หมายเหตุ 6 6 5" xfId="15737" xr:uid="{00000000-0005-0000-0000-0000CD0E0000}"/>
    <cellStyle name="หมายเหตุ 6 6 6" xfId="16181" xr:uid="{00000000-0005-0000-0000-0000CD0E0000}"/>
    <cellStyle name="หมายเหตุ 6 6 7" xfId="16585" xr:uid="{00000000-0005-0000-0000-0000CD0E0000}"/>
    <cellStyle name="หมายเหตุ 6 6 8" xfId="16991" xr:uid="{00000000-0005-0000-0000-0000CD0E0000}"/>
    <cellStyle name="หมายเหตุ 6 6 9" xfId="17382" xr:uid="{00000000-0005-0000-0000-0000CD0E0000}"/>
    <cellStyle name="หมายเหตุ 6_1SKY_IA" xfId="3708" xr:uid="{00000000-0005-0000-0000-0000D10E0000}"/>
    <cellStyle name="หมายเหตุ 7" xfId="3709" xr:uid="{00000000-0005-0000-0000-0000D20E0000}"/>
    <cellStyle name="หมายเหตุ 7 2" xfId="3710" xr:uid="{00000000-0005-0000-0000-0000D30E0000}"/>
    <cellStyle name="หมายเหตุ 7 2 2" xfId="7001" xr:uid="{00000000-0005-0000-0000-0000870E0000}"/>
    <cellStyle name="หมายเหตุ 7 2 2 10" xfId="9818" xr:uid="{00000000-0005-0000-0000-0000870E0000}"/>
    <cellStyle name="หมายเหตุ 7 2 2 11" xfId="15999" xr:uid="{00000000-0005-0000-0000-0000870E0000}"/>
    <cellStyle name="หมายเหตุ 7 2 2 12" xfId="17924" xr:uid="{00000000-0005-0000-0000-0000870E0000}"/>
    <cellStyle name="หมายเหตุ 7 2 2 13" xfId="18751" xr:uid="{00000000-0005-0000-0000-0000870E0000}"/>
    <cellStyle name="หมายเหตุ 7 2 2 14" xfId="15677" xr:uid="{00000000-0005-0000-0000-0000870E0000}"/>
    <cellStyle name="หมายเหตุ 7 2 2 15" xfId="19221" xr:uid="{00000000-0005-0000-0000-0000870E0000}"/>
    <cellStyle name="หมายเหตุ 7 2 2 16" xfId="11033" xr:uid="{00000000-0005-0000-0000-0000870E0000}"/>
    <cellStyle name="หมายเหตุ 7 2 2 17" xfId="19435" xr:uid="{00000000-0005-0000-0000-0000870E0000}"/>
    <cellStyle name="หมายเหตุ 7 2 2 18" xfId="19898" xr:uid="{00000000-0005-0000-0000-0000870E0000}"/>
    <cellStyle name="หมายเหตุ 7 2 2 19" xfId="20451" xr:uid="{00000000-0005-0000-0000-0000870E0000}"/>
    <cellStyle name="หมายเหตุ 7 2 2 2" xfId="14165" xr:uid="{00000000-0005-0000-0000-0000870E0000}"/>
    <cellStyle name="หมายเหตุ 7 2 2 20" xfId="17654" xr:uid="{00000000-0005-0000-0000-0000870E0000}"/>
    <cellStyle name="หมายเหตุ 7 2 2 21" xfId="19972" xr:uid="{00000000-0005-0000-0000-0000870E0000}"/>
    <cellStyle name="หมายเหตุ 7 2 2 22" xfId="21038" xr:uid="{00000000-0005-0000-0000-0000870E0000}"/>
    <cellStyle name="หมายเหตุ 7 2 2 23" xfId="19012" xr:uid="{00000000-0005-0000-0000-0000870E0000}"/>
    <cellStyle name="หมายเหตุ 7 2 2 24" xfId="21708" xr:uid="{00000000-0005-0000-0000-0000870E0000}"/>
    <cellStyle name="หมายเหตุ 7 2 2 25" xfId="21703" xr:uid="{00000000-0005-0000-0000-0000870E0000}"/>
    <cellStyle name="หมายเหตุ 7 2 2 26" xfId="15990" xr:uid="{00000000-0005-0000-0000-0000870E0000}"/>
    <cellStyle name="หมายเหตุ 7 2 2 27" xfId="20077" xr:uid="{00000000-0005-0000-0000-0000870E0000}"/>
    <cellStyle name="หมายเหตุ 7 2 2 28" xfId="17441" xr:uid="{00000000-0005-0000-0000-0000870E0000}"/>
    <cellStyle name="หมายเหตุ 7 2 2 3" xfId="8385" xr:uid="{00000000-0005-0000-0000-0000870E0000}"/>
    <cellStyle name="หมายเหตุ 7 2 2 4" xfId="11492" xr:uid="{00000000-0005-0000-0000-0000870E0000}"/>
    <cellStyle name="หมายเหตุ 7 2 2 5" xfId="13655" xr:uid="{00000000-0005-0000-0000-0000870E0000}"/>
    <cellStyle name="หมายเหตุ 7 2 2 6" xfId="14933" xr:uid="{00000000-0005-0000-0000-0000870E0000}"/>
    <cellStyle name="หมายเหตุ 7 2 2 7" xfId="15363" xr:uid="{00000000-0005-0000-0000-0000870E0000}"/>
    <cellStyle name="หมายเหตุ 7 2 2 8" xfId="15811" xr:uid="{00000000-0005-0000-0000-0000870E0000}"/>
    <cellStyle name="หมายเหตุ 7 2 2 9" xfId="16247" xr:uid="{00000000-0005-0000-0000-0000870E0000}"/>
    <cellStyle name="หมายเหตุ 7 2 3" xfId="6766" xr:uid="{00000000-0005-0000-0000-0000870E0000}"/>
    <cellStyle name="หมายเหตุ 7 2 3 10" xfId="13669" xr:uid="{00000000-0005-0000-0000-0000870E0000}"/>
    <cellStyle name="หมายเหตุ 7 2 3 11" xfId="12477" xr:uid="{00000000-0005-0000-0000-0000870E0000}"/>
    <cellStyle name="หมายเหตุ 7 2 3 12" xfId="18281" xr:uid="{00000000-0005-0000-0000-0000870E0000}"/>
    <cellStyle name="หมายเหตุ 7 2 3 13" xfId="11574" xr:uid="{00000000-0005-0000-0000-0000870E0000}"/>
    <cellStyle name="หมายเหตุ 7 2 3 14" xfId="15062" xr:uid="{00000000-0005-0000-0000-0000870E0000}"/>
    <cellStyle name="หมายเหตุ 7 2 3 15" xfId="14911" xr:uid="{00000000-0005-0000-0000-0000870E0000}"/>
    <cellStyle name="หมายเหตุ 7 2 3 16" xfId="19716" xr:uid="{00000000-0005-0000-0000-0000870E0000}"/>
    <cellStyle name="หมายเหตุ 7 2 3 17" xfId="20024" xr:uid="{00000000-0005-0000-0000-0000870E0000}"/>
    <cellStyle name="หมายเหตุ 7 2 3 18" xfId="20356" xr:uid="{00000000-0005-0000-0000-0000870E0000}"/>
    <cellStyle name="หมายเหตุ 7 2 3 19" xfId="18690" xr:uid="{00000000-0005-0000-0000-0000870E0000}"/>
    <cellStyle name="หมายเหตุ 7 2 3 2" xfId="13930" xr:uid="{00000000-0005-0000-0000-0000870E0000}"/>
    <cellStyle name="หมายเหตุ 7 2 3 20" xfId="18736" xr:uid="{00000000-0005-0000-0000-0000870E0000}"/>
    <cellStyle name="หมายเหตุ 7 2 3 21" xfId="21153" xr:uid="{00000000-0005-0000-0000-0000870E0000}"/>
    <cellStyle name="หมายเหตุ 7 2 3 22" xfId="21429" xr:uid="{00000000-0005-0000-0000-0000870E0000}"/>
    <cellStyle name="หมายเหตุ 7 2 3 23" xfId="19389" xr:uid="{00000000-0005-0000-0000-0000870E0000}"/>
    <cellStyle name="หมายเหตุ 7 2 3 24" xfId="13107" xr:uid="{00000000-0005-0000-0000-0000870E0000}"/>
    <cellStyle name="หมายเหตุ 7 2 3 25" xfId="20187" xr:uid="{00000000-0005-0000-0000-0000870E0000}"/>
    <cellStyle name="หมายเหตุ 7 2 3 26" xfId="17333" xr:uid="{00000000-0005-0000-0000-0000870E0000}"/>
    <cellStyle name="หมายเหตุ 7 2 3 27" xfId="21872" xr:uid="{00000000-0005-0000-0000-0000870E0000}"/>
    <cellStyle name="หมายเหตุ 7 2 3 28" xfId="21964" xr:uid="{00000000-0005-0000-0000-0000870E0000}"/>
    <cellStyle name="หมายเหตุ 7 2 3 3" xfId="11705" xr:uid="{00000000-0005-0000-0000-0000870E0000}"/>
    <cellStyle name="หมายเหตุ 7 2 3 4" xfId="15012" xr:uid="{00000000-0005-0000-0000-0000870E0000}"/>
    <cellStyle name="หมายเหตุ 7 2 3 5" xfId="15448" xr:uid="{00000000-0005-0000-0000-0000870E0000}"/>
    <cellStyle name="หมายเหตุ 7 2 3 6" xfId="15891" xr:uid="{00000000-0005-0000-0000-0000870E0000}"/>
    <cellStyle name="หมายเหตุ 7 2 3 7" xfId="16319" xr:uid="{00000000-0005-0000-0000-0000870E0000}"/>
    <cellStyle name="หมายเหตุ 7 2 3 8" xfId="16727" xr:uid="{00000000-0005-0000-0000-0000870E0000}"/>
    <cellStyle name="หมายเหตุ 7 2 3 9" xfId="17127" xr:uid="{00000000-0005-0000-0000-0000870E0000}"/>
    <cellStyle name="หมายเหตุ 7 2 4" xfId="7092" xr:uid="{00000000-0005-0000-0000-0000D30E0000}"/>
    <cellStyle name="หมายเหตุ 7 2 4 10" xfId="10797" xr:uid="{00000000-0005-0000-0000-0000D30E0000}"/>
    <cellStyle name="หมายเหตุ 7 2 4 11" xfId="18150" xr:uid="{00000000-0005-0000-0000-0000D30E0000}"/>
    <cellStyle name="หมายเหตุ 7 2 4 12" xfId="18536" xr:uid="{00000000-0005-0000-0000-0000D30E0000}"/>
    <cellStyle name="หมายเหตุ 7 2 4 13" xfId="15690" xr:uid="{00000000-0005-0000-0000-0000D30E0000}"/>
    <cellStyle name="หมายเหตุ 7 2 4 14" xfId="18365" xr:uid="{00000000-0005-0000-0000-0000D30E0000}"/>
    <cellStyle name="หมายเหตุ 7 2 4 15" xfId="19598" xr:uid="{00000000-0005-0000-0000-0000D30E0000}"/>
    <cellStyle name="หมายเหตุ 7 2 4 16" xfId="19907" xr:uid="{00000000-0005-0000-0000-0000D30E0000}"/>
    <cellStyle name="หมายเหตุ 7 2 4 17" xfId="20222" xr:uid="{00000000-0005-0000-0000-0000D30E0000}"/>
    <cellStyle name="หมายเหตุ 7 2 4 18" xfId="9821" xr:uid="{00000000-0005-0000-0000-0000D30E0000}"/>
    <cellStyle name="หมายเหตุ 7 2 4 19" xfId="20529" xr:uid="{00000000-0005-0000-0000-0000D30E0000}"/>
    <cellStyle name="หมายเหตุ 7 2 4 2" xfId="14254" xr:uid="{00000000-0005-0000-0000-0000D30E0000}"/>
    <cellStyle name="หมายเหตุ 7 2 4 20" xfId="21062" xr:uid="{00000000-0005-0000-0000-0000D30E0000}"/>
    <cellStyle name="หมายเหตุ 7 2 4 21" xfId="21294" xr:uid="{00000000-0005-0000-0000-0000D30E0000}"/>
    <cellStyle name="หมายเหตุ 7 2 4 22" xfId="20030" xr:uid="{00000000-0005-0000-0000-0000D30E0000}"/>
    <cellStyle name="หมายเหตุ 7 2 4 23" xfId="21676" xr:uid="{00000000-0005-0000-0000-0000D30E0000}"/>
    <cellStyle name="หมายเหตุ 7 2 4 24" xfId="21893" xr:uid="{00000000-0005-0000-0000-0000D30E0000}"/>
    <cellStyle name="หมายเหตุ 7 2 4 25" xfId="22039" xr:uid="{00000000-0005-0000-0000-0000D30E0000}"/>
    <cellStyle name="หมายเหตุ 7 2 4 26" xfId="18270" xr:uid="{00000000-0005-0000-0000-0000D30E0000}"/>
    <cellStyle name="หมายเหตุ 7 2 4 27" xfId="12122" xr:uid="{00000000-0005-0000-0000-0000D30E0000}"/>
    <cellStyle name="หมายเหตุ 7 2 4 28" xfId="21375" xr:uid="{00000000-0005-0000-0000-0000D30E0000}"/>
    <cellStyle name="หมายเหตุ 7 2 4 3" xfId="14859" xr:uid="{00000000-0005-0000-0000-0000D30E0000}"/>
    <cellStyle name="หมายเหตุ 7 2 4 4" xfId="15292" xr:uid="{00000000-0005-0000-0000-0000D30E0000}"/>
    <cellStyle name="หมายเหตุ 7 2 4 5" xfId="15738" xr:uid="{00000000-0005-0000-0000-0000D30E0000}"/>
    <cellStyle name="หมายเหตุ 7 2 4 6" xfId="16182" xr:uid="{00000000-0005-0000-0000-0000D30E0000}"/>
    <cellStyle name="หมายเหตุ 7 2 4 7" xfId="16586" xr:uid="{00000000-0005-0000-0000-0000D30E0000}"/>
    <cellStyle name="หมายเหตุ 7 2 4 8" xfId="16992" xr:uid="{00000000-0005-0000-0000-0000D30E0000}"/>
    <cellStyle name="หมายเหตุ 7 2 4 9" xfId="17383" xr:uid="{00000000-0005-0000-0000-0000D30E0000}"/>
    <cellStyle name="หมายเหตุ 7 3" xfId="7000" xr:uid="{00000000-0005-0000-0000-0000860E0000}"/>
    <cellStyle name="หมายเหตุ 7 3 10" xfId="16657" xr:uid="{00000000-0005-0000-0000-0000860E0000}"/>
    <cellStyle name="หมายเหตุ 7 3 11" xfId="17082" xr:uid="{00000000-0005-0000-0000-0000860E0000}"/>
    <cellStyle name="หมายเหตุ 7 3 12" xfId="14743" xr:uid="{00000000-0005-0000-0000-0000860E0000}"/>
    <cellStyle name="หมายเหตุ 7 3 13" xfId="12854" xr:uid="{00000000-0005-0000-0000-0000860E0000}"/>
    <cellStyle name="หมายเหตุ 7 3 14" xfId="19460" xr:uid="{00000000-0005-0000-0000-0000860E0000}"/>
    <cellStyle name="หมายเหตุ 7 3 15" xfId="17837" xr:uid="{00000000-0005-0000-0000-0000860E0000}"/>
    <cellStyle name="หมายเหตุ 7 3 16" xfId="16506" xr:uid="{00000000-0005-0000-0000-0000860E0000}"/>
    <cellStyle name="หมายเหตุ 7 3 17" xfId="18495" xr:uid="{00000000-0005-0000-0000-0000860E0000}"/>
    <cellStyle name="หมายเหตุ 7 3 18" xfId="12837" xr:uid="{00000000-0005-0000-0000-0000860E0000}"/>
    <cellStyle name="หมายเหตุ 7 3 19" xfId="20286" xr:uid="{00000000-0005-0000-0000-0000860E0000}"/>
    <cellStyle name="หมายเหตุ 7 3 2" xfId="14164" xr:uid="{00000000-0005-0000-0000-0000860E0000}"/>
    <cellStyle name="หมายเหตุ 7 3 20" xfId="10902" xr:uid="{00000000-0005-0000-0000-0000860E0000}"/>
    <cellStyle name="หมายเหตุ 7 3 21" xfId="14392" xr:uid="{00000000-0005-0000-0000-0000860E0000}"/>
    <cellStyle name="หมายเหตุ 7 3 22" xfId="21735" xr:uid="{00000000-0005-0000-0000-0000860E0000}"/>
    <cellStyle name="หมายเหตุ 7 3 23" xfId="19829" xr:uid="{00000000-0005-0000-0000-0000860E0000}"/>
    <cellStyle name="หมายเหตุ 7 3 24" xfId="20604" xr:uid="{00000000-0005-0000-0000-0000860E0000}"/>
    <cellStyle name="หมายเหตุ 7 3 25" xfId="18817" xr:uid="{00000000-0005-0000-0000-0000860E0000}"/>
    <cellStyle name="หมายเหตุ 7 3 26" xfId="19747" xr:uid="{00000000-0005-0000-0000-0000860E0000}"/>
    <cellStyle name="หมายเหตุ 7 3 27" xfId="22292" xr:uid="{00000000-0005-0000-0000-0000860E0000}"/>
    <cellStyle name="หมายเหตุ 7 3 28" xfId="21590" xr:uid="{00000000-0005-0000-0000-0000860E0000}"/>
    <cellStyle name="หมายเหตุ 7 3 3" xfId="8697" xr:uid="{00000000-0005-0000-0000-0000860E0000}"/>
    <cellStyle name="หมายเหตุ 7 3 4" xfId="11198" xr:uid="{00000000-0005-0000-0000-0000860E0000}"/>
    <cellStyle name="หมายเหตุ 7 3 5" xfId="8425" xr:uid="{00000000-0005-0000-0000-0000860E0000}"/>
    <cellStyle name="หมายเหตุ 7 3 6" xfId="11455" xr:uid="{00000000-0005-0000-0000-0000860E0000}"/>
    <cellStyle name="หมายเหตุ 7 3 7" xfId="11864" xr:uid="{00000000-0005-0000-0000-0000860E0000}"/>
    <cellStyle name="หมายเหตุ 7 3 8" xfId="9849" xr:uid="{00000000-0005-0000-0000-0000860E0000}"/>
    <cellStyle name="หมายเหตุ 7 3 9" xfId="10325" xr:uid="{00000000-0005-0000-0000-0000860E0000}"/>
    <cellStyle name="หมายเหตุ 7 4" xfId="6767" xr:uid="{00000000-0005-0000-0000-0000860E0000}"/>
    <cellStyle name="หมายเหตุ 7 4 10" xfId="8485" xr:uid="{00000000-0005-0000-0000-0000860E0000}"/>
    <cellStyle name="หมายเหตุ 7 4 11" xfId="9351" xr:uid="{00000000-0005-0000-0000-0000860E0000}"/>
    <cellStyle name="หมายเหตุ 7 4 12" xfId="12343" xr:uid="{00000000-0005-0000-0000-0000860E0000}"/>
    <cellStyle name="หมายเหตุ 7 4 13" xfId="10091" xr:uid="{00000000-0005-0000-0000-0000860E0000}"/>
    <cellStyle name="หมายเหตุ 7 4 14" xfId="16309" xr:uid="{00000000-0005-0000-0000-0000860E0000}"/>
    <cellStyle name="หมายเหตุ 7 4 15" xfId="17421" xr:uid="{00000000-0005-0000-0000-0000860E0000}"/>
    <cellStyle name="หมายเหตุ 7 4 16" xfId="18375" xr:uid="{00000000-0005-0000-0000-0000860E0000}"/>
    <cellStyle name="หมายเหตุ 7 4 17" xfId="13848" xr:uid="{00000000-0005-0000-0000-0000860E0000}"/>
    <cellStyle name="หมายเหตุ 7 4 18" xfId="16878" xr:uid="{00000000-0005-0000-0000-0000860E0000}"/>
    <cellStyle name="หมายเหตุ 7 4 19" xfId="20065" xr:uid="{00000000-0005-0000-0000-0000860E0000}"/>
    <cellStyle name="หมายเหตุ 7 4 2" xfId="13931" xr:uid="{00000000-0005-0000-0000-0000860E0000}"/>
    <cellStyle name="หมายเหตุ 7 4 20" xfId="13642" xr:uid="{00000000-0005-0000-0000-0000860E0000}"/>
    <cellStyle name="หมายเหตุ 7 4 21" xfId="20846" xr:uid="{00000000-0005-0000-0000-0000860E0000}"/>
    <cellStyle name="หมายเหตุ 7 4 22" xfId="9107" xr:uid="{00000000-0005-0000-0000-0000860E0000}"/>
    <cellStyle name="หมายเหตุ 7 4 23" xfId="14411" xr:uid="{00000000-0005-0000-0000-0000860E0000}"/>
    <cellStyle name="หมายเหตุ 7 4 24" xfId="20079" xr:uid="{00000000-0005-0000-0000-0000860E0000}"/>
    <cellStyle name="หมายเหตุ 7 4 25" xfId="16664" xr:uid="{00000000-0005-0000-0000-0000860E0000}"/>
    <cellStyle name="หมายเหตุ 7 4 26" xfId="22189" xr:uid="{00000000-0005-0000-0000-0000860E0000}"/>
    <cellStyle name="หมายเหตุ 7 4 27" xfId="22229" xr:uid="{00000000-0005-0000-0000-0000860E0000}"/>
    <cellStyle name="หมายเหตุ 7 4 28" xfId="15365" xr:uid="{00000000-0005-0000-0000-0000860E0000}"/>
    <cellStyle name="หมายเหตุ 7 4 3" xfId="8767" xr:uid="{00000000-0005-0000-0000-0000860E0000}"/>
    <cellStyle name="หมายเหตุ 7 4 4" xfId="11102" xr:uid="{00000000-0005-0000-0000-0000860E0000}"/>
    <cellStyle name="หมายเหตุ 7 4 5" xfId="10018" xr:uid="{00000000-0005-0000-0000-0000860E0000}"/>
    <cellStyle name="หมายเหตุ 7 4 6" xfId="12512" xr:uid="{00000000-0005-0000-0000-0000860E0000}"/>
    <cellStyle name="หมายเหตุ 7 4 7" xfId="9487" xr:uid="{00000000-0005-0000-0000-0000860E0000}"/>
    <cellStyle name="หมายเหตุ 7 4 8" xfId="8429" xr:uid="{00000000-0005-0000-0000-0000860E0000}"/>
    <cellStyle name="หมายเหตุ 7 4 9" xfId="11452" xr:uid="{00000000-0005-0000-0000-0000860E0000}"/>
    <cellStyle name="หมายเหตุ 7 5" xfId="7091" xr:uid="{00000000-0005-0000-0000-0000D20E0000}"/>
    <cellStyle name="หมายเหตุ 7 5 10" xfId="17771" xr:uid="{00000000-0005-0000-0000-0000D20E0000}"/>
    <cellStyle name="หมายเหตุ 7 5 11" xfId="11379" xr:uid="{00000000-0005-0000-0000-0000D20E0000}"/>
    <cellStyle name="หมายเหตุ 7 5 12" xfId="16865" xr:uid="{00000000-0005-0000-0000-0000D20E0000}"/>
    <cellStyle name="หมายเหตุ 7 5 13" xfId="16146" xr:uid="{00000000-0005-0000-0000-0000D20E0000}"/>
    <cellStyle name="หมายเหตุ 7 5 14" xfId="19005" xr:uid="{00000000-0005-0000-0000-0000D20E0000}"/>
    <cellStyle name="หมายเหตุ 7 5 15" xfId="10966" xr:uid="{00000000-0005-0000-0000-0000D20E0000}"/>
    <cellStyle name="หมายเหตุ 7 5 16" xfId="13821" xr:uid="{00000000-0005-0000-0000-0000D20E0000}"/>
    <cellStyle name="หมายเหตุ 7 5 17" xfId="18113" xr:uid="{00000000-0005-0000-0000-0000D20E0000}"/>
    <cellStyle name="หมายเหตุ 7 5 18" xfId="20111" xr:uid="{00000000-0005-0000-0000-0000D20E0000}"/>
    <cellStyle name="หมายเหตุ 7 5 19" xfId="18391" xr:uid="{00000000-0005-0000-0000-0000D20E0000}"/>
    <cellStyle name="หมายเหตุ 7 5 2" xfId="14253" xr:uid="{00000000-0005-0000-0000-0000D20E0000}"/>
    <cellStyle name="หมายเหตุ 7 5 20" xfId="11257" xr:uid="{00000000-0005-0000-0000-0000D20E0000}"/>
    <cellStyle name="หมายเหตุ 7 5 21" xfId="16706" xr:uid="{00000000-0005-0000-0000-0000D20E0000}"/>
    <cellStyle name="หมายเหตุ 7 5 22" xfId="21347" xr:uid="{00000000-0005-0000-0000-0000D20E0000}"/>
    <cellStyle name="หมายเหตุ 7 5 23" xfId="21860" xr:uid="{00000000-0005-0000-0000-0000D20E0000}"/>
    <cellStyle name="หมายเหตุ 7 5 24" xfId="20672" xr:uid="{00000000-0005-0000-0000-0000D20E0000}"/>
    <cellStyle name="หมายเหตุ 7 5 25" xfId="15548" xr:uid="{00000000-0005-0000-0000-0000D20E0000}"/>
    <cellStyle name="หมายเหตุ 7 5 26" xfId="21665" xr:uid="{00000000-0005-0000-0000-0000D20E0000}"/>
    <cellStyle name="หมายเหตุ 7 5 27" xfId="22131" xr:uid="{00000000-0005-0000-0000-0000D20E0000}"/>
    <cellStyle name="หมายเหตุ 7 5 28" xfId="16004" xr:uid="{00000000-0005-0000-0000-0000D20E0000}"/>
    <cellStyle name="หมายเหตุ 7 5 3" xfId="13407" xr:uid="{00000000-0005-0000-0000-0000D20E0000}"/>
    <cellStyle name="หมายเหตุ 7 5 4" xfId="8924" xr:uid="{00000000-0005-0000-0000-0000D20E0000}"/>
    <cellStyle name="หมายเหตุ 7 5 5" xfId="12604" xr:uid="{00000000-0005-0000-0000-0000D20E0000}"/>
    <cellStyle name="หมายเหตุ 7 5 6" xfId="9421" xr:uid="{00000000-0005-0000-0000-0000D20E0000}"/>
    <cellStyle name="หมายเหตุ 7 5 7" xfId="10591" xr:uid="{00000000-0005-0000-0000-0000D20E0000}"/>
    <cellStyle name="หมายเหตุ 7 5 8" xfId="13097" xr:uid="{00000000-0005-0000-0000-0000D20E0000}"/>
    <cellStyle name="หมายเหตุ 7 5 9" xfId="13182" xr:uid="{00000000-0005-0000-0000-0000D20E0000}"/>
    <cellStyle name="หมายเหตุ 8" xfId="3711" xr:uid="{00000000-0005-0000-0000-0000D40E0000}"/>
    <cellStyle name="หมายเหตุ 8 2" xfId="3712" xr:uid="{00000000-0005-0000-0000-0000D50E0000}"/>
    <cellStyle name="หมายเหตุ 8 2 2" xfId="7003" xr:uid="{00000000-0005-0000-0000-0000890E0000}"/>
    <cellStyle name="หมายเหตุ 8 2 2 10" xfId="12928" xr:uid="{00000000-0005-0000-0000-0000890E0000}"/>
    <cellStyle name="หมายเหตุ 8 2 2 11" xfId="10346" xr:uid="{00000000-0005-0000-0000-0000890E0000}"/>
    <cellStyle name="หมายเหตุ 8 2 2 12" xfId="9629" xr:uid="{00000000-0005-0000-0000-0000890E0000}"/>
    <cellStyle name="หมายเหตุ 8 2 2 13" xfId="14981" xr:uid="{00000000-0005-0000-0000-0000890E0000}"/>
    <cellStyle name="หมายเหตุ 8 2 2 14" xfId="11370" xr:uid="{00000000-0005-0000-0000-0000890E0000}"/>
    <cellStyle name="หมายเหตุ 8 2 2 15" xfId="10151" xr:uid="{00000000-0005-0000-0000-0000890E0000}"/>
    <cellStyle name="หมายเหตุ 8 2 2 16" xfId="16308" xr:uid="{00000000-0005-0000-0000-0000890E0000}"/>
    <cellStyle name="หมายเหตุ 8 2 2 17" xfId="9975" xr:uid="{00000000-0005-0000-0000-0000890E0000}"/>
    <cellStyle name="หมายเหตุ 8 2 2 18" xfId="10077" xr:uid="{00000000-0005-0000-0000-0000890E0000}"/>
    <cellStyle name="หมายเหตุ 8 2 2 19" xfId="9109" xr:uid="{00000000-0005-0000-0000-0000890E0000}"/>
    <cellStyle name="หมายเหตุ 8 2 2 2" xfId="14167" xr:uid="{00000000-0005-0000-0000-0000890E0000}"/>
    <cellStyle name="หมายเหตุ 8 2 2 20" xfId="20714" xr:uid="{00000000-0005-0000-0000-0000890E0000}"/>
    <cellStyle name="หมายเหตุ 8 2 2 21" xfId="9037" xr:uid="{00000000-0005-0000-0000-0000890E0000}"/>
    <cellStyle name="หมายเหตุ 8 2 2 22" xfId="11706" xr:uid="{00000000-0005-0000-0000-0000890E0000}"/>
    <cellStyle name="หมายเหตุ 8 2 2 23" xfId="20292" xr:uid="{00000000-0005-0000-0000-0000890E0000}"/>
    <cellStyle name="หมายเหตุ 8 2 2 24" xfId="21388" xr:uid="{00000000-0005-0000-0000-0000890E0000}"/>
    <cellStyle name="หมายเหตุ 8 2 2 25" xfId="17491" xr:uid="{00000000-0005-0000-0000-0000890E0000}"/>
    <cellStyle name="หมายเหตุ 8 2 2 26" xfId="16509" xr:uid="{00000000-0005-0000-0000-0000890E0000}"/>
    <cellStyle name="หมายเหตุ 8 2 2 27" xfId="22193" xr:uid="{00000000-0005-0000-0000-0000890E0000}"/>
    <cellStyle name="หมายเหตุ 8 2 2 28" xfId="18850" xr:uid="{00000000-0005-0000-0000-0000890E0000}"/>
    <cellStyle name="หมายเหตุ 8 2 2 3" xfId="8695" xr:uid="{00000000-0005-0000-0000-0000890E0000}"/>
    <cellStyle name="หมายเหตุ 8 2 2 4" xfId="11200" xr:uid="{00000000-0005-0000-0000-0000890E0000}"/>
    <cellStyle name="หมายเหตุ 8 2 2 5" xfId="9998" xr:uid="{00000000-0005-0000-0000-0000890E0000}"/>
    <cellStyle name="หมายเหตุ 8 2 2 6" xfId="14677" xr:uid="{00000000-0005-0000-0000-0000890E0000}"/>
    <cellStyle name="หมายเหตุ 8 2 2 7" xfId="14276" xr:uid="{00000000-0005-0000-0000-0000890E0000}"/>
    <cellStyle name="หมายเหตุ 8 2 2 8" xfId="13402" xr:uid="{00000000-0005-0000-0000-0000890E0000}"/>
    <cellStyle name="หมายเหตุ 8 2 2 9" xfId="8928" xr:uid="{00000000-0005-0000-0000-0000890E0000}"/>
    <cellStyle name="หมายเหตุ 8 2 3" xfId="6764" xr:uid="{00000000-0005-0000-0000-0000890E0000}"/>
    <cellStyle name="หมายเหตุ 8 2 3 10" xfId="10381" xr:uid="{00000000-0005-0000-0000-0000890E0000}"/>
    <cellStyle name="หมายเหตุ 8 2 3 11" xfId="15826" xr:uid="{00000000-0005-0000-0000-0000890E0000}"/>
    <cellStyle name="หมายเหตุ 8 2 3 12" xfId="15120" xr:uid="{00000000-0005-0000-0000-0000890E0000}"/>
    <cellStyle name="หมายเหตุ 8 2 3 13" xfId="19082" xr:uid="{00000000-0005-0000-0000-0000890E0000}"/>
    <cellStyle name="หมายเหตุ 8 2 3 14" xfId="15134" xr:uid="{00000000-0005-0000-0000-0000890E0000}"/>
    <cellStyle name="หมายเหตุ 8 2 3 15" xfId="18805" xr:uid="{00000000-0005-0000-0000-0000890E0000}"/>
    <cellStyle name="หมายเหตุ 8 2 3 16" xfId="9529" xr:uid="{00000000-0005-0000-0000-0000890E0000}"/>
    <cellStyle name="หมายเหตุ 8 2 3 17" xfId="9470" xr:uid="{00000000-0005-0000-0000-0000890E0000}"/>
    <cellStyle name="หมายเหตุ 8 2 3 18" xfId="12861" xr:uid="{00000000-0005-0000-0000-0000890E0000}"/>
    <cellStyle name="หมายเหตุ 8 2 3 19" xfId="17278" xr:uid="{00000000-0005-0000-0000-0000890E0000}"/>
    <cellStyle name="หมายเหตุ 8 2 3 2" xfId="13928" xr:uid="{00000000-0005-0000-0000-0000890E0000}"/>
    <cellStyle name="หมายเหตุ 8 2 3 20" xfId="16445" xr:uid="{00000000-0005-0000-0000-0000890E0000}"/>
    <cellStyle name="หมายเหตุ 8 2 3 21" xfId="11814" xr:uid="{00000000-0005-0000-0000-0000890E0000}"/>
    <cellStyle name="หมายเหตุ 8 2 3 22" xfId="21402" xr:uid="{00000000-0005-0000-0000-0000890E0000}"/>
    <cellStyle name="หมายเหตุ 8 2 3 23" xfId="19167" xr:uid="{00000000-0005-0000-0000-0000890E0000}"/>
    <cellStyle name="หมายเหตุ 8 2 3 24" xfId="11269" xr:uid="{00000000-0005-0000-0000-0000890E0000}"/>
    <cellStyle name="หมายเหตุ 8 2 3 25" xfId="20448" xr:uid="{00000000-0005-0000-0000-0000890E0000}"/>
    <cellStyle name="หมายเหตุ 8 2 3 26" xfId="17176" xr:uid="{00000000-0005-0000-0000-0000890E0000}"/>
    <cellStyle name="หมายเหตุ 8 2 3 27" xfId="21943" xr:uid="{00000000-0005-0000-0000-0000890E0000}"/>
    <cellStyle name="หมายเหตุ 8 2 3 28" xfId="19862" xr:uid="{00000000-0005-0000-0000-0000890E0000}"/>
    <cellStyle name="หมายเหตุ 8 2 3 3" xfId="12835" xr:uid="{00000000-0005-0000-0000-0000890E0000}"/>
    <cellStyle name="หมายเหตุ 8 2 3 4" xfId="9293" xr:uid="{00000000-0005-0000-0000-0000890E0000}"/>
    <cellStyle name="หมายเหตุ 8 2 3 5" xfId="10723" xr:uid="{00000000-0005-0000-0000-0000890E0000}"/>
    <cellStyle name="หมายเหตุ 8 2 3 6" xfId="14623" xr:uid="{00000000-0005-0000-0000-0000890E0000}"/>
    <cellStyle name="หมายเหตุ 8 2 3 7" xfId="14291" xr:uid="{00000000-0005-0000-0000-0000890E0000}"/>
    <cellStyle name="หมายเหตุ 8 2 3 8" xfId="14850" xr:uid="{00000000-0005-0000-0000-0000890E0000}"/>
    <cellStyle name="หมายเหตุ 8 2 3 9" xfId="8467" xr:uid="{00000000-0005-0000-0000-0000890E0000}"/>
    <cellStyle name="หมายเหตุ 8 2 4" xfId="7094" xr:uid="{00000000-0005-0000-0000-0000D50E0000}"/>
    <cellStyle name="หมายเหตุ 8 2 4 10" xfId="11911" xr:uid="{00000000-0005-0000-0000-0000D50E0000}"/>
    <cellStyle name="หมายเหตุ 8 2 4 11" xfId="16070" xr:uid="{00000000-0005-0000-0000-0000D50E0000}"/>
    <cellStyle name="หมายเหตุ 8 2 4 12" xfId="11392" xr:uid="{00000000-0005-0000-0000-0000D50E0000}"/>
    <cellStyle name="หมายเหตุ 8 2 4 13" xfId="11886" xr:uid="{00000000-0005-0000-0000-0000D50E0000}"/>
    <cellStyle name="หมายเหตุ 8 2 4 14" xfId="16143" xr:uid="{00000000-0005-0000-0000-0000D50E0000}"/>
    <cellStyle name="หมายเหตุ 8 2 4 15" xfId="18907" xr:uid="{00000000-0005-0000-0000-0000D50E0000}"/>
    <cellStyle name="หมายเหตุ 8 2 4 16" xfId="15438" xr:uid="{00000000-0005-0000-0000-0000D50E0000}"/>
    <cellStyle name="หมายเหตุ 8 2 4 17" xfId="18130" xr:uid="{00000000-0005-0000-0000-0000D50E0000}"/>
    <cellStyle name="หมายเหตุ 8 2 4 18" xfId="19468" xr:uid="{00000000-0005-0000-0000-0000D50E0000}"/>
    <cellStyle name="หมายเหตุ 8 2 4 19" xfId="19485" xr:uid="{00000000-0005-0000-0000-0000D50E0000}"/>
    <cellStyle name="หมายเหตุ 8 2 4 2" xfId="14256" xr:uid="{00000000-0005-0000-0000-0000D50E0000}"/>
    <cellStyle name="หมายเหตุ 8 2 4 20" xfId="20574" xr:uid="{00000000-0005-0000-0000-0000D50E0000}"/>
    <cellStyle name="หมายเหตุ 8 2 4 21" xfId="18993" xr:uid="{00000000-0005-0000-0000-0000D50E0000}"/>
    <cellStyle name="หมายเหตุ 8 2 4 22" xfId="21412" xr:uid="{00000000-0005-0000-0000-0000D50E0000}"/>
    <cellStyle name="หมายเหตุ 8 2 4 23" xfId="15732" xr:uid="{00000000-0005-0000-0000-0000D50E0000}"/>
    <cellStyle name="หมายเหตุ 8 2 4 24" xfId="21862" xr:uid="{00000000-0005-0000-0000-0000D50E0000}"/>
    <cellStyle name="หมายเหตุ 8 2 4 25" xfId="12761" xr:uid="{00000000-0005-0000-0000-0000D50E0000}"/>
    <cellStyle name="หมายเหตุ 8 2 4 26" xfId="21983" xr:uid="{00000000-0005-0000-0000-0000D50E0000}"/>
    <cellStyle name="หมายเหตุ 8 2 4 27" xfId="18038" xr:uid="{00000000-0005-0000-0000-0000D50E0000}"/>
    <cellStyle name="หมายเหตุ 8 2 4 28" xfId="21528" xr:uid="{00000000-0005-0000-0000-0000D50E0000}"/>
    <cellStyle name="หมายเหตุ 8 2 4 3" xfId="14344" xr:uid="{00000000-0005-0000-0000-0000D50E0000}"/>
    <cellStyle name="หมายเหตุ 8 2 4 4" xfId="14842" xr:uid="{00000000-0005-0000-0000-0000D50E0000}"/>
    <cellStyle name="หมายเหตุ 8 2 4 5" xfId="8475" xr:uid="{00000000-0005-0000-0000-0000D50E0000}"/>
    <cellStyle name="หมายเหตุ 8 2 4 6" xfId="8449" xr:uid="{00000000-0005-0000-0000-0000D50E0000}"/>
    <cellStyle name="หมายเหตุ 8 2 4 7" xfId="11428" xr:uid="{00000000-0005-0000-0000-0000D50E0000}"/>
    <cellStyle name="หมายเหตุ 8 2 4 8" xfId="13671" xr:uid="{00000000-0005-0000-0000-0000D50E0000}"/>
    <cellStyle name="หมายเหตุ 8 2 4 9" xfId="11734" xr:uid="{00000000-0005-0000-0000-0000D50E0000}"/>
    <cellStyle name="หมายเหตุ 8 3" xfId="7002" xr:uid="{00000000-0005-0000-0000-0000880E0000}"/>
    <cellStyle name="หมายเหตุ 8 3 10" xfId="11588" xr:uid="{00000000-0005-0000-0000-0000880E0000}"/>
    <cellStyle name="หมายเหตุ 8 3 11" xfId="9513" xr:uid="{00000000-0005-0000-0000-0000880E0000}"/>
    <cellStyle name="หมายเหตุ 8 3 12" xfId="12304" xr:uid="{00000000-0005-0000-0000-0000880E0000}"/>
    <cellStyle name="หมายเหตุ 8 3 13" xfId="18072" xr:uid="{00000000-0005-0000-0000-0000880E0000}"/>
    <cellStyle name="หมายเหตุ 8 3 14" xfId="13036" xr:uid="{00000000-0005-0000-0000-0000880E0000}"/>
    <cellStyle name="หมายเหตุ 8 3 15" xfId="9083" xr:uid="{00000000-0005-0000-0000-0000880E0000}"/>
    <cellStyle name="หมายเหตุ 8 3 16" xfId="19450" xr:uid="{00000000-0005-0000-0000-0000880E0000}"/>
    <cellStyle name="หมายเหตุ 8 3 17" xfId="16937" xr:uid="{00000000-0005-0000-0000-0000880E0000}"/>
    <cellStyle name="หมายเหตุ 8 3 18" xfId="20820" xr:uid="{00000000-0005-0000-0000-0000880E0000}"/>
    <cellStyle name="หมายเหตุ 8 3 19" xfId="16704" xr:uid="{00000000-0005-0000-0000-0000880E0000}"/>
    <cellStyle name="หมายเหตุ 8 3 2" xfId="14166" xr:uid="{00000000-0005-0000-0000-0000880E0000}"/>
    <cellStyle name="หมายเหตุ 8 3 20" xfId="18361" xr:uid="{00000000-0005-0000-0000-0000880E0000}"/>
    <cellStyle name="หมายเหตุ 8 3 21" xfId="17341" xr:uid="{00000000-0005-0000-0000-0000880E0000}"/>
    <cellStyle name="หมายเหตุ 8 3 22" xfId="13048" xr:uid="{00000000-0005-0000-0000-0000880E0000}"/>
    <cellStyle name="หมายเหตุ 8 3 23" xfId="19958" xr:uid="{00000000-0005-0000-0000-0000880E0000}"/>
    <cellStyle name="หมายเหตุ 8 3 24" xfId="9274" xr:uid="{00000000-0005-0000-0000-0000880E0000}"/>
    <cellStyle name="หมายเหตุ 8 3 25" xfId="17666" xr:uid="{00000000-0005-0000-0000-0000880E0000}"/>
    <cellStyle name="หมายเหตุ 8 3 26" xfId="11293" xr:uid="{00000000-0005-0000-0000-0000880E0000}"/>
    <cellStyle name="หมายเหตุ 8 3 27" xfId="22337" xr:uid="{00000000-0005-0000-0000-0000880E0000}"/>
    <cellStyle name="หมายเหตุ 8 3 28" xfId="22251" xr:uid="{00000000-0005-0000-0000-0000880E0000}"/>
    <cellStyle name="หมายเหตุ 8 3 3" xfId="8696" xr:uid="{00000000-0005-0000-0000-0000880E0000}"/>
    <cellStyle name="หมายเหตุ 8 3 4" xfId="11199" xr:uid="{00000000-0005-0000-0000-0000880E0000}"/>
    <cellStyle name="หมายเหตุ 8 3 5" xfId="8424" xr:uid="{00000000-0005-0000-0000-0000880E0000}"/>
    <cellStyle name="หมายเหตุ 8 3 6" xfId="11456" xr:uid="{00000000-0005-0000-0000-0000880E0000}"/>
    <cellStyle name="หมายเหตุ 8 3 7" xfId="9943" xr:uid="{00000000-0005-0000-0000-0000880E0000}"/>
    <cellStyle name="หมายเหตุ 8 3 8" xfId="10271" xr:uid="{00000000-0005-0000-0000-0000880E0000}"/>
    <cellStyle name="หมายเหตุ 8 3 9" xfId="11994" xr:uid="{00000000-0005-0000-0000-0000880E0000}"/>
    <cellStyle name="หมายเหตุ 8 4" xfId="6765" xr:uid="{00000000-0005-0000-0000-0000880E0000}"/>
    <cellStyle name="หมายเหตุ 8 4 10" xfId="17520" xr:uid="{00000000-0005-0000-0000-0000880E0000}"/>
    <cellStyle name="หมายเหตุ 8 4 11" xfId="12083" xr:uid="{00000000-0005-0000-0000-0000880E0000}"/>
    <cellStyle name="หมายเหตุ 8 4 12" xfId="10841" xr:uid="{00000000-0005-0000-0000-0000880E0000}"/>
    <cellStyle name="หมายเหตุ 8 4 13" xfId="13529" xr:uid="{00000000-0005-0000-0000-0000880E0000}"/>
    <cellStyle name="หมายเหตุ 8 4 14" xfId="18760" xr:uid="{00000000-0005-0000-0000-0000880E0000}"/>
    <cellStyle name="หมายเหตุ 8 4 15" xfId="9225" xr:uid="{00000000-0005-0000-0000-0000880E0000}"/>
    <cellStyle name="หมายเหตุ 8 4 16" xfId="15850" xr:uid="{00000000-0005-0000-0000-0000880E0000}"/>
    <cellStyle name="หมายเหตุ 8 4 17" xfId="16147" xr:uid="{00000000-0005-0000-0000-0000880E0000}"/>
    <cellStyle name="หมายเหตุ 8 4 18" xfId="19662" xr:uid="{00000000-0005-0000-0000-0000880E0000}"/>
    <cellStyle name="หมายเหตุ 8 4 19" xfId="16827" xr:uid="{00000000-0005-0000-0000-0000880E0000}"/>
    <cellStyle name="หมายเหตุ 8 4 2" xfId="13929" xr:uid="{00000000-0005-0000-0000-0000880E0000}"/>
    <cellStyle name="หมายเหตุ 8 4 20" xfId="14476" xr:uid="{00000000-0005-0000-0000-0000880E0000}"/>
    <cellStyle name="หมายเหตุ 8 4 21" xfId="15415" xr:uid="{00000000-0005-0000-0000-0000880E0000}"/>
    <cellStyle name="หมายเหตุ 8 4 22" xfId="11971" xr:uid="{00000000-0005-0000-0000-0000880E0000}"/>
    <cellStyle name="หมายเหตุ 8 4 23" xfId="11744" xr:uid="{00000000-0005-0000-0000-0000880E0000}"/>
    <cellStyle name="หมายเหตุ 8 4 24" xfId="16844" xr:uid="{00000000-0005-0000-0000-0000880E0000}"/>
    <cellStyle name="หมายเหตุ 8 4 25" xfId="17939" xr:uid="{00000000-0005-0000-0000-0000880E0000}"/>
    <cellStyle name="หมายเหตุ 8 4 26" xfId="21564" xr:uid="{00000000-0005-0000-0000-0000880E0000}"/>
    <cellStyle name="หมายเหตุ 8 4 27" xfId="21277" xr:uid="{00000000-0005-0000-0000-0000880E0000}"/>
    <cellStyle name="หมายเหตุ 8 4 28" xfId="20283" xr:uid="{00000000-0005-0000-0000-0000880E0000}"/>
    <cellStyle name="หมายเหตุ 8 4 3" xfId="14377" xr:uid="{00000000-0005-0000-0000-0000880E0000}"/>
    <cellStyle name="หมายเหตุ 8 4 4" xfId="8637" xr:uid="{00000000-0005-0000-0000-0000880E0000}"/>
    <cellStyle name="หมายเหตุ 8 4 5" xfId="11248" xr:uid="{00000000-0005-0000-0000-0000880E0000}"/>
    <cellStyle name="หมายเหตุ 8 4 6" xfId="12397" xr:uid="{00000000-0005-0000-0000-0000880E0000}"/>
    <cellStyle name="หมายเหตุ 8 4 7" xfId="12376" xr:uid="{00000000-0005-0000-0000-0000880E0000}"/>
    <cellStyle name="หมายเหตุ 8 4 8" xfId="12129" xr:uid="{00000000-0005-0000-0000-0000880E0000}"/>
    <cellStyle name="หมายเหตุ 8 4 9" xfId="9779" xr:uid="{00000000-0005-0000-0000-0000880E0000}"/>
    <cellStyle name="หมายเหตุ 8 5" xfId="7093" xr:uid="{00000000-0005-0000-0000-0000D40E0000}"/>
    <cellStyle name="หมายเหตุ 8 5 10" xfId="9874" xr:uid="{00000000-0005-0000-0000-0000D40E0000}"/>
    <cellStyle name="หมายเหตุ 8 5 11" xfId="17250" xr:uid="{00000000-0005-0000-0000-0000D40E0000}"/>
    <cellStyle name="หมายเหตุ 8 5 12" xfId="16568" xr:uid="{00000000-0005-0000-0000-0000D40E0000}"/>
    <cellStyle name="หมายเหตุ 8 5 13" xfId="12195" xr:uid="{00000000-0005-0000-0000-0000D40E0000}"/>
    <cellStyle name="หมายเหตุ 8 5 14" xfId="19322" xr:uid="{00000000-0005-0000-0000-0000D40E0000}"/>
    <cellStyle name="หมายเหตุ 8 5 15" xfId="18450" xr:uid="{00000000-0005-0000-0000-0000D40E0000}"/>
    <cellStyle name="หมายเหตุ 8 5 16" xfId="8409" xr:uid="{00000000-0005-0000-0000-0000D40E0000}"/>
    <cellStyle name="หมายเหตุ 8 5 17" xfId="10835" xr:uid="{00000000-0005-0000-0000-0000D40E0000}"/>
    <cellStyle name="หมายเหตุ 8 5 18" xfId="20284" xr:uid="{00000000-0005-0000-0000-0000D40E0000}"/>
    <cellStyle name="หมายเหตุ 8 5 19" xfId="18430" xr:uid="{00000000-0005-0000-0000-0000D40E0000}"/>
    <cellStyle name="หมายเหตุ 8 5 2" xfId="14255" xr:uid="{00000000-0005-0000-0000-0000D40E0000}"/>
    <cellStyle name="หมายเหตุ 8 5 20" xfId="20683" xr:uid="{00000000-0005-0000-0000-0000D40E0000}"/>
    <cellStyle name="หมายเหตุ 8 5 21" xfId="19970" xr:uid="{00000000-0005-0000-0000-0000D40E0000}"/>
    <cellStyle name="หมายเหตุ 8 5 22" xfId="16269" xr:uid="{00000000-0005-0000-0000-0000D40E0000}"/>
    <cellStyle name="หมายเหตุ 8 5 23" xfId="20457" xr:uid="{00000000-0005-0000-0000-0000D40E0000}"/>
    <cellStyle name="หมายเหตุ 8 5 24" xfId="21163" xr:uid="{00000000-0005-0000-0000-0000D40E0000}"/>
    <cellStyle name="หมายเหตุ 8 5 25" xfId="20996" xr:uid="{00000000-0005-0000-0000-0000D40E0000}"/>
    <cellStyle name="หมายเหตุ 8 5 26" xfId="9090" xr:uid="{00000000-0005-0000-0000-0000D40E0000}"/>
    <cellStyle name="หมายเหตุ 8 5 27" xfId="16764" xr:uid="{00000000-0005-0000-0000-0000D40E0000}"/>
    <cellStyle name="หมายเหตุ 8 5 28" xfId="22102" xr:uid="{00000000-0005-0000-0000-0000D40E0000}"/>
    <cellStyle name="หมายเหตุ 8 5 3" xfId="12801" xr:uid="{00000000-0005-0000-0000-0000D40E0000}"/>
    <cellStyle name="หมายเหตุ 8 5 4" xfId="12331" xr:uid="{00000000-0005-0000-0000-0000D40E0000}"/>
    <cellStyle name="หมายเหตุ 8 5 5" xfId="9610" xr:uid="{00000000-0005-0000-0000-0000D40E0000}"/>
    <cellStyle name="หมายเหตุ 8 5 6" xfId="8427" xr:uid="{00000000-0005-0000-0000-0000D40E0000}"/>
    <cellStyle name="หมายเหตุ 8 5 7" xfId="11454" xr:uid="{00000000-0005-0000-0000-0000D40E0000}"/>
    <cellStyle name="หมายเหตุ 8 5 8" xfId="12990" xr:uid="{00000000-0005-0000-0000-0000D40E0000}"/>
    <cellStyle name="หมายเหตุ 8 5 9" xfId="9210" xr:uid="{00000000-0005-0000-0000-0000D40E0000}"/>
    <cellStyle name="หมายเหตุ 9" xfId="3713" xr:uid="{00000000-0005-0000-0000-0000D60E0000}"/>
    <cellStyle name="หมายเหตุ 9 2" xfId="3714" xr:uid="{00000000-0005-0000-0000-0000D70E0000}"/>
    <cellStyle name="หมายเหตุ 9 2 2" xfId="7005" xr:uid="{00000000-0005-0000-0000-00008B0E0000}"/>
    <cellStyle name="หมายเหตุ 9 2 2 10" xfId="10580" xr:uid="{00000000-0005-0000-0000-00008B0E0000}"/>
    <cellStyle name="หมายเหตุ 9 2 2 11" xfId="11405" xr:uid="{00000000-0005-0000-0000-00008B0E0000}"/>
    <cellStyle name="หมายเหตุ 9 2 2 12" xfId="15418" xr:uid="{00000000-0005-0000-0000-00008B0E0000}"/>
    <cellStyle name="หมายเหตุ 9 2 2 13" xfId="15100" xr:uid="{00000000-0005-0000-0000-00008B0E0000}"/>
    <cellStyle name="หมายเหตุ 9 2 2 14" xfId="9038" xr:uid="{00000000-0005-0000-0000-00008B0E0000}"/>
    <cellStyle name="หมายเหตุ 9 2 2 15" xfId="13258" xr:uid="{00000000-0005-0000-0000-00008B0E0000}"/>
    <cellStyle name="หมายเหตุ 9 2 2 16" xfId="12878" xr:uid="{00000000-0005-0000-0000-00008B0E0000}"/>
    <cellStyle name="หมายเหตุ 9 2 2 17" xfId="14561" xr:uid="{00000000-0005-0000-0000-00008B0E0000}"/>
    <cellStyle name="หมายเหตุ 9 2 2 18" xfId="16718" xr:uid="{00000000-0005-0000-0000-00008B0E0000}"/>
    <cellStyle name="หมายเหตุ 9 2 2 19" xfId="20134" xr:uid="{00000000-0005-0000-0000-00008B0E0000}"/>
    <cellStyle name="หมายเหตุ 9 2 2 2" xfId="14169" xr:uid="{00000000-0005-0000-0000-00008B0E0000}"/>
    <cellStyle name="หมายเหตุ 9 2 2 20" xfId="20525" xr:uid="{00000000-0005-0000-0000-00008B0E0000}"/>
    <cellStyle name="หมายเหตุ 9 2 2 21" xfId="14668" xr:uid="{00000000-0005-0000-0000-00008B0E0000}"/>
    <cellStyle name="หมายเหตุ 9 2 2 22" xfId="16741" xr:uid="{00000000-0005-0000-0000-00008B0E0000}"/>
    <cellStyle name="หมายเหตุ 9 2 2 23" xfId="13338" xr:uid="{00000000-0005-0000-0000-00008B0E0000}"/>
    <cellStyle name="หมายเหตุ 9 2 2 24" xfId="18726" xr:uid="{00000000-0005-0000-0000-00008B0E0000}"/>
    <cellStyle name="หมายเหตุ 9 2 2 25" xfId="11628" xr:uid="{00000000-0005-0000-0000-00008B0E0000}"/>
    <cellStyle name="หมายเหตุ 9 2 2 26" xfId="12700" xr:uid="{00000000-0005-0000-0000-00008B0E0000}"/>
    <cellStyle name="หมายเหตุ 9 2 2 27" xfId="70" xr:uid="{00000000-0005-0000-0000-00008B0E0000}"/>
    <cellStyle name="หมายเหตุ 9 2 2 28" xfId="16901" xr:uid="{00000000-0005-0000-0000-00008B0E0000}"/>
    <cellStyle name="หมายเหตุ 9 2 2 3" xfId="12224" xr:uid="{00000000-0005-0000-0000-00008B0E0000}"/>
    <cellStyle name="หมายเหตุ 9 2 2 4" xfId="9703" xr:uid="{00000000-0005-0000-0000-00008B0E0000}"/>
    <cellStyle name="หมายเหตุ 9 2 2 5" xfId="10435" xr:uid="{00000000-0005-0000-0000-00008B0E0000}"/>
    <cellStyle name="หมายเหตุ 9 2 2 6" xfId="12435" xr:uid="{00000000-0005-0000-0000-00008B0E0000}"/>
    <cellStyle name="หมายเหตุ 9 2 2 7" xfId="9540" xr:uid="{00000000-0005-0000-0000-00008B0E0000}"/>
    <cellStyle name="หมายเหตุ 9 2 2 8" xfId="10497" xr:uid="{00000000-0005-0000-0000-00008B0E0000}"/>
    <cellStyle name="หมายเหตุ 9 2 2 9" xfId="10150" xr:uid="{00000000-0005-0000-0000-00008B0E0000}"/>
    <cellStyle name="หมายเหตุ 9 2 3" xfId="6762" xr:uid="{00000000-0005-0000-0000-00008B0E0000}"/>
    <cellStyle name="หมายเหตุ 9 2 3 10" xfId="17806" xr:uid="{00000000-0005-0000-0000-00008B0E0000}"/>
    <cellStyle name="หมายเหตุ 9 2 3 11" xfId="13325" xr:uid="{00000000-0005-0000-0000-00008B0E0000}"/>
    <cellStyle name="หมายเหตุ 9 2 3 12" xfId="17553" xr:uid="{00000000-0005-0000-0000-00008B0E0000}"/>
    <cellStyle name="หมายเหตุ 9 2 3 13" xfId="9572" xr:uid="{00000000-0005-0000-0000-00008B0E0000}"/>
    <cellStyle name="หมายเหตุ 9 2 3 14" xfId="19096" xr:uid="{00000000-0005-0000-0000-00008B0E0000}"/>
    <cellStyle name="หมายเหตุ 9 2 3 15" xfId="11954" xr:uid="{00000000-0005-0000-0000-00008B0E0000}"/>
    <cellStyle name="หมายเหตุ 9 2 3 16" xfId="81" xr:uid="{00000000-0005-0000-0000-00008B0E0000}"/>
    <cellStyle name="หมายเหตุ 9 2 3 17" xfId="13786" xr:uid="{00000000-0005-0000-0000-00008B0E0000}"/>
    <cellStyle name="หมายเหตุ 9 2 3 18" xfId="17097" xr:uid="{00000000-0005-0000-0000-00008B0E0000}"/>
    <cellStyle name="หมายเหตุ 9 2 3 19" xfId="15041" xr:uid="{00000000-0005-0000-0000-00008B0E0000}"/>
    <cellStyle name="หมายเหตุ 9 2 3 2" xfId="13926" xr:uid="{00000000-0005-0000-0000-00008B0E0000}"/>
    <cellStyle name="หมายเหตุ 9 2 3 20" xfId="18313" xr:uid="{00000000-0005-0000-0000-00008B0E0000}"/>
    <cellStyle name="หมายเหตุ 9 2 3 21" xfId="20933" xr:uid="{00000000-0005-0000-0000-00008B0E0000}"/>
    <cellStyle name="หมายเหตุ 9 2 3 22" xfId="9930" xr:uid="{00000000-0005-0000-0000-00008B0E0000}"/>
    <cellStyle name="หมายเหตุ 9 2 3 23" xfId="19009" xr:uid="{00000000-0005-0000-0000-00008B0E0000}"/>
    <cellStyle name="หมายเหตุ 9 2 3 24" xfId="11308" xr:uid="{00000000-0005-0000-0000-00008B0E0000}"/>
    <cellStyle name="หมายเหตุ 9 2 3 25" xfId="18947" xr:uid="{00000000-0005-0000-0000-00008B0E0000}"/>
    <cellStyle name="หมายเหตุ 9 2 3 26" xfId="8396" xr:uid="{00000000-0005-0000-0000-00008B0E0000}"/>
    <cellStyle name="หมายเหตุ 9 2 3 27" xfId="22255" xr:uid="{00000000-0005-0000-0000-00008B0E0000}"/>
    <cellStyle name="หมายเหตุ 9 2 3 28" xfId="21258" xr:uid="{00000000-0005-0000-0000-00008B0E0000}"/>
    <cellStyle name="หมายเหตุ 9 2 3 3" xfId="13491" xr:uid="{00000000-0005-0000-0000-00008B0E0000}"/>
    <cellStyle name="หมายเหตุ 9 2 3 4" xfId="8390" xr:uid="{00000000-0005-0000-0000-00008B0E0000}"/>
    <cellStyle name="หมายเหตุ 9 2 3 5" xfId="11488" xr:uid="{00000000-0005-0000-0000-00008B0E0000}"/>
    <cellStyle name="หมายเหตุ 9 2 3 6" xfId="12987" xr:uid="{00000000-0005-0000-0000-00008B0E0000}"/>
    <cellStyle name="หมายเหตุ 9 2 3 7" xfId="12657" xr:uid="{00000000-0005-0000-0000-00008B0E0000}"/>
    <cellStyle name="หมายเหตุ 9 2 3 8" xfId="12353" xr:uid="{00000000-0005-0000-0000-00008B0E0000}"/>
    <cellStyle name="หมายเหตุ 9 2 3 9" xfId="9592" xr:uid="{00000000-0005-0000-0000-00008B0E0000}"/>
    <cellStyle name="หมายเหตุ 9 2 4" xfId="7096" xr:uid="{00000000-0005-0000-0000-0000D70E0000}"/>
    <cellStyle name="หมายเหตุ 9 2 4 10" xfId="17183" xr:uid="{00000000-0005-0000-0000-0000D70E0000}"/>
    <cellStyle name="หมายเหตุ 9 2 4 11" xfId="14927" xr:uid="{00000000-0005-0000-0000-0000D70E0000}"/>
    <cellStyle name="หมายเหตุ 9 2 4 12" xfId="17960" xr:uid="{00000000-0005-0000-0000-0000D70E0000}"/>
    <cellStyle name="หมายเหตุ 9 2 4 13" xfId="17293" xr:uid="{00000000-0005-0000-0000-0000D70E0000}"/>
    <cellStyle name="หมายเหตุ 9 2 4 14" xfId="9051" xr:uid="{00000000-0005-0000-0000-0000D70E0000}"/>
    <cellStyle name="หมายเหตุ 9 2 4 15" xfId="14627" xr:uid="{00000000-0005-0000-0000-0000D70E0000}"/>
    <cellStyle name="หมายเหตุ 9 2 4 16" xfId="9040" xr:uid="{00000000-0005-0000-0000-0000D70E0000}"/>
    <cellStyle name="หมายเหตุ 9 2 4 17" xfId="10209" xr:uid="{00000000-0005-0000-0000-0000D70E0000}"/>
    <cellStyle name="หมายเหตุ 9 2 4 18" xfId="20366" xr:uid="{00000000-0005-0000-0000-0000D70E0000}"/>
    <cellStyle name="หมายเหตุ 9 2 4 19" xfId="19806" xr:uid="{00000000-0005-0000-0000-0000D70E0000}"/>
    <cellStyle name="หมายเหตุ 9 2 4 2" xfId="14258" xr:uid="{00000000-0005-0000-0000-0000D70E0000}"/>
    <cellStyle name="หมายเหตุ 9 2 4 20" xfId="19696" xr:uid="{00000000-0005-0000-0000-0000D70E0000}"/>
    <cellStyle name="หมายเหตุ 9 2 4 21" xfId="19127" xr:uid="{00000000-0005-0000-0000-0000D70E0000}"/>
    <cellStyle name="หมายเหตุ 9 2 4 22" xfId="15674" xr:uid="{00000000-0005-0000-0000-0000D70E0000}"/>
    <cellStyle name="หมายเหตุ 9 2 4 23" xfId="20645" xr:uid="{00000000-0005-0000-0000-0000D70E0000}"/>
    <cellStyle name="หมายเหตุ 9 2 4 24" xfId="20014" xr:uid="{00000000-0005-0000-0000-0000D70E0000}"/>
    <cellStyle name="หมายเหตุ 9 2 4 25" xfId="21585" xr:uid="{00000000-0005-0000-0000-0000D70E0000}"/>
    <cellStyle name="หมายเหตุ 9 2 4 26" xfId="21509" xr:uid="{00000000-0005-0000-0000-0000D70E0000}"/>
    <cellStyle name="หมายเหตุ 9 2 4 27" xfId="22218" xr:uid="{00000000-0005-0000-0000-0000D70E0000}"/>
    <cellStyle name="หมายเหตุ 9 2 4 28" xfId="22211" xr:uid="{00000000-0005-0000-0000-0000D70E0000}"/>
    <cellStyle name="หมายเหตุ 9 2 4 3" xfId="8665" xr:uid="{00000000-0005-0000-0000-0000D70E0000}"/>
    <cellStyle name="หมายเหตุ 9 2 4 4" xfId="11223" xr:uid="{00000000-0005-0000-0000-0000D70E0000}"/>
    <cellStyle name="หมายเหตุ 9 2 4 5" xfId="13697" xr:uid="{00000000-0005-0000-0000-0000D70E0000}"/>
    <cellStyle name="หมายเหตุ 9 2 4 6" xfId="14404" xr:uid="{00000000-0005-0000-0000-0000D70E0000}"/>
    <cellStyle name="หมายเหตุ 9 2 4 7" xfId="8625" xr:uid="{00000000-0005-0000-0000-0000D70E0000}"/>
    <cellStyle name="หมายเหตุ 9 2 4 8" xfId="11260" xr:uid="{00000000-0005-0000-0000-0000D70E0000}"/>
    <cellStyle name="หมายเหตุ 9 2 4 9" xfId="11882" xr:uid="{00000000-0005-0000-0000-0000D70E0000}"/>
    <cellStyle name="หมายเหตุ 9 3" xfId="7004" xr:uid="{00000000-0005-0000-0000-00008A0E0000}"/>
    <cellStyle name="หมายเหตุ 9 3 10" xfId="12501" xr:uid="{00000000-0005-0000-0000-00008A0E0000}"/>
    <cellStyle name="หมายเหตุ 9 3 11" xfId="12973" xr:uid="{00000000-0005-0000-0000-00008A0E0000}"/>
    <cellStyle name="หมายเหตุ 9 3 12" xfId="12102" xr:uid="{00000000-0005-0000-0000-00008A0E0000}"/>
    <cellStyle name="หมายเหตุ 9 3 13" xfId="9080" xr:uid="{00000000-0005-0000-0000-00008A0E0000}"/>
    <cellStyle name="หมายเหตุ 9 3 14" xfId="17905" xr:uid="{00000000-0005-0000-0000-00008A0E0000}"/>
    <cellStyle name="หมายเหตุ 9 3 15" xfId="19204" xr:uid="{00000000-0005-0000-0000-00008A0E0000}"/>
    <cellStyle name="หมายเหตุ 9 3 16" xfId="16226" xr:uid="{00000000-0005-0000-0000-00008A0E0000}"/>
    <cellStyle name="หมายเหตุ 9 3 17" xfId="19115" xr:uid="{00000000-0005-0000-0000-00008A0E0000}"/>
    <cellStyle name="หมายเหตุ 9 3 18" xfId="18271" xr:uid="{00000000-0005-0000-0000-00008A0E0000}"/>
    <cellStyle name="หมายเหตุ 9 3 19" xfId="15482" xr:uid="{00000000-0005-0000-0000-00008A0E0000}"/>
    <cellStyle name="หมายเหตุ 9 3 2" xfId="14168" xr:uid="{00000000-0005-0000-0000-00008A0E0000}"/>
    <cellStyle name="หมายเหตุ 9 3 20" xfId="10061" xr:uid="{00000000-0005-0000-0000-00008A0E0000}"/>
    <cellStyle name="หมายเหตุ 9 3 21" xfId="14305" xr:uid="{00000000-0005-0000-0000-00008A0E0000}"/>
    <cellStyle name="หมายเหตุ 9 3 22" xfId="14681" xr:uid="{00000000-0005-0000-0000-00008A0E0000}"/>
    <cellStyle name="หมายเหตุ 9 3 23" xfId="21475" xr:uid="{00000000-0005-0000-0000-00008A0E0000}"/>
    <cellStyle name="หมายเหตุ 9 3 24" xfId="21660" xr:uid="{00000000-0005-0000-0000-00008A0E0000}"/>
    <cellStyle name="หมายเหตุ 9 3 25" xfId="18427" xr:uid="{00000000-0005-0000-0000-00008A0E0000}"/>
    <cellStyle name="หมายเหตุ 9 3 26" xfId="17712" xr:uid="{00000000-0005-0000-0000-00008A0E0000}"/>
    <cellStyle name="หมายเหตุ 9 3 27" xfId="19795" xr:uid="{00000000-0005-0000-0000-00008A0E0000}"/>
    <cellStyle name="หมายเหตุ 9 3 28" xfId="9163" xr:uid="{00000000-0005-0000-0000-00008A0E0000}"/>
    <cellStyle name="หมายเหตุ 9 3 3" xfId="8694" xr:uid="{00000000-0005-0000-0000-00008A0E0000}"/>
    <cellStyle name="หมายเหตุ 9 3 4" xfId="11201" xr:uid="{00000000-0005-0000-0000-00008A0E0000}"/>
    <cellStyle name="หมายเหตุ 9 3 5" xfId="9997" xr:uid="{00000000-0005-0000-0000-00008A0E0000}"/>
    <cellStyle name="หมายเหตุ 9 3 6" xfId="13139" xr:uid="{00000000-0005-0000-0000-00008A0E0000}"/>
    <cellStyle name="หมายเหตุ 9 3 7" xfId="12098" xr:uid="{00000000-0005-0000-0000-00008A0E0000}"/>
    <cellStyle name="หมายเหตุ 9 3 8" xfId="11761" xr:uid="{00000000-0005-0000-0000-00008A0E0000}"/>
    <cellStyle name="หมายเหตุ 9 3 9" xfId="11818" xr:uid="{00000000-0005-0000-0000-00008A0E0000}"/>
    <cellStyle name="หมายเหตุ 9 4" xfId="6763" xr:uid="{00000000-0005-0000-0000-00008A0E0000}"/>
    <cellStyle name="หมายเหตุ 9 4 10" xfId="11408" xr:uid="{00000000-0005-0000-0000-00008A0E0000}"/>
    <cellStyle name="หมายเหตุ 9 4 11" xfId="18185" xr:uid="{00000000-0005-0000-0000-00008A0E0000}"/>
    <cellStyle name="หมายเหตุ 9 4 12" xfId="18571" xr:uid="{00000000-0005-0000-0000-00008A0E0000}"/>
    <cellStyle name="หมายเหตุ 9 4 13" xfId="18870" xr:uid="{00000000-0005-0000-0000-00008A0E0000}"/>
    <cellStyle name="หมายเหตุ 9 4 14" xfId="11822" xr:uid="{00000000-0005-0000-0000-00008A0E0000}"/>
    <cellStyle name="หมายเหตุ 9 4 15" xfId="19632" xr:uid="{00000000-0005-0000-0000-00008A0E0000}"/>
    <cellStyle name="หมายเหตุ 9 4 16" xfId="19941" xr:uid="{00000000-0005-0000-0000-00008A0E0000}"/>
    <cellStyle name="หมายเหตุ 9 4 17" xfId="20256" xr:uid="{00000000-0005-0000-0000-00008A0E0000}"/>
    <cellStyle name="หมายเหตุ 9 4 18" xfId="18900" xr:uid="{00000000-0005-0000-0000-00008A0E0000}"/>
    <cellStyle name="หมายเหตุ 9 4 19" xfId="13056" xr:uid="{00000000-0005-0000-0000-00008A0E0000}"/>
    <cellStyle name="หมายเหตุ 9 4 2" xfId="13927" xr:uid="{00000000-0005-0000-0000-00008A0E0000}"/>
    <cellStyle name="หมายเหตุ 9 4 20" xfId="21096" xr:uid="{00000000-0005-0000-0000-00008A0E0000}"/>
    <cellStyle name="หมายเหตุ 9 4 21" xfId="21329" xr:uid="{00000000-0005-0000-0000-00008A0E0000}"/>
    <cellStyle name="หมายเหตุ 9 4 22" xfId="19863" xr:uid="{00000000-0005-0000-0000-00008A0E0000}"/>
    <cellStyle name="หมายเหตุ 9 4 23" xfId="18387" xr:uid="{00000000-0005-0000-0000-00008A0E0000}"/>
    <cellStyle name="หมายเหตุ 9 4 24" xfId="21928" xr:uid="{00000000-0005-0000-0000-00008A0E0000}"/>
    <cellStyle name="หมายเหตุ 9 4 25" xfId="22073" xr:uid="{00000000-0005-0000-0000-00008A0E0000}"/>
    <cellStyle name="หมายเหตุ 9 4 26" xfId="22107" xr:uid="{00000000-0005-0000-0000-00008A0E0000}"/>
    <cellStyle name="หมายเหตุ 9 4 27" xfId="16369" xr:uid="{00000000-0005-0000-0000-00008A0E0000}"/>
    <cellStyle name="หมายเหตุ 9 4 28" xfId="20058" xr:uid="{00000000-0005-0000-0000-00008A0E0000}"/>
    <cellStyle name="หมายเหตุ 9 4 3" xfId="14893" xr:uid="{00000000-0005-0000-0000-00008A0E0000}"/>
    <cellStyle name="หมายเหตุ 9 4 4" xfId="15326" xr:uid="{00000000-0005-0000-0000-00008A0E0000}"/>
    <cellStyle name="หมายเหตุ 9 4 5" xfId="15773" xr:uid="{00000000-0005-0000-0000-00008A0E0000}"/>
    <cellStyle name="หมายเหตุ 9 4 6" xfId="16216" xr:uid="{00000000-0005-0000-0000-00008A0E0000}"/>
    <cellStyle name="หมายเหตุ 9 4 7" xfId="16620" xr:uid="{00000000-0005-0000-0000-00008A0E0000}"/>
    <cellStyle name="หมายเหตุ 9 4 8" xfId="17027" xr:uid="{00000000-0005-0000-0000-00008A0E0000}"/>
    <cellStyle name="หมายเหตุ 9 4 9" xfId="17417" xr:uid="{00000000-0005-0000-0000-00008A0E0000}"/>
    <cellStyle name="หมายเหตุ 9 5" xfId="7095" xr:uid="{00000000-0005-0000-0000-0000D60E0000}"/>
    <cellStyle name="หมายเหตุ 9 5 10" xfId="12927" xr:uid="{00000000-0005-0000-0000-0000D60E0000}"/>
    <cellStyle name="หมายเหตุ 9 5 11" xfId="17897" xr:uid="{00000000-0005-0000-0000-0000D60E0000}"/>
    <cellStyle name="หมายเหตุ 9 5 12" xfId="17515" xr:uid="{00000000-0005-0000-0000-0000D60E0000}"/>
    <cellStyle name="หมายเหตุ 9 5 13" xfId="16067" xr:uid="{00000000-0005-0000-0000-0000D60E0000}"/>
    <cellStyle name="หมายเหตุ 9 5 14" xfId="16091" xr:uid="{00000000-0005-0000-0000-0000D60E0000}"/>
    <cellStyle name="หมายเหตุ 9 5 15" xfId="9093" xr:uid="{00000000-0005-0000-0000-0000D60E0000}"/>
    <cellStyle name="หมายเหตุ 9 5 16" xfId="9162" xr:uid="{00000000-0005-0000-0000-0000D60E0000}"/>
    <cellStyle name="หมายเหตุ 9 5 17" xfId="16842" xr:uid="{00000000-0005-0000-0000-0000D60E0000}"/>
    <cellStyle name="หมายเหตุ 9 5 18" xfId="12683" xr:uid="{00000000-0005-0000-0000-0000D60E0000}"/>
    <cellStyle name="หมายเหตุ 9 5 19" xfId="20652" xr:uid="{00000000-0005-0000-0000-0000D60E0000}"/>
    <cellStyle name="หมายเหตุ 9 5 2" xfId="14257" xr:uid="{00000000-0005-0000-0000-0000D60E0000}"/>
    <cellStyle name="หมายเหตุ 9 5 20" xfId="16447" xr:uid="{00000000-0005-0000-0000-0000D60E0000}"/>
    <cellStyle name="หมายเหตุ 9 5 21" xfId="13272" xr:uid="{00000000-0005-0000-0000-0000D60E0000}"/>
    <cellStyle name="หมายเหตุ 9 5 22" xfId="20301" xr:uid="{00000000-0005-0000-0000-0000D60E0000}"/>
    <cellStyle name="หมายเหตุ 9 5 23" xfId="21805" xr:uid="{00000000-0005-0000-0000-0000D60E0000}"/>
    <cellStyle name="หมายเหตุ 9 5 24" xfId="11903" xr:uid="{00000000-0005-0000-0000-0000D60E0000}"/>
    <cellStyle name="หมายเหตุ 9 5 25" xfId="17116" xr:uid="{00000000-0005-0000-0000-0000D60E0000}"/>
    <cellStyle name="หมายเหตุ 9 5 26" xfId="19892" xr:uid="{00000000-0005-0000-0000-0000D60E0000}"/>
    <cellStyle name="หมายเหตุ 9 5 27" xfId="15905" xr:uid="{00000000-0005-0000-0000-0000D60E0000}"/>
    <cellStyle name="หมายเหตุ 9 5 28" xfId="18121" xr:uid="{00000000-0005-0000-0000-0000D60E0000}"/>
    <cellStyle name="หมายเหตุ 9 5 3" xfId="11670" xr:uid="{00000000-0005-0000-0000-0000D60E0000}"/>
    <cellStyle name="หมายเหตุ 9 5 4" xfId="13626" xr:uid="{00000000-0005-0000-0000-0000D60E0000}"/>
    <cellStyle name="หมายเหตุ 9 5 5" xfId="14409" xr:uid="{00000000-0005-0000-0000-0000D60E0000}"/>
    <cellStyle name="หมายเหตุ 9 5 6" xfId="14313" xr:uid="{00000000-0005-0000-0000-0000D60E0000}"/>
    <cellStyle name="หมายเหตุ 9 5 7" xfId="13380" xr:uid="{00000000-0005-0000-0000-0000D60E0000}"/>
    <cellStyle name="หมายเหตุ 9 5 8" xfId="8942" xr:uid="{00000000-0005-0000-0000-0000D60E0000}"/>
    <cellStyle name="หมายเหตุ 9 5 9" xfId="11041" xr:uid="{00000000-0005-0000-0000-0000D60E0000}"/>
    <cellStyle name="หมายเหตุ_1SKY_IA" xfId="3715" xr:uid="{00000000-0005-0000-0000-0000D80E0000}"/>
    <cellStyle name="หัวเรื่อง 1" xfId="115" xr:uid="{00000000-0005-0000-0000-0000D90E0000}"/>
    <cellStyle name="หัวเรื่อง 1 2" xfId="3716" xr:uid="{00000000-0005-0000-0000-0000DA0E0000}"/>
    <cellStyle name="หัวเรื่อง 1 2 2" xfId="3717" xr:uid="{00000000-0005-0000-0000-0000DB0E0000}"/>
    <cellStyle name="หัวเรื่อง 1 2 3" xfId="3718" xr:uid="{00000000-0005-0000-0000-0000DC0E0000}"/>
    <cellStyle name="หัวเรื่อง 1 2 4" xfId="4707" xr:uid="{00000000-0005-0000-0000-00003C040000}"/>
    <cellStyle name="หัวเรื่อง 1 2 5" xfId="6020" xr:uid="{00000000-0005-0000-0000-000025030000}"/>
    <cellStyle name="หัวเรื่อง 1 3" xfId="3719" xr:uid="{00000000-0005-0000-0000-0000DD0E0000}"/>
    <cellStyle name="หัวเรื่อง 1 3 2" xfId="5232" xr:uid="{00000000-0005-0000-0000-00003D040000}"/>
    <cellStyle name="หัวเรื่อง 1 4" xfId="3720" xr:uid="{00000000-0005-0000-0000-0000DE0E0000}"/>
    <cellStyle name="หัวเรื่อง 1 5" xfId="3721" xr:uid="{00000000-0005-0000-0000-0000DF0E0000}"/>
    <cellStyle name="หัวเรื่อง 1_DT_GMMB" xfId="3722" xr:uid="{00000000-0005-0000-0000-0000E00E0000}"/>
    <cellStyle name="หัวเรื่อง 2" xfId="116" xr:uid="{00000000-0005-0000-0000-0000E10E0000}"/>
    <cellStyle name="หัวเรื่อง 2 2" xfId="3723" xr:uid="{00000000-0005-0000-0000-0000E20E0000}"/>
    <cellStyle name="หัวเรื่อง 2 2 2" xfId="3724" xr:uid="{00000000-0005-0000-0000-0000E30E0000}"/>
    <cellStyle name="หัวเรื่อง 2 2 3" xfId="3725" xr:uid="{00000000-0005-0000-0000-0000E40E0000}"/>
    <cellStyle name="หัวเรื่อง 2 2 4" xfId="4708" xr:uid="{00000000-0005-0000-0000-000040040000}"/>
    <cellStyle name="หัวเรื่อง 2 2 5" xfId="6021" xr:uid="{00000000-0005-0000-0000-000028030000}"/>
    <cellStyle name="หัวเรื่อง 2 3" xfId="3726" xr:uid="{00000000-0005-0000-0000-0000E50E0000}"/>
    <cellStyle name="หัวเรื่อง 2 3 2" xfId="5233" xr:uid="{00000000-0005-0000-0000-000041040000}"/>
    <cellStyle name="หัวเรื่อง 2 4" xfId="3727" xr:uid="{00000000-0005-0000-0000-0000E60E0000}"/>
    <cellStyle name="หัวเรื่อง 2 5" xfId="3728" xr:uid="{00000000-0005-0000-0000-0000E70E0000}"/>
    <cellStyle name="หัวเรื่อง 2_DT_GMMB" xfId="3729" xr:uid="{00000000-0005-0000-0000-0000E80E0000}"/>
    <cellStyle name="หัวเรื่อง 3" xfId="117" xr:uid="{00000000-0005-0000-0000-0000E90E0000}"/>
    <cellStyle name="หัวเรื่อง 3 2" xfId="3730" xr:uid="{00000000-0005-0000-0000-0000EA0E0000}"/>
    <cellStyle name="หัวเรื่อง 3 2 2" xfId="3731" xr:uid="{00000000-0005-0000-0000-0000EB0E0000}"/>
    <cellStyle name="หัวเรื่อง 3 2 3" xfId="3732" xr:uid="{00000000-0005-0000-0000-0000EC0E0000}"/>
    <cellStyle name="หัวเรื่อง 3 2 4" xfId="4709" xr:uid="{00000000-0005-0000-0000-000044040000}"/>
    <cellStyle name="หัวเรื่อง 3 2 5" xfId="6023" xr:uid="{00000000-0005-0000-0000-00002B030000}"/>
    <cellStyle name="หัวเรื่อง 3 3" xfId="3733" xr:uid="{00000000-0005-0000-0000-0000ED0E0000}"/>
    <cellStyle name="หัวเรื่อง 3 3 2" xfId="5234" xr:uid="{00000000-0005-0000-0000-000045040000}"/>
    <cellStyle name="หัวเรื่อง 3 4" xfId="3734" xr:uid="{00000000-0005-0000-0000-0000EE0E0000}"/>
    <cellStyle name="หัวเรื่อง 3 5" xfId="3735" xr:uid="{00000000-0005-0000-0000-0000EF0E0000}"/>
    <cellStyle name="หัวเรื่อง 3_DT_GMMB" xfId="3736" xr:uid="{00000000-0005-0000-0000-0000F00E0000}"/>
    <cellStyle name="หัวเรื่อง 4" xfId="118" xr:uid="{00000000-0005-0000-0000-0000F10E0000}"/>
    <cellStyle name="หัวเรื่อง 4 2" xfId="3737" xr:uid="{00000000-0005-0000-0000-0000F20E0000}"/>
    <cellStyle name="หัวเรื่อง 4 2 2" xfId="3738" xr:uid="{00000000-0005-0000-0000-0000F30E0000}"/>
    <cellStyle name="หัวเรื่อง 4 2 3" xfId="3739" xr:uid="{00000000-0005-0000-0000-0000F40E0000}"/>
    <cellStyle name="หัวเรื่อง 4 2 4" xfId="4710" xr:uid="{00000000-0005-0000-0000-000048040000}"/>
    <cellStyle name="หัวเรื่อง 4 2 5" xfId="6025" xr:uid="{00000000-0005-0000-0000-00002E030000}"/>
    <cellStyle name="หัวเรื่อง 4 3" xfId="3740" xr:uid="{00000000-0005-0000-0000-0000F50E0000}"/>
    <cellStyle name="หัวเรื่อง 4 3 2" xfId="5235" xr:uid="{00000000-0005-0000-0000-000049040000}"/>
    <cellStyle name="หัวเรื่อง 4 4" xfId="3741" xr:uid="{00000000-0005-0000-0000-0000F60E0000}"/>
    <cellStyle name="หัวเรื่อง 4 5" xfId="3742" xr:uid="{00000000-0005-0000-0000-0000F70E0000}"/>
    <cellStyle name="หัวเรื่อง 4_DT_GMMB" xfId="3743" xr:uid="{00000000-0005-0000-0000-0000F80E0000}"/>
    <cellStyle name="_1 (3)" xfId="3744" xr:uid="{00000000-0005-0000-0000-0000F90E0000}"/>
    <cellStyle name="瘉EMMC-CP1" xfId="3745" xr:uid="{00000000-0005-0000-0000-0000FA0E0000}"/>
    <cellStyle name="瘉EMMC-CP1 2" xfId="3746" xr:uid="{00000000-0005-0000-0000-0000FB0E0000}"/>
    <cellStyle name="? [0.00]_guyan" xfId="3747" xr:uid="{00000000-0005-0000-0000-0000FC0E0000}"/>
    <cellStyle name="?_guyan" xfId="3748" xr:uid="{00000000-0005-0000-0000-0000FD0E0000}"/>
    <cellStyle name="_A-code" xfId="3749" xr:uid="{00000000-0005-0000-0000-0000FE0E0000}"/>
    <cellStyle name="だ[0]_BS9701-3" xfId="3750" xr:uid="{00000000-0005-0000-0000-0000FF0E0000}"/>
    <cellStyle name="だ_BS9701-3" xfId="3751" xr:uid="{00000000-0005-0000-0000-0000000F0000}"/>
    <cellStyle name="?_Fem.Pro" xfId="3752" xr:uid="{00000000-0005-0000-0000-0000010F0000}"/>
    <cellStyle name=" [0]_7-12 act 1-6 ori bud" xfId="3753" xr:uid="{00000000-0005-0000-0000-0000020F0000}"/>
    <cellStyle name="_7-12 act 1-6 ori bud" xfId="3754" xr:uid="{00000000-0005-0000-0000-0000030F0000}"/>
    <cellStyle name="籵_96SNPCOS" xfId="3755" xr:uid="{00000000-0005-0000-0000-0000040F0000}"/>
    <cellStyle name="弇[0]_DF1" xfId="3756" xr:uid="{00000000-0005-0000-0000-0000050F0000}"/>
    <cellStyle name="弇_DF1" xfId="3757" xr:uid="{00000000-0005-0000-0000-0000060F0000}"/>
    <cellStyle name="弇煦路[0]_1" xfId="3758" xr:uid="{00000000-0005-0000-0000-0000070F0000}"/>
    <cellStyle name="弇煦路_1" xfId="3759" xr:uid="{00000000-0005-0000-0000-0000080F0000}"/>
    <cellStyle name="煦弇[0]_06" xfId="3760" xr:uid="{00000000-0005-0000-0000-0000090F0000}"/>
    <cellStyle name="煦弇_06" xfId="3761" xr:uid="{00000000-0005-0000-0000-00000A0F0000}"/>
    <cellStyle name="똿뗦먛귟 [0.00]_Region Orders (2)" xfId="3762" xr:uid="{00000000-0005-0000-0000-00000B0F0000}"/>
    <cellStyle name="똿뗦먛귟_Region Orders (2)" xfId="3763" xr:uid="{00000000-0005-0000-0000-00000C0F0000}"/>
    <cellStyle name="믅됞 [0.00]_Region Orders (2)" xfId="3764" xr:uid="{00000000-0005-0000-0000-00000D0F0000}"/>
    <cellStyle name="믅됞_Region Orders (2)" xfId="3765" xr:uid="{00000000-0005-0000-0000-00000E0F0000}"/>
    <cellStyle name="백분율_95" xfId="3766" xr:uid="{00000000-0005-0000-0000-00000F0F0000}"/>
    <cellStyle name="뷭?_Pacific Region P&amp;L" xfId="3767" xr:uid="{00000000-0005-0000-0000-0000100F0000}"/>
    <cellStyle name="콤마 [0]_10월2주 " xfId="3768" xr:uid="{00000000-0005-0000-0000-0000110F0000}"/>
    <cellStyle name="콤마_10월2주 " xfId="3769" xr:uid="{00000000-0005-0000-0000-0000120F0000}"/>
    <cellStyle name="통화 [0]_10월2주 " xfId="3770" xr:uid="{00000000-0005-0000-0000-0000130F0000}"/>
    <cellStyle name="통화_10월2주 " xfId="3771" xr:uid="{00000000-0005-0000-0000-0000140F0000}"/>
    <cellStyle name="표준_10 월" xfId="3772" xr:uid="{00000000-0005-0000-0000-0000150F0000}"/>
    <cellStyle name="一般(綠)" xfId="3773" xr:uid="{00000000-0005-0000-0000-0000160F0000}"/>
    <cellStyle name="一般_~0034085" xfId="3774" xr:uid="{00000000-0005-0000-0000-0000170F0000}"/>
    <cellStyle name="二? [0.00]_guyan" xfId="3775" xr:uid="{00000000-0005-0000-0000-0000180F0000}"/>
    <cellStyle name="二?_guyan" xfId="3776" xr:uid="{00000000-0005-0000-0000-0000190F0000}"/>
    <cellStyle name="作媓_7-12 act 1-6 ori bud" xfId="3777" xr:uid="{00000000-0005-0000-0000-00001A0F0000}"/>
    <cellStyle name="借出原因" xfId="3778" xr:uid="{00000000-0005-0000-0000-00001B0F0000}"/>
    <cellStyle name="借出原因 2" xfId="3779" xr:uid="{00000000-0005-0000-0000-00001C0F0000}"/>
    <cellStyle name="借出原因 2 2" xfId="3780" xr:uid="{00000000-0005-0000-0000-00001D0F0000}"/>
    <cellStyle name="借出原因 3" xfId="3781" xr:uid="{00000000-0005-0000-0000-00001E0F0000}"/>
    <cellStyle name="僴僀僷乕儕儞僋" xfId="3782" xr:uid="{00000000-0005-0000-0000-00001F0F0000}"/>
    <cellStyle name="億啟[0]_1" xfId="3783" xr:uid="{00000000-0005-0000-0000-0000200F0000}"/>
    <cellStyle name="億啟_1" xfId="3784" xr:uid="{00000000-0005-0000-0000-0000210F0000}"/>
    <cellStyle name="千位[0]_laroux" xfId="3785" xr:uid="{00000000-0005-0000-0000-0000220F0000}"/>
    <cellStyle name="千位_laroux" xfId="3786" xr:uid="{00000000-0005-0000-0000-0000230F0000}"/>
    <cellStyle name="千位分隔[0]_11072" xfId="3787" xr:uid="{00000000-0005-0000-0000-0000240F0000}"/>
    <cellStyle name="千位分隔_~5616705" xfId="3788" xr:uid="{00000000-0005-0000-0000-0000250F0000}"/>
    <cellStyle name="千分位 [0]" xfId="3789" xr:uid="{00000000-0005-0000-0000-0000260F0000}"/>
    <cellStyle name="千分位[0]" xfId="3790" xr:uid="{00000000-0005-0000-0000-0000270F0000}"/>
    <cellStyle name="千分位_(SC) P&amp;L99" xfId="3791" xr:uid="{00000000-0005-0000-0000-0000280F0000}"/>
    <cellStyle name="后继超级链接" xfId="3792" xr:uid="{00000000-0005-0000-0000-0000290F0000}"/>
    <cellStyle name="吳尿剿[0]_7-12 act 1-6 ori bud" xfId="3793" xr:uid="{00000000-0005-0000-0000-00002A0F0000}"/>
    <cellStyle name="吳尿剿_7-12 act 1-6 ori bud" xfId="3794" xr:uid="{00000000-0005-0000-0000-00002B0F0000}"/>
    <cellStyle name="商品名称" xfId="3795" xr:uid="{00000000-0005-0000-0000-00002C0F0000}"/>
    <cellStyle name="商品名称 2" xfId="3796" xr:uid="{00000000-0005-0000-0000-00002D0F0000}"/>
    <cellStyle name="商品名称 2 2" xfId="3797" xr:uid="{00000000-0005-0000-0000-00002E0F0000}"/>
    <cellStyle name="商品名称 3" xfId="3798" xr:uid="{00000000-0005-0000-0000-00002F0F0000}"/>
    <cellStyle name="寥碟徽_95" xfId="3799" xr:uid="{00000000-0005-0000-0000-0000300F0000}"/>
    <cellStyle name="峞楩 [0]_95" xfId="3800" xr:uid="{00000000-0005-0000-0000-0000310F0000}"/>
    <cellStyle name="峞楩_95" xfId="3801" xr:uid="{00000000-0005-0000-0000-0000320F0000}"/>
    <cellStyle name="巍葆 [0]_95" xfId="3802" xr:uid="{00000000-0005-0000-0000-0000330F0000}"/>
    <cellStyle name="巍葆_95" xfId="3803" xr:uid="{00000000-0005-0000-0000-0000340F0000}"/>
    <cellStyle name="已瀏覽過的超連結" xfId="3804" xr:uid="{00000000-0005-0000-0000-0000350F0000}"/>
    <cellStyle name="常规_~5616705" xfId="3805" xr:uid="{00000000-0005-0000-0000-0000360F0000}"/>
    <cellStyle name="年月日" xfId="3806" xr:uid="{00000000-0005-0000-0000-0000370F0000}"/>
    <cellStyle name="数量" xfId="3807" xr:uid="{00000000-0005-0000-0000-0000380F0000}"/>
    <cellStyle name="数量 2" xfId="3808" xr:uid="{00000000-0005-0000-0000-0000390F0000}"/>
    <cellStyle name="数量 2 2" xfId="3809" xr:uid="{00000000-0005-0000-0000-00003A0F0000}"/>
    <cellStyle name="数量 3" xfId="3810" xr:uid="{00000000-0005-0000-0000-00003B0F0000}"/>
    <cellStyle name="文字" xfId="3811" xr:uid="{00000000-0005-0000-0000-00003C0F0000}"/>
    <cellStyle name="文字(中楷)" xfId="3812" xr:uid="{00000000-0005-0000-0000-00003D0F0000}"/>
    <cellStyle name="文字(英)" xfId="3813" xr:uid="{00000000-0005-0000-0000-00003E0F0000}"/>
    <cellStyle name="文字中楷" xfId="3814" xr:uid="{00000000-0005-0000-0000-00003F0F0000}"/>
    <cellStyle name="日期" xfId="3815" xr:uid="{00000000-0005-0000-0000-0000400F0000}"/>
    <cellStyle name="日期 2" xfId="3816" xr:uid="{00000000-0005-0000-0000-0000410F0000}"/>
    <cellStyle name="日期 2 2" xfId="3817" xr:uid="{00000000-0005-0000-0000-0000420F0000}"/>
    <cellStyle name="日期 3" xfId="3818" xr:uid="{00000000-0005-0000-0000-0000430F0000}"/>
    <cellStyle name="普通_96SNPCOS" xfId="3819" xr:uid="{00000000-0005-0000-0000-0000440F0000}"/>
    <cellStyle name="未定義" xfId="3820" xr:uid="{00000000-0005-0000-0000-0000450F0000}"/>
    <cellStyle name="未定義 2" xfId="3821" xr:uid="{00000000-0005-0000-0000-0000460F0000}"/>
    <cellStyle name="标题" xfId="3822" xr:uid="{00000000-0005-0000-0000-0000470F0000}"/>
    <cellStyle name="标题1" xfId="3823" xr:uid="{00000000-0005-0000-0000-0000480F0000}"/>
    <cellStyle name="标题1 2" xfId="3824" xr:uid="{00000000-0005-0000-0000-0000490F0000}"/>
    <cellStyle name="标题1 2 2" xfId="3825" xr:uid="{00000000-0005-0000-0000-00004A0F0000}"/>
    <cellStyle name="标题1 3" xfId="3826" xr:uid="{00000000-0005-0000-0000-00004B0F0000}"/>
    <cellStyle name="桁区切り [0.00]_2000副資材" xfId="3827" xr:uid="{00000000-0005-0000-0000-00004C0F0000}"/>
    <cellStyle name="桁区切り 4" xfId="3828" xr:uid="{00000000-0005-0000-0000-00004D0F0000}"/>
    <cellStyle name="桁区切り_2000副資材" xfId="3829" xr:uid="{00000000-0005-0000-0000-00004E0F0000}"/>
    <cellStyle name="桁蟻唇Ｆ_出堰~蟻額" xfId="3830" xr:uid="{00000000-0005-0000-0000-00004F0F0000}"/>
    <cellStyle name="標準 3" xfId="3831" xr:uid="{00000000-0005-0000-0000-0000500F0000}"/>
    <cellStyle name="標準 3 2" xfId="4711" xr:uid="{00000000-0005-0000-0000-000056040000}"/>
    <cellStyle name="標準_~ME0739" xfId="3832" xr:uid="{00000000-0005-0000-0000-0000510F0000}"/>
    <cellStyle name="欄標題(中)" xfId="3833" xr:uid="{00000000-0005-0000-0000-0000520F0000}"/>
    <cellStyle name="欄標題(英)" xfId="3834" xr:uid="{00000000-0005-0000-0000-0000530F0000}"/>
    <cellStyle name="火?_Fem.Pro" xfId="3835" xr:uid="{00000000-0005-0000-0000-0000540F0000}"/>
    <cellStyle name="珨啜_?掀薹煦昴(荂攝)" xfId="3836" xr:uid="{00000000-0005-0000-0000-0000550F0000}"/>
    <cellStyle name="砯刽 [0]_BS9701-3" xfId="3837" xr:uid="{00000000-0005-0000-0000-0000560F0000}"/>
    <cellStyle name="砯刽[0]_BTB" xfId="3838" xr:uid="{00000000-0005-0000-0000-0000570F0000}"/>
    <cellStyle name="砯刽_BS9701-3" xfId="3839" xr:uid="{00000000-0005-0000-0000-0000580F0000}"/>
    <cellStyle name="禬硈挡" xfId="3840" xr:uid="{00000000-0005-0000-0000-0000590F0000}"/>
    <cellStyle name="綴樟閉撰蟈諉" xfId="3841" xr:uid="{00000000-0005-0000-0000-00005A0F0000}"/>
    <cellStyle name="總數" xfId="3842" xr:uid="{00000000-0005-0000-0000-00005B0F0000}"/>
    <cellStyle name="總數(0)" xfId="3843" xr:uid="{00000000-0005-0000-0000-00005C0F0000}"/>
    <cellStyle name="總數_SHEET1" xfId="3844" xr:uid="{00000000-0005-0000-0000-00005D0F0000}"/>
    <cellStyle name="编号" xfId="3845" xr:uid="{00000000-0005-0000-0000-00005E0F0000}"/>
    <cellStyle name="编号 2" xfId="3846" xr:uid="{00000000-0005-0000-0000-00005F0F0000}"/>
    <cellStyle name="编号 2 2" xfId="3847" xr:uid="{00000000-0005-0000-0000-0000600F0000}"/>
    <cellStyle name="编号 3" xfId="3848" xr:uid="{00000000-0005-0000-0000-0000610F0000}"/>
    <cellStyle name="讂? [0]_95" xfId="3849" xr:uid="{00000000-0005-0000-0000-0000620F0000}"/>
    <cellStyle name="讂?_95" xfId="3850" xr:uid="{00000000-0005-0000-0000-0000630F0000}"/>
    <cellStyle name="貨幣 [0]" xfId="3851" xr:uid="{00000000-0005-0000-0000-0000640F0000}"/>
    <cellStyle name="貨幣[0]_1 (2)" xfId="3852" xr:uid="{00000000-0005-0000-0000-0000650F0000}"/>
    <cellStyle name="貨幣_~0034085" xfId="3853" xr:uid="{00000000-0005-0000-0000-0000660F0000}"/>
    <cellStyle name="賺詠閣_95" xfId="3854" xr:uid="{00000000-0005-0000-0000-0000670F0000}"/>
    <cellStyle name="货币[0]_11072" xfId="3855" xr:uid="{00000000-0005-0000-0000-0000680F0000}"/>
    <cellStyle name="货币_11072" xfId="3856" xr:uid="{00000000-0005-0000-0000-0000690F0000}"/>
    <cellStyle name="超级链接" xfId="3857" xr:uid="{00000000-0005-0000-0000-00006A0F0000}"/>
    <cellStyle name="超連結" xfId="3858" xr:uid="{00000000-0005-0000-0000-00006B0F0000}"/>
    <cellStyle name="超連結 2" xfId="3859" xr:uid="{00000000-0005-0000-0000-00006C0F0000}"/>
    <cellStyle name="超連結_Mgt Nov 03" xfId="3860" xr:uid="{00000000-0005-0000-0000-00006D0F0000}"/>
    <cellStyle name="通貨 [0.00]_1" xfId="3861" xr:uid="{00000000-0005-0000-0000-00006E0F0000}"/>
    <cellStyle name="通貨_1" xfId="3862" xr:uid="{00000000-0005-0000-0000-00006F0F0000}"/>
    <cellStyle name="部门" xfId="3863" xr:uid="{00000000-0005-0000-0000-0000700F0000}"/>
    <cellStyle name="部门 2" xfId="3864" xr:uid="{00000000-0005-0000-0000-0000710F0000}"/>
    <cellStyle name="部门 2 2" xfId="3865" xr:uid="{00000000-0005-0000-0000-0000720F0000}"/>
    <cellStyle name="部门 3" xfId="3866" xr:uid="{00000000-0005-0000-0000-0000730F0000}"/>
    <cellStyle name="都寞_1999爛笢惆桶訧蹋" xfId="3867" xr:uid="{00000000-0005-0000-0000-0000740F0000}"/>
    <cellStyle name="閉撰蟈諉" xfId="3868" xr:uid="{00000000-0005-0000-0000-0000750F0000}"/>
    <cellStyle name="隨後的超連結" xfId="3869" xr:uid="{00000000-0005-0000-0000-0000760F0000}"/>
    <cellStyle name="隨後的超連結 2" xfId="3870" xr:uid="{00000000-0005-0000-0000-0000770F0000}"/>
    <cellStyle name="鱔? [0]_95" xfId="3871" xr:uid="{00000000-0005-0000-0000-0000780F0000}"/>
    <cellStyle name="鱔?_95" xfId="3872" xr:uid="{00000000-0005-0000-0000-0000790F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FF"/>
      <color rgb="FF35F52B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95"/>
  <sheetViews>
    <sheetView showGridLines="0" tabSelected="1" view="pageBreakPreview" zoomScale="85" zoomScaleNormal="90" zoomScaleSheetLayoutView="85" workbookViewId="0"/>
  </sheetViews>
  <sheetFormatPr defaultColWidth="10.7109375" defaultRowHeight="23.25" customHeight="1"/>
  <cols>
    <col min="1" max="1" width="28" style="26" customWidth="1"/>
    <col min="2" max="2" width="8.7109375" style="26" customWidth="1"/>
    <col min="3" max="3" width="6.28515625" style="26" customWidth="1"/>
    <col min="4" max="4" width="7.85546875" style="26" customWidth="1"/>
    <col min="5" max="5" width="1.28515625" style="26" customWidth="1"/>
    <col min="6" max="6" width="15.28515625" style="34" customWidth="1"/>
    <col min="7" max="7" width="1.28515625" style="34" customWidth="1"/>
    <col min="8" max="8" width="15.28515625" style="34" customWidth="1"/>
    <col min="9" max="9" width="1.28515625" style="34" customWidth="1"/>
    <col min="10" max="10" width="15.28515625" style="34" customWidth="1"/>
    <col min="11" max="11" width="1.28515625" style="34" customWidth="1"/>
    <col min="12" max="12" width="15.28515625" style="34" customWidth="1"/>
    <col min="13" max="13" width="1" style="26" customWidth="1"/>
    <col min="14" max="14" width="10.7109375" style="26"/>
    <col min="15" max="16" width="15.7109375" style="26" bestFit="1" customWidth="1"/>
    <col min="17" max="16384" width="10.7109375" style="26"/>
  </cols>
  <sheetData>
    <row r="1" spans="1:12" ht="23.25" customHeight="1">
      <c r="A1" s="35" t="s">
        <v>169</v>
      </c>
      <c r="F1" s="24"/>
      <c r="G1" s="26"/>
      <c r="H1" s="26"/>
      <c r="I1" s="26"/>
      <c r="J1" s="26"/>
      <c r="K1" s="26"/>
      <c r="L1" s="9"/>
    </row>
    <row r="2" spans="1:12" ht="23.25" customHeight="1">
      <c r="A2" s="35" t="s">
        <v>168</v>
      </c>
      <c r="F2" s="24"/>
      <c r="G2" s="26"/>
      <c r="H2" s="26"/>
      <c r="I2" s="26"/>
      <c r="J2" s="26"/>
      <c r="K2" s="26"/>
      <c r="L2" s="9"/>
    </row>
    <row r="3" spans="1:12" s="23" customFormat="1" ht="23.25" customHeight="1">
      <c r="A3" s="124" t="s">
        <v>57</v>
      </c>
      <c r="B3" s="36"/>
      <c r="C3" s="36"/>
      <c r="D3" s="36"/>
      <c r="E3" s="36"/>
      <c r="F3" s="124"/>
      <c r="G3" s="37"/>
      <c r="H3" s="37"/>
      <c r="I3" s="37"/>
      <c r="J3" s="37"/>
      <c r="K3" s="37"/>
      <c r="L3" s="37"/>
    </row>
    <row r="4" spans="1:12" s="23" customFormat="1" ht="23.25" customHeight="1">
      <c r="A4" s="124" t="s">
        <v>171</v>
      </c>
      <c r="B4" s="36"/>
      <c r="C4" s="36"/>
      <c r="D4" s="36"/>
      <c r="E4" s="36"/>
      <c r="F4" s="37"/>
      <c r="G4" s="37"/>
      <c r="H4" s="37"/>
      <c r="I4" s="37"/>
      <c r="J4" s="37"/>
      <c r="K4" s="37"/>
      <c r="L4" s="37"/>
    </row>
    <row r="5" spans="1:12" s="23" customFormat="1" ht="23.25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123" t="s">
        <v>31</v>
      </c>
    </row>
    <row r="6" spans="1:12" s="4" customFormat="1" ht="23.25" customHeight="1">
      <c r="F6" s="133" t="s">
        <v>0</v>
      </c>
      <c r="G6" s="133"/>
      <c r="H6" s="133"/>
      <c r="I6" s="38"/>
      <c r="J6" s="132" t="s">
        <v>26</v>
      </c>
      <c r="K6" s="132"/>
      <c r="L6" s="132"/>
    </row>
    <row r="7" spans="1:12" s="11" customFormat="1" ht="23.25" customHeight="1">
      <c r="D7" s="7" t="s">
        <v>1</v>
      </c>
      <c r="E7" s="7"/>
      <c r="F7" s="8" t="s">
        <v>172</v>
      </c>
      <c r="G7" s="7"/>
      <c r="H7" s="8" t="s">
        <v>136</v>
      </c>
      <c r="I7" s="8"/>
      <c r="J7" s="8" t="s">
        <v>172</v>
      </c>
      <c r="K7" s="7"/>
      <c r="L7" s="8" t="s">
        <v>136</v>
      </c>
    </row>
    <row r="8" spans="1:12" s="11" customFormat="1" ht="23.25" customHeight="1">
      <c r="D8" s="7"/>
      <c r="E8" s="7"/>
      <c r="F8" s="39" t="s">
        <v>20</v>
      </c>
      <c r="G8" s="40"/>
      <c r="H8" s="39" t="s">
        <v>21</v>
      </c>
      <c r="I8" s="39"/>
      <c r="J8" s="39" t="s">
        <v>20</v>
      </c>
      <c r="K8" s="40"/>
      <c r="L8" s="39" t="s">
        <v>21</v>
      </c>
    </row>
    <row r="9" spans="1:12" s="11" customFormat="1" ht="23.25" customHeight="1">
      <c r="D9" s="7"/>
      <c r="E9" s="7"/>
      <c r="F9" s="39" t="s">
        <v>22</v>
      </c>
      <c r="G9" s="40"/>
      <c r="H9" s="39" t="s">
        <v>139</v>
      </c>
      <c r="I9" s="8"/>
      <c r="J9" s="39" t="s">
        <v>22</v>
      </c>
      <c r="K9" s="40"/>
      <c r="L9" s="39"/>
    </row>
    <row r="10" spans="1:12" s="42" customFormat="1" ht="23.25" customHeight="1">
      <c r="A10" s="41" t="s">
        <v>33</v>
      </c>
      <c r="E10" s="43"/>
      <c r="F10" s="26"/>
      <c r="G10" s="26"/>
      <c r="H10" s="26"/>
      <c r="I10" s="26"/>
      <c r="J10" s="26"/>
      <c r="K10" s="26"/>
      <c r="L10" s="26"/>
    </row>
    <row r="11" spans="1:12" s="42" customFormat="1" ht="23.25" customHeight="1">
      <c r="A11" s="41" t="s">
        <v>2</v>
      </c>
      <c r="C11" s="44"/>
      <c r="E11" s="43"/>
      <c r="F11" s="26"/>
      <c r="G11" s="26"/>
      <c r="H11" s="26"/>
      <c r="I11" s="26"/>
      <c r="J11" s="26"/>
      <c r="K11" s="26"/>
      <c r="L11" s="26"/>
    </row>
    <row r="12" spans="1:12" s="42" customFormat="1" ht="23.25" customHeight="1">
      <c r="A12" s="42" t="s">
        <v>34</v>
      </c>
      <c r="C12" s="44"/>
      <c r="D12" s="45"/>
      <c r="E12" s="43"/>
      <c r="F12" s="46">
        <v>813086</v>
      </c>
      <c r="G12" s="47"/>
      <c r="H12" s="46">
        <v>412858</v>
      </c>
      <c r="I12" s="46"/>
      <c r="J12" s="46">
        <v>107685</v>
      </c>
      <c r="K12" s="26"/>
      <c r="L12" s="48">
        <v>46156</v>
      </c>
    </row>
    <row r="13" spans="1:12" s="42" customFormat="1" ht="23.25" customHeight="1">
      <c r="A13" s="49" t="s">
        <v>64</v>
      </c>
      <c r="C13" s="44"/>
      <c r="D13" s="45">
        <v>3</v>
      </c>
      <c r="E13" s="43"/>
      <c r="F13" s="46">
        <v>1236575</v>
      </c>
      <c r="G13" s="47"/>
      <c r="H13" s="50">
        <v>1153170</v>
      </c>
      <c r="I13" s="46"/>
      <c r="J13" s="46">
        <v>144975</v>
      </c>
      <c r="K13" s="26"/>
      <c r="L13" s="48">
        <v>185903</v>
      </c>
    </row>
    <row r="14" spans="1:12" s="42" customFormat="1" ht="23.25" customHeight="1">
      <c r="A14" s="42" t="s">
        <v>112</v>
      </c>
      <c r="B14" s="51"/>
      <c r="C14" s="44"/>
      <c r="D14" s="45">
        <v>2</v>
      </c>
      <c r="E14" s="52"/>
      <c r="F14" s="46">
        <v>0</v>
      </c>
      <c r="G14" s="53"/>
      <c r="H14" s="50">
        <v>0</v>
      </c>
      <c r="I14" s="50"/>
      <c r="J14" s="46">
        <v>364500</v>
      </c>
      <c r="K14" s="50"/>
      <c r="L14" s="50">
        <v>426500</v>
      </c>
    </row>
    <row r="15" spans="1:12" s="42" customFormat="1" ht="23.25" customHeight="1">
      <c r="A15" s="42" t="s">
        <v>65</v>
      </c>
      <c r="C15" s="44"/>
      <c r="D15" s="45">
        <v>4</v>
      </c>
      <c r="E15" s="43"/>
      <c r="F15" s="46">
        <v>561977</v>
      </c>
      <c r="G15" s="47"/>
      <c r="H15" s="50">
        <v>599476</v>
      </c>
      <c r="I15" s="46"/>
      <c r="J15" s="46">
        <v>660</v>
      </c>
      <c r="K15" s="46"/>
      <c r="L15" s="50">
        <v>700</v>
      </c>
    </row>
    <row r="16" spans="1:12" s="42" customFormat="1" ht="23.25" customHeight="1">
      <c r="A16" s="42" t="s">
        <v>66</v>
      </c>
      <c r="C16" s="44"/>
      <c r="D16" s="44"/>
      <c r="E16" s="52"/>
      <c r="F16" s="46">
        <v>37552</v>
      </c>
      <c r="G16" s="53"/>
      <c r="H16" s="50">
        <v>24963</v>
      </c>
      <c r="I16" s="50"/>
      <c r="J16" s="46">
        <v>10</v>
      </c>
      <c r="K16" s="50"/>
      <c r="L16" s="50">
        <v>0</v>
      </c>
    </row>
    <row r="17" spans="1:12" s="42" customFormat="1" ht="23.25" customHeight="1">
      <c r="A17" s="42" t="s">
        <v>35</v>
      </c>
      <c r="D17" s="45">
        <v>5</v>
      </c>
      <c r="E17" s="52"/>
      <c r="F17" s="46">
        <v>74212</v>
      </c>
      <c r="G17" s="53"/>
      <c r="H17" s="50">
        <v>71045</v>
      </c>
      <c r="I17" s="50"/>
      <c r="J17" s="46">
        <v>2129</v>
      </c>
      <c r="K17" s="26"/>
      <c r="L17" s="54">
        <v>1568</v>
      </c>
    </row>
    <row r="18" spans="1:12" s="42" customFormat="1" ht="23.25" customHeight="1">
      <c r="A18" s="41" t="s">
        <v>3</v>
      </c>
      <c r="D18" s="44"/>
      <c r="E18" s="52"/>
      <c r="F18" s="55">
        <f>SUM(F12:F17)</f>
        <v>2723402</v>
      </c>
      <c r="G18" s="46"/>
      <c r="H18" s="55">
        <f>SUM(H12:H17)</f>
        <v>2261512</v>
      </c>
      <c r="I18" s="46"/>
      <c r="J18" s="55">
        <f>SUM(J12:J17)</f>
        <v>619959</v>
      </c>
      <c r="K18" s="46"/>
      <c r="L18" s="55">
        <f>SUM(L12:L17)</f>
        <v>660827</v>
      </c>
    </row>
    <row r="19" spans="1:12" s="42" customFormat="1" ht="23.25" customHeight="1">
      <c r="A19" s="41" t="s">
        <v>15</v>
      </c>
      <c r="D19" s="44"/>
      <c r="E19" s="52"/>
      <c r="F19" s="46"/>
      <c r="G19" s="46"/>
      <c r="H19" s="46"/>
      <c r="I19" s="46"/>
      <c r="J19" s="46"/>
      <c r="K19" s="46"/>
      <c r="L19" s="46"/>
    </row>
    <row r="20" spans="1:12" s="42" customFormat="1" ht="23.25" customHeight="1">
      <c r="A20" s="42" t="s">
        <v>100</v>
      </c>
      <c r="C20" s="44"/>
      <c r="D20" s="45"/>
      <c r="E20" s="56"/>
      <c r="F20" s="46">
        <v>27587</v>
      </c>
      <c r="G20" s="50"/>
      <c r="H20" s="50">
        <v>27569</v>
      </c>
      <c r="I20" s="50"/>
      <c r="J20" s="46">
        <v>0</v>
      </c>
      <c r="K20" s="50"/>
      <c r="L20" s="48">
        <v>0</v>
      </c>
    </row>
    <row r="21" spans="1:12" s="42" customFormat="1" ht="23.25" customHeight="1">
      <c r="A21" s="26" t="s">
        <v>67</v>
      </c>
      <c r="C21" s="44"/>
      <c r="D21" s="45">
        <v>6</v>
      </c>
      <c r="E21" s="56"/>
      <c r="F21" s="46">
        <v>0</v>
      </c>
      <c r="G21" s="46"/>
      <c r="H21" s="46">
        <v>0</v>
      </c>
      <c r="I21" s="46"/>
      <c r="J21" s="46">
        <v>5185784</v>
      </c>
      <c r="K21" s="46"/>
      <c r="L21" s="48">
        <v>5185784</v>
      </c>
    </row>
    <row r="22" spans="1:12" s="42" customFormat="1" ht="23.25" customHeight="1">
      <c r="A22" s="42" t="s">
        <v>101</v>
      </c>
      <c r="C22" s="44"/>
      <c r="D22" s="45">
        <v>7</v>
      </c>
      <c r="E22" s="56"/>
      <c r="F22" s="46">
        <v>12523</v>
      </c>
      <c r="G22" s="50"/>
      <c r="H22" s="50">
        <v>16067</v>
      </c>
      <c r="I22" s="50"/>
      <c r="J22" s="46">
        <v>1500</v>
      </c>
      <c r="K22" s="50"/>
      <c r="L22" s="46">
        <v>1500</v>
      </c>
    </row>
    <row r="23" spans="1:12" s="42" customFormat="1" ht="23.25" customHeight="1">
      <c r="A23" s="42" t="s">
        <v>102</v>
      </c>
      <c r="C23" s="44"/>
      <c r="D23" s="45">
        <v>8</v>
      </c>
      <c r="E23" s="52"/>
      <c r="F23" s="46">
        <v>808725</v>
      </c>
      <c r="G23" s="50"/>
      <c r="H23" s="46">
        <v>831487</v>
      </c>
      <c r="I23" s="50"/>
      <c r="J23" s="46">
        <v>32427</v>
      </c>
      <c r="K23" s="50"/>
      <c r="L23" s="50">
        <v>25626</v>
      </c>
    </row>
    <row r="24" spans="1:12" s="42" customFormat="1" ht="23.25" customHeight="1">
      <c r="A24" s="42" t="s">
        <v>76</v>
      </c>
      <c r="C24" s="44"/>
      <c r="D24" s="45">
        <v>9</v>
      </c>
      <c r="E24" s="56"/>
      <c r="F24" s="46">
        <v>997768</v>
      </c>
      <c r="G24" s="50"/>
      <c r="H24" s="50">
        <v>1061024</v>
      </c>
      <c r="I24" s="50"/>
      <c r="J24" s="46">
        <v>0</v>
      </c>
      <c r="K24" s="50"/>
      <c r="L24" s="46">
        <v>0</v>
      </c>
    </row>
    <row r="25" spans="1:12" s="42" customFormat="1" ht="23.25" customHeight="1">
      <c r="A25" s="42" t="s">
        <v>142</v>
      </c>
      <c r="C25" s="44"/>
      <c r="D25" s="45">
        <v>10</v>
      </c>
      <c r="E25" s="56"/>
      <c r="F25" s="46">
        <v>1520301</v>
      </c>
      <c r="G25" s="50"/>
      <c r="H25" s="46">
        <v>1520301</v>
      </c>
      <c r="I25" s="50"/>
      <c r="J25" s="46">
        <v>0</v>
      </c>
      <c r="K25" s="50"/>
      <c r="L25" s="46">
        <v>0</v>
      </c>
    </row>
    <row r="26" spans="1:12" s="42" customFormat="1" ht="23.25" customHeight="1">
      <c r="A26" s="42" t="s">
        <v>143</v>
      </c>
      <c r="C26" s="44"/>
      <c r="D26" s="45">
        <v>11</v>
      </c>
      <c r="E26" s="56"/>
      <c r="F26" s="46">
        <v>1203875</v>
      </c>
      <c r="G26" s="50"/>
      <c r="H26" s="46">
        <v>1155657</v>
      </c>
      <c r="I26" s="50"/>
      <c r="J26" s="46">
        <v>1412</v>
      </c>
      <c r="K26" s="50"/>
      <c r="L26" s="46">
        <v>1728</v>
      </c>
    </row>
    <row r="27" spans="1:12" s="42" customFormat="1" ht="23.25" customHeight="1">
      <c r="A27" s="42" t="s">
        <v>73</v>
      </c>
      <c r="C27" s="44"/>
      <c r="D27" s="45"/>
      <c r="E27" s="56"/>
      <c r="F27" s="46">
        <v>154257</v>
      </c>
      <c r="G27" s="50"/>
      <c r="H27" s="50">
        <v>251309</v>
      </c>
      <c r="I27" s="50"/>
      <c r="J27" s="46">
        <v>4547</v>
      </c>
      <c r="K27" s="50"/>
      <c r="L27" s="46">
        <v>4309</v>
      </c>
    </row>
    <row r="28" spans="1:12" s="42" customFormat="1" ht="23.25" customHeight="1">
      <c r="A28" s="42" t="s">
        <v>137</v>
      </c>
      <c r="C28" s="44"/>
      <c r="D28" s="45"/>
      <c r="E28" s="56"/>
      <c r="F28" s="46">
        <v>1000</v>
      </c>
      <c r="G28" s="50"/>
      <c r="H28" s="50">
        <v>1000</v>
      </c>
      <c r="I28" s="50"/>
      <c r="J28" s="46">
        <v>0</v>
      </c>
      <c r="K28" s="50"/>
      <c r="L28" s="46">
        <v>0</v>
      </c>
    </row>
    <row r="29" spans="1:12" s="42" customFormat="1" ht="23.25" customHeight="1">
      <c r="A29" s="42" t="s">
        <v>36</v>
      </c>
      <c r="C29" s="44"/>
      <c r="D29" s="45">
        <v>12</v>
      </c>
      <c r="E29" s="56"/>
      <c r="F29" s="46">
        <v>474808</v>
      </c>
      <c r="G29" s="46"/>
      <c r="H29" s="50">
        <v>428602</v>
      </c>
      <c r="I29" s="46"/>
      <c r="J29" s="46">
        <v>133477</v>
      </c>
      <c r="K29" s="46"/>
      <c r="L29" s="50">
        <v>126763</v>
      </c>
    </row>
    <row r="30" spans="1:12" s="42" customFormat="1" ht="23.25" customHeight="1">
      <c r="A30" s="41" t="s">
        <v>14</v>
      </c>
      <c r="D30" s="44"/>
      <c r="E30" s="52"/>
      <c r="F30" s="55">
        <f>SUM(F20:F29)</f>
        <v>5200844</v>
      </c>
      <c r="G30" s="46"/>
      <c r="H30" s="55">
        <f>SUM(H20:H29)</f>
        <v>5293016</v>
      </c>
      <c r="I30" s="46"/>
      <c r="J30" s="55">
        <f>SUM(J20:J29)</f>
        <v>5359147</v>
      </c>
      <c r="K30" s="46"/>
      <c r="L30" s="55">
        <f>SUM(L20:L29)</f>
        <v>5345710</v>
      </c>
    </row>
    <row r="31" spans="1:12" s="42" customFormat="1" ht="23.25" customHeight="1" thickBot="1">
      <c r="A31" s="41" t="s">
        <v>4</v>
      </c>
      <c r="C31" s="44"/>
      <c r="E31" s="43"/>
      <c r="F31" s="57">
        <f>F18+F30</f>
        <v>7924246</v>
      </c>
      <c r="G31" s="46"/>
      <c r="H31" s="57">
        <f>H18+H30</f>
        <v>7554528</v>
      </c>
      <c r="I31" s="46"/>
      <c r="J31" s="57">
        <f>J18+J30</f>
        <v>5979106</v>
      </c>
      <c r="K31" s="46"/>
      <c r="L31" s="57">
        <f>L18+L30</f>
        <v>6006537</v>
      </c>
    </row>
    <row r="32" spans="1:12" s="51" customFormat="1" ht="23.25" customHeight="1" thickTop="1">
      <c r="C32" s="58"/>
      <c r="E32" s="43"/>
      <c r="F32" s="52"/>
      <c r="G32" s="52"/>
      <c r="H32" s="52"/>
      <c r="I32" s="52"/>
      <c r="J32" s="52"/>
      <c r="K32" s="52"/>
      <c r="L32" s="52"/>
    </row>
    <row r="33" spans="1:14" s="51" customFormat="1" ht="23.25" customHeight="1">
      <c r="A33" s="51" t="s">
        <v>5</v>
      </c>
      <c r="C33" s="58"/>
      <c r="F33" s="59"/>
      <c r="G33" s="59"/>
      <c r="H33" s="59"/>
      <c r="I33" s="59"/>
      <c r="J33" s="59"/>
      <c r="K33" s="59"/>
      <c r="L33" s="59"/>
    </row>
    <row r="34" spans="1:14" ht="23.25" customHeight="1">
      <c r="A34" s="35" t="s">
        <v>169</v>
      </c>
      <c r="F34" s="26"/>
      <c r="G34" s="26"/>
      <c r="H34" s="26"/>
      <c r="I34" s="26"/>
      <c r="J34" s="26"/>
      <c r="K34" s="26"/>
      <c r="L34" s="26"/>
    </row>
    <row r="35" spans="1:14" ht="23.25" customHeight="1">
      <c r="A35" s="35" t="s">
        <v>168</v>
      </c>
      <c r="F35" s="26"/>
      <c r="G35" s="26"/>
      <c r="H35" s="26"/>
      <c r="I35" s="26"/>
      <c r="J35" s="26"/>
      <c r="K35" s="26"/>
      <c r="L35" s="26"/>
    </row>
    <row r="36" spans="1:14" s="23" customFormat="1" ht="23.25" customHeight="1">
      <c r="A36" s="124" t="s">
        <v>58</v>
      </c>
      <c r="B36" s="36"/>
      <c r="C36" s="36"/>
      <c r="D36" s="36"/>
      <c r="E36" s="36"/>
      <c r="F36" s="124"/>
      <c r="G36" s="37"/>
      <c r="H36" s="37"/>
      <c r="I36" s="37"/>
      <c r="J36" s="37"/>
      <c r="K36" s="37"/>
      <c r="L36" s="37"/>
    </row>
    <row r="37" spans="1:14" s="23" customFormat="1" ht="23.25" customHeight="1">
      <c r="A37" s="124" t="s">
        <v>171</v>
      </c>
      <c r="B37" s="36"/>
      <c r="C37" s="36"/>
      <c r="D37" s="36"/>
      <c r="E37" s="36"/>
      <c r="F37" s="37"/>
      <c r="G37" s="37"/>
      <c r="H37" s="37"/>
      <c r="I37" s="37"/>
      <c r="J37" s="37"/>
      <c r="K37" s="37"/>
      <c r="L37" s="37"/>
    </row>
    <row r="38" spans="1:14" s="23" customFormat="1" ht="23.25" customHeight="1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123" t="s">
        <v>31</v>
      </c>
    </row>
    <row r="39" spans="1:14" s="4" customFormat="1" ht="23.25" customHeight="1">
      <c r="F39" s="133" t="s">
        <v>0</v>
      </c>
      <c r="G39" s="133"/>
      <c r="H39" s="133"/>
      <c r="I39" s="38"/>
      <c r="J39" s="132" t="s">
        <v>26</v>
      </c>
      <c r="K39" s="132"/>
      <c r="L39" s="132"/>
    </row>
    <row r="40" spans="1:14" s="11" customFormat="1" ht="23.25" customHeight="1">
      <c r="D40" s="7" t="s">
        <v>1</v>
      </c>
      <c r="E40" s="7"/>
      <c r="F40" s="8" t="s">
        <v>172</v>
      </c>
      <c r="G40" s="7"/>
      <c r="H40" s="8" t="s">
        <v>136</v>
      </c>
      <c r="I40" s="8"/>
      <c r="J40" s="8" t="s">
        <v>172</v>
      </c>
      <c r="K40" s="7"/>
      <c r="L40" s="8" t="s">
        <v>136</v>
      </c>
    </row>
    <row r="41" spans="1:14" s="11" customFormat="1" ht="23.25" customHeight="1">
      <c r="D41" s="7"/>
      <c r="E41" s="7"/>
      <c r="F41" s="39" t="s">
        <v>20</v>
      </c>
      <c r="G41" s="40"/>
      <c r="H41" s="39" t="s">
        <v>21</v>
      </c>
      <c r="I41" s="39"/>
      <c r="J41" s="39" t="s">
        <v>20</v>
      </c>
      <c r="K41" s="40"/>
      <c r="L41" s="39" t="s">
        <v>21</v>
      </c>
    </row>
    <row r="42" spans="1:14" s="11" customFormat="1" ht="23.25" customHeight="1">
      <c r="D42" s="7"/>
      <c r="E42" s="7"/>
      <c r="F42" s="39" t="s">
        <v>22</v>
      </c>
      <c r="G42" s="40"/>
      <c r="H42" s="39" t="s">
        <v>139</v>
      </c>
      <c r="I42" s="8"/>
      <c r="J42" s="39" t="s">
        <v>22</v>
      </c>
      <c r="K42" s="40"/>
      <c r="L42" s="39"/>
    </row>
    <row r="43" spans="1:14" s="51" customFormat="1" ht="23.25" customHeight="1">
      <c r="A43" s="41" t="s">
        <v>51</v>
      </c>
      <c r="F43" s="52"/>
      <c r="G43" s="52"/>
      <c r="H43" s="52"/>
      <c r="I43" s="52"/>
      <c r="J43" s="52"/>
      <c r="K43" s="52"/>
      <c r="L43" s="52"/>
    </row>
    <row r="44" spans="1:14" s="51" customFormat="1" ht="23.25" customHeight="1">
      <c r="A44" s="41" t="s">
        <v>6</v>
      </c>
      <c r="C44" s="58"/>
      <c r="F44" s="52"/>
      <c r="G44" s="52"/>
      <c r="I44" s="52"/>
      <c r="J44" s="52"/>
      <c r="K44" s="52"/>
      <c r="L44" s="52"/>
    </row>
    <row r="45" spans="1:14" s="51" customFormat="1" ht="23.25" customHeight="1">
      <c r="A45" s="42" t="s">
        <v>68</v>
      </c>
      <c r="C45" s="58"/>
      <c r="D45" s="60">
        <v>13</v>
      </c>
      <c r="F45" s="46">
        <v>828545</v>
      </c>
      <c r="G45" s="46"/>
      <c r="H45" s="46">
        <v>785584</v>
      </c>
      <c r="I45" s="46"/>
      <c r="J45" s="46">
        <v>47513</v>
      </c>
      <c r="K45" s="46"/>
      <c r="L45" s="61">
        <v>25990</v>
      </c>
      <c r="N45" s="64"/>
    </row>
    <row r="46" spans="1:14" s="51" customFormat="1" ht="23.25" customHeight="1">
      <c r="A46" s="49" t="s">
        <v>69</v>
      </c>
      <c r="C46" s="44"/>
      <c r="F46" s="46">
        <v>595609</v>
      </c>
      <c r="G46" s="50"/>
      <c r="H46" s="50">
        <v>419419</v>
      </c>
      <c r="I46" s="50"/>
      <c r="J46" s="46">
        <v>9932</v>
      </c>
      <c r="K46" s="50"/>
      <c r="L46" s="50">
        <v>8146</v>
      </c>
      <c r="M46" s="62"/>
      <c r="N46" s="64"/>
    </row>
    <row r="47" spans="1:14" s="51" customFormat="1" ht="23.25" customHeight="1">
      <c r="A47" s="63" t="s">
        <v>85</v>
      </c>
      <c r="C47" s="44"/>
      <c r="D47" s="60"/>
      <c r="F47" s="46"/>
      <c r="G47" s="50"/>
      <c r="H47" s="50"/>
      <c r="I47" s="50"/>
      <c r="J47" s="46"/>
      <c r="K47" s="50"/>
      <c r="L47" s="50"/>
      <c r="M47" s="62"/>
      <c r="N47" s="64"/>
    </row>
    <row r="48" spans="1:14" s="51" customFormat="1" ht="23.25" customHeight="1">
      <c r="A48" s="2" t="s">
        <v>86</v>
      </c>
      <c r="C48" s="44"/>
      <c r="D48" s="60">
        <v>14</v>
      </c>
      <c r="F48" s="46">
        <v>624277</v>
      </c>
      <c r="G48" s="50"/>
      <c r="H48" s="50">
        <v>593027</v>
      </c>
      <c r="I48" s="50"/>
      <c r="J48" s="46">
        <v>0</v>
      </c>
      <c r="K48" s="50"/>
      <c r="L48" s="50">
        <v>0</v>
      </c>
      <c r="M48" s="62"/>
      <c r="N48" s="64"/>
    </row>
    <row r="49" spans="1:16" s="51" customFormat="1" ht="23.25" customHeight="1">
      <c r="A49" s="63" t="s">
        <v>120</v>
      </c>
      <c r="C49" s="44"/>
      <c r="D49" s="60"/>
      <c r="F49" s="46"/>
      <c r="G49" s="50"/>
      <c r="H49" s="50"/>
      <c r="I49" s="50"/>
      <c r="J49" s="46"/>
      <c r="K49" s="50"/>
      <c r="L49" s="50"/>
      <c r="M49" s="64"/>
      <c r="N49" s="64"/>
    </row>
    <row r="50" spans="1:16" s="51" customFormat="1" ht="23.25" customHeight="1">
      <c r="A50" s="2" t="s">
        <v>86</v>
      </c>
      <c r="C50" s="44"/>
      <c r="D50" s="60"/>
      <c r="F50" s="46">
        <v>66093</v>
      </c>
      <c r="G50" s="50"/>
      <c r="H50" s="50">
        <v>61531</v>
      </c>
      <c r="I50" s="50"/>
      <c r="J50" s="46">
        <v>3956</v>
      </c>
      <c r="K50" s="50"/>
      <c r="L50" s="50">
        <v>1844</v>
      </c>
      <c r="M50" s="64"/>
      <c r="N50" s="64"/>
    </row>
    <row r="51" spans="1:16" s="51" customFormat="1" ht="23.25" customHeight="1">
      <c r="A51" s="23" t="s">
        <v>189</v>
      </c>
      <c r="C51" s="44"/>
      <c r="D51" s="60"/>
      <c r="F51" s="46">
        <v>794</v>
      </c>
      <c r="G51" s="50"/>
      <c r="H51" s="50">
        <v>8929</v>
      </c>
      <c r="I51" s="50"/>
      <c r="J51" s="46">
        <v>0</v>
      </c>
      <c r="K51" s="50"/>
      <c r="L51" s="50">
        <v>0</v>
      </c>
      <c r="M51" s="64"/>
      <c r="N51" s="64"/>
    </row>
    <row r="52" spans="1:16" s="51" customFormat="1" ht="23.25" customHeight="1">
      <c r="A52" s="42" t="s">
        <v>37</v>
      </c>
      <c r="C52" s="44"/>
      <c r="D52" s="60"/>
      <c r="F52" s="46">
        <v>128782</v>
      </c>
      <c r="G52" s="46"/>
      <c r="H52" s="61">
        <v>132858</v>
      </c>
      <c r="I52" s="46"/>
      <c r="J52" s="46">
        <v>9690</v>
      </c>
      <c r="K52" s="46"/>
      <c r="L52" s="61">
        <v>22203</v>
      </c>
      <c r="M52" s="64"/>
      <c r="N52" s="64"/>
    </row>
    <row r="53" spans="1:16" s="65" customFormat="1" ht="23.25" customHeight="1">
      <c r="A53" s="41" t="s">
        <v>7</v>
      </c>
      <c r="C53" s="42"/>
      <c r="F53" s="55">
        <f>SUM(F45:F52)</f>
        <v>2244100</v>
      </c>
      <c r="G53" s="50"/>
      <c r="H53" s="55">
        <f>SUM(H45:H52)</f>
        <v>2001348</v>
      </c>
      <c r="I53" s="50"/>
      <c r="J53" s="55">
        <f>SUM(J45:J52)</f>
        <v>71091</v>
      </c>
      <c r="K53" s="50"/>
      <c r="L53" s="55">
        <f>SUM(L45:L52)</f>
        <v>58183</v>
      </c>
      <c r="M53" s="64"/>
      <c r="N53" s="64"/>
    </row>
    <row r="54" spans="1:16" s="65" customFormat="1" ht="23.25" customHeight="1">
      <c r="A54" s="41" t="s">
        <v>16</v>
      </c>
      <c r="C54" s="42"/>
      <c r="F54" s="50"/>
      <c r="G54" s="50"/>
      <c r="H54" s="50"/>
      <c r="I54" s="50"/>
      <c r="J54" s="50"/>
      <c r="K54" s="50"/>
      <c r="L54" s="50"/>
      <c r="M54" s="64"/>
      <c r="N54" s="64"/>
    </row>
    <row r="55" spans="1:16" s="65" customFormat="1" ht="23.25" customHeight="1">
      <c r="A55" s="11" t="s">
        <v>103</v>
      </c>
      <c r="C55" s="42"/>
      <c r="F55" s="50"/>
      <c r="G55" s="66"/>
      <c r="H55" s="66"/>
      <c r="I55" s="50"/>
      <c r="J55" s="46"/>
      <c r="K55" s="46"/>
      <c r="L55" s="46"/>
      <c r="M55" s="64"/>
      <c r="N55" s="64"/>
    </row>
    <row r="56" spans="1:16" s="65" customFormat="1" ht="23.25" customHeight="1">
      <c r="A56" s="11" t="s">
        <v>86</v>
      </c>
      <c r="C56" s="42"/>
      <c r="D56" s="67">
        <v>14</v>
      </c>
      <c r="F56" s="46">
        <v>2664409</v>
      </c>
      <c r="G56" s="66"/>
      <c r="H56" s="50">
        <v>2975187</v>
      </c>
      <c r="I56" s="50"/>
      <c r="J56" s="46">
        <v>2196323</v>
      </c>
      <c r="K56" s="46"/>
      <c r="L56" s="46">
        <v>2194960</v>
      </c>
      <c r="M56" s="64"/>
      <c r="N56" s="64"/>
    </row>
    <row r="57" spans="1:16" s="51" customFormat="1" ht="23.25" customHeight="1">
      <c r="A57" s="11" t="s">
        <v>121</v>
      </c>
      <c r="C57" s="42"/>
      <c r="D57" s="60"/>
      <c r="F57" s="46"/>
      <c r="G57" s="64"/>
      <c r="H57" s="46"/>
      <c r="I57" s="46"/>
      <c r="J57" s="46"/>
      <c r="K57" s="50"/>
      <c r="L57" s="50"/>
      <c r="M57" s="64"/>
      <c r="N57" s="64"/>
    </row>
    <row r="58" spans="1:16" s="51" customFormat="1" ht="23.25" customHeight="1">
      <c r="A58" s="11" t="s">
        <v>122</v>
      </c>
      <c r="C58" s="42"/>
      <c r="D58" s="60"/>
      <c r="F58" s="46">
        <v>205480</v>
      </c>
      <c r="G58" s="64"/>
      <c r="H58" s="46">
        <v>227984</v>
      </c>
      <c r="I58" s="46"/>
      <c r="J58" s="46">
        <v>13704</v>
      </c>
      <c r="K58" s="50"/>
      <c r="L58" s="50">
        <v>7733</v>
      </c>
      <c r="M58" s="64"/>
      <c r="N58" s="64"/>
    </row>
    <row r="59" spans="1:16" s="51" customFormat="1" ht="23.25" customHeight="1">
      <c r="A59" s="42" t="s">
        <v>59</v>
      </c>
      <c r="C59" s="42"/>
      <c r="D59" s="60"/>
      <c r="F59" s="46">
        <v>180517</v>
      </c>
      <c r="G59" s="64"/>
      <c r="H59" s="46">
        <v>171508</v>
      </c>
      <c r="I59" s="46"/>
      <c r="J59" s="46">
        <v>36845</v>
      </c>
      <c r="K59" s="64"/>
      <c r="L59" s="46">
        <v>31023</v>
      </c>
      <c r="M59" s="64"/>
      <c r="N59" s="64"/>
    </row>
    <row r="60" spans="1:16" s="51" customFormat="1" ht="23.25" customHeight="1">
      <c r="A60" s="42" t="s">
        <v>144</v>
      </c>
      <c r="C60" s="42"/>
      <c r="D60" s="60">
        <v>6</v>
      </c>
      <c r="F60" s="46">
        <v>72370</v>
      </c>
      <c r="G60" s="64"/>
      <c r="H60" s="46">
        <v>76259</v>
      </c>
      <c r="I60" s="46"/>
      <c r="J60" s="46">
        <v>0</v>
      </c>
      <c r="K60" s="64"/>
      <c r="L60" s="46">
        <v>0</v>
      </c>
      <c r="M60" s="64"/>
      <c r="N60" s="64"/>
      <c r="P60" s="64"/>
    </row>
    <row r="61" spans="1:16" s="65" customFormat="1" ht="23.25" customHeight="1">
      <c r="A61" s="41" t="s">
        <v>17</v>
      </c>
      <c r="B61" s="68"/>
      <c r="C61" s="69"/>
      <c r="F61" s="55">
        <f>SUM(F56:F60)</f>
        <v>3122776</v>
      </c>
      <c r="G61" s="50"/>
      <c r="H61" s="55">
        <f>SUM(H56:H60)</f>
        <v>3450938</v>
      </c>
      <c r="I61" s="50"/>
      <c r="J61" s="55">
        <f>SUM(J56:J60)</f>
        <v>2246872</v>
      </c>
      <c r="K61" s="50"/>
      <c r="L61" s="55">
        <f>SUM(L55:L60)</f>
        <v>2233716</v>
      </c>
      <c r="N61" s="64"/>
    </row>
    <row r="62" spans="1:16" s="51" customFormat="1" ht="23.25" customHeight="1">
      <c r="A62" s="41" t="s">
        <v>8</v>
      </c>
      <c r="C62" s="58"/>
      <c r="F62" s="70">
        <f>F53+F61</f>
        <v>5366876</v>
      </c>
      <c r="G62" s="50"/>
      <c r="H62" s="70">
        <f>H53+H61</f>
        <v>5452286</v>
      </c>
      <c r="I62" s="50"/>
      <c r="J62" s="70">
        <f>J53+J61</f>
        <v>2317963</v>
      </c>
      <c r="K62" s="50"/>
      <c r="L62" s="70">
        <f>L53+L61</f>
        <v>2291899</v>
      </c>
      <c r="N62" s="64"/>
    </row>
    <row r="63" spans="1:16" s="51" customFormat="1" ht="23.25" customHeight="1">
      <c r="C63" s="58"/>
      <c r="E63" s="43"/>
      <c r="F63" s="52"/>
      <c r="G63" s="52"/>
      <c r="H63" s="52"/>
      <c r="I63" s="52"/>
      <c r="J63" s="52"/>
      <c r="K63" s="52"/>
      <c r="L63" s="52"/>
    </row>
    <row r="64" spans="1:16" s="51" customFormat="1" ht="23.25" customHeight="1">
      <c r="A64" s="51" t="s">
        <v>5</v>
      </c>
      <c r="C64" s="58"/>
      <c r="F64" s="59"/>
      <c r="G64" s="59"/>
      <c r="H64" s="59"/>
      <c r="I64" s="59"/>
      <c r="J64" s="59"/>
      <c r="K64" s="59"/>
      <c r="L64" s="59"/>
    </row>
    <row r="65" spans="1:12" ht="23.25" customHeight="1">
      <c r="A65" s="35" t="s">
        <v>169</v>
      </c>
      <c r="F65" s="26"/>
      <c r="G65" s="26"/>
      <c r="H65" s="26"/>
      <c r="I65" s="26"/>
      <c r="J65" s="26"/>
      <c r="K65" s="26"/>
      <c r="L65" s="26"/>
    </row>
    <row r="66" spans="1:12" ht="23.25" customHeight="1">
      <c r="A66" s="35" t="s">
        <v>168</v>
      </c>
      <c r="F66" s="26"/>
      <c r="G66" s="26"/>
      <c r="H66" s="26"/>
      <c r="I66" s="26"/>
      <c r="J66" s="26"/>
      <c r="K66" s="26"/>
      <c r="L66" s="26"/>
    </row>
    <row r="67" spans="1:12" s="23" customFormat="1" ht="23.25" customHeight="1">
      <c r="A67" s="124" t="s">
        <v>58</v>
      </c>
      <c r="B67" s="36"/>
      <c r="C67" s="36"/>
      <c r="D67" s="36"/>
      <c r="E67" s="36"/>
      <c r="F67" s="124"/>
      <c r="G67" s="37"/>
      <c r="H67" s="37"/>
      <c r="I67" s="37"/>
      <c r="J67" s="37"/>
      <c r="K67" s="37"/>
      <c r="L67" s="37"/>
    </row>
    <row r="68" spans="1:12" s="23" customFormat="1" ht="23.25" customHeight="1">
      <c r="A68" s="124" t="s">
        <v>171</v>
      </c>
      <c r="B68" s="36"/>
      <c r="C68" s="36"/>
      <c r="D68" s="36"/>
      <c r="E68" s="36"/>
      <c r="F68" s="37"/>
      <c r="G68" s="37"/>
      <c r="H68" s="37"/>
      <c r="I68" s="37"/>
      <c r="J68" s="37"/>
      <c r="K68" s="37"/>
      <c r="L68" s="37"/>
    </row>
    <row r="69" spans="1:12" s="23" customFormat="1" ht="23.25" customHeight="1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123" t="s">
        <v>31</v>
      </c>
    </row>
    <row r="70" spans="1:12" s="4" customFormat="1" ht="23.25" customHeight="1">
      <c r="F70" s="133" t="s">
        <v>0</v>
      </c>
      <c r="G70" s="133"/>
      <c r="H70" s="133"/>
      <c r="I70" s="38"/>
      <c r="J70" s="132" t="s">
        <v>26</v>
      </c>
      <c r="K70" s="132"/>
      <c r="L70" s="132"/>
    </row>
    <row r="71" spans="1:12" s="11" customFormat="1" ht="23.25" customHeight="1">
      <c r="D71" s="7" t="s">
        <v>1</v>
      </c>
      <c r="E71" s="7"/>
      <c r="F71" s="8" t="s">
        <v>172</v>
      </c>
      <c r="G71" s="7"/>
      <c r="H71" s="8" t="s">
        <v>136</v>
      </c>
      <c r="I71" s="8"/>
      <c r="J71" s="8" t="s">
        <v>172</v>
      </c>
      <c r="K71" s="7"/>
      <c r="L71" s="8" t="s">
        <v>136</v>
      </c>
    </row>
    <row r="72" spans="1:12" s="11" customFormat="1" ht="23.25" customHeight="1">
      <c r="D72" s="7"/>
      <c r="E72" s="7"/>
      <c r="F72" s="39" t="s">
        <v>20</v>
      </c>
      <c r="G72" s="40"/>
      <c r="H72" s="39" t="s">
        <v>21</v>
      </c>
      <c r="I72" s="39"/>
      <c r="J72" s="39" t="s">
        <v>20</v>
      </c>
      <c r="K72" s="40"/>
      <c r="L72" s="39" t="s">
        <v>21</v>
      </c>
    </row>
    <row r="73" spans="1:12" s="11" customFormat="1" ht="23.25" customHeight="1">
      <c r="D73" s="7"/>
      <c r="E73" s="7"/>
      <c r="F73" s="39" t="s">
        <v>22</v>
      </c>
      <c r="G73" s="40"/>
      <c r="H73" s="39" t="s">
        <v>139</v>
      </c>
      <c r="I73" s="8"/>
      <c r="J73" s="39" t="s">
        <v>22</v>
      </c>
      <c r="K73" s="40"/>
      <c r="L73" s="39"/>
    </row>
    <row r="74" spans="1:12" s="51" customFormat="1" ht="23.25" customHeight="1">
      <c r="A74" s="41" t="s">
        <v>9</v>
      </c>
      <c r="C74" s="58"/>
      <c r="F74" s="52"/>
      <c r="G74" s="52"/>
      <c r="H74" s="52"/>
      <c r="I74" s="52"/>
      <c r="J74" s="52"/>
      <c r="K74" s="52"/>
      <c r="L74" s="52"/>
    </row>
    <row r="75" spans="1:12" s="51" customFormat="1" ht="23.25" customHeight="1">
      <c r="A75" s="42" t="s">
        <v>39</v>
      </c>
      <c r="C75" s="58"/>
      <c r="D75" s="67">
        <v>15</v>
      </c>
      <c r="F75" s="52"/>
      <c r="G75" s="52"/>
      <c r="H75" s="52"/>
      <c r="I75" s="52"/>
      <c r="J75" s="52"/>
      <c r="K75" s="52"/>
      <c r="L75" s="52"/>
    </row>
    <row r="76" spans="1:12" s="51" customFormat="1" ht="23.25" customHeight="1">
      <c r="A76" s="71" t="s">
        <v>70</v>
      </c>
      <c r="C76" s="58"/>
      <c r="D76" s="60"/>
      <c r="F76" s="52"/>
      <c r="G76" s="52"/>
      <c r="H76" s="52"/>
      <c r="I76" s="52"/>
      <c r="J76" s="52"/>
      <c r="K76" s="52"/>
      <c r="L76" s="52"/>
    </row>
    <row r="77" spans="1:12" s="51" customFormat="1" ht="23.25" customHeight="1">
      <c r="A77" s="26" t="s">
        <v>185</v>
      </c>
      <c r="C77" s="58"/>
      <c r="D77" s="60"/>
    </row>
    <row r="78" spans="1:12" s="51" customFormat="1" ht="23.25" customHeight="1" thickBot="1">
      <c r="A78" s="26" t="s">
        <v>186</v>
      </c>
      <c r="C78" s="58"/>
      <c r="D78" s="60"/>
      <c r="F78" s="72">
        <v>4762500</v>
      </c>
      <c r="G78" s="73"/>
      <c r="H78" s="72">
        <v>3810000</v>
      </c>
      <c r="I78" s="73"/>
      <c r="J78" s="72">
        <v>4762500</v>
      </c>
      <c r="K78" s="73"/>
      <c r="L78" s="72">
        <v>3810000</v>
      </c>
    </row>
    <row r="79" spans="1:12" s="51" customFormat="1" ht="23.25" customHeight="1" thickTop="1">
      <c r="A79" s="26" t="s">
        <v>187</v>
      </c>
      <c r="C79" s="58"/>
      <c r="D79" s="60"/>
      <c r="F79" s="54"/>
      <c r="G79" s="73"/>
      <c r="H79" s="54"/>
      <c r="I79" s="73"/>
      <c r="J79" s="54"/>
      <c r="K79" s="73"/>
      <c r="L79" s="54"/>
    </row>
    <row r="80" spans="1:12" s="51" customFormat="1" ht="23.25" customHeight="1">
      <c r="A80" s="26" t="s">
        <v>98</v>
      </c>
      <c r="C80" s="58"/>
      <c r="D80" s="60"/>
      <c r="F80" s="73"/>
      <c r="G80" s="73"/>
      <c r="H80" s="73"/>
      <c r="I80" s="73"/>
      <c r="J80" s="73"/>
      <c r="K80" s="73"/>
      <c r="L80" s="73"/>
    </row>
    <row r="81" spans="1:16" s="51" customFormat="1" ht="23.25" customHeight="1">
      <c r="A81" s="26" t="s">
        <v>184</v>
      </c>
      <c r="C81" s="58"/>
      <c r="D81" s="60"/>
      <c r="O81" s="116"/>
      <c r="P81" s="116"/>
    </row>
    <row r="82" spans="1:16" s="51" customFormat="1" ht="23.25" customHeight="1">
      <c r="A82" s="26" t="s">
        <v>186</v>
      </c>
      <c r="C82" s="58"/>
      <c r="D82" s="60"/>
      <c r="F82" s="54">
        <f>'CE - Conso'!D28</f>
        <v>3810000</v>
      </c>
      <c r="G82" s="73"/>
      <c r="H82" s="54">
        <f>'CE - Conso'!D24</f>
        <v>3810000</v>
      </c>
      <c r="I82" s="73"/>
      <c r="J82" s="54">
        <f>'CE- Seperate'!D24</f>
        <v>3810000</v>
      </c>
      <c r="K82" s="73"/>
      <c r="L82" s="54">
        <f>'CE- Seperate'!D20</f>
        <v>3810000</v>
      </c>
      <c r="O82" s="116"/>
      <c r="P82" s="116"/>
    </row>
    <row r="83" spans="1:16" s="51" customFormat="1" ht="23.25" customHeight="1">
      <c r="A83" s="26" t="s">
        <v>187</v>
      </c>
      <c r="C83" s="58"/>
      <c r="D83" s="60"/>
      <c r="F83" s="54"/>
      <c r="G83" s="73"/>
      <c r="H83" s="54"/>
      <c r="I83" s="73"/>
      <c r="J83" s="54"/>
      <c r="K83" s="73"/>
      <c r="L83" s="54"/>
      <c r="O83" s="116"/>
      <c r="P83" s="116"/>
    </row>
    <row r="84" spans="1:16" s="51" customFormat="1" ht="23.25" customHeight="1">
      <c r="A84" s="42" t="s">
        <v>78</v>
      </c>
      <c r="B84" s="65"/>
      <c r="C84" s="44"/>
      <c r="D84" s="65"/>
      <c r="E84" s="65"/>
      <c r="F84" s="70">
        <f>'CE - Conso'!F28</f>
        <v>-1252842</v>
      </c>
      <c r="G84" s="50"/>
      <c r="H84" s="70">
        <f>'CE - Conso'!F24</f>
        <v>-1707957</v>
      </c>
      <c r="I84" s="50"/>
      <c r="J84" s="70">
        <f>'CE- Seperate'!F24</f>
        <v>-148857</v>
      </c>
      <c r="K84" s="50"/>
      <c r="L84" s="70">
        <f>'CE- Seperate'!F20</f>
        <v>-95362</v>
      </c>
      <c r="M84" s="66"/>
    </row>
    <row r="85" spans="1:16" s="51" customFormat="1" ht="23.25" customHeight="1">
      <c r="A85" s="42" t="s">
        <v>115</v>
      </c>
      <c r="C85" s="58"/>
      <c r="F85" s="50">
        <f>SUM(F82:F84)</f>
        <v>2557158</v>
      </c>
      <c r="G85" s="50"/>
      <c r="H85" s="50">
        <f>SUM(H82:H84)</f>
        <v>2102043</v>
      </c>
      <c r="I85" s="50"/>
      <c r="J85" s="50">
        <f>SUM(J82:J84)</f>
        <v>3661143</v>
      </c>
      <c r="K85" s="50"/>
      <c r="L85" s="50">
        <f>SUM(L82:L84)</f>
        <v>3714638</v>
      </c>
      <c r="O85" s="116"/>
      <c r="P85" s="116"/>
    </row>
    <row r="86" spans="1:16" s="51" customFormat="1" ht="23.25" customHeight="1">
      <c r="A86" s="42" t="s">
        <v>113</v>
      </c>
      <c r="C86" s="58"/>
      <c r="F86" s="70">
        <f>'CE - Conso'!J28</f>
        <v>212</v>
      </c>
      <c r="G86" s="50"/>
      <c r="H86" s="70">
        <f>'CE - Conso'!J24</f>
        <v>199</v>
      </c>
      <c r="I86" s="50"/>
      <c r="J86" s="70">
        <v>0</v>
      </c>
      <c r="K86" s="50"/>
      <c r="L86" s="70">
        <v>0</v>
      </c>
    </row>
    <row r="87" spans="1:16" s="51" customFormat="1" ht="23.25" customHeight="1">
      <c r="A87" s="41" t="s">
        <v>116</v>
      </c>
      <c r="C87" s="58"/>
      <c r="F87" s="70">
        <f>SUM(F85:F86)</f>
        <v>2557370</v>
      </c>
      <c r="G87" s="46"/>
      <c r="H87" s="70">
        <f>SUM(H85:H86)</f>
        <v>2102242</v>
      </c>
      <c r="I87" s="46"/>
      <c r="J87" s="70">
        <f>SUM(J85:J86)</f>
        <v>3661143</v>
      </c>
      <c r="K87" s="50"/>
      <c r="L87" s="70">
        <f>SUM(L85:L86)</f>
        <v>3714638</v>
      </c>
      <c r="O87" s="64"/>
      <c r="P87" s="129"/>
    </row>
    <row r="88" spans="1:16" s="51" customFormat="1" ht="24" customHeight="1" thickBot="1">
      <c r="A88" s="41" t="s">
        <v>10</v>
      </c>
      <c r="C88" s="58"/>
      <c r="F88" s="57">
        <f>SUM(F62+F87)</f>
        <v>7924246</v>
      </c>
      <c r="G88" s="46"/>
      <c r="H88" s="57">
        <f>SUM(H62+H87)</f>
        <v>7554528</v>
      </c>
      <c r="I88" s="46"/>
      <c r="J88" s="57">
        <f>SUM(J62+J85)</f>
        <v>5979106</v>
      </c>
      <c r="K88" s="46"/>
      <c r="L88" s="57">
        <f>SUM(L62+L85)</f>
        <v>6006537</v>
      </c>
    </row>
    <row r="89" spans="1:16" s="51" customFormat="1" ht="23.25" customHeight="1" thickTop="1">
      <c r="C89" s="58"/>
      <c r="F89" s="46">
        <f>F31-F88</f>
        <v>0</v>
      </c>
      <c r="G89" s="46"/>
      <c r="H89" s="46">
        <f>H31-H88</f>
        <v>0</v>
      </c>
      <c r="I89" s="46"/>
      <c r="J89" s="46">
        <f>J31-J88</f>
        <v>0</v>
      </c>
      <c r="K89" s="46"/>
      <c r="L89" s="46">
        <f>L31-L88</f>
        <v>0</v>
      </c>
      <c r="P89" s="116"/>
    </row>
    <row r="90" spans="1:16" s="51" customFormat="1" ht="23.25" customHeight="1">
      <c r="A90" s="51" t="s">
        <v>5</v>
      </c>
      <c r="C90" s="58"/>
      <c r="F90" s="59"/>
      <c r="G90" s="59"/>
      <c r="H90" s="59"/>
      <c r="I90" s="59"/>
      <c r="J90" s="59"/>
      <c r="K90" s="59"/>
      <c r="L90" s="59"/>
      <c r="P90" s="116"/>
    </row>
    <row r="91" spans="1:16" s="51" customFormat="1" ht="23.25" customHeight="1">
      <c r="C91" s="58"/>
      <c r="F91" s="59"/>
      <c r="G91" s="59"/>
      <c r="H91" s="59"/>
      <c r="I91" s="59"/>
      <c r="J91" s="59"/>
      <c r="K91" s="59"/>
      <c r="L91" s="59"/>
    </row>
    <row r="92" spans="1:16" s="51" customFormat="1" ht="23.25" customHeight="1">
      <c r="A92" s="74"/>
      <c r="B92" s="74"/>
      <c r="C92" s="74"/>
      <c r="D92" s="74"/>
      <c r="F92" s="52"/>
      <c r="G92" s="52"/>
      <c r="H92" s="52"/>
      <c r="J92" s="52"/>
      <c r="K92" s="52"/>
      <c r="L92" s="52"/>
    </row>
    <row r="93" spans="1:16" s="51" customFormat="1" ht="23.25" customHeight="1">
      <c r="C93" s="58"/>
      <c r="F93" s="43"/>
      <c r="G93" s="43"/>
      <c r="H93" s="43"/>
      <c r="I93" s="43"/>
      <c r="J93" s="43"/>
      <c r="K93" s="43"/>
      <c r="L93" s="43"/>
    </row>
    <row r="94" spans="1:16" s="51" customFormat="1" ht="23.25" customHeight="1">
      <c r="E94" s="75" t="s">
        <v>13</v>
      </c>
      <c r="G94" s="43"/>
      <c r="H94" s="43"/>
      <c r="I94" s="43"/>
      <c r="J94" s="43"/>
      <c r="K94" s="43"/>
      <c r="L94" s="43"/>
    </row>
    <row r="95" spans="1:16" s="51" customFormat="1" ht="23.25" customHeight="1">
      <c r="A95" s="74"/>
      <c r="B95" s="74"/>
      <c r="C95" s="74"/>
      <c r="D95" s="74"/>
      <c r="F95" s="59"/>
      <c r="G95" s="59"/>
      <c r="H95" s="59"/>
      <c r="I95" s="59"/>
      <c r="J95" s="59"/>
      <c r="K95" s="59"/>
      <c r="L95" s="59"/>
    </row>
  </sheetData>
  <mergeCells count="6">
    <mergeCell ref="J70:L70"/>
    <mergeCell ref="F70:H70"/>
    <mergeCell ref="J6:L6"/>
    <mergeCell ref="J39:L39"/>
    <mergeCell ref="F6:H6"/>
    <mergeCell ref="F39:H39"/>
  </mergeCells>
  <phoneticPr fontId="0" type="noConversion"/>
  <printOptions gridLinesSet="0"/>
  <pageMargins left="0.9055118110236221" right="0.19685039370078741" top="0.78740157480314965" bottom="0.19685039370078741" header="0.31496062992125984" footer="0.31496062992125984"/>
  <pageSetup paperSize="9" scale="78" fitToHeight="6" orientation="portrait" r:id="rId1"/>
  <headerFooter alignWithMargins="0"/>
  <rowBreaks count="7" manualBreakCount="7">
    <brk id="33" max="16383" man="1"/>
    <brk id="64" max="16383" man="1"/>
    <brk id="95" max="16383" man="1"/>
    <brk id="132" max="12" man="1"/>
    <brk id="156" max="16383" man="1"/>
    <brk id="190" max="16383" man="1"/>
    <brk id="224" max="12" man="1"/>
  </rowBreaks>
  <ignoredErrors>
    <ignoredError sqref="H86 F8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70"/>
  <sheetViews>
    <sheetView showGridLines="0" view="pageBreakPreview" zoomScale="85" zoomScaleNormal="90" zoomScaleSheetLayoutView="85" workbookViewId="0"/>
  </sheetViews>
  <sheetFormatPr defaultColWidth="9.140625" defaultRowHeight="22.5" customHeight="1"/>
  <cols>
    <col min="1" max="1" width="28.28515625" style="26" customWidth="1"/>
    <col min="2" max="2" width="12.42578125" style="26" customWidth="1"/>
    <col min="3" max="3" width="10.140625" style="26" customWidth="1"/>
    <col min="4" max="4" width="7.85546875" style="26" customWidth="1"/>
    <col min="5" max="5" width="1.5703125" style="26" customWidth="1"/>
    <col min="6" max="6" width="12.28515625" style="26" customWidth="1"/>
    <col min="7" max="7" width="1.42578125" style="26" customWidth="1"/>
    <col min="8" max="8" width="13.42578125" style="26" bestFit="1" customWidth="1"/>
    <col min="9" max="9" width="1.42578125" style="26" customWidth="1"/>
    <col min="10" max="10" width="12.28515625" style="26" customWidth="1"/>
    <col min="11" max="11" width="1.42578125" style="26" customWidth="1"/>
    <col min="12" max="12" width="12.28515625" style="26" customWidth="1"/>
    <col min="13" max="13" width="1" style="25" customWidth="1"/>
    <col min="14" max="16384" width="9.140625" style="26"/>
  </cols>
  <sheetData>
    <row r="1" spans="1:13" ht="21.95" customHeight="1">
      <c r="L1" s="9" t="s">
        <v>23</v>
      </c>
    </row>
    <row r="2" spans="1:13" ht="21.95" customHeight="1">
      <c r="A2" s="35" t="s">
        <v>169</v>
      </c>
      <c r="B2" s="124"/>
      <c r="C2" s="124"/>
      <c r="D2" s="124"/>
      <c r="E2" s="124"/>
      <c r="F2" s="131"/>
      <c r="G2" s="131"/>
      <c r="H2" s="131"/>
      <c r="I2" s="131"/>
      <c r="J2" s="131"/>
      <c r="K2" s="124"/>
      <c r="L2" s="124"/>
    </row>
    <row r="3" spans="1:13" ht="21.95" customHeight="1">
      <c r="A3" s="35" t="s">
        <v>168</v>
      </c>
      <c r="B3" s="124"/>
      <c r="C3" s="124"/>
      <c r="D3" s="124"/>
      <c r="E3" s="124"/>
      <c r="F3" s="131"/>
      <c r="G3" s="131"/>
      <c r="H3" s="131"/>
      <c r="I3" s="131"/>
      <c r="J3" s="131"/>
      <c r="K3" s="124"/>
      <c r="L3" s="124"/>
    </row>
    <row r="4" spans="1:13" s="23" customFormat="1" ht="21.95" customHeight="1">
      <c r="A4" s="13" t="s">
        <v>77</v>
      </c>
      <c r="B4" s="124"/>
      <c r="C4" s="124"/>
      <c r="D4" s="124"/>
      <c r="E4" s="124"/>
      <c r="F4" s="27"/>
      <c r="G4" s="27"/>
      <c r="H4" s="27"/>
      <c r="I4" s="27"/>
      <c r="J4" s="27"/>
      <c r="K4" s="27"/>
      <c r="L4" s="27"/>
      <c r="M4" s="10"/>
    </row>
    <row r="5" spans="1:13" s="23" customFormat="1" ht="21.95" customHeight="1">
      <c r="A5" s="124" t="s">
        <v>173</v>
      </c>
      <c r="B5" s="124"/>
      <c r="C5" s="124"/>
      <c r="D5" s="124"/>
      <c r="E5" s="124"/>
      <c r="F5" s="27"/>
      <c r="G5" s="27"/>
      <c r="H5" s="27"/>
      <c r="I5" s="27"/>
      <c r="J5" s="27"/>
      <c r="K5" s="27"/>
      <c r="L5" s="27"/>
      <c r="M5" s="10"/>
    </row>
    <row r="6" spans="1:13" s="23" customFormat="1" ht="21.95" customHeight="1">
      <c r="A6" s="134" t="s">
        <v>32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0"/>
    </row>
    <row r="7" spans="1:13" s="4" customFormat="1" ht="21.95" customHeight="1">
      <c r="F7" s="130"/>
      <c r="G7" s="130" t="s">
        <v>0</v>
      </c>
      <c r="H7" s="130"/>
      <c r="I7" s="5"/>
      <c r="J7" s="130"/>
      <c r="K7" s="121" t="s">
        <v>26</v>
      </c>
      <c r="L7" s="122"/>
      <c r="M7" s="6"/>
    </row>
    <row r="8" spans="1:13" s="11" customFormat="1" ht="21.95" customHeight="1">
      <c r="D8" s="7" t="s">
        <v>1</v>
      </c>
      <c r="E8" s="7"/>
      <c r="F8" s="28">
        <v>2564</v>
      </c>
      <c r="G8" s="7"/>
      <c r="H8" s="28">
        <v>2563</v>
      </c>
      <c r="I8" s="8"/>
      <c r="J8" s="28">
        <v>2564</v>
      </c>
      <c r="K8" s="7"/>
      <c r="L8" s="28">
        <v>2563</v>
      </c>
      <c r="M8" s="12"/>
    </row>
    <row r="9" spans="1:13" s="11" customFormat="1" ht="21.95" customHeight="1">
      <c r="A9" s="76" t="s">
        <v>80</v>
      </c>
      <c r="D9" s="7"/>
      <c r="E9" s="7"/>
      <c r="F9" s="39"/>
      <c r="G9" s="40"/>
      <c r="H9" s="39"/>
      <c r="I9" s="8"/>
      <c r="J9" s="39"/>
      <c r="K9" s="40"/>
      <c r="L9" s="39"/>
      <c r="M9" s="12"/>
    </row>
    <row r="10" spans="1:13" s="11" customFormat="1" ht="21.95" customHeight="1">
      <c r="A10" s="76" t="s">
        <v>146</v>
      </c>
      <c r="D10" s="7"/>
      <c r="E10" s="7"/>
      <c r="F10" s="39"/>
      <c r="G10" s="40"/>
      <c r="H10" s="39"/>
      <c r="I10" s="8"/>
      <c r="J10" s="39"/>
      <c r="K10" s="40"/>
      <c r="L10" s="39"/>
      <c r="M10" s="12"/>
    </row>
    <row r="11" spans="1:13" s="11" customFormat="1" ht="21.95" customHeight="1">
      <c r="A11" s="77" t="s">
        <v>145</v>
      </c>
      <c r="D11" s="78">
        <v>16</v>
      </c>
      <c r="E11" s="7"/>
      <c r="F11" s="31">
        <v>27404</v>
      </c>
      <c r="G11" s="40"/>
      <c r="H11" s="31">
        <v>0</v>
      </c>
      <c r="I11" s="8"/>
      <c r="J11" s="31">
        <v>0</v>
      </c>
      <c r="K11" s="40"/>
      <c r="L11" s="31">
        <v>0</v>
      </c>
      <c r="M11" s="12"/>
    </row>
    <row r="12" spans="1:13" ht="21.95" customHeight="1">
      <c r="A12" s="77" t="s">
        <v>156</v>
      </c>
      <c r="C12" s="79"/>
      <c r="D12" s="78">
        <v>16</v>
      </c>
      <c r="F12" s="31">
        <v>1049047</v>
      </c>
      <c r="G12" s="31"/>
      <c r="H12" s="31">
        <v>468449</v>
      </c>
      <c r="I12" s="8"/>
      <c r="J12" s="31">
        <v>55554</v>
      </c>
      <c r="K12" s="40"/>
      <c r="L12" s="31">
        <v>31205</v>
      </c>
      <c r="M12" s="80"/>
    </row>
    <row r="13" spans="1:13" ht="21.95" customHeight="1">
      <c r="A13" s="77" t="s">
        <v>157</v>
      </c>
      <c r="C13" s="79"/>
      <c r="D13" s="78">
        <v>16</v>
      </c>
      <c r="F13" s="31">
        <v>317853</v>
      </c>
      <c r="G13" s="31"/>
      <c r="H13" s="31">
        <v>116557</v>
      </c>
      <c r="I13" s="31"/>
      <c r="J13" s="31">
        <v>5615</v>
      </c>
      <c r="K13" s="31"/>
      <c r="L13" s="31">
        <v>8017</v>
      </c>
      <c r="M13" s="81"/>
    </row>
    <row r="14" spans="1:13" ht="21.95" customHeight="1">
      <c r="A14" s="82" t="s">
        <v>52</v>
      </c>
      <c r="C14" s="79"/>
      <c r="F14" s="31">
        <v>18292</v>
      </c>
      <c r="G14" s="31"/>
      <c r="H14" s="31">
        <v>11714</v>
      </c>
      <c r="I14" s="31"/>
      <c r="J14" s="31">
        <v>90</v>
      </c>
      <c r="K14" s="31"/>
      <c r="L14" s="31">
        <v>5968</v>
      </c>
    </row>
    <row r="15" spans="1:13" ht="21.95" customHeight="1">
      <c r="A15" s="83" t="s">
        <v>40</v>
      </c>
      <c r="C15" s="24"/>
      <c r="F15" s="84">
        <f>SUM(F11:F14)</f>
        <v>1412596</v>
      </c>
      <c r="G15" s="31"/>
      <c r="H15" s="84">
        <f>SUM(H11:H14)</f>
        <v>596720</v>
      </c>
      <c r="I15" s="31"/>
      <c r="J15" s="84">
        <f>SUM(J11:J14)</f>
        <v>61259</v>
      </c>
      <c r="K15" s="31"/>
      <c r="L15" s="84">
        <f>SUM(L11:L14)</f>
        <v>45190</v>
      </c>
    </row>
    <row r="16" spans="1:13" ht="21.95" customHeight="1">
      <c r="A16" s="83" t="s">
        <v>41</v>
      </c>
      <c r="C16" s="24"/>
      <c r="F16" s="80"/>
      <c r="G16" s="80"/>
      <c r="H16" s="80"/>
      <c r="I16" s="80"/>
      <c r="J16" s="80"/>
      <c r="K16" s="80"/>
      <c r="L16" s="80"/>
    </row>
    <row r="17" spans="1:13" ht="21.95" customHeight="1">
      <c r="A17" s="82" t="s">
        <v>159</v>
      </c>
      <c r="C17" s="24"/>
      <c r="F17" s="31">
        <v>10837</v>
      </c>
      <c r="G17" s="80"/>
      <c r="H17" s="31">
        <v>0</v>
      </c>
      <c r="I17" s="8"/>
      <c r="J17" s="31">
        <v>0</v>
      </c>
      <c r="K17" s="40"/>
      <c r="L17" s="31">
        <v>0</v>
      </c>
    </row>
    <row r="18" spans="1:13" ht="21.95" customHeight="1">
      <c r="A18" s="82" t="s">
        <v>117</v>
      </c>
      <c r="C18" s="24"/>
      <c r="D18" s="78"/>
      <c r="F18" s="31">
        <v>626643</v>
      </c>
      <c r="G18" s="31"/>
      <c r="H18" s="31">
        <v>303114</v>
      </c>
      <c r="I18" s="31"/>
      <c r="J18" s="31">
        <v>222</v>
      </c>
      <c r="K18" s="31"/>
      <c r="L18" s="31">
        <v>20111</v>
      </c>
    </row>
    <row r="19" spans="1:13" s="25" customFormat="1" ht="21.95" customHeight="1">
      <c r="A19" s="82" t="s">
        <v>75</v>
      </c>
      <c r="C19" s="85"/>
      <c r="F19" s="31">
        <v>43175</v>
      </c>
      <c r="G19" s="31"/>
      <c r="H19" s="31">
        <v>15334</v>
      </c>
      <c r="I19" s="31"/>
      <c r="J19" s="31">
        <v>4</v>
      </c>
      <c r="K19" s="31"/>
      <c r="L19" s="31">
        <v>36</v>
      </c>
    </row>
    <row r="20" spans="1:13" s="25" customFormat="1" ht="21.95" customHeight="1">
      <c r="A20" s="82" t="s">
        <v>56</v>
      </c>
      <c r="C20" s="85"/>
      <c r="D20" s="78"/>
      <c r="F20" s="31">
        <v>370658</v>
      </c>
      <c r="G20" s="31"/>
      <c r="H20" s="31">
        <v>142744</v>
      </c>
      <c r="I20" s="31"/>
      <c r="J20" s="31">
        <v>72810</v>
      </c>
      <c r="K20" s="31"/>
      <c r="L20" s="31">
        <v>31232</v>
      </c>
    </row>
    <row r="21" spans="1:13" ht="21.95" customHeight="1">
      <c r="A21" s="83" t="s">
        <v>42</v>
      </c>
      <c r="C21" s="24"/>
      <c r="D21" s="78"/>
      <c r="F21" s="84">
        <f>SUM(F17:F20)</f>
        <v>1051313</v>
      </c>
      <c r="G21" s="31"/>
      <c r="H21" s="84">
        <f>SUM(H17:H20)</f>
        <v>461192</v>
      </c>
      <c r="I21" s="31"/>
      <c r="J21" s="84">
        <f>SUM(J17:J20)</f>
        <v>73036</v>
      </c>
      <c r="K21" s="31"/>
      <c r="L21" s="84">
        <f>SUM(L17:L20)</f>
        <v>51379</v>
      </c>
    </row>
    <row r="22" spans="1:13" ht="21.95" customHeight="1">
      <c r="A22" s="1" t="s">
        <v>123</v>
      </c>
      <c r="C22" s="24"/>
      <c r="D22" s="78"/>
      <c r="F22" s="80">
        <f>F15-F21</f>
        <v>361283</v>
      </c>
      <c r="G22" s="31"/>
      <c r="H22" s="80">
        <f>H15-H21</f>
        <v>135528</v>
      </c>
      <c r="I22" s="31"/>
      <c r="J22" s="80">
        <f>J15-J21</f>
        <v>-11777</v>
      </c>
      <c r="K22" s="31"/>
      <c r="L22" s="80">
        <f>L15-L21</f>
        <v>-6189</v>
      </c>
    </row>
    <row r="23" spans="1:13" ht="21.95" customHeight="1">
      <c r="A23" s="3" t="s">
        <v>188</v>
      </c>
      <c r="C23" s="24"/>
      <c r="D23" s="78">
        <v>7</v>
      </c>
      <c r="F23" s="31">
        <v>-878</v>
      </c>
      <c r="G23" s="80"/>
      <c r="H23" s="80">
        <v>-43</v>
      </c>
      <c r="I23" s="80"/>
      <c r="J23" s="31">
        <v>0</v>
      </c>
      <c r="K23" s="80"/>
      <c r="L23" s="80">
        <v>0</v>
      </c>
    </row>
    <row r="24" spans="1:13" ht="21.95" customHeight="1">
      <c r="A24" s="3" t="s">
        <v>147</v>
      </c>
      <c r="C24" s="24"/>
      <c r="D24" s="78"/>
      <c r="F24" s="31">
        <v>612</v>
      </c>
      <c r="G24" s="80"/>
      <c r="H24" s="80">
        <v>431</v>
      </c>
      <c r="I24" s="80"/>
      <c r="J24" s="31">
        <v>3950</v>
      </c>
      <c r="K24" s="80"/>
      <c r="L24" s="80">
        <v>837</v>
      </c>
    </row>
    <row r="25" spans="1:13" ht="21.95" customHeight="1">
      <c r="A25" s="86" t="s">
        <v>124</v>
      </c>
      <c r="C25" s="24"/>
      <c r="F25" s="32">
        <v>-37036</v>
      </c>
      <c r="G25" s="80"/>
      <c r="H25" s="32">
        <v>-19392</v>
      </c>
      <c r="I25" s="80"/>
      <c r="J25" s="32">
        <v>-21478</v>
      </c>
      <c r="K25" s="80"/>
      <c r="L25" s="32">
        <v>-128</v>
      </c>
      <c r="M25" s="80"/>
    </row>
    <row r="26" spans="1:13" ht="21.95" customHeight="1">
      <c r="A26" s="87" t="s">
        <v>109</v>
      </c>
      <c r="C26" s="24"/>
      <c r="F26" s="80">
        <f>SUM(F22:F25)</f>
        <v>323981</v>
      </c>
      <c r="G26" s="80"/>
      <c r="H26" s="80">
        <f>SUM(H22:H25)</f>
        <v>116524</v>
      </c>
      <c r="I26" s="80"/>
      <c r="J26" s="80">
        <f>SUM(J22:J25)</f>
        <v>-29305</v>
      </c>
      <c r="K26" s="80"/>
      <c r="L26" s="80">
        <f>SUM(L22:L25)</f>
        <v>-5480</v>
      </c>
    </row>
    <row r="27" spans="1:13" ht="21.95" customHeight="1">
      <c r="A27" s="82" t="s">
        <v>108</v>
      </c>
      <c r="C27" s="24"/>
      <c r="D27" s="78">
        <v>17</v>
      </c>
      <c r="F27" s="31">
        <v>-61791</v>
      </c>
      <c r="G27" s="31"/>
      <c r="H27" s="32">
        <v>-2613</v>
      </c>
      <c r="I27" s="80"/>
      <c r="J27" s="31">
        <v>153</v>
      </c>
      <c r="K27" s="80"/>
      <c r="L27" s="32">
        <v>118</v>
      </c>
    </row>
    <row r="28" spans="1:13" ht="21.95" customHeight="1">
      <c r="A28" s="88" t="s">
        <v>104</v>
      </c>
      <c r="C28" s="24"/>
      <c r="D28" s="78"/>
      <c r="F28" s="84">
        <f>SUM(F26:F27)</f>
        <v>262190</v>
      </c>
      <c r="G28" s="31"/>
      <c r="H28" s="84">
        <f>SUM(H26:H27)</f>
        <v>113911</v>
      </c>
      <c r="I28" s="31"/>
      <c r="J28" s="84">
        <f>SUM(J26:J27)</f>
        <v>-29152</v>
      </c>
      <c r="K28" s="31"/>
      <c r="L28" s="84">
        <f>SUM(L26:L27)</f>
        <v>-5362</v>
      </c>
    </row>
    <row r="29" spans="1:13" ht="14.25" customHeight="1">
      <c r="A29" s="76"/>
      <c r="C29" s="24"/>
      <c r="D29" s="78"/>
      <c r="F29" s="80"/>
      <c r="G29" s="31"/>
      <c r="H29" s="80"/>
      <c r="I29" s="31"/>
      <c r="J29" s="80"/>
      <c r="K29" s="31"/>
      <c r="L29" s="80"/>
    </row>
    <row r="30" spans="1:13" ht="21.95" customHeight="1">
      <c r="A30" s="76" t="s">
        <v>81</v>
      </c>
      <c r="C30" s="24"/>
      <c r="D30" s="78"/>
      <c r="F30" s="32">
        <v>0</v>
      </c>
      <c r="G30" s="31"/>
      <c r="H30" s="32">
        <v>0</v>
      </c>
      <c r="I30" s="31"/>
      <c r="J30" s="32">
        <v>0</v>
      </c>
      <c r="K30" s="31"/>
      <c r="L30" s="32">
        <v>0</v>
      </c>
    </row>
    <row r="31" spans="1:13" ht="21.95" customHeight="1" thickBot="1">
      <c r="A31" s="76" t="s">
        <v>82</v>
      </c>
      <c r="C31" s="24"/>
      <c r="D31" s="78"/>
      <c r="F31" s="89">
        <f>SUM(F28:F30)</f>
        <v>262190</v>
      </c>
      <c r="G31" s="31"/>
      <c r="H31" s="89">
        <f>SUM(H28:H30)</f>
        <v>113911</v>
      </c>
      <c r="I31" s="31"/>
      <c r="J31" s="89">
        <f>SUM(J28:J30)</f>
        <v>-29152</v>
      </c>
      <c r="K31" s="31"/>
      <c r="L31" s="89">
        <f>SUM(L28:L30)</f>
        <v>-5362</v>
      </c>
    </row>
    <row r="32" spans="1:13" ht="14.25" customHeight="1" thickTop="1">
      <c r="A32" s="76"/>
      <c r="C32" s="24"/>
      <c r="D32" s="78"/>
      <c r="F32" s="80"/>
      <c r="G32" s="31"/>
      <c r="H32" s="80"/>
      <c r="I32" s="31"/>
      <c r="J32" s="80"/>
      <c r="K32" s="31"/>
      <c r="L32" s="80"/>
    </row>
    <row r="33" spans="1:13" s="91" customFormat="1" ht="21.95" customHeight="1">
      <c r="A33" s="90" t="s">
        <v>99</v>
      </c>
      <c r="C33" s="92"/>
      <c r="E33" s="93"/>
      <c r="F33" s="19"/>
      <c r="G33" s="93"/>
      <c r="H33" s="19"/>
      <c r="I33" s="93"/>
      <c r="J33" s="93"/>
      <c r="K33" s="93"/>
      <c r="L33" s="93"/>
      <c r="M33" s="19"/>
    </row>
    <row r="34" spans="1:13" s="91" customFormat="1" ht="21.95" customHeight="1" thickBot="1">
      <c r="A34" s="11" t="s">
        <v>94</v>
      </c>
      <c r="C34" s="92"/>
      <c r="E34" s="93"/>
      <c r="F34" s="80">
        <f>F36-F35</f>
        <v>262179</v>
      </c>
      <c r="G34" s="81"/>
      <c r="H34" s="80">
        <f>H36-H35</f>
        <v>113911</v>
      </c>
      <c r="I34" s="81"/>
      <c r="J34" s="89">
        <f>J28</f>
        <v>-29152</v>
      </c>
      <c r="K34" s="31"/>
      <c r="L34" s="89">
        <f>L28</f>
        <v>-5362</v>
      </c>
      <c r="M34" s="19"/>
    </row>
    <row r="35" spans="1:13" s="91" customFormat="1" ht="21.95" customHeight="1" thickTop="1">
      <c r="A35" s="11" t="s">
        <v>95</v>
      </c>
      <c r="C35" s="92"/>
      <c r="E35" s="93"/>
      <c r="F35" s="31">
        <v>11</v>
      </c>
      <c r="G35" s="81"/>
      <c r="H35" s="80">
        <v>0</v>
      </c>
      <c r="I35" s="61"/>
      <c r="J35" s="61"/>
      <c r="K35" s="61"/>
      <c r="L35" s="61"/>
      <c r="M35" s="19"/>
    </row>
    <row r="36" spans="1:13" s="91" customFormat="1" ht="21.95" customHeight="1" thickBot="1">
      <c r="A36" s="11"/>
      <c r="C36" s="11"/>
      <c r="E36" s="29"/>
      <c r="F36" s="94">
        <f>F28</f>
        <v>262190</v>
      </c>
      <c r="G36" s="54"/>
      <c r="H36" s="94">
        <f>H28</f>
        <v>113911</v>
      </c>
      <c r="I36" s="54"/>
      <c r="J36" s="54"/>
      <c r="K36" s="54"/>
      <c r="L36" s="54"/>
      <c r="M36" s="19"/>
    </row>
    <row r="37" spans="1:13" s="91" customFormat="1" ht="14.25" customHeight="1" thickTop="1">
      <c r="A37" s="11"/>
      <c r="C37" s="11"/>
      <c r="E37" s="29"/>
      <c r="F37" s="80"/>
      <c r="G37" s="54"/>
      <c r="H37" s="80"/>
      <c r="I37" s="54"/>
      <c r="J37" s="54"/>
      <c r="K37" s="54"/>
      <c r="L37" s="54"/>
      <c r="M37" s="19"/>
    </row>
    <row r="38" spans="1:13" s="91" customFormat="1" ht="21.95" customHeight="1">
      <c r="A38" s="90" t="s">
        <v>93</v>
      </c>
      <c r="C38" s="92"/>
      <c r="E38" s="93"/>
      <c r="F38" s="19"/>
      <c r="G38" s="93"/>
      <c r="H38" s="19"/>
      <c r="I38" s="93"/>
      <c r="J38" s="93"/>
      <c r="K38" s="93"/>
      <c r="L38" s="93"/>
      <c r="M38" s="19"/>
    </row>
    <row r="39" spans="1:13" s="91" customFormat="1" ht="21.95" customHeight="1" thickBot="1">
      <c r="A39" s="11" t="s">
        <v>94</v>
      </c>
      <c r="C39" s="92"/>
      <c r="E39" s="93"/>
      <c r="F39" s="80">
        <f>F41-F40</f>
        <v>262179</v>
      </c>
      <c r="G39" s="81"/>
      <c r="H39" s="80">
        <f>H41-H40</f>
        <v>113911</v>
      </c>
      <c r="I39" s="81"/>
      <c r="J39" s="89">
        <f>J28</f>
        <v>-29152</v>
      </c>
      <c r="K39" s="31"/>
      <c r="L39" s="89">
        <f>L28</f>
        <v>-5362</v>
      </c>
      <c r="M39" s="19"/>
    </row>
    <row r="40" spans="1:13" s="91" customFormat="1" ht="21.95" customHeight="1" thickTop="1">
      <c r="A40" s="11" t="s">
        <v>95</v>
      </c>
      <c r="C40" s="92"/>
      <c r="E40" s="93"/>
      <c r="F40" s="31">
        <v>11</v>
      </c>
      <c r="G40" s="81"/>
      <c r="H40" s="80">
        <v>0</v>
      </c>
      <c r="I40" s="61"/>
      <c r="J40" s="61"/>
      <c r="K40" s="61"/>
      <c r="L40" s="61"/>
      <c r="M40" s="19"/>
    </row>
    <row r="41" spans="1:13" s="91" customFormat="1" ht="21.95" customHeight="1" thickBot="1">
      <c r="A41" s="11"/>
      <c r="C41" s="11"/>
      <c r="E41" s="29"/>
      <c r="F41" s="94">
        <f>F28</f>
        <v>262190</v>
      </c>
      <c r="G41" s="54"/>
      <c r="H41" s="94">
        <f>H28</f>
        <v>113911</v>
      </c>
      <c r="I41" s="54"/>
      <c r="J41" s="54"/>
      <c r="K41" s="54"/>
      <c r="L41" s="54"/>
      <c r="M41" s="19"/>
    </row>
    <row r="42" spans="1:13" s="91" customFormat="1" ht="14.25" customHeight="1" thickTop="1">
      <c r="A42" s="11"/>
      <c r="C42" s="11"/>
      <c r="E42" s="29"/>
      <c r="F42" s="80"/>
      <c r="G42" s="54"/>
      <c r="H42" s="80"/>
      <c r="I42" s="54"/>
      <c r="J42" s="54"/>
      <c r="K42" s="54"/>
      <c r="L42" s="54"/>
      <c r="M42" s="19"/>
    </row>
    <row r="43" spans="1:13" s="91" customFormat="1" ht="21.95" customHeight="1">
      <c r="A43" s="1" t="s">
        <v>97</v>
      </c>
      <c r="B43" s="95"/>
      <c r="C43" s="92"/>
      <c r="D43" s="78">
        <v>18</v>
      </c>
      <c r="E43" s="93"/>
      <c r="F43" s="96"/>
      <c r="H43" s="96"/>
      <c r="I43" s="96"/>
      <c r="J43" s="96"/>
      <c r="K43" s="96"/>
      <c r="L43" s="96"/>
      <c r="M43" s="19"/>
    </row>
    <row r="44" spans="1:13" s="91" customFormat="1" ht="21.95" customHeight="1" thickBot="1">
      <c r="A44" s="2" t="s">
        <v>106</v>
      </c>
      <c r="B44" s="97"/>
      <c r="C44" s="92"/>
      <c r="E44" s="98"/>
      <c r="F44" s="99">
        <f>F34*1000/1905000000</f>
        <v>0.13762677165354331</v>
      </c>
      <c r="G44" s="100"/>
      <c r="H44" s="99">
        <f>H34*1000/1905000000</f>
        <v>5.9795800524934384E-2</v>
      </c>
      <c r="I44" s="100"/>
      <c r="J44" s="99">
        <f>J34*1000/1905000000</f>
        <v>-1.5302887139107612E-2</v>
      </c>
      <c r="K44" s="101"/>
      <c r="L44" s="99">
        <f>L34*1000/1905000000</f>
        <v>-2.8146981627296588E-3</v>
      </c>
      <c r="M44" s="19"/>
    </row>
    <row r="45" spans="1:13" s="91" customFormat="1" ht="21.95" customHeight="1" thickTop="1">
      <c r="A45" s="2"/>
      <c r="B45" s="97"/>
      <c r="C45" s="92"/>
      <c r="E45" s="98"/>
      <c r="F45" s="98"/>
      <c r="G45" s="102"/>
      <c r="H45" s="98"/>
      <c r="I45" s="102"/>
      <c r="J45" s="103"/>
      <c r="K45" s="104"/>
      <c r="L45" s="103"/>
      <c r="M45" s="19"/>
    </row>
    <row r="46" spans="1:13" ht="21.95" customHeight="1">
      <c r="A46" s="11" t="s">
        <v>5</v>
      </c>
      <c r="C46" s="24"/>
      <c r="F46" s="31"/>
      <c r="G46" s="31"/>
      <c r="H46" s="31"/>
      <c r="I46" s="31"/>
      <c r="J46" s="31"/>
      <c r="K46" s="31"/>
      <c r="L46" s="31"/>
    </row>
    <row r="47" spans="1:13" ht="21.95" customHeight="1">
      <c r="L47" s="9" t="s">
        <v>23</v>
      </c>
    </row>
    <row r="48" spans="1:13" ht="21.95" customHeight="1">
      <c r="A48" s="35" t="s">
        <v>169</v>
      </c>
      <c r="B48" s="124"/>
      <c r="C48" s="124"/>
      <c r="D48" s="124"/>
      <c r="E48" s="124"/>
      <c r="F48" s="131"/>
      <c r="G48" s="131"/>
      <c r="H48" s="131"/>
      <c r="I48" s="131"/>
      <c r="J48" s="131"/>
      <c r="K48" s="124"/>
      <c r="L48" s="124"/>
    </row>
    <row r="49" spans="1:13" ht="21.95" customHeight="1">
      <c r="A49" s="35" t="s">
        <v>168</v>
      </c>
      <c r="B49" s="124"/>
      <c r="C49" s="124"/>
      <c r="D49" s="124"/>
      <c r="E49" s="124"/>
      <c r="F49" s="131"/>
      <c r="G49" s="131"/>
      <c r="H49" s="131"/>
      <c r="I49" s="131"/>
      <c r="J49" s="131"/>
      <c r="K49" s="124"/>
      <c r="L49" s="124"/>
    </row>
    <row r="50" spans="1:13" s="23" customFormat="1" ht="21.95" customHeight="1">
      <c r="A50" s="13" t="s">
        <v>77</v>
      </c>
      <c r="B50" s="124"/>
      <c r="C50" s="124"/>
      <c r="D50" s="124"/>
      <c r="E50" s="124"/>
      <c r="F50" s="27"/>
      <c r="G50" s="27"/>
      <c r="H50" s="27"/>
      <c r="I50" s="27"/>
      <c r="J50" s="27"/>
      <c r="K50" s="27"/>
      <c r="L50" s="27"/>
      <c r="M50" s="10"/>
    </row>
    <row r="51" spans="1:13" s="23" customFormat="1" ht="21.95" customHeight="1">
      <c r="A51" s="124" t="s">
        <v>176</v>
      </c>
      <c r="B51" s="124"/>
      <c r="C51" s="124"/>
      <c r="D51" s="124"/>
      <c r="E51" s="124"/>
      <c r="F51" s="27"/>
      <c r="G51" s="27"/>
      <c r="H51" s="27"/>
      <c r="I51" s="27"/>
      <c r="J51" s="27"/>
      <c r="K51" s="27"/>
      <c r="L51" s="27"/>
      <c r="M51" s="10"/>
    </row>
    <row r="52" spans="1:13" s="23" customFormat="1" ht="21.95" customHeight="1">
      <c r="A52" s="134" t="s">
        <v>32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0"/>
    </row>
    <row r="53" spans="1:13" s="4" customFormat="1" ht="21.95" customHeight="1">
      <c r="F53" s="130"/>
      <c r="G53" s="130" t="s">
        <v>0</v>
      </c>
      <c r="H53" s="130"/>
      <c r="I53" s="5"/>
      <c r="J53" s="130"/>
      <c r="K53" s="121" t="s">
        <v>26</v>
      </c>
      <c r="L53" s="122"/>
      <c r="M53" s="6"/>
    </row>
    <row r="54" spans="1:13" s="11" customFormat="1" ht="21.95" customHeight="1">
      <c r="D54" s="7" t="s">
        <v>1</v>
      </c>
      <c r="E54" s="7"/>
      <c r="F54" s="28">
        <v>2564</v>
      </c>
      <c r="G54" s="7"/>
      <c r="H54" s="28">
        <v>2563</v>
      </c>
      <c r="I54" s="8"/>
      <c r="J54" s="28">
        <v>2564</v>
      </c>
      <c r="K54" s="7"/>
      <c r="L54" s="28">
        <v>2563</v>
      </c>
      <c r="M54" s="12"/>
    </row>
    <row r="55" spans="1:13" s="11" customFormat="1" ht="21.95" customHeight="1">
      <c r="A55" s="76" t="s">
        <v>80</v>
      </c>
      <c r="D55" s="7"/>
      <c r="E55" s="7"/>
      <c r="F55" s="39"/>
      <c r="G55" s="40"/>
      <c r="H55" s="39"/>
      <c r="I55" s="8"/>
      <c r="J55" s="39"/>
      <c r="K55" s="40"/>
      <c r="L55" s="39"/>
      <c r="M55" s="12"/>
    </row>
    <row r="56" spans="1:13" s="11" customFormat="1" ht="21.95" customHeight="1">
      <c r="A56" s="76" t="s">
        <v>146</v>
      </c>
      <c r="D56" s="7"/>
      <c r="E56" s="7"/>
      <c r="F56" s="39"/>
      <c r="G56" s="40"/>
      <c r="H56" s="39"/>
      <c r="I56" s="8"/>
      <c r="J56" s="39"/>
      <c r="K56" s="40"/>
      <c r="L56" s="39"/>
      <c r="M56" s="12"/>
    </row>
    <row r="57" spans="1:13" s="11" customFormat="1" ht="21.95" customHeight="1">
      <c r="A57" s="77" t="s">
        <v>145</v>
      </c>
      <c r="D57" s="78">
        <v>16</v>
      </c>
      <c r="E57" s="7"/>
      <c r="F57" s="31">
        <v>68771</v>
      </c>
      <c r="G57" s="40"/>
      <c r="H57" s="31">
        <v>0</v>
      </c>
      <c r="I57" s="8"/>
      <c r="J57" s="31">
        <v>0</v>
      </c>
      <c r="K57" s="40"/>
      <c r="L57" s="31">
        <v>0</v>
      </c>
      <c r="M57" s="12"/>
    </row>
    <row r="58" spans="1:13" ht="21.95" customHeight="1">
      <c r="A58" s="77" t="s">
        <v>156</v>
      </c>
      <c r="C58" s="79"/>
      <c r="D58" s="78">
        <v>16</v>
      </c>
      <c r="F58" s="31">
        <v>2060486</v>
      </c>
      <c r="G58" s="31"/>
      <c r="H58" s="31">
        <v>1099304</v>
      </c>
      <c r="I58" s="31"/>
      <c r="J58" s="31">
        <v>111149</v>
      </c>
      <c r="K58" s="31"/>
      <c r="L58" s="31">
        <v>48491</v>
      </c>
      <c r="M58" s="80"/>
    </row>
    <row r="59" spans="1:13" ht="21.95" customHeight="1">
      <c r="A59" s="77" t="s">
        <v>157</v>
      </c>
      <c r="C59" s="79"/>
      <c r="D59" s="78">
        <v>16</v>
      </c>
      <c r="F59" s="31">
        <v>607529</v>
      </c>
      <c r="G59" s="31"/>
      <c r="H59" s="31">
        <v>269348</v>
      </c>
      <c r="I59" s="31"/>
      <c r="J59" s="31">
        <v>8969</v>
      </c>
      <c r="K59" s="31"/>
      <c r="L59" s="31">
        <v>14066</v>
      </c>
      <c r="M59" s="81"/>
    </row>
    <row r="60" spans="1:13" ht="21.95" customHeight="1">
      <c r="A60" s="77" t="s">
        <v>158</v>
      </c>
      <c r="C60" s="79"/>
      <c r="D60" s="78">
        <v>7</v>
      </c>
      <c r="F60" s="31">
        <v>0</v>
      </c>
      <c r="G60" s="31"/>
      <c r="H60" s="31">
        <v>0</v>
      </c>
      <c r="I60" s="31"/>
      <c r="J60" s="31">
        <v>2499</v>
      </c>
      <c r="K60" s="31"/>
      <c r="L60" s="31">
        <v>2499</v>
      </c>
      <c r="M60" s="81"/>
    </row>
    <row r="61" spans="1:13" ht="21.95" customHeight="1">
      <c r="A61" s="82" t="s">
        <v>52</v>
      </c>
      <c r="C61" s="79"/>
      <c r="F61" s="31">
        <v>45776</v>
      </c>
      <c r="G61" s="31"/>
      <c r="H61" s="80">
        <v>28285</v>
      </c>
      <c r="I61" s="31"/>
      <c r="J61" s="31">
        <v>179</v>
      </c>
      <c r="K61" s="31"/>
      <c r="L61" s="31">
        <v>10966</v>
      </c>
    </row>
    <row r="62" spans="1:13" ht="21.95" customHeight="1">
      <c r="A62" s="83" t="s">
        <v>40</v>
      </c>
      <c r="C62" s="24"/>
      <c r="F62" s="84">
        <f>SUM(F57:F61)</f>
        <v>2782562</v>
      </c>
      <c r="G62" s="31"/>
      <c r="H62" s="84">
        <f>SUM(H57:H61)</f>
        <v>1396937</v>
      </c>
      <c r="I62" s="31"/>
      <c r="J62" s="84">
        <f>SUM(J57:J61)</f>
        <v>122796</v>
      </c>
      <c r="K62" s="31"/>
      <c r="L62" s="84">
        <f>SUM(L57:L61)</f>
        <v>76022</v>
      </c>
    </row>
    <row r="63" spans="1:13" ht="21.95" customHeight="1">
      <c r="A63" s="83" t="s">
        <v>41</v>
      </c>
      <c r="C63" s="24"/>
      <c r="F63" s="80"/>
      <c r="G63" s="80"/>
      <c r="H63" s="80"/>
      <c r="I63" s="80"/>
      <c r="J63" s="80"/>
      <c r="K63" s="80"/>
      <c r="L63" s="80"/>
    </row>
    <row r="64" spans="1:13" ht="21.95" customHeight="1">
      <c r="A64" s="82" t="s">
        <v>159</v>
      </c>
      <c r="C64" s="24"/>
      <c r="F64" s="31">
        <v>28885</v>
      </c>
      <c r="G64" s="80"/>
      <c r="H64" s="31">
        <v>0</v>
      </c>
      <c r="I64" s="8"/>
      <c r="J64" s="31">
        <v>0</v>
      </c>
      <c r="K64" s="40"/>
      <c r="L64" s="31">
        <v>0</v>
      </c>
    </row>
    <row r="65" spans="1:13" ht="21.95" customHeight="1">
      <c r="A65" s="82" t="s">
        <v>117</v>
      </c>
      <c r="C65" s="24"/>
      <c r="D65" s="78"/>
      <c r="F65" s="31">
        <v>1295743</v>
      </c>
      <c r="G65" s="31"/>
      <c r="H65" s="31">
        <v>739776</v>
      </c>
      <c r="I65" s="31"/>
      <c r="J65" s="31">
        <v>531</v>
      </c>
      <c r="K65" s="31"/>
      <c r="L65" s="31">
        <v>35792</v>
      </c>
    </row>
    <row r="66" spans="1:13" s="25" customFormat="1" ht="21.95" customHeight="1">
      <c r="A66" s="82" t="s">
        <v>75</v>
      </c>
      <c r="C66" s="85"/>
      <c r="F66" s="31">
        <v>91878</v>
      </c>
      <c r="G66" s="31"/>
      <c r="H66" s="31">
        <v>46805</v>
      </c>
      <c r="I66" s="31"/>
      <c r="J66" s="31">
        <v>4</v>
      </c>
      <c r="K66" s="31"/>
      <c r="L66" s="31">
        <v>62</v>
      </c>
    </row>
    <row r="67" spans="1:13" s="25" customFormat="1" ht="21.95" customHeight="1">
      <c r="A67" s="82" t="s">
        <v>56</v>
      </c>
      <c r="C67" s="85"/>
      <c r="D67" s="78"/>
      <c r="F67" s="31">
        <v>723148</v>
      </c>
      <c r="G67" s="31"/>
      <c r="H67" s="31">
        <v>312440</v>
      </c>
      <c r="I67" s="31"/>
      <c r="J67" s="31">
        <v>141229</v>
      </c>
      <c r="K67" s="31"/>
      <c r="L67" s="31">
        <v>60327</v>
      </c>
    </row>
    <row r="68" spans="1:13" ht="21.95" customHeight="1">
      <c r="A68" s="83" t="s">
        <v>42</v>
      </c>
      <c r="C68" s="24"/>
      <c r="D68" s="78"/>
      <c r="F68" s="84">
        <f>SUM(F64:F67)</f>
        <v>2139654</v>
      </c>
      <c r="G68" s="31"/>
      <c r="H68" s="84">
        <f>SUM(H64:H67)</f>
        <v>1099021</v>
      </c>
      <c r="I68" s="31"/>
      <c r="J68" s="84">
        <f>SUM(J64:J67)</f>
        <v>141764</v>
      </c>
      <c r="K68" s="31"/>
      <c r="L68" s="84">
        <f>SUM(L64:L67)</f>
        <v>96181</v>
      </c>
    </row>
    <row r="69" spans="1:13" ht="21.95" customHeight="1">
      <c r="A69" s="1" t="s">
        <v>123</v>
      </c>
      <c r="C69" s="24"/>
      <c r="D69" s="78"/>
      <c r="F69" s="80">
        <f>F62-F68</f>
        <v>642908</v>
      </c>
      <c r="G69" s="31"/>
      <c r="H69" s="80">
        <f>H62-H68</f>
        <v>297916</v>
      </c>
      <c r="I69" s="31"/>
      <c r="J69" s="80">
        <f>J62-J68</f>
        <v>-18968</v>
      </c>
      <c r="K69" s="31"/>
      <c r="L69" s="80">
        <f>L62-L68</f>
        <v>-20159</v>
      </c>
    </row>
    <row r="70" spans="1:13" ht="21.95" customHeight="1">
      <c r="A70" s="3" t="s">
        <v>149</v>
      </c>
      <c r="C70" s="24"/>
      <c r="D70" s="78">
        <v>7</v>
      </c>
      <c r="F70" s="31">
        <v>-1043</v>
      </c>
      <c r="G70" s="80"/>
      <c r="H70" s="80">
        <v>1304</v>
      </c>
      <c r="I70" s="80"/>
      <c r="J70" s="31">
        <v>0</v>
      </c>
      <c r="K70" s="80"/>
      <c r="L70" s="80">
        <v>0</v>
      </c>
    </row>
    <row r="71" spans="1:13" ht="21.95" customHeight="1">
      <c r="A71" s="3" t="s">
        <v>147</v>
      </c>
      <c r="C71" s="24"/>
      <c r="D71" s="78"/>
      <c r="F71" s="31">
        <v>623</v>
      </c>
      <c r="G71" s="80"/>
      <c r="H71" s="80">
        <v>431</v>
      </c>
      <c r="I71" s="80"/>
      <c r="J71" s="31">
        <v>7968</v>
      </c>
      <c r="K71" s="80"/>
      <c r="L71" s="80">
        <v>1866</v>
      </c>
    </row>
    <row r="72" spans="1:13" ht="21.95" customHeight="1">
      <c r="A72" s="86" t="s">
        <v>124</v>
      </c>
      <c r="C72" s="24"/>
      <c r="F72" s="32">
        <v>-74442</v>
      </c>
      <c r="G72" s="80"/>
      <c r="H72" s="32">
        <v>-42635</v>
      </c>
      <c r="I72" s="80"/>
      <c r="J72" s="32">
        <v>-42733</v>
      </c>
      <c r="K72" s="80"/>
      <c r="L72" s="32">
        <v>-263</v>
      </c>
      <c r="M72" s="80"/>
    </row>
    <row r="73" spans="1:13" ht="21.95" customHeight="1">
      <c r="A73" s="87" t="s">
        <v>109</v>
      </c>
      <c r="C73" s="24"/>
      <c r="F73" s="80">
        <f>SUM(F69:F72)</f>
        <v>568046</v>
      </c>
      <c r="G73" s="80"/>
      <c r="H73" s="80">
        <f>SUM(H69:H72)</f>
        <v>257016</v>
      </c>
      <c r="I73" s="80"/>
      <c r="J73" s="80">
        <f>SUM(J69:J72)</f>
        <v>-53733</v>
      </c>
      <c r="K73" s="80"/>
      <c r="L73" s="80">
        <f>SUM(L69:L72)</f>
        <v>-18556</v>
      </c>
    </row>
    <row r="74" spans="1:13" ht="21.95" customHeight="1">
      <c r="A74" s="82" t="s">
        <v>108</v>
      </c>
      <c r="C74" s="24"/>
      <c r="D74" s="78">
        <v>17</v>
      </c>
      <c r="F74" s="31">
        <v>-112918</v>
      </c>
      <c r="G74" s="31"/>
      <c r="H74" s="32">
        <v>-39857</v>
      </c>
      <c r="I74" s="80"/>
      <c r="J74" s="31">
        <v>238</v>
      </c>
      <c r="K74" s="80"/>
      <c r="L74" s="32">
        <v>411</v>
      </c>
    </row>
    <row r="75" spans="1:13" ht="21.95" customHeight="1">
      <c r="A75" s="88" t="s">
        <v>104</v>
      </c>
      <c r="C75" s="24"/>
      <c r="D75" s="78"/>
      <c r="F75" s="84">
        <f>SUM(F73:F74)</f>
        <v>455128</v>
      </c>
      <c r="G75" s="31"/>
      <c r="H75" s="84">
        <f>SUM(H73:H74)</f>
        <v>217159</v>
      </c>
      <c r="I75" s="31"/>
      <c r="J75" s="84">
        <f>SUM(J73:J74)</f>
        <v>-53495</v>
      </c>
      <c r="K75" s="31"/>
      <c r="L75" s="84">
        <f>SUM(L73:L74)</f>
        <v>-18145</v>
      </c>
    </row>
    <row r="76" spans="1:13" ht="14.25" customHeight="1">
      <c r="A76" s="76"/>
      <c r="C76" s="24"/>
      <c r="D76" s="78"/>
      <c r="F76" s="80"/>
      <c r="G76" s="31"/>
      <c r="H76" s="80"/>
      <c r="I76" s="31"/>
      <c r="J76" s="80"/>
      <c r="K76" s="31"/>
      <c r="L76" s="80"/>
    </row>
    <row r="77" spans="1:13" ht="21.95" customHeight="1">
      <c r="A77" s="76" t="s">
        <v>81</v>
      </c>
      <c r="C77" s="24"/>
      <c r="D77" s="78"/>
      <c r="F77" s="32">
        <v>0</v>
      </c>
      <c r="G77" s="31"/>
      <c r="H77" s="32">
        <v>0</v>
      </c>
      <c r="I77" s="31"/>
      <c r="J77" s="32">
        <v>0</v>
      </c>
      <c r="K77" s="31"/>
      <c r="L77" s="32">
        <v>0</v>
      </c>
    </row>
    <row r="78" spans="1:13" ht="21.95" customHeight="1" thickBot="1">
      <c r="A78" s="76" t="s">
        <v>82</v>
      </c>
      <c r="C78" s="24"/>
      <c r="D78" s="78"/>
      <c r="F78" s="89">
        <f>SUM(F75:F77)</f>
        <v>455128</v>
      </c>
      <c r="G78" s="31"/>
      <c r="H78" s="89">
        <f>SUM(H75:H77)</f>
        <v>217159</v>
      </c>
      <c r="I78" s="31"/>
      <c r="J78" s="89">
        <f>SUM(J75:J77)</f>
        <v>-53495</v>
      </c>
      <c r="K78" s="31"/>
      <c r="L78" s="89">
        <f>SUM(L75:L77)</f>
        <v>-18145</v>
      </c>
    </row>
    <row r="79" spans="1:13" ht="14.25" customHeight="1" thickTop="1">
      <c r="A79" s="76"/>
      <c r="C79" s="24"/>
      <c r="D79" s="78"/>
      <c r="F79" s="80"/>
      <c r="G79" s="31"/>
      <c r="H79" s="80"/>
      <c r="I79" s="31"/>
      <c r="J79" s="80"/>
      <c r="K79" s="31"/>
      <c r="L79" s="80"/>
    </row>
    <row r="80" spans="1:13" s="91" customFormat="1" ht="21.95" customHeight="1">
      <c r="A80" s="90" t="s">
        <v>99</v>
      </c>
      <c r="C80" s="92"/>
      <c r="E80" s="93"/>
      <c r="F80" s="19"/>
      <c r="G80" s="93"/>
      <c r="H80" s="19"/>
      <c r="I80" s="93"/>
      <c r="J80" s="93"/>
      <c r="K80" s="93"/>
      <c r="L80" s="93"/>
      <c r="M80" s="19"/>
    </row>
    <row r="81" spans="1:13" s="91" customFormat="1" ht="21.95" customHeight="1" thickBot="1">
      <c r="A81" s="11" t="s">
        <v>94</v>
      </c>
      <c r="C81" s="92"/>
      <c r="E81" s="93"/>
      <c r="F81" s="80">
        <f>F83-F82</f>
        <v>455115</v>
      </c>
      <c r="G81" s="81"/>
      <c r="H81" s="80">
        <f>H83-H82</f>
        <v>217159</v>
      </c>
      <c r="I81" s="81"/>
      <c r="J81" s="89">
        <f>J75</f>
        <v>-53495</v>
      </c>
      <c r="K81" s="31"/>
      <c r="L81" s="89">
        <f>L75</f>
        <v>-18145</v>
      </c>
      <c r="M81" s="19"/>
    </row>
    <row r="82" spans="1:13" s="91" customFormat="1" ht="21.95" customHeight="1" thickTop="1">
      <c r="A82" s="11" t="s">
        <v>95</v>
      </c>
      <c r="C82" s="92"/>
      <c r="E82" s="93"/>
      <c r="F82" s="31">
        <v>13</v>
      </c>
      <c r="G82" s="81"/>
      <c r="H82" s="80">
        <v>0</v>
      </c>
      <c r="I82" s="61"/>
      <c r="J82" s="61"/>
      <c r="K82" s="61"/>
      <c r="L82" s="61"/>
      <c r="M82" s="19"/>
    </row>
    <row r="83" spans="1:13" s="91" customFormat="1" ht="21.95" customHeight="1" thickBot="1">
      <c r="A83" s="11"/>
      <c r="C83" s="11"/>
      <c r="E83" s="29"/>
      <c r="F83" s="94">
        <f>F75</f>
        <v>455128</v>
      </c>
      <c r="G83" s="54"/>
      <c r="H83" s="94">
        <f>H75</f>
        <v>217159</v>
      </c>
      <c r="I83" s="54"/>
      <c r="J83" s="54"/>
      <c r="K83" s="54"/>
      <c r="L83" s="54"/>
      <c r="M83" s="19"/>
    </row>
    <row r="84" spans="1:13" s="91" customFormat="1" ht="14.25" customHeight="1" thickTop="1">
      <c r="A84" s="11"/>
      <c r="C84" s="11"/>
      <c r="E84" s="29"/>
      <c r="F84" s="80"/>
      <c r="G84" s="54"/>
      <c r="H84" s="80"/>
      <c r="I84" s="54"/>
      <c r="J84" s="54"/>
      <c r="K84" s="54"/>
      <c r="L84" s="54"/>
      <c r="M84" s="19"/>
    </row>
    <row r="85" spans="1:13" s="91" customFormat="1" ht="21.95" customHeight="1">
      <c r="A85" s="90" t="s">
        <v>93</v>
      </c>
      <c r="C85" s="92"/>
      <c r="E85" s="93"/>
      <c r="F85" s="19"/>
      <c r="G85" s="93"/>
      <c r="H85" s="19"/>
      <c r="I85" s="93"/>
      <c r="J85" s="93"/>
      <c r="K85" s="93"/>
      <c r="L85" s="93"/>
      <c r="M85" s="19"/>
    </row>
    <row r="86" spans="1:13" s="91" customFormat="1" ht="21.95" customHeight="1" thickBot="1">
      <c r="A86" s="11" t="s">
        <v>94</v>
      </c>
      <c r="C86" s="92"/>
      <c r="E86" s="93"/>
      <c r="F86" s="80">
        <f>F88-F87</f>
        <v>455115</v>
      </c>
      <c r="G86" s="81"/>
      <c r="H86" s="80">
        <f>H88-H87</f>
        <v>217159</v>
      </c>
      <c r="I86" s="81"/>
      <c r="J86" s="89">
        <f>J75</f>
        <v>-53495</v>
      </c>
      <c r="K86" s="31"/>
      <c r="L86" s="89">
        <f>L75</f>
        <v>-18145</v>
      </c>
      <c r="M86" s="19"/>
    </row>
    <row r="87" spans="1:13" s="91" customFormat="1" ht="21.95" customHeight="1" thickTop="1">
      <c r="A87" s="11" t="s">
        <v>95</v>
      </c>
      <c r="C87" s="92"/>
      <c r="E87" s="93"/>
      <c r="F87" s="31">
        <v>13</v>
      </c>
      <c r="G87" s="81"/>
      <c r="H87" s="80">
        <v>0</v>
      </c>
      <c r="I87" s="61"/>
      <c r="J87" s="61"/>
      <c r="K87" s="61"/>
      <c r="L87" s="61"/>
      <c r="M87" s="19"/>
    </row>
    <row r="88" spans="1:13" s="91" customFormat="1" ht="21.95" customHeight="1" thickBot="1">
      <c r="A88" s="11"/>
      <c r="C88" s="11"/>
      <c r="E88" s="29"/>
      <c r="F88" s="94">
        <f>F75</f>
        <v>455128</v>
      </c>
      <c r="G88" s="54"/>
      <c r="H88" s="94">
        <f>H75</f>
        <v>217159</v>
      </c>
      <c r="I88" s="54"/>
      <c r="J88" s="54"/>
      <c r="K88" s="54"/>
      <c r="L88" s="54"/>
      <c r="M88" s="19"/>
    </row>
    <row r="89" spans="1:13" s="91" customFormat="1" ht="14.25" customHeight="1" thickTop="1">
      <c r="A89" s="11"/>
      <c r="C89" s="11"/>
      <c r="E89" s="29"/>
      <c r="F89" s="80"/>
      <c r="G89" s="54"/>
      <c r="H89" s="80"/>
      <c r="I89" s="54"/>
      <c r="J89" s="54"/>
      <c r="K89" s="54"/>
      <c r="L89" s="54"/>
      <c r="M89" s="19"/>
    </row>
    <row r="90" spans="1:13" s="91" customFormat="1" ht="21.95" customHeight="1">
      <c r="A90" s="1" t="s">
        <v>97</v>
      </c>
      <c r="B90" s="95"/>
      <c r="C90" s="92"/>
      <c r="D90" s="78">
        <v>18</v>
      </c>
      <c r="E90" s="93"/>
      <c r="F90" s="96"/>
      <c r="H90" s="96"/>
      <c r="I90" s="96"/>
      <c r="J90" s="96"/>
      <c r="K90" s="96"/>
      <c r="L90" s="96"/>
      <c r="M90" s="19"/>
    </row>
    <row r="91" spans="1:13" s="91" customFormat="1" ht="21.95" customHeight="1" thickBot="1">
      <c r="A91" s="2" t="s">
        <v>106</v>
      </c>
      <c r="B91" s="97"/>
      <c r="C91" s="92"/>
      <c r="E91" s="98"/>
      <c r="F91" s="99">
        <f>F81*1000/1905000000</f>
        <v>0.23890551181102362</v>
      </c>
      <c r="G91" s="100"/>
      <c r="H91" s="99">
        <f>H81*1000/1905000000</f>
        <v>0.11399422572178478</v>
      </c>
      <c r="I91" s="100"/>
      <c r="J91" s="99">
        <f>J81*1000/1905000000</f>
        <v>-2.8081364829396327E-2</v>
      </c>
      <c r="K91" s="101"/>
      <c r="L91" s="99">
        <f>L81*1000/1905000000</f>
        <v>-9.5249343832020991E-3</v>
      </c>
      <c r="M91" s="19"/>
    </row>
    <row r="92" spans="1:13" s="91" customFormat="1" ht="21.95" customHeight="1" thickTop="1">
      <c r="A92" s="2"/>
      <c r="B92" s="97"/>
      <c r="C92" s="92"/>
      <c r="E92" s="98"/>
      <c r="F92" s="98"/>
      <c r="G92" s="102"/>
      <c r="H92" s="98"/>
      <c r="I92" s="102"/>
      <c r="J92" s="103"/>
      <c r="K92" s="104"/>
      <c r="L92" s="103"/>
      <c r="M92" s="19"/>
    </row>
    <row r="93" spans="1:13" ht="21.95" customHeight="1">
      <c r="A93" s="11" t="s">
        <v>5</v>
      </c>
      <c r="C93" s="24"/>
      <c r="F93" s="31"/>
      <c r="G93" s="31"/>
      <c r="H93" s="31"/>
      <c r="I93" s="31"/>
      <c r="J93" s="31"/>
      <c r="K93" s="31"/>
      <c r="L93" s="31"/>
    </row>
    <row r="94" spans="1:13" ht="22.5" customHeight="1">
      <c r="L94" s="9" t="s">
        <v>23</v>
      </c>
    </row>
    <row r="95" spans="1:13" ht="22.5" customHeight="1">
      <c r="A95" s="35" t="s">
        <v>169</v>
      </c>
      <c r="B95" s="124"/>
      <c r="C95" s="124"/>
      <c r="D95" s="124"/>
      <c r="E95" s="124"/>
      <c r="F95" s="131"/>
      <c r="G95" s="131"/>
      <c r="H95" s="131"/>
      <c r="I95" s="131"/>
      <c r="J95" s="131"/>
      <c r="K95" s="124"/>
      <c r="L95" s="124"/>
    </row>
    <row r="96" spans="1:13" ht="22.5" customHeight="1">
      <c r="A96" s="35" t="s">
        <v>168</v>
      </c>
      <c r="B96" s="124"/>
      <c r="C96" s="124"/>
      <c r="D96" s="124"/>
      <c r="E96" s="124"/>
      <c r="F96" s="131"/>
      <c r="G96" s="131"/>
      <c r="H96" s="131"/>
      <c r="I96" s="131"/>
      <c r="J96" s="131"/>
      <c r="K96" s="124"/>
      <c r="L96" s="124"/>
    </row>
    <row r="97" spans="1:13" s="23" customFormat="1" ht="22.5" customHeight="1">
      <c r="A97" s="124" t="s">
        <v>11</v>
      </c>
      <c r="B97" s="124"/>
      <c r="C97" s="124"/>
      <c r="D97" s="124"/>
      <c r="E97" s="124"/>
      <c r="F97" s="27"/>
      <c r="G97" s="27"/>
      <c r="H97" s="27"/>
      <c r="I97" s="27"/>
      <c r="J97" s="27"/>
      <c r="K97" s="27"/>
      <c r="L97" s="27"/>
      <c r="M97" s="10"/>
    </row>
    <row r="98" spans="1:13" s="23" customFormat="1" ht="22.5" customHeight="1">
      <c r="A98" s="124" t="s">
        <v>176</v>
      </c>
      <c r="B98" s="124"/>
      <c r="C98" s="124"/>
      <c r="D98" s="124"/>
      <c r="E98" s="124"/>
      <c r="F98" s="27"/>
      <c r="G98" s="27"/>
      <c r="H98" s="27"/>
      <c r="I98" s="27"/>
      <c r="J98" s="27"/>
      <c r="K98" s="27"/>
      <c r="L98" s="27"/>
      <c r="M98" s="10"/>
    </row>
    <row r="99" spans="1:13" s="23" customFormat="1" ht="22.5" customHeight="1">
      <c r="A99" s="134" t="s">
        <v>31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0"/>
    </row>
    <row r="100" spans="1:13" s="4" customFormat="1" ht="22.5" customHeight="1">
      <c r="B100" s="31"/>
      <c r="F100" s="130"/>
      <c r="G100" s="130" t="s">
        <v>0</v>
      </c>
      <c r="H100" s="130"/>
      <c r="I100" s="5"/>
      <c r="J100" s="130"/>
      <c r="K100" s="121" t="s">
        <v>26</v>
      </c>
      <c r="L100" s="122"/>
      <c r="M100" s="6"/>
    </row>
    <row r="101" spans="1:13" s="11" customFormat="1" ht="22.5" customHeight="1">
      <c r="B101" s="31"/>
      <c r="D101" s="7"/>
      <c r="E101" s="7"/>
      <c r="F101" s="28">
        <v>2564</v>
      </c>
      <c r="G101" s="7"/>
      <c r="H101" s="28">
        <v>2563</v>
      </c>
      <c r="I101" s="8"/>
      <c r="J101" s="28">
        <v>2564</v>
      </c>
      <c r="K101" s="7"/>
      <c r="L101" s="28">
        <v>2563</v>
      </c>
      <c r="M101" s="12"/>
    </row>
    <row r="102" spans="1:13" ht="22.5" customHeight="1">
      <c r="A102" s="13" t="s">
        <v>28</v>
      </c>
      <c r="B102" s="31"/>
      <c r="C102" s="24"/>
      <c r="F102" s="29"/>
      <c r="G102" s="29"/>
      <c r="H102" s="29"/>
      <c r="I102" s="29"/>
      <c r="J102" s="29"/>
      <c r="K102" s="29"/>
      <c r="L102" s="29"/>
    </row>
    <row r="103" spans="1:13" ht="22.5" customHeight="1">
      <c r="A103" s="11" t="s">
        <v>105</v>
      </c>
      <c r="B103" s="31"/>
      <c r="C103" s="24"/>
      <c r="F103" s="33">
        <f>SUM(F73)</f>
        <v>568046</v>
      </c>
      <c r="G103" s="30"/>
      <c r="H103" s="33">
        <f>SUM(H73)</f>
        <v>257016</v>
      </c>
      <c r="I103" s="33"/>
      <c r="J103" s="33">
        <f>SUM(J73)</f>
        <v>-53733</v>
      </c>
      <c r="K103" s="33"/>
      <c r="L103" s="33">
        <f>SUM(L73)</f>
        <v>-18556</v>
      </c>
    </row>
    <row r="104" spans="1:13" ht="22.5" customHeight="1">
      <c r="A104" s="14" t="s">
        <v>111</v>
      </c>
      <c r="B104" s="31"/>
      <c r="C104" s="24"/>
      <c r="F104" s="15"/>
      <c r="G104" s="16"/>
      <c r="H104" s="15"/>
      <c r="I104" s="15"/>
      <c r="J104" s="15"/>
      <c r="K104" s="15"/>
      <c r="L104" s="15"/>
    </row>
    <row r="105" spans="1:13" ht="22.5" customHeight="1">
      <c r="A105" s="23" t="s">
        <v>53</v>
      </c>
      <c r="B105" s="31"/>
      <c r="C105" s="24"/>
      <c r="F105" s="15"/>
      <c r="G105" s="16"/>
      <c r="H105" s="15"/>
      <c r="I105" s="15"/>
      <c r="J105" s="15"/>
      <c r="K105" s="15"/>
      <c r="L105" s="15"/>
    </row>
    <row r="106" spans="1:13" ht="22.5" customHeight="1">
      <c r="A106" s="14" t="s">
        <v>62</v>
      </c>
      <c r="B106" s="31"/>
      <c r="C106" s="24"/>
      <c r="F106" s="33">
        <v>71736</v>
      </c>
      <c r="G106" s="31"/>
      <c r="H106" s="31">
        <v>48130</v>
      </c>
      <c r="I106" s="31"/>
      <c r="J106" s="31">
        <v>4964</v>
      </c>
      <c r="K106" s="31"/>
      <c r="L106" s="31">
        <v>3657</v>
      </c>
    </row>
    <row r="107" spans="1:13" ht="22.5" customHeight="1">
      <c r="A107" s="23" t="s">
        <v>63</v>
      </c>
      <c r="B107" s="31"/>
      <c r="C107" s="24"/>
      <c r="F107" s="33">
        <v>433613</v>
      </c>
      <c r="G107" s="31"/>
      <c r="H107" s="31">
        <v>278273</v>
      </c>
      <c r="I107" s="31"/>
      <c r="J107" s="31">
        <v>316</v>
      </c>
      <c r="K107" s="31"/>
      <c r="L107" s="31">
        <v>36233</v>
      </c>
    </row>
    <row r="108" spans="1:13" ht="22.5" customHeight="1">
      <c r="A108" s="23" t="s">
        <v>114</v>
      </c>
      <c r="B108" s="80"/>
      <c r="C108" s="24"/>
      <c r="F108" s="33">
        <v>63256</v>
      </c>
      <c r="G108" s="31"/>
      <c r="H108" s="31">
        <v>63605</v>
      </c>
      <c r="I108" s="31"/>
      <c r="J108" s="31">
        <v>0</v>
      </c>
      <c r="K108" s="31"/>
      <c r="L108" s="31">
        <v>0</v>
      </c>
    </row>
    <row r="109" spans="1:13" ht="22.5" customHeight="1">
      <c r="A109" s="23" t="s">
        <v>154</v>
      </c>
      <c r="B109" s="80"/>
      <c r="C109" s="24"/>
      <c r="F109" s="33">
        <v>4020</v>
      </c>
      <c r="G109" s="31"/>
      <c r="H109" s="31">
        <v>0</v>
      </c>
      <c r="I109" s="31"/>
      <c r="J109" s="31">
        <v>0</v>
      </c>
      <c r="K109" s="31"/>
      <c r="L109" s="31">
        <v>0</v>
      </c>
    </row>
    <row r="110" spans="1:13" ht="22.5" customHeight="1">
      <c r="A110" s="23" t="s">
        <v>153</v>
      </c>
      <c r="B110" s="80"/>
      <c r="C110" s="24"/>
      <c r="F110" s="33">
        <v>6354</v>
      </c>
      <c r="G110" s="31"/>
      <c r="H110" s="31">
        <v>1592</v>
      </c>
      <c r="I110" s="31"/>
      <c r="J110" s="31">
        <v>-1</v>
      </c>
      <c r="K110" s="31"/>
      <c r="L110" s="31">
        <v>0</v>
      </c>
    </row>
    <row r="111" spans="1:13" ht="22.5" customHeight="1">
      <c r="A111" s="14" t="s">
        <v>148</v>
      </c>
      <c r="B111" s="80"/>
      <c r="C111" s="24"/>
      <c r="F111" s="33">
        <v>-657</v>
      </c>
      <c r="G111" s="31"/>
      <c r="H111" s="31">
        <v>0</v>
      </c>
      <c r="I111" s="31"/>
      <c r="J111" s="31">
        <v>0</v>
      </c>
      <c r="K111" s="31"/>
      <c r="L111" s="31">
        <v>0</v>
      </c>
    </row>
    <row r="112" spans="1:13" ht="22.15" customHeight="1">
      <c r="A112" s="23" t="s">
        <v>150</v>
      </c>
      <c r="B112" s="80"/>
      <c r="C112" s="24"/>
      <c r="F112" s="33">
        <v>-164</v>
      </c>
      <c r="G112" s="31"/>
      <c r="H112" s="31">
        <v>-1311</v>
      </c>
      <c r="I112" s="31"/>
      <c r="J112" s="31">
        <v>0</v>
      </c>
      <c r="K112" s="31"/>
      <c r="L112" s="31">
        <v>-3522</v>
      </c>
    </row>
    <row r="113" spans="1:13" ht="22.15" customHeight="1">
      <c r="A113" s="23" t="s">
        <v>179</v>
      </c>
      <c r="B113" s="80"/>
      <c r="C113" s="24"/>
      <c r="F113" s="33">
        <v>-23</v>
      </c>
      <c r="G113" s="31"/>
      <c r="H113" s="31">
        <v>0</v>
      </c>
      <c r="I113" s="31"/>
      <c r="J113" s="31">
        <v>0</v>
      </c>
      <c r="K113" s="31"/>
      <c r="L113" s="31">
        <v>0</v>
      </c>
    </row>
    <row r="114" spans="1:13" ht="21.6" customHeight="1">
      <c r="A114" s="23" t="s">
        <v>152</v>
      </c>
      <c r="C114" s="24"/>
      <c r="F114" s="33">
        <v>1043</v>
      </c>
      <c r="G114" s="31"/>
      <c r="H114" s="31">
        <v>-1304</v>
      </c>
      <c r="I114" s="31"/>
      <c r="J114" s="31">
        <v>0</v>
      </c>
      <c r="K114" s="31"/>
      <c r="L114" s="31">
        <v>0</v>
      </c>
    </row>
    <row r="115" spans="1:13" ht="22.5" customHeight="1">
      <c r="A115" s="23" t="s">
        <v>133</v>
      </c>
      <c r="C115" s="24"/>
      <c r="F115" s="33">
        <v>9009</v>
      </c>
      <c r="G115" s="31"/>
      <c r="H115" s="31">
        <v>5528</v>
      </c>
      <c r="I115" s="31"/>
      <c r="J115" s="31">
        <v>1242</v>
      </c>
      <c r="K115" s="31"/>
      <c r="L115" s="31">
        <v>1836</v>
      </c>
    </row>
    <row r="116" spans="1:13" ht="22.5" customHeight="1">
      <c r="A116" s="23" t="s">
        <v>162</v>
      </c>
      <c r="C116" s="24"/>
      <c r="F116" s="31">
        <v>0</v>
      </c>
      <c r="G116" s="31"/>
      <c r="H116" s="31">
        <v>0</v>
      </c>
      <c r="I116" s="31"/>
      <c r="J116" s="31">
        <v>-2499</v>
      </c>
      <c r="K116" s="31"/>
      <c r="L116" s="31">
        <v>-2499</v>
      </c>
    </row>
    <row r="117" spans="1:13" ht="22.5" customHeight="1">
      <c r="A117" s="26" t="s">
        <v>180</v>
      </c>
      <c r="C117" s="24"/>
      <c r="F117" s="31">
        <v>0</v>
      </c>
      <c r="G117" s="31"/>
      <c r="H117" s="31">
        <v>-117</v>
      </c>
      <c r="I117" s="31"/>
      <c r="J117" s="31">
        <v>0</v>
      </c>
      <c r="K117" s="31"/>
      <c r="L117" s="31">
        <v>-12</v>
      </c>
    </row>
    <row r="118" spans="1:13" ht="22.5" customHeight="1">
      <c r="A118" s="26" t="s">
        <v>163</v>
      </c>
      <c r="C118" s="24"/>
      <c r="F118" s="31">
        <v>-623</v>
      </c>
      <c r="G118" s="31"/>
      <c r="H118" s="31">
        <v>-431</v>
      </c>
      <c r="I118" s="31"/>
      <c r="J118" s="31">
        <v>-7968</v>
      </c>
      <c r="K118" s="31"/>
      <c r="L118" s="31">
        <v>-1866</v>
      </c>
    </row>
    <row r="119" spans="1:13" ht="22.5" customHeight="1">
      <c r="A119" s="11" t="s">
        <v>164</v>
      </c>
      <c r="C119" s="24"/>
      <c r="F119" s="32">
        <v>74442</v>
      </c>
      <c r="G119" s="31"/>
      <c r="H119" s="32">
        <v>42635</v>
      </c>
      <c r="I119" s="31"/>
      <c r="J119" s="32">
        <v>42733</v>
      </c>
      <c r="K119" s="31"/>
      <c r="L119" s="32">
        <v>263</v>
      </c>
    </row>
    <row r="120" spans="1:13" ht="22.5" customHeight="1">
      <c r="A120" s="23" t="s">
        <v>165</v>
      </c>
      <c r="C120" s="24"/>
      <c r="F120" s="16"/>
      <c r="G120" s="16"/>
      <c r="H120" s="16"/>
      <c r="I120" s="16"/>
      <c r="J120" s="16"/>
      <c r="K120" s="15"/>
      <c r="L120" s="16"/>
    </row>
    <row r="121" spans="1:13" ht="22.5" customHeight="1">
      <c r="A121" s="23" t="s">
        <v>74</v>
      </c>
      <c r="C121" s="24"/>
      <c r="F121" s="17">
        <f>SUM(F103:F119)</f>
        <v>1230052</v>
      </c>
      <c r="G121" s="18"/>
      <c r="H121" s="17">
        <f>SUM(H103:H119)</f>
        <v>693616</v>
      </c>
      <c r="I121" s="17"/>
      <c r="J121" s="17">
        <f>SUM(J103:J119)</f>
        <v>-14946</v>
      </c>
      <c r="K121" s="17"/>
      <c r="L121" s="18">
        <f>SUM(L103:L119)</f>
        <v>15534</v>
      </c>
      <c r="M121" s="19"/>
    </row>
    <row r="122" spans="1:13" ht="22.5" customHeight="1">
      <c r="A122" s="26" t="s">
        <v>43</v>
      </c>
      <c r="C122" s="24"/>
      <c r="F122" s="20"/>
      <c r="G122" s="21"/>
      <c r="H122" s="20"/>
      <c r="I122" s="20"/>
      <c r="J122" s="20"/>
      <c r="K122" s="20"/>
      <c r="L122" s="21"/>
    </row>
    <row r="123" spans="1:13" ht="22.5" customHeight="1">
      <c r="A123" s="26" t="s">
        <v>71</v>
      </c>
      <c r="C123" s="24"/>
      <c r="F123" s="17">
        <v>-99717</v>
      </c>
      <c r="G123" s="18"/>
      <c r="H123" s="17">
        <v>63793</v>
      </c>
      <c r="I123" s="17"/>
      <c r="J123" s="17">
        <v>46455</v>
      </c>
      <c r="K123" s="17"/>
      <c r="L123" s="18">
        <v>64663</v>
      </c>
    </row>
    <row r="124" spans="1:13" ht="22.5" customHeight="1">
      <c r="A124" s="26" t="s">
        <v>44</v>
      </c>
      <c r="C124" s="24"/>
      <c r="F124" s="33">
        <v>-438587</v>
      </c>
      <c r="G124" s="30"/>
      <c r="H124" s="33">
        <v>-231892</v>
      </c>
      <c r="I124" s="33"/>
      <c r="J124" s="33">
        <v>40</v>
      </c>
      <c r="K124" s="33"/>
      <c r="L124" s="30">
        <v>3582</v>
      </c>
    </row>
    <row r="125" spans="1:13" ht="22.5" customHeight="1">
      <c r="A125" s="26" t="s">
        <v>45</v>
      </c>
      <c r="C125" s="24"/>
      <c r="F125" s="33">
        <v>-12589</v>
      </c>
      <c r="G125" s="30"/>
      <c r="H125" s="33">
        <v>-8134</v>
      </c>
      <c r="I125" s="33"/>
      <c r="J125" s="33">
        <v>-10</v>
      </c>
      <c r="K125" s="33"/>
      <c r="L125" s="30">
        <v>0</v>
      </c>
    </row>
    <row r="126" spans="1:13" ht="22.5" customHeight="1">
      <c r="A126" s="26" t="s">
        <v>46</v>
      </c>
      <c r="C126" s="24"/>
      <c r="F126" s="33">
        <v>-1580</v>
      </c>
      <c r="G126" s="30"/>
      <c r="H126" s="33">
        <v>85234</v>
      </c>
      <c r="I126" s="33"/>
      <c r="J126" s="33">
        <v>-561</v>
      </c>
      <c r="K126" s="33"/>
      <c r="L126" s="30">
        <v>-46</v>
      </c>
    </row>
    <row r="127" spans="1:13" ht="22.5" customHeight="1">
      <c r="A127" s="26" t="s">
        <v>47</v>
      </c>
      <c r="C127" s="24"/>
      <c r="F127" s="33">
        <v>-2280</v>
      </c>
      <c r="G127" s="30"/>
      <c r="H127" s="33">
        <v>-33682</v>
      </c>
      <c r="I127" s="33"/>
      <c r="J127" s="33">
        <v>-1420</v>
      </c>
      <c r="K127" s="33"/>
      <c r="L127" s="30">
        <v>398</v>
      </c>
    </row>
    <row r="128" spans="1:13" ht="22.5" customHeight="1">
      <c r="A128" s="23" t="s">
        <v>48</v>
      </c>
      <c r="C128" s="24"/>
      <c r="F128" s="33"/>
      <c r="G128" s="30"/>
      <c r="H128" s="33"/>
      <c r="I128" s="33"/>
      <c r="J128" s="33"/>
      <c r="K128" s="33"/>
      <c r="L128" s="30"/>
    </row>
    <row r="129" spans="1:13" ht="22.5" customHeight="1">
      <c r="A129" s="23" t="s">
        <v>72</v>
      </c>
      <c r="C129" s="24"/>
      <c r="F129" s="33">
        <v>53799</v>
      </c>
      <c r="G129" s="30"/>
      <c r="H129" s="33">
        <v>-53799</v>
      </c>
      <c r="I129" s="33"/>
      <c r="J129" s="33">
        <v>22224</v>
      </c>
      <c r="K129" s="33"/>
      <c r="L129" s="30">
        <v>-6604</v>
      </c>
    </row>
    <row r="130" spans="1:13" ht="22.5" customHeight="1">
      <c r="A130" s="14" t="s">
        <v>38</v>
      </c>
      <c r="C130" s="24"/>
      <c r="F130" s="33">
        <v>176190</v>
      </c>
      <c r="G130" s="30"/>
      <c r="H130" s="33">
        <v>-36362</v>
      </c>
      <c r="I130" s="33"/>
      <c r="J130" s="33">
        <v>1786</v>
      </c>
      <c r="K130" s="33"/>
      <c r="L130" s="31">
        <v>628</v>
      </c>
    </row>
    <row r="131" spans="1:13" ht="22.5" customHeight="1">
      <c r="A131" s="14" t="s">
        <v>49</v>
      </c>
      <c r="C131" s="24"/>
      <c r="F131" s="32">
        <v>-4076</v>
      </c>
      <c r="G131" s="31"/>
      <c r="H131" s="32">
        <v>-23460</v>
      </c>
      <c r="I131" s="31"/>
      <c r="J131" s="32">
        <v>-12512</v>
      </c>
      <c r="K131" s="31"/>
      <c r="L131" s="32">
        <v>-6127</v>
      </c>
    </row>
    <row r="132" spans="1:13" ht="22.5" customHeight="1">
      <c r="A132" s="14" t="s">
        <v>181</v>
      </c>
      <c r="C132" s="24"/>
      <c r="F132" s="33">
        <f>SUM(F121:F131)</f>
        <v>901212</v>
      </c>
      <c r="G132" s="30"/>
      <c r="H132" s="33">
        <f>SUM(H121:H131)</f>
        <v>455314</v>
      </c>
      <c r="I132" s="33"/>
      <c r="J132" s="33">
        <f>SUM(J121:J131)</f>
        <v>41056</v>
      </c>
      <c r="K132" s="33"/>
      <c r="L132" s="31">
        <f>SUM(L121:L131)</f>
        <v>72028</v>
      </c>
    </row>
    <row r="133" spans="1:13" ht="22.5" customHeight="1">
      <c r="A133" s="2" t="s">
        <v>54</v>
      </c>
      <c r="C133" s="24"/>
      <c r="F133" s="33">
        <v>-78322</v>
      </c>
      <c r="G133" s="30"/>
      <c r="H133" s="33">
        <v>-42368</v>
      </c>
      <c r="I133" s="33"/>
      <c r="J133" s="33">
        <v>-41595</v>
      </c>
      <c r="K133" s="33"/>
      <c r="L133" s="30">
        <v>-267</v>
      </c>
    </row>
    <row r="134" spans="1:13" ht="22.15" customHeight="1">
      <c r="A134" s="2" t="s">
        <v>55</v>
      </c>
      <c r="C134" s="24"/>
      <c r="F134" s="33">
        <v>-77423</v>
      </c>
      <c r="G134" s="30"/>
      <c r="H134" s="33">
        <v>-34725</v>
      </c>
      <c r="I134" s="33"/>
      <c r="J134" s="33">
        <v>-5294</v>
      </c>
      <c r="K134" s="33"/>
      <c r="L134" s="30">
        <v>-3507</v>
      </c>
    </row>
    <row r="135" spans="1:13" ht="22.15" customHeight="1">
      <c r="A135" s="2" t="s">
        <v>130</v>
      </c>
      <c r="C135" s="24"/>
      <c r="F135" s="33">
        <v>0</v>
      </c>
      <c r="G135" s="30"/>
      <c r="H135" s="33">
        <v>13499</v>
      </c>
      <c r="I135" s="33"/>
      <c r="J135" s="33">
        <v>0</v>
      </c>
      <c r="K135" s="33"/>
      <c r="L135" s="30">
        <v>0</v>
      </c>
    </row>
    <row r="136" spans="1:13" ht="22.5" customHeight="1">
      <c r="A136" s="1" t="s">
        <v>110</v>
      </c>
      <c r="C136" s="24"/>
      <c r="F136" s="22">
        <f>SUM(F132:F135)</f>
        <v>745467</v>
      </c>
      <c r="G136" s="30"/>
      <c r="H136" s="22">
        <f>SUM(H132:H135)</f>
        <v>391720</v>
      </c>
      <c r="I136" s="33"/>
      <c r="J136" s="22">
        <f>SUM(J132:J135)</f>
        <v>-5833</v>
      </c>
      <c r="K136" s="33"/>
      <c r="L136" s="22">
        <f>SUM(L132:L135)</f>
        <v>68254</v>
      </c>
    </row>
    <row r="137" spans="1:13" ht="16.5" customHeight="1">
      <c r="A137" s="14"/>
      <c r="C137" s="24"/>
      <c r="F137" s="31"/>
      <c r="G137" s="31"/>
      <c r="H137" s="31"/>
      <c r="I137" s="31"/>
      <c r="J137" s="31"/>
      <c r="K137" s="31"/>
      <c r="L137" s="31"/>
    </row>
    <row r="138" spans="1:13" s="23" customFormat="1" ht="22.5" customHeight="1">
      <c r="A138" s="26" t="s">
        <v>5</v>
      </c>
      <c r="B138" s="26"/>
      <c r="C138" s="24"/>
      <c r="D138" s="26"/>
      <c r="E138" s="26"/>
      <c r="F138" s="34"/>
      <c r="G138" s="34"/>
      <c r="H138" s="34"/>
      <c r="I138" s="34"/>
      <c r="J138" s="34"/>
      <c r="K138" s="34"/>
      <c r="L138" s="34"/>
      <c r="M138" s="10"/>
    </row>
    <row r="139" spans="1:13" ht="24" customHeight="1">
      <c r="L139" s="9" t="s">
        <v>23</v>
      </c>
    </row>
    <row r="140" spans="1:13" ht="24" customHeight="1">
      <c r="A140" s="35" t="s">
        <v>169</v>
      </c>
      <c r="B140" s="127"/>
      <c r="C140" s="127"/>
      <c r="D140" s="127"/>
      <c r="E140" s="127"/>
      <c r="F140" s="131"/>
      <c r="G140" s="131"/>
      <c r="H140" s="131"/>
      <c r="I140" s="131"/>
      <c r="J140" s="131"/>
      <c r="K140" s="127"/>
      <c r="L140" s="127"/>
    </row>
    <row r="141" spans="1:13" ht="24" customHeight="1">
      <c r="A141" s="35" t="s">
        <v>168</v>
      </c>
      <c r="B141" s="127"/>
      <c r="C141" s="127"/>
      <c r="D141" s="127"/>
      <c r="E141" s="127"/>
      <c r="F141" s="131"/>
      <c r="G141" s="131"/>
      <c r="H141" s="131"/>
      <c r="I141" s="131"/>
      <c r="J141" s="131"/>
      <c r="K141" s="127"/>
      <c r="L141" s="127"/>
    </row>
    <row r="142" spans="1:13" s="23" customFormat="1" ht="24" customHeight="1">
      <c r="A142" s="13" t="s">
        <v>12</v>
      </c>
      <c r="B142" s="127"/>
      <c r="C142" s="127"/>
      <c r="D142" s="127"/>
      <c r="E142" s="127"/>
      <c r="F142" s="27"/>
      <c r="G142" s="27"/>
      <c r="H142" s="27"/>
      <c r="I142" s="27"/>
      <c r="J142" s="27"/>
      <c r="K142" s="27"/>
      <c r="L142" s="27"/>
      <c r="M142" s="10"/>
    </row>
    <row r="143" spans="1:13" s="23" customFormat="1" ht="24" customHeight="1">
      <c r="A143" s="127" t="s">
        <v>176</v>
      </c>
      <c r="B143" s="127"/>
      <c r="C143" s="127"/>
      <c r="D143" s="127"/>
      <c r="E143" s="127"/>
      <c r="F143" s="27"/>
      <c r="G143" s="27"/>
      <c r="H143" s="27"/>
      <c r="I143" s="27"/>
      <c r="J143" s="27"/>
      <c r="K143" s="27"/>
      <c r="L143" s="27"/>
      <c r="M143" s="10"/>
    </row>
    <row r="144" spans="1:13" s="23" customFormat="1" ht="24" customHeight="1">
      <c r="A144" s="134" t="s">
        <v>31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0"/>
    </row>
    <row r="145" spans="1:13" s="4" customFormat="1" ht="24" customHeight="1">
      <c r="F145" s="130"/>
      <c r="G145" s="130" t="s">
        <v>0</v>
      </c>
      <c r="H145" s="130"/>
      <c r="I145" s="5"/>
      <c r="J145" s="130"/>
      <c r="K145" s="125" t="s">
        <v>26</v>
      </c>
      <c r="L145" s="126"/>
      <c r="M145" s="6"/>
    </row>
    <row r="146" spans="1:13" s="11" customFormat="1" ht="24" customHeight="1">
      <c r="D146" s="7"/>
      <c r="E146" s="7"/>
      <c r="F146" s="28">
        <v>2564</v>
      </c>
      <c r="G146" s="7"/>
      <c r="H146" s="28">
        <v>2563</v>
      </c>
      <c r="I146" s="8"/>
      <c r="J146" s="28">
        <v>2564</v>
      </c>
      <c r="K146" s="7"/>
      <c r="L146" s="28">
        <v>2563</v>
      </c>
      <c r="M146" s="12"/>
    </row>
    <row r="147" spans="1:13" ht="24" customHeight="1">
      <c r="A147" s="13" t="s">
        <v>29</v>
      </c>
      <c r="C147" s="24"/>
      <c r="F147" s="105"/>
      <c r="G147" s="106"/>
      <c r="H147" s="105"/>
      <c r="I147" s="106"/>
      <c r="J147" s="105"/>
      <c r="K147" s="107"/>
      <c r="L147" s="105"/>
    </row>
    <row r="148" spans="1:13" ht="24" customHeight="1">
      <c r="A148" s="23" t="s">
        <v>177</v>
      </c>
      <c r="C148" s="82"/>
      <c r="F148" s="80">
        <v>-18</v>
      </c>
      <c r="G148" s="30"/>
      <c r="H148" s="80">
        <v>-29</v>
      </c>
      <c r="I148" s="33"/>
      <c r="J148" s="128">
        <v>0</v>
      </c>
      <c r="K148" s="33"/>
      <c r="L148" s="80">
        <v>0</v>
      </c>
    </row>
    <row r="149" spans="1:13" ht="24" customHeight="1">
      <c r="A149" s="23" t="s">
        <v>50</v>
      </c>
      <c r="C149" s="82"/>
      <c r="F149" s="80">
        <v>-41743</v>
      </c>
      <c r="G149" s="30"/>
      <c r="H149" s="80">
        <v>-33135</v>
      </c>
      <c r="I149" s="33"/>
      <c r="J149" s="80">
        <v>-2346</v>
      </c>
      <c r="K149" s="33"/>
      <c r="L149" s="80">
        <v>-220</v>
      </c>
    </row>
    <row r="150" spans="1:13" ht="24" customHeight="1">
      <c r="A150" s="23" t="s">
        <v>79</v>
      </c>
      <c r="C150" s="82"/>
      <c r="F150" s="80">
        <v>-5327</v>
      </c>
      <c r="G150" s="30"/>
      <c r="H150" s="80">
        <v>-5056</v>
      </c>
      <c r="I150" s="33"/>
      <c r="J150" s="80">
        <v>0</v>
      </c>
      <c r="K150" s="33"/>
      <c r="L150" s="80">
        <v>0</v>
      </c>
    </row>
    <row r="151" spans="1:13" ht="24" customHeight="1">
      <c r="A151" s="23" t="s">
        <v>127</v>
      </c>
      <c r="C151" s="82"/>
      <c r="F151" s="80">
        <v>0</v>
      </c>
      <c r="G151" s="30"/>
      <c r="H151" s="80">
        <v>0</v>
      </c>
      <c r="I151" s="33"/>
      <c r="J151" s="80">
        <v>62000</v>
      </c>
      <c r="K151" s="33"/>
      <c r="L151" s="80">
        <v>-75800</v>
      </c>
    </row>
    <row r="152" spans="1:13" ht="24" customHeight="1">
      <c r="A152" s="23" t="s">
        <v>178</v>
      </c>
      <c r="C152" s="82"/>
      <c r="F152" s="80">
        <v>24</v>
      </c>
      <c r="G152" s="30"/>
      <c r="H152" s="80">
        <v>0</v>
      </c>
      <c r="I152" s="33"/>
      <c r="J152" s="128">
        <v>0</v>
      </c>
      <c r="K152" s="33"/>
      <c r="L152" s="80">
        <v>0</v>
      </c>
    </row>
    <row r="153" spans="1:13" ht="24" customHeight="1">
      <c r="A153" s="23" t="s">
        <v>166</v>
      </c>
      <c r="C153" s="82"/>
      <c r="F153" s="80">
        <v>10583</v>
      </c>
      <c r="G153" s="30"/>
      <c r="H153" s="80">
        <v>431</v>
      </c>
      <c r="I153" s="33"/>
      <c r="J153" s="80">
        <v>7021</v>
      </c>
      <c r="K153" s="33"/>
      <c r="L153" s="80">
        <v>2012</v>
      </c>
    </row>
    <row r="154" spans="1:13" ht="24" customHeight="1">
      <c r="A154" s="23" t="s">
        <v>167</v>
      </c>
      <c r="C154" s="82"/>
      <c r="F154" s="80">
        <v>2499</v>
      </c>
      <c r="G154" s="30"/>
      <c r="H154" s="80">
        <v>2499</v>
      </c>
      <c r="I154" s="33"/>
      <c r="J154" s="80">
        <v>2499</v>
      </c>
      <c r="K154" s="33"/>
      <c r="L154" s="80">
        <v>2499</v>
      </c>
    </row>
    <row r="155" spans="1:13" ht="24" customHeight="1">
      <c r="A155" s="127" t="s">
        <v>118</v>
      </c>
      <c r="C155" s="24"/>
      <c r="F155" s="84">
        <f>SUM(F148:F154)</f>
        <v>-33982</v>
      </c>
      <c r="G155" s="31"/>
      <c r="H155" s="84">
        <f>SUM(H148:H154)</f>
        <v>-35290</v>
      </c>
      <c r="I155" s="31"/>
      <c r="J155" s="84">
        <f>SUM(J148:J154)</f>
        <v>69174</v>
      </c>
      <c r="K155" s="31"/>
      <c r="L155" s="84">
        <f>SUM(L148:L154)</f>
        <v>-71509</v>
      </c>
    </row>
    <row r="156" spans="1:13" ht="24" customHeight="1">
      <c r="A156" s="13" t="s">
        <v>30</v>
      </c>
      <c r="C156" s="24"/>
      <c r="F156" s="31"/>
      <c r="G156" s="31"/>
      <c r="H156" s="31"/>
      <c r="I156" s="31"/>
      <c r="J156" s="31"/>
      <c r="K156" s="31"/>
      <c r="L156" s="31"/>
    </row>
    <row r="157" spans="1:13" ht="24" customHeight="1">
      <c r="A157" s="23" t="s">
        <v>183</v>
      </c>
      <c r="C157" s="24"/>
      <c r="F157" s="31">
        <v>0</v>
      </c>
      <c r="G157" s="31"/>
      <c r="H157" s="31">
        <v>-80000</v>
      </c>
      <c r="I157" s="31"/>
      <c r="J157" s="31">
        <v>0</v>
      </c>
      <c r="K157" s="31"/>
      <c r="L157" s="31">
        <v>0</v>
      </c>
    </row>
    <row r="158" spans="1:13" ht="24" customHeight="1">
      <c r="A158" s="23" t="s">
        <v>96</v>
      </c>
      <c r="C158" s="24"/>
      <c r="F158" s="31">
        <v>-281250</v>
      </c>
      <c r="G158" s="31"/>
      <c r="H158" s="80">
        <v>-100000</v>
      </c>
      <c r="I158" s="80"/>
      <c r="J158" s="80">
        <v>0</v>
      </c>
      <c r="K158" s="80"/>
      <c r="L158" s="80">
        <v>0</v>
      </c>
    </row>
    <row r="159" spans="1:13" ht="24" customHeight="1">
      <c r="A159" s="23" t="s">
        <v>129</v>
      </c>
      <c r="C159" s="24"/>
      <c r="F159" s="80">
        <v>-30007</v>
      </c>
      <c r="G159" s="31"/>
      <c r="H159" s="80">
        <v>-14227</v>
      </c>
      <c r="I159" s="80"/>
      <c r="J159" s="80">
        <v>-1812</v>
      </c>
      <c r="K159" s="80"/>
      <c r="L159" s="80">
        <v>-801</v>
      </c>
    </row>
    <row r="160" spans="1:13" ht="24" customHeight="1">
      <c r="A160" s="124" t="s">
        <v>182</v>
      </c>
      <c r="C160" s="24"/>
      <c r="F160" s="84">
        <f>SUM(F157:F159)</f>
        <v>-311257</v>
      </c>
      <c r="G160" s="31"/>
      <c r="H160" s="84">
        <f>SUM(H157:H159)</f>
        <v>-194227</v>
      </c>
      <c r="I160" s="31"/>
      <c r="J160" s="84">
        <f>SUM(J157:J159)</f>
        <v>-1812</v>
      </c>
      <c r="K160" s="31"/>
      <c r="L160" s="84">
        <f>SUM(L157:L159)</f>
        <v>-801</v>
      </c>
    </row>
    <row r="161" spans="1:12" ht="24" customHeight="1">
      <c r="A161" s="13" t="s">
        <v>128</v>
      </c>
      <c r="C161" s="24"/>
      <c r="F161" s="30">
        <f>F136+F155+F160</f>
        <v>400228</v>
      </c>
      <c r="G161" s="30"/>
      <c r="H161" s="30">
        <f>H136+H155+H160</f>
        <v>162203</v>
      </c>
      <c r="I161" s="30"/>
      <c r="J161" s="30">
        <f>J136+J155+J160</f>
        <v>61529</v>
      </c>
      <c r="K161" s="30"/>
      <c r="L161" s="30">
        <f>L136+L155+L160</f>
        <v>-4056</v>
      </c>
    </row>
    <row r="162" spans="1:12" ht="24" customHeight="1">
      <c r="A162" s="14" t="s">
        <v>134</v>
      </c>
      <c r="C162" s="24"/>
      <c r="F162" s="108">
        <f>BS!H12</f>
        <v>412858</v>
      </c>
      <c r="G162" s="30"/>
      <c r="H162" s="108">
        <v>198230</v>
      </c>
      <c r="I162" s="30"/>
      <c r="J162" s="108">
        <f>BS!L12</f>
        <v>46156</v>
      </c>
      <c r="K162" s="30"/>
      <c r="L162" s="108">
        <v>36672</v>
      </c>
    </row>
    <row r="163" spans="1:12" ht="24" customHeight="1" thickBot="1">
      <c r="A163" s="13" t="s">
        <v>135</v>
      </c>
      <c r="C163" s="24"/>
      <c r="D163" s="78"/>
      <c r="F163" s="109">
        <f>SUM(F161:F162)</f>
        <v>813086</v>
      </c>
      <c r="G163" s="30"/>
      <c r="H163" s="109">
        <f>SUM(H161:H162)</f>
        <v>360433</v>
      </c>
      <c r="I163" s="30"/>
      <c r="J163" s="109">
        <f>SUM(J161:J162)</f>
        <v>107685</v>
      </c>
      <c r="K163" s="30"/>
      <c r="L163" s="109">
        <f>L161+L162</f>
        <v>32616</v>
      </c>
    </row>
    <row r="164" spans="1:12" ht="24" customHeight="1" thickTop="1">
      <c r="A164" s="14"/>
      <c r="C164" s="24"/>
      <c r="F164" s="30">
        <f>SUM(F163-BS!F12)</f>
        <v>0</v>
      </c>
      <c r="G164" s="30"/>
      <c r="H164" s="30"/>
      <c r="I164" s="30"/>
      <c r="J164" s="30">
        <f>SUM(J163-BS!J12)</f>
        <v>0</v>
      </c>
      <c r="K164" s="30"/>
      <c r="L164" s="30"/>
    </row>
    <row r="165" spans="1:12" ht="24" customHeight="1">
      <c r="A165" s="124" t="s">
        <v>131</v>
      </c>
      <c r="C165" s="24"/>
      <c r="F165" s="30"/>
      <c r="G165" s="30"/>
      <c r="H165" s="30"/>
      <c r="I165" s="30"/>
      <c r="J165" s="30"/>
      <c r="K165" s="30"/>
      <c r="L165" s="30"/>
    </row>
    <row r="166" spans="1:12" ht="24" customHeight="1">
      <c r="A166" s="23" t="s">
        <v>132</v>
      </c>
      <c r="C166" s="24"/>
      <c r="F166" s="34"/>
      <c r="G166" s="34"/>
      <c r="H166" s="34"/>
      <c r="I166" s="34"/>
      <c r="J166" s="34"/>
      <c r="K166" s="34"/>
      <c r="L166" s="34"/>
    </row>
    <row r="167" spans="1:12" ht="22.5" customHeight="1">
      <c r="A167" s="23" t="s">
        <v>170</v>
      </c>
      <c r="F167" s="80">
        <v>1779</v>
      </c>
      <c r="G167" s="80"/>
      <c r="H167" s="80">
        <v>3567</v>
      </c>
      <c r="I167" s="80"/>
      <c r="J167" s="80">
        <v>11</v>
      </c>
      <c r="K167" s="80"/>
      <c r="L167" s="80">
        <v>2</v>
      </c>
    </row>
    <row r="168" spans="1:12" ht="22.5" customHeight="1">
      <c r="A168" s="23" t="s">
        <v>155</v>
      </c>
      <c r="F168" s="80">
        <v>26044</v>
      </c>
      <c r="G168" s="80"/>
      <c r="H168" s="80">
        <v>0</v>
      </c>
      <c r="I168" s="80"/>
      <c r="J168" s="80">
        <v>9895</v>
      </c>
      <c r="K168" s="80"/>
      <c r="L168" s="80">
        <v>0</v>
      </c>
    </row>
    <row r="170" spans="1:12" ht="22.5" customHeight="1">
      <c r="A170" s="26" t="s">
        <v>5</v>
      </c>
    </row>
  </sheetData>
  <mergeCells count="4">
    <mergeCell ref="A52:L52"/>
    <mergeCell ref="A144:L144"/>
    <mergeCell ref="A99:L99"/>
    <mergeCell ref="A6:L6"/>
  </mergeCells>
  <pageMargins left="0.94488188976377963" right="0.31496062992125984" top="0.59055118110236227" bottom="0.19685039370078741" header="0.31496062992125984" footer="0.31496062992125984"/>
  <pageSetup paperSize="9" scale="78" orientation="portrait" r:id="rId1"/>
  <rowBreaks count="3" manualBreakCount="3">
    <brk id="46" max="11" man="1"/>
    <brk id="93" max="11" man="1"/>
    <brk id="1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573254"/>
  <sheetViews>
    <sheetView showGridLines="0" view="pageBreakPreview" zoomScaleNormal="100" zoomScaleSheetLayoutView="100" workbookViewId="0"/>
  </sheetViews>
  <sheetFormatPr defaultColWidth="9.140625" defaultRowHeight="23.1" customHeight="1"/>
  <cols>
    <col min="1" max="1" width="30.140625" style="26" customWidth="1"/>
    <col min="2" max="2" width="5.5703125" style="26" customWidth="1"/>
    <col min="3" max="3" width="13.85546875" style="26" customWidth="1"/>
    <col min="4" max="4" width="15.28515625" style="26" customWidth="1"/>
    <col min="5" max="5" width="1.7109375" style="25" customWidth="1"/>
    <col min="6" max="6" width="15.28515625" style="26" customWidth="1"/>
    <col min="7" max="7" width="1.28515625" style="26" customWidth="1"/>
    <col min="8" max="8" width="15.28515625" style="26" customWidth="1"/>
    <col min="9" max="9" width="1.7109375" style="25" customWidth="1"/>
    <col min="10" max="10" width="15.28515625" style="26" customWidth="1"/>
    <col min="11" max="11" width="1.7109375" style="25" customWidth="1"/>
    <col min="12" max="12" width="15.28515625" style="26" customWidth="1"/>
    <col min="13" max="16384" width="9.140625" style="26"/>
  </cols>
  <sheetData>
    <row r="1" spans="1:12" ht="22.5" customHeight="1">
      <c r="B1" s="40"/>
      <c r="E1" s="26"/>
      <c r="I1" s="26"/>
      <c r="J1" s="9"/>
      <c r="K1" s="26"/>
      <c r="L1" s="9" t="s">
        <v>23</v>
      </c>
    </row>
    <row r="2" spans="1:12" ht="23.1" customHeight="1">
      <c r="A2" s="35" t="s">
        <v>169</v>
      </c>
      <c r="B2" s="124"/>
      <c r="C2" s="124"/>
      <c r="D2" s="124"/>
      <c r="E2" s="124"/>
      <c r="F2" s="124"/>
      <c r="G2" s="124"/>
      <c r="H2" s="124"/>
      <c r="I2" s="124"/>
      <c r="K2" s="124"/>
    </row>
    <row r="3" spans="1:12" ht="23.1" customHeight="1">
      <c r="A3" s="35" t="s">
        <v>168</v>
      </c>
      <c r="B3" s="124"/>
      <c r="C3" s="124"/>
      <c r="D3" s="124"/>
      <c r="E3" s="124"/>
      <c r="F3" s="124"/>
      <c r="G3" s="124"/>
      <c r="H3" s="124"/>
      <c r="I3" s="124"/>
      <c r="K3" s="124"/>
    </row>
    <row r="4" spans="1:12" ht="23.1" customHeight="1">
      <c r="A4" s="135" t="s">
        <v>25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2" ht="23.1" customHeight="1">
      <c r="A5" s="135" t="s">
        <v>176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2" ht="23.1" customHeight="1">
      <c r="E6" s="26"/>
      <c r="I6" s="26"/>
      <c r="J6" s="9"/>
      <c r="K6" s="26"/>
      <c r="L6" s="9" t="s">
        <v>31</v>
      </c>
    </row>
    <row r="7" spans="1:12" ht="23.1" customHeight="1">
      <c r="D7" s="136" t="s">
        <v>0</v>
      </c>
      <c r="E7" s="136"/>
      <c r="F7" s="136"/>
      <c r="G7" s="136"/>
      <c r="H7" s="136"/>
      <c r="I7" s="136"/>
      <c r="J7" s="136"/>
      <c r="K7" s="136"/>
      <c r="L7" s="136"/>
    </row>
    <row r="8" spans="1:12" s="24" customFormat="1" ht="23.1" customHeight="1">
      <c r="B8" s="110"/>
      <c r="D8" s="137" t="s">
        <v>87</v>
      </c>
      <c r="E8" s="137"/>
      <c r="F8" s="137"/>
      <c r="G8" s="137"/>
      <c r="H8" s="137"/>
      <c r="I8" s="85"/>
      <c r="J8" s="24" t="s">
        <v>88</v>
      </c>
      <c r="K8" s="85"/>
      <c r="L8" s="85"/>
    </row>
    <row r="9" spans="1:12" s="24" customFormat="1" ht="23.1" customHeight="1">
      <c r="B9" s="110"/>
      <c r="D9" s="85"/>
      <c r="E9" s="85"/>
      <c r="F9" s="85"/>
      <c r="G9" s="85"/>
      <c r="H9" s="85" t="s">
        <v>19</v>
      </c>
      <c r="I9" s="85"/>
      <c r="J9" s="85" t="s">
        <v>89</v>
      </c>
      <c r="K9" s="85"/>
      <c r="L9" s="85" t="s">
        <v>19</v>
      </c>
    </row>
    <row r="10" spans="1:12" s="24" customFormat="1" ht="23.1" customHeight="1">
      <c r="B10" s="110"/>
      <c r="D10" s="85" t="s">
        <v>27</v>
      </c>
      <c r="E10" s="85"/>
      <c r="F10" s="85"/>
      <c r="G10" s="85"/>
      <c r="H10" s="24" t="s">
        <v>9</v>
      </c>
      <c r="I10" s="85"/>
      <c r="J10" s="85" t="s">
        <v>90</v>
      </c>
      <c r="K10" s="85"/>
      <c r="L10" s="85" t="s">
        <v>60</v>
      </c>
    </row>
    <row r="11" spans="1:12" s="24" customFormat="1" ht="22.5" customHeight="1">
      <c r="A11" s="23"/>
      <c r="B11" s="78"/>
      <c r="D11" s="111" t="s">
        <v>18</v>
      </c>
      <c r="E11" s="85"/>
      <c r="F11" s="111" t="s">
        <v>78</v>
      </c>
      <c r="G11" s="85"/>
      <c r="H11" s="111" t="s">
        <v>91</v>
      </c>
      <c r="I11" s="85"/>
      <c r="J11" s="111" t="s">
        <v>92</v>
      </c>
      <c r="K11" s="85"/>
      <c r="L11" s="111" t="s">
        <v>61</v>
      </c>
    </row>
    <row r="12" spans="1:12" s="24" customFormat="1" ht="22.5" customHeight="1">
      <c r="A12" s="112" t="s">
        <v>119</v>
      </c>
      <c r="B12" s="78"/>
      <c r="D12" s="80">
        <v>3810000</v>
      </c>
      <c r="E12" s="80"/>
      <c r="F12" s="80">
        <v>-2333761</v>
      </c>
      <c r="G12" s="80"/>
      <c r="H12" s="80">
        <f>SUM(D12:G12)</f>
        <v>1476239</v>
      </c>
      <c r="I12" s="80"/>
      <c r="J12" s="80">
        <v>1</v>
      </c>
      <c r="K12" s="80"/>
      <c r="L12" s="80">
        <f>SUM(H12:K12)</f>
        <v>1476240</v>
      </c>
    </row>
    <row r="13" spans="1:12" s="24" customFormat="1" ht="22.5" customHeight="1">
      <c r="A13" s="113" t="s">
        <v>125</v>
      </c>
      <c r="B13" s="78"/>
      <c r="D13" s="85"/>
      <c r="E13" s="85"/>
      <c r="F13" s="85"/>
      <c r="G13" s="85"/>
      <c r="H13" s="85"/>
      <c r="I13" s="85"/>
      <c r="J13" s="85"/>
      <c r="K13" s="85"/>
      <c r="L13" s="85"/>
    </row>
    <row r="14" spans="1:12" s="24" customFormat="1" ht="22.5" customHeight="1">
      <c r="A14" s="113" t="s">
        <v>151</v>
      </c>
      <c r="B14" s="78"/>
      <c r="D14" s="32">
        <v>0</v>
      </c>
      <c r="E14" s="80"/>
      <c r="F14" s="32">
        <v>-5422</v>
      </c>
      <c r="G14" s="80"/>
      <c r="H14" s="32">
        <f>SUM(D14:G14)</f>
        <v>-5422</v>
      </c>
      <c r="I14" s="80"/>
      <c r="J14" s="32">
        <v>0</v>
      </c>
      <c r="K14" s="85"/>
      <c r="L14" s="114">
        <f>SUM(H14:K14)</f>
        <v>-5422</v>
      </c>
    </row>
    <row r="15" spans="1:12" s="25" customFormat="1" ht="23.1" customHeight="1">
      <c r="A15" s="112" t="s">
        <v>161</v>
      </c>
      <c r="B15" s="78"/>
      <c r="C15" s="26"/>
      <c r="D15" s="80">
        <f>SUM(D12:D14)</f>
        <v>3810000</v>
      </c>
      <c r="E15" s="80"/>
      <c r="F15" s="80">
        <f>SUM(F12:F14)</f>
        <v>-2339183</v>
      </c>
      <c r="G15" s="80"/>
      <c r="H15" s="80">
        <f>SUM(H12:H14)</f>
        <v>1470817</v>
      </c>
      <c r="I15" s="80"/>
      <c r="J15" s="80">
        <f>SUM(J12:J14)</f>
        <v>1</v>
      </c>
      <c r="K15" s="80"/>
      <c r="L15" s="80">
        <f>SUM(L12:L14)</f>
        <v>1470818</v>
      </c>
    </row>
    <row r="16" spans="1:12" s="25" customFormat="1" ht="23.1" customHeight="1">
      <c r="A16" s="11" t="s">
        <v>107</v>
      </c>
      <c r="B16" s="78"/>
      <c r="C16" s="26"/>
      <c r="D16" s="80">
        <v>0</v>
      </c>
      <c r="E16" s="80"/>
      <c r="F16" s="80">
        <f>'PL&amp;CF'!H78</f>
        <v>217159</v>
      </c>
      <c r="G16" s="80"/>
      <c r="H16" s="80">
        <f>SUM(D16:F16)</f>
        <v>217159</v>
      </c>
      <c r="I16" s="80"/>
      <c r="J16" s="80">
        <f>'PL&amp;CF'!H82</f>
        <v>0</v>
      </c>
      <c r="K16" s="80"/>
      <c r="L16" s="80">
        <f t="shared" ref="L16:L17" si="0">SUM(H16:J16)</f>
        <v>217159</v>
      </c>
    </row>
    <row r="17" spans="1:13" s="25" customFormat="1" ht="23.1" customHeight="1">
      <c r="A17" s="11" t="s">
        <v>81</v>
      </c>
      <c r="B17" s="78"/>
      <c r="C17" s="26"/>
      <c r="D17" s="32">
        <v>0</v>
      </c>
      <c r="E17" s="80"/>
      <c r="F17" s="32">
        <v>0</v>
      </c>
      <c r="G17" s="80"/>
      <c r="H17" s="32">
        <f>SUM(D17:F17)</f>
        <v>0</v>
      </c>
      <c r="I17" s="80"/>
      <c r="J17" s="32">
        <v>0</v>
      </c>
      <c r="K17" s="80"/>
      <c r="L17" s="32">
        <f t="shared" si="0"/>
        <v>0</v>
      </c>
    </row>
    <row r="18" spans="1:13" s="25" customFormat="1" ht="23.1" customHeight="1">
      <c r="A18" s="11" t="s">
        <v>83</v>
      </c>
      <c r="B18" s="78"/>
      <c r="C18" s="26"/>
      <c r="D18" s="80">
        <f>SUM(D16:D17)</f>
        <v>0</v>
      </c>
      <c r="E18" s="80"/>
      <c r="F18" s="80">
        <f>SUM(F16:F17)</f>
        <v>217159</v>
      </c>
      <c r="G18" s="80"/>
      <c r="H18" s="80">
        <f>SUM(H16:H17)</f>
        <v>217159</v>
      </c>
      <c r="I18" s="80"/>
      <c r="J18" s="80">
        <f>SUM(J16:J17)</f>
        <v>0</v>
      </c>
      <c r="K18" s="80"/>
      <c r="L18" s="80">
        <f>SUM(L16:L17)</f>
        <v>217159</v>
      </c>
    </row>
    <row r="19" spans="1:13" ht="24.6" customHeight="1" thickBot="1">
      <c r="A19" s="35" t="s">
        <v>174</v>
      </c>
      <c r="B19" s="115"/>
      <c r="D19" s="94">
        <f>D15+D18</f>
        <v>3810000</v>
      </c>
      <c r="E19" s="80"/>
      <c r="F19" s="94">
        <f>F15+F18</f>
        <v>-2122024</v>
      </c>
      <c r="G19" s="80"/>
      <c r="H19" s="94">
        <f>H15+H18</f>
        <v>1687976</v>
      </c>
      <c r="I19" s="80"/>
      <c r="J19" s="94">
        <f>J15+J18</f>
        <v>1</v>
      </c>
      <c r="K19" s="80"/>
      <c r="L19" s="94">
        <f>L15+L18</f>
        <v>1687977</v>
      </c>
      <c r="M19" s="80"/>
    </row>
    <row r="20" spans="1:13" ht="23.1" customHeight="1" thickTop="1">
      <c r="A20" s="35"/>
      <c r="B20" s="115"/>
      <c r="D20" s="80"/>
      <c r="E20" s="80"/>
      <c r="F20" s="80"/>
      <c r="G20" s="80"/>
      <c r="H20" s="80"/>
      <c r="I20" s="80"/>
      <c r="J20" s="80"/>
      <c r="K20" s="80"/>
      <c r="L20" s="80"/>
    </row>
    <row r="21" spans="1:13" ht="23.1" customHeight="1">
      <c r="A21" s="90" t="s">
        <v>160</v>
      </c>
      <c r="B21" s="115"/>
      <c r="D21" s="80">
        <v>3810000</v>
      </c>
      <c r="E21" s="80"/>
      <c r="F21" s="80">
        <v>-1705318</v>
      </c>
      <c r="G21" s="80"/>
      <c r="H21" s="80">
        <f>SUM(D21:F21)</f>
        <v>2104682</v>
      </c>
      <c r="I21" s="80"/>
      <c r="J21" s="80">
        <v>199</v>
      </c>
      <c r="K21" s="80"/>
      <c r="L21" s="80">
        <f>SUM(H21:J21)</f>
        <v>2104881</v>
      </c>
    </row>
    <row r="22" spans="1:13" ht="23.1" customHeight="1">
      <c r="A22" s="11" t="s">
        <v>140</v>
      </c>
      <c r="B22" s="115"/>
      <c r="D22" s="80"/>
      <c r="E22" s="80"/>
      <c r="F22" s="80"/>
      <c r="G22" s="80"/>
      <c r="H22" s="80"/>
      <c r="I22" s="80"/>
      <c r="J22" s="80"/>
      <c r="K22" s="80"/>
      <c r="L22" s="80"/>
    </row>
    <row r="23" spans="1:13" ht="23.1" customHeight="1">
      <c r="A23" s="11" t="s">
        <v>141</v>
      </c>
      <c r="B23" s="115"/>
      <c r="D23" s="32">
        <v>0</v>
      </c>
      <c r="E23" s="80"/>
      <c r="F23" s="32">
        <v>-2639</v>
      </c>
      <c r="G23" s="80"/>
      <c r="H23" s="32">
        <f>SUM(D23:G23)</f>
        <v>-2639</v>
      </c>
      <c r="I23" s="80"/>
      <c r="J23" s="32">
        <v>0</v>
      </c>
      <c r="K23" s="80"/>
      <c r="L23" s="32">
        <f>SUM(H23:K23)</f>
        <v>-2639</v>
      </c>
    </row>
    <row r="24" spans="1:13" ht="23.1" customHeight="1">
      <c r="A24" s="90" t="s">
        <v>190</v>
      </c>
      <c r="B24" s="115"/>
      <c r="D24" s="80">
        <f>SUM(D21:D23)</f>
        <v>3810000</v>
      </c>
      <c r="E24" s="80"/>
      <c r="F24" s="80">
        <f>SUM(F21:F23)</f>
        <v>-1707957</v>
      </c>
      <c r="G24" s="80"/>
      <c r="H24" s="80">
        <f>SUM(H21:H23)</f>
        <v>2102043</v>
      </c>
      <c r="I24" s="80"/>
      <c r="J24" s="80">
        <f>SUM(J21:J23)</f>
        <v>199</v>
      </c>
      <c r="K24" s="80"/>
      <c r="L24" s="80">
        <f>SUM(L21:L23)</f>
        <v>2102242</v>
      </c>
    </row>
    <row r="25" spans="1:13" ht="23.1" customHeight="1">
      <c r="A25" s="11" t="s">
        <v>107</v>
      </c>
      <c r="B25" s="115"/>
      <c r="D25" s="80">
        <v>0</v>
      </c>
      <c r="E25" s="80"/>
      <c r="F25" s="80">
        <f>+'PL&amp;CF'!F81</f>
        <v>455115</v>
      </c>
      <c r="G25" s="80"/>
      <c r="H25" s="80">
        <f>SUM(D25:F25)</f>
        <v>455115</v>
      </c>
      <c r="I25" s="80"/>
      <c r="J25" s="80">
        <f>'PL&amp;CF'!F82</f>
        <v>13</v>
      </c>
      <c r="K25" s="80"/>
      <c r="L25" s="80">
        <f>SUM(H25:J25)</f>
        <v>455128</v>
      </c>
    </row>
    <row r="26" spans="1:13" ht="22.5" customHeight="1">
      <c r="A26" s="11" t="s">
        <v>81</v>
      </c>
      <c r="B26" s="115"/>
      <c r="D26" s="32">
        <v>0</v>
      </c>
      <c r="E26" s="80"/>
      <c r="F26" s="32">
        <f>'PL&amp;CF'!F77</f>
        <v>0</v>
      </c>
      <c r="G26" s="80"/>
      <c r="H26" s="32">
        <f>SUM(D26:F26)</f>
        <v>0</v>
      </c>
      <c r="I26" s="80"/>
      <c r="J26" s="32">
        <v>0</v>
      </c>
      <c r="K26" s="80"/>
      <c r="L26" s="32">
        <f>SUM(H26:J26)</f>
        <v>0</v>
      </c>
    </row>
    <row r="27" spans="1:13" ht="23.1" customHeight="1">
      <c r="A27" s="11" t="s">
        <v>83</v>
      </c>
      <c r="B27" s="115"/>
      <c r="D27" s="80">
        <f>SUM(D25:D26)</f>
        <v>0</v>
      </c>
      <c r="E27" s="80"/>
      <c r="F27" s="80">
        <f>SUM(F25:F26)</f>
        <v>455115</v>
      </c>
      <c r="G27" s="80"/>
      <c r="H27" s="32">
        <f>SUM(D27:F27)</f>
        <v>455115</v>
      </c>
      <c r="I27" s="80"/>
      <c r="J27" s="80">
        <f>SUM(J25:J26)</f>
        <v>13</v>
      </c>
      <c r="K27" s="80"/>
      <c r="L27" s="32">
        <f>SUM(H27:J27)</f>
        <v>455128</v>
      </c>
    </row>
    <row r="28" spans="1:13" ht="24.6" customHeight="1" thickBot="1">
      <c r="A28" s="35" t="s">
        <v>175</v>
      </c>
      <c r="B28" s="115"/>
      <c r="D28" s="94">
        <f>SUM(D24,D27:D27)</f>
        <v>3810000</v>
      </c>
      <c r="E28" s="80"/>
      <c r="F28" s="94">
        <f>SUM(F24,F27:F27)</f>
        <v>-1252842</v>
      </c>
      <c r="G28" s="80"/>
      <c r="H28" s="94">
        <f>SUM(H24,H27:H27)</f>
        <v>2557158</v>
      </c>
      <c r="I28" s="80"/>
      <c r="J28" s="94">
        <f>SUM(J24,J27:J27)</f>
        <v>212</v>
      </c>
      <c r="K28" s="80"/>
      <c r="L28" s="94">
        <f>SUM(L24,L27:L27)</f>
        <v>2557370</v>
      </c>
    </row>
    <row r="29" spans="1:13" ht="23.1" customHeight="1" thickTop="1">
      <c r="A29" s="35"/>
      <c r="B29" s="35"/>
      <c r="D29" s="80"/>
      <c r="E29" s="80"/>
      <c r="F29" s="80">
        <f>F28-BS!F84</f>
        <v>0</v>
      </c>
      <c r="G29" s="80"/>
      <c r="H29" s="80"/>
      <c r="I29" s="80"/>
      <c r="J29" s="80"/>
      <c r="K29" s="80"/>
      <c r="L29" s="80">
        <f>SUM(L28-BS!F87)</f>
        <v>0</v>
      </c>
    </row>
    <row r="30" spans="1:13" ht="22.9" customHeight="1">
      <c r="A30" s="26" t="s">
        <v>5</v>
      </c>
      <c r="D30" s="105"/>
      <c r="E30" s="29"/>
      <c r="F30" s="105"/>
      <c r="G30" s="105"/>
      <c r="H30" s="105"/>
      <c r="I30" s="29"/>
      <c r="K30" s="29"/>
    </row>
    <row r="31" spans="1:13" ht="23.1" customHeight="1">
      <c r="D31" s="116"/>
      <c r="E31" s="117"/>
      <c r="F31" s="116"/>
      <c r="G31" s="116"/>
      <c r="H31" s="116"/>
      <c r="I31" s="117"/>
      <c r="K31" s="117"/>
    </row>
    <row r="32" spans="1:13" s="25" customFormat="1" ht="23.1" customHeight="1">
      <c r="A32" s="26"/>
      <c r="B32" s="26"/>
      <c r="C32" s="26"/>
      <c r="D32" s="102"/>
      <c r="E32" s="102"/>
      <c r="F32" s="102"/>
      <c r="G32" s="102"/>
      <c r="H32" s="102"/>
      <c r="I32" s="102"/>
      <c r="J32" s="26"/>
      <c r="K32" s="102"/>
      <c r="L32" s="26"/>
    </row>
    <row r="33" spans="4:11" ht="23.1" customHeight="1">
      <c r="F33" s="102"/>
      <c r="G33" s="102"/>
      <c r="H33" s="102"/>
    </row>
    <row r="34" spans="4:11" ht="23.1" customHeight="1">
      <c r="D34" s="116"/>
      <c r="E34" s="117"/>
      <c r="F34" s="116"/>
      <c r="G34" s="116"/>
      <c r="H34" s="116"/>
      <c r="I34" s="117"/>
      <c r="K34" s="117"/>
    </row>
    <row r="36" spans="4:11" ht="23.1" customHeight="1">
      <c r="D36" s="102"/>
      <c r="E36" s="102"/>
      <c r="F36" s="102"/>
      <c r="G36" s="102"/>
      <c r="H36" s="102"/>
      <c r="I36" s="102"/>
      <c r="K36" s="102"/>
    </row>
    <row r="573254" spans="10:12" ht="23.1" customHeight="1">
      <c r="J573254" s="61">
        <f>SUM(J29,J19)</f>
        <v>1</v>
      </c>
      <c r="L573254" s="61">
        <f>SUM(L29,L19)</f>
        <v>1687977</v>
      </c>
    </row>
  </sheetData>
  <mergeCells count="4">
    <mergeCell ref="A4:K4"/>
    <mergeCell ref="A5:K5"/>
    <mergeCell ref="D7:L7"/>
    <mergeCell ref="D8:H8"/>
  </mergeCells>
  <phoneticPr fontId="0" type="noConversion"/>
  <printOptions horizontalCentered="1"/>
  <pageMargins left="0.98425196850393704" right="0.19685039370078741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28"/>
  <sheetViews>
    <sheetView showGridLines="0" view="pageBreakPreview" zoomScaleNormal="80" zoomScaleSheetLayoutView="100" workbookViewId="0">
      <selection activeCell="D22" sqref="D22"/>
    </sheetView>
  </sheetViews>
  <sheetFormatPr defaultColWidth="9.140625" defaultRowHeight="24" customHeight="1"/>
  <cols>
    <col min="1" max="1" width="28.42578125" style="26" customWidth="1"/>
    <col min="2" max="2" width="10.28515625" style="40" customWidth="1"/>
    <col min="3" max="3" width="1.42578125" style="26" customWidth="1"/>
    <col min="4" max="4" width="17.42578125" style="26" customWidth="1"/>
    <col min="5" max="5" width="2.140625" style="26" customWidth="1"/>
    <col min="6" max="6" width="17.42578125" style="26" customWidth="1"/>
    <col min="7" max="7" width="2.140625" style="26" customWidth="1"/>
    <col min="8" max="8" width="17.42578125" style="26" customWidth="1"/>
    <col min="9" max="9" width="11.7109375" style="26" bestFit="1" customWidth="1"/>
    <col min="10" max="10" width="16.28515625" style="26" bestFit="1" customWidth="1"/>
    <col min="11" max="16384" width="9.140625" style="26"/>
  </cols>
  <sheetData>
    <row r="1" spans="1:18" ht="22.5" customHeight="1">
      <c r="H1" s="9" t="s">
        <v>23</v>
      </c>
    </row>
    <row r="2" spans="1:18" ht="22.5" customHeight="1">
      <c r="A2" s="35" t="s">
        <v>169</v>
      </c>
      <c r="B2" s="124"/>
      <c r="C2" s="124"/>
      <c r="D2" s="124"/>
      <c r="E2" s="124"/>
      <c r="F2" s="124"/>
      <c r="G2" s="124"/>
    </row>
    <row r="3" spans="1:18" ht="22.5" customHeight="1">
      <c r="A3" s="35" t="s">
        <v>168</v>
      </c>
      <c r="B3" s="124"/>
      <c r="C3" s="124"/>
      <c r="D3" s="124"/>
      <c r="E3" s="124"/>
      <c r="F3" s="124"/>
      <c r="G3" s="124"/>
    </row>
    <row r="4" spans="1:18" ht="22.5" customHeight="1">
      <c r="A4" s="135" t="s">
        <v>24</v>
      </c>
      <c r="B4" s="135"/>
      <c r="C4" s="135"/>
      <c r="D4" s="135"/>
      <c r="E4" s="135"/>
      <c r="F4" s="135"/>
      <c r="G4" s="135"/>
    </row>
    <row r="5" spans="1:18" ht="22.5" customHeight="1">
      <c r="A5" s="135" t="s">
        <v>176</v>
      </c>
      <c r="B5" s="135"/>
      <c r="C5" s="135"/>
      <c r="D5" s="135"/>
      <c r="E5" s="135"/>
      <c r="F5" s="135"/>
      <c r="G5" s="135"/>
    </row>
    <row r="6" spans="1:18" ht="22.5" customHeight="1">
      <c r="B6" s="26"/>
      <c r="H6" s="9" t="s">
        <v>31</v>
      </c>
    </row>
    <row r="7" spans="1:18" ht="22.5" customHeight="1">
      <c r="D7" s="136" t="s">
        <v>26</v>
      </c>
      <c r="E7" s="136"/>
      <c r="F7" s="136"/>
      <c r="G7" s="136"/>
      <c r="H7" s="136"/>
    </row>
    <row r="8" spans="1:18" s="24" customFormat="1" ht="22.5" customHeight="1">
      <c r="A8" s="40"/>
      <c r="B8" s="40"/>
      <c r="C8" s="40"/>
      <c r="D8" s="85" t="s">
        <v>27</v>
      </c>
      <c r="E8" s="85"/>
      <c r="G8" s="85"/>
      <c r="H8" s="24" t="s">
        <v>19</v>
      </c>
    </row>
    <row r="9" spans="1:18" s="24" customFormat="1" ht="22.5" customHeight="1">
      <c r="A9" s="40"/>
      <c r="B9" s="110"/>
      <c r="C9" s="40"/>
      <c r="D9" s="111" t="s">
        <v>18</v>
      </c>
      <c r="E9" s="85"/>
      <c r="F9" s="111" t="s">
        <v>78</v>
      </c>
      <c r="G9" s="85"/>
      <c r="H9" s="111" t="s">
        <v>9</v>
      </c>
    </row>
    <row r="10" spans="1:18" s="24" customFormat="1" ht="22.5" customHeight="1">
      <c r="A10" s="35" t="s">
        <v>119</v>
      </c>
      <c r="B10" s="110"/>
      <c r="C10" s="40"/>
      <c r="D10" s="54">
        <v>3810000</v>
      </c>
      <c r="E10" s="54"/>
      <c r="F10" s="54">
        <v>-68170</v>
      </c>
      <c r="G10" s="54"/>
      <c r="H10" s="54">
        <f>SUM(C10:G10)</f>
        <v>3741830</v>
      </c>
    </row>
    <row r="11" spans="1:18" s="24" customFormat="1" ht="22.5" customHeight="1">
      <c r="A11" s="11" t="s">
        <v>125</v>
      </c>
      <c r="B11" s="110"/>
      <c r="C11" s="40"/>
      <c r="D11" s="85"/>
      <c r="E11" s="85"/>
      <c r="F11" s="85"/>
      <c r="G11" s="85"/>
      <c r="H11" s="85"/>
    </row>
    <row r="12" spans="1:18" s="24" customFormat="1" ht="22.5" customHeight="1">
      <c r="A12" s="11" t="s">
        <v>151</v>
      </c>
      <c r="B12" s="110"/>
      <c r="C12" s="40"/>
      <c r="D12" s="114">
        <v>0</v>
      </c>
      <c r="E12" s="54"/>
      <c r="F12" s="114">
        <v>-277</v>
      </c>
      <c r="G12" s="85"/>
      <c r="H12" s="114">
        <f>SUM(D12:G12)</f>
        <v>-277</v>
      </c>
    </row>
    <row r="13" spans="1:18" s="24" customFormat="1" ht="22.5" customHeight="1">
      <c r="A13" s="35" t="s">
        <v>119</v>
      </c>
      <c r="B13" s="110"/>
      <c r="C13" s="40"/>
      <c r="D13" s="85"/>
      <c r="E13" s="85"/>
      <c r="F13" s="85"/>
      <c r="G13" s="85"/>
      <c r="H13" s="85"/>
    </row>
    <row r="14" spans="1:18" ht="22.5" customHeight="1">
      <c r="A14" s="90" t="s">
        <v>126</v>
      </c>
      <c r="B14" s="119"/>
      <c r="C14" s="120"/>
      <c r="D14" s="54">
        <f>SUM(D10:D13)</f>
        <v>3810000</v>
      </c>
      <c r="E14" s="54"/>
      <c r="F14" s="54">
        <f>SUM(F10:F13)</f>
        <v>-68447</v>
      </c>
      <c r="G14" s="54"/>
      <c r="H14" s="54">
        <f>SUM(H10:H13)</f>
        <v>3741553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11" t="s">
        <v>84</v>
      </c>
      <c r="B15" s="119"/>
      <c r="C15" s="120"/>
      <c r="D15" s="54">
        <v>0</v>
      </c>
      <c r="E15" s="54"/>
      <c r="F15" s="54">
        <f>'PL&amp;CF'!L75</f>
        <v>-18145</v>
      </c>
      <c r="G15" s="54"/>
      <c r="H15" s="54">
        <f t="shared" ref="H15:H16" si="0">SUM(D15:F15)</f>
        <v>-18145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22.5" customHeight="1">
      <c r="A16" s="11" t="s">
        <v>81</v>
      </c>
      <c r="B16" s="119"/>
      <c r="C16" s="120"/>
      <c r="D16" s="114">
        <v>0</v>
      </c>
      <c r="E16" s="54"/>
      <c r="F16" s="114">
        <f>'PL&amp;CF'!L77</f>
        <v>0</v>
      </c>
      <c r="G16" s="54"/>
      <c r="H16" s="114">
        <f t="shared" si="0"/>
        <v>0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 ht="22.5" customHeight="1">
      <c r="A17" s="11" t="s">
        <v>83</v>
      </c>
      <c r="B17" s="119"/>
      <c r="C17" s="120"/>
      <c r="D17" s="54">
        <f>SUM(D15:D16)</f>
        <v>0</v>
      </c>
      <c r="E17" s="54"/>
      <c r="F17" s="54">
        <f>SUM(F15:F16)</f>
        <v>-18145</v>
      </c>
      <c r="G17" s="54"/>
      <c r="H17" s="54">
        <f>SUM(D17:F17)</f>
        <v>-18145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24.6" customHeight="1" thickBot="1">
      <c r="A18" s="35" t="s">
        <v>174</v>
      </c>
      <c r="B18" s="118"/>
      <c r="C18" s="35"/>
      <c r="D18" s="94">
        <f>SUM(D14,D17:D17)</f>
        <v>3810000</v>
      </c>
      <c r="E18" s="80"/>
      <c r="F18" s="94">
        <f>SUM(F14,F17:F17)</f>
        <v>-86592</v>
      </c>
      <c r="G18" s="80"/>
      <c r="H18" s="94">
        <f>SUM(H14,H17:H17)</f>
        <v>3723408</v>
      </c>
    </row>
    <row r="19" spans="1:18" ht="22.5" customHeight="1" thickTop="1">
      <c r="A19" s="35"/>
      <c r="B19" s="118"/>
      <c r="C19" s="35"/>
      <c r="D19" s="80"/>
      <c r="E19" s="80"/>
      <c r="F19" s="80"/>
      <c r="G19" s="80"/>
      <c r="H19" s="80"/>
    </row>
    <row r="20" spans="1:18" ht="22.5" customHeight="1">
      <c r="A20" s="90" t="s">
        <v>138</v>
      </c>
      <c r="B20" s="119"/>
      <c r="C20" s="120"/>
      <c r="D20" s="80">
        <v>3810000</v>
      </c>
      <c r="E20" s="80"/>
      <c r="F20" s="80">
        <v>-95362</v>
      </c>
      <c r="G20" s="80"/>
      <c r="H20" s="80">
        <v>3714638</v>
      </c>
      <c r="I20" s="116"/>
    </row>
    <row r="21" spans="1:18" ht="22.5" customHeight="1">
      <c r="A21" s="11" t="s">
        <v>84</v>
      </c>
      <c r="B21" s="119"/>
      <c r="C21" s="120"/>
      <c r="D21" s="54">
        <v>0</v>
      </c>
      <c r="E21" s="54"/>
      <c r="F21" s="54">
        <f>'PL&amp;CF'!J75</f>
        <v>-53495</v>
      </c>
      <c r="G21" s="54"/>
      <c r="H21" s="54">
        <f t="shared" ref="H21:H22" si="1">SUM(D21:F21)</f>
        <v>-53495</v>
      </c>
      <c r="I21" s="116"/>
    </row>
    <row r="22" spans="1:18" ht="22.5" customHeight="1">
      <c r="A22" s="11" t="s">
        <v>81</v>
      </c>
      <c r="B22" s="119"/>
      <c r="C22" s="120"/>
      <c r="D22" s="114">
        <v>0</v>
      </c>
      <c r="E22" s="54"/>
      <c r="F22" s="114">
        <f>'PL&amp;CF'!J77</f>
        <v>0</v>
      </c>
      <c r="G22" s="54"/>
      <c r="H22" s="114">
        <f t="shared" si="1"/>
        <v>0</v>
      </c>
      <c r="I22" s="116"/>
    </row>
    <row r="23" spans="1:18" ht="22.5" customHeight="1">
      <c r="A23" s="11" t="s">
        <v>83</v>
      </c>
      <c r="B23" s="119"/>
      <c r="C23" s="120"/>
      <c r="D23" s="54">
        <f>SUM(D21:D22)</f>
        <v>0</v>
      </c>
      <c r="E23" s="54"/>
      <c r="F23" s="54">
        <f>SUM(F21:F22)</f>
        <v>-53495</v>
      </c>
      <c r="G23" s="54"/>
      <c r="H23" s="54">
        <f>SUM(H21:H22)</f>
        <v>-53495</v>
      </c>
      <c r="I23" s="116"/>
    </row>
    <row r="24" spans="1:18" ht="25.15" customHeight="1" thickBot="1">
      <c r="A24" s="35" t="s">
        <v>175</v>
      </c>
      <c r="B24" s="118"/>
      <c r="C24" s="35"/>
      <c r="D24" s="94">
        <f>SUM(D23:D23,D20)</f>
        <v>3810000</v>
      </c>
      <c r="E24" s="80"/>
      <c r="F24" s="94">
        <f>SUM(F23:F23,F20)</f>
        <v>-148857</v>
      </c>
      <c r="G24" s="80"/>
      <c r="H24" s="94">
        <f>SUM(H23:H23,H20)</f>
        <v>3661143</v>
      </c>
      <c r="J24" s="116"/>
    </row>
    <row r="25" spans="1:18" ht="22.5" customHeight="1" thickTop="1">
      <c r="F25" s="61">
        <f>F24-BS!J84</f>
        <v>0</v>
      </c>
      <c r="H25" s="61">
        <f>H24-BS!J85</f>
        <v>0</v>
      </c>
      <c r="J25" s="102"/>
    </row>
    <row r="26" spans="1:18" ht="22.5" customHeight="1">
      <c r="A26" s="26" t="s">
        <v>5</v>
      </c>
      <c r="F26" s="116"/>
    </row>
    <row r="27" spans="1:18" ht="24" customHeight="1">
      <c r="D27" s="102"/>
      <c r="E27" s="102"/>
      <c r="F27" s="102"/>
      <c r="G27" s="102"/>
    </row>
    <row r="28" spans="1:18" ht="24" customHeight="1">
      <c r="D28" s="116"/>
      <c r="E28" s="116"/>
      <c r="F28" s="116"/>
      <c r="G28" s="116"/>
    </row>
  </sheetData>
  <mergeCells count="3">
    <mergeCell ref="D7:H7"/>
    <mergeCell ref="A4:G4"/>
    <mergeCell ref="A5:G5"/>
  </mergeCells>
  <phoneticPr fontId="0" type="noConversion"/>
  <pageMargins left="0.98425196850393704" right="0.31496062992125984" top="0.78740157480314965" bottom="0.15748031496062992" header="0.19685039370078741" footer="0.19685039370078741"/>
  <pageSetup paperSize="9" scale="90" orientation="portrait" blackAndWhite="1" r:id="rId1"/>
  <headerFooter alignWithMargins="0"/>
  <ignoredErrors>
    <ignoredError sqref="E18 G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361480</vt:lpwstr>
  </property>
  <property fmtid="{D5CDD505-2E9C-101B-9397-08002B2CF9AE}" pid="4" name="OptimizationTime">
    <vt:lpwstr>20210811_1759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PL&amp;CF</vt:lpstr>
      <vt:lpstr>CE - Conso</vt:lpstr>
      <vt:lpstr>CE- Seperate</vt:lpstr>
      <vt:lpstr>BS!Print_Area</vt:lpstr>
      <vt:lpstr>'CE - Conso'!Print_Area</vt:lpstr>
      <vt:lpstr>'CE- Seperate'!Print_Area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2021-08-10T01:02:18Z</cp:lastPrinted>
  <dcterms:created xsi:type="dcterms:W3CDTF">1999-02-24T19:06:38Z</dcterms:created>
  <dcterms:modified xsi:type="dcterms:W3CDTF">2021-08-10T01:02:26Z</dcterms:modified>
</cp:coreProperties>
</file>