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21_D_Audit\T\The One Enterprise\2021\Q2'2021\"/>
    </mc:Choice>
  </mc:AlternateContent>
  <xr:revisionPtr revIDLastSave="0" documentId="13_ncr:1_{021E05AF-432B-4CC7-BF28-CF8FFFB9BBC5}" xr6:coauthVersionLast="45" xr6:coauthVersionMax="45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 - Conso" sheetId="9" r:id="rId5"/>
    <sheet name="CE- Seperate" sheetId="8" r:id="rId6"/>
    <sheet name="000" sheetId="4" state="veryHidden" r:id="rId7"/>
  </sheets>
  <definedNames>
    <definedName name="_xlnm.Print_Area" localSheetId="2">BS!$A$1:$L$80</definedName>
    <definedName name="_xlnm.Print_Area" localSheetId="5">'CE- Seperate'!$A$1:$H$26</definedName>
    <definedName name="_xlnm.Print_Area" localSheetId="3">'pl&amp;cf'!$A$1:$L$171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7" i="3" l="1"/>
  <c r="F51" i="3" l="1"/>
  <c r="H156" i="10" l="1"/>
  <c r="J156" i="10"/>
  <c r="L156" i="10"/>
  <c r="L21" i="10" l="1"/>
  <c r="J21" i="10"/>
  <c r="H21" i="10"/>
  <c r="F21" i="10"/>
  <c r="L15" i="10"/>
  <c r="L22" i="10" s="1"/>
  <c r="L26" i="10" s="1"/>
  <c r="L28" i="10" s="1"/>
  <c r="J15" i="10"/>
  <c r="H15" i="10"/>
  <c r="F15" i="10"/>
  <c r="H22" i="10" l="1"/>
  <c r="H26" i="10" s="1"/>
  <c r="H28" i="10" s="1"/>
  <c r="F22" i="10"/>
  <c r="F26" i="10" s="1"/>
  <c r="F28" i="10" s="1"/>
  <c r="J22" i="10"/>
  <c r="J26" i="10" s="1"/>
  <c r="J28" i="10" s="1"/>
  <c r="J39" i="10" s="1"/>
  <c r="H36" i="10"/>
  <c r="H34" i="10" s="1"/>
  <c r="H44" i="10" s="1"/>
  <c r="H31" i="10"/>
  <c r="H41" i="10"/>
  <c r="H39" i="10" s="1"/>
  <c r="J31" i="10"/>
  <c r="L39" i="10"/>
  <c r="L34" i="10"/>
  <c r="L44" i="10" s="1"/>
  <c r="L31" i="10"/>
  <c r="L68" i="10"/>
  <c r="J68" i="10"/>
  <c r="H68" i="10"/>
  <c r="F68" i="10"/>
  <c r="L62" i="10"/>
  <c r="J62" i="10"/>
  <c r="H62" i="10"/>
  <c r="F62" i="10"/>
  <c r="L57" i="3"/>
  <c r="H57" i="3"/>
  <c r="F57" i="3"/>
  <c r="F36" i="10" l="1"/>
  <c r="F34" i="10" s="1"/>
  <c r="F44" i="10" s="1"/>
  <c r="F31" i="10"/>
  <c r="F41" i="10"/>
  <c r="F39" i="10" s="1"/>
  <c r="J34" i="10"/>
  <c r="J44" i="10" s="1"/>
  <c r="L68" i="3"/>
  <c r="D25" i="9"/>
  <c r="H68" i="3" s="1"/>
  <c r="H21" i="9"/>
  <c r="L21" i="9" s="1"/>
  <c r="F14" i="8"/>
  <c r="D14" i="8"/>
  <c r="H13" i="8"/>
  <c r="H11" i="8"/>
  <c r="D15" i="9"/>
  <c r="L69" i="3"/>
  <c r="J15" i="9"/>
  <c r="F15" i="9"/>
  <c r="H14" i="9"/>
  <c r="L14" i="9" s="1"/>
  <c r="H13" i="9"/>
  <c r="L13" i="9" s="1"/>
  <c r="H15" i="9" l="1"/>
  <c r="L15" i="9"/>
  <c r="H14" i="8"/>
  <c r="L161" i="10"/>
  <c r="J161" i="10"/>
  <c r="H161" i="10"/>
  <c r="F161" i="10"/>
  <c r="F156" i="10" l="1"/>
  <c r="J51" i="3"/>
  <c r="D24" i="8" l="1"/>
  <c r="J68" i="3" s="1"/>
  <c r="H24" i="9"/>
  <c r="H25" i="9" s="1"/>
  <c r="J25" i="9"/>
  <c r="H71" i="3" s="1"/>
  <c r="F25" i="9"/>
  <c r="H69" i="3" s="1"/>
  <c r="L24" i="9" l="1"/>
  <c r="H51" i="3"/>
  <c r="L51" i="3"/>
  <c r="L69" i="10"/>
  <c r="H69" i="10" l="1"/>
  <c r="H73" i="10" s="1"/>
  <c r="H75" i="10" s="1"/>
  <c r="L73" i="10"/>
  <c r="L75" i="10" s="1"/>
  <c r="L81" i="10" l="1"/>
  <c r="L91" i="10" s="1"/>
  <c r="L86" i="10"/>
  <c r="H88" i="10"/>
  <c r="H86" i="10" s="1"/>
  <c r="H78" i="10"/>
  <c r="H83" i="10"/>
  <c r="H81" i="10" s="1"/>
  <c r="H91" i="10" s="1"/>
  <c r="L78" i="10"/>
  <c r="D17" i="8" l="1"/>
  <c r="D18" i="8" s="1"/>
  <c r="D18" i="9"/>
  <c r="F22" i="8" l="1"/>
  <c r="H22" i="8" s="1"/>
  <c r="F16" i="8"/>
  <c r="H16" i="8" s="1"/>
  <c r="J26" i="9"/>
  <c r="J28" i="9" s="1"/>
  <c r="F27" i="9"/>
  <c r="D28" i="9"/>
  <c r="D29" i="9" s="1"/>
  <c r="F68" i="3" s="1"/>
  <c r="L25" i="9"/>
  <c r="D19" i="9"/>
  <c r="F17" i="9"/>
  <c r="H17" i="9" s="1"/>
  <c r="J16" i="9"/>
  <c r="J29" i="9" l="1"/>
  <c r="F71" i="3" s="1"/>
  <c r="H27" i="9"/>
  <c r="L27" i="9" s="1"/>
  <c r="H30" i="3" l="1"/>
  <c r="J30" i="3"/>
  <c r="L30" i="3"/>
  <c r="F16" i="9" l="1"/>
  <c r="F18" i="9" s="1"/>
  <c r="H18" i="9" s="1"/>
  <c r="J17" i="9"/>
  <c r="J18" i="9" s="1"/>
  <c r="L18" i="9" l="1"/>
  <c r="L19" i="9" s="1"/>
  <c r="H16" i="9"/>
  <c r="L16" i="9" s="1"/>
  <c r="H19" i="9"/>
  <c r="F19" i="9"/>
  <c r="L17" i="9"/>
  <c r="F163" i="10"/>
  <c r="J163" i="10"/>
  <c r="F69" i="10" l="1"/>
  <c r="F73" i="10" s="1"/>
  <c r="J69" i="10"/>
  <c r="J73" i="10" s="1"/>
  <c r="L103" i="10"/>
  <c r="L121" i="10" s="1"/>
  <c r="L132" i="10" s="1"/>
  <c r="J75" i="10" l="1"/>
  <c r="F103" i="10"/>
  <c r="F121" i="10" s="1"/>
  <c r="F132" i="10" s="1"/>
  <c r="F136" i="10" s="1"/>
  <c r="F162" i="10" s="1"/>
  <c r="F164" i="10" s="1"/>
  <c r="F165" i="10" s="1"/>
  <c r="L136" i="10"/>
  <c r="L162" i="10" s="1"/>
  <c r="L164" i="10" s="1"/>
  <c r="H103" i="10"/>
  <c r="H121" i="10" s="1"/>
  <c r="H132" i="10" s="1"/>
  <c r="J103" i="10" l="1"/>
  <c r="J121" i="10" s="1"/>
  <c r="J132" i="10" s="1"/>
  <c r="J136" i="10" s="1"/>
  <c r="J162" i="10" s="1"/>
  <c r="J164" i="10" s="1"/>
  <c r="J165" i="10" s="1"/>
  <c r="F75" i="10"/>
  <c r="F88" i="10" s="1"/>
  <c r="F86" i="10" s="1"/>
  <c r="J86" i="10"/>
  <c r="F21" i="8"/>
  <c r="H21" i="8" s="1"/>
  <c r="J78" i="10"/>
  <c r="J81" i="10"/>
  <c r="J91" i="10" s="1"/>
  <c r="H136" i="10"/>
  <c r="H162" i="10" s="1"/>
  <c r="H164" i="10" s="1"/>
  <c r="F78" i="10" l="1"/>
  <c r="F83" i="10"/>
  <c r="F81" i="10" s="1"/>
  <c r="F26" i="9" l="1"/>
  <c r="F28" i="9" s="1"/>
  <c r="F29" i="9" s="1"/>
  <c r="F91" i="10"/>
  <c r="H26" i="9" l="1"/>
  <c r="H28" i="9" s="1"/>
  <c r="H29" i="9" s="1"/>
  <c r="F69" i="3"/>
  <c r="F70" i="3" s="1"/>
  <c r="J19" i="9"/>
  <c r="L26" i="9" l="1"/>
  <c r="L28" i="9" s="1"/>
  <c r="L29" i="9" s="1"/>
  <c r="F23" i="8"/>
  <c r="F24" i="8" l="1"/>
  <c r="J69" i="3" s="1"/>
  <c r="J70" i="3" s="1"/>
  <c r="F15" i="8"/>
  <c r="F17" i="8" s="1"/>
  <c r="F18" i="8" s="1"/>
  <c r="H15" i="8" l="1"/>
  <c r="H17" i="8" s="1"/>
  <c r="H18" i="8" s="1"/>
  <c r="F18" i="3" l="1"/>
  <c r="H18" i="3" l="1"/>
  <c r="H31" i="3" s="1"/>
  <c r="L70" i="3"/>
  <c r="L72" i="3" s="1"/>
  <c r="F30" i="3"/>
  <c r="L18" i="3"/>
  <c r="L31" i="3" s="1"/>
  <c r="J18" i="3"/>
  <c r="J31" i="3" s="1"/>
  <c r="H70" i="3" l="1"/>
  <c r="H72" i="3" s="1"/>
  <c r="F58" i="3"/>
  <c r="F31" i="3"/>
  <c r="L58" i="3"/>
  <c r="L73" i="3" s="1"/>
  <c r="L74" i="3" s="1"/>
  <c r="H58" i="3"/>
  <c r="J58" i="3"/>
  <c r="H73" i="3" l="1"/>
  <c r="H74" i="3" s="1"/>
  <c r="H23" i="8" l="1"/>
  <c r="H24" i="8" s="1"/>
  <c r="F72" i="3" l="1"/>
  <c r="L30" i="9" s="1"/>
  <c r="F30" i="9"/>
  <c r="F73" i="3" l="1"/>
  <c r="F74" i="3" s="1"/>
  <c r="J72" i="3"/>
  <c r="J73" i="3" s="1"/>
  <c r="J74" i="3" s="1"/>
  <c r="F25" i="8"/>
  <c r="H25" i="8" l="1"/>
</calcChain>
</file>

<file path=xl/sharedStrings.xml><?xml version="1.0" encoding="utf-8"?>
<sst xmlns="http://schemas.openxmlformats.org/spreadsheetml/2006/main" count="318" uniqueCount="193">
  <si>
    <t>Statement of financial position</t>
  </si>
  <si>
    <t>Assets</t>
  </si>
  <si>
    <t>Current assets</t>
  </si>
  <si>
    <t>Cash and cash equivalents</t>
  </si>
  <si>
    <t>Trade and other receivables</t>
  </si>
  <si>
    <t>Inventories</t>
  </si>
  <si>
    <t>Advance payments</t>
  </si>
  <si>
    <t>Other current assets</t>
  </si>
  <si>
    <t>Total current assets</t>
  </si>
  <si>
    <t>Non-current assets</t>
  </si>
  <si>
    <t>Investments in subsidiaries</t>
  </si>
  <si>
    <t>Cost of spectrum license</t>
  </si>
  <si>
    <t>Deferred tax assets</t>
  </si>
  <si>
    <t>Other non-current assets</t>
  </si>
  <si>
    <t>Total non-current assets</t>
  </si>
  <si>
    <t>Total assets</t>
  </si>
  <si>
    <t>Consolidated financial statements</t>
  </si>
  <si>
    <t>Separate financial statements</t>
  </si>
  <si>
    <t>Note</t>
  </si>
  <si>
    <t>(Audited)</t>
  </si>
  <si>
    <t>(Unaudited</t>
  </si>
  <si>
    <t>but reviewed)</t>
  </si>
  <si>
    <t>(Unit: Thousand Baht)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</si>
  <si>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</si>
  <si>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</si>
  <si>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</si>
  <si>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</si>
  <si>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</si>
  <si>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Unearned income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</si>
  <si>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</si>
  <si>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</si>
  <si>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</si>
  <si>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</si>
  <si>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</si>
  <si>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</si>
  <si>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</si>
  <si>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</si>
  <si>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</si>
  <si>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Equity attributable to owners of the Company</t>
  </si>
  <si>
    <t>Non-controlling interests of the subsidiaries</t>
  </si>
  <si>
    <t>Total liabilities and shareholders' equity</t>
  </si>
  <si>
    <t>Directors</t>
  </si>
  <si>
    <t>Statement of comprehensive income</t>
  </si>
  <si>
    <t>Revenues</t>
  </si>
  <si>
    <t>Service income</t>
  </si>
  <si>
    <t>Revenues from copyrights</t>
  </si>
  <si>
    <t>Other income</t>
  </si>
  <si>
    <t>Total revenues</t>
  </si>
  <si>
    <t>Expenses</t>
  </si>
  <si>
    <t>Selling and servicing expenses</t>
  </si>
  <si>
    <t>Administrative expenses</t>
  </si>
  <si>
    <t>Total expenses</t>
  </si>
  <si>
    <t>Finance cost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</si>
  <si>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</si>
  <si>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</si>
  <si>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</si>
  <si>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</si>
  <si>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(Unit: Thousand Baht except basic earnings per share expressed in Baht)</t>
  </si>
  <si>
    <t>(Unaudited but reviewed)</t>
  </si>
  <si>
    <t>Profit or loss:</t>
  </si>
  <si>
    <t xml:space="preserve">Cash flows from operating activities </t>
  </si>
  <si>
    <t xml:space="preserve">   Depreciation</t>
  </si>
  <si>
    <t xml:space="preserve">   Amortisation</t>
  </si>
  <si>
    <t xml:space="preserve">   in operating assets and liabilities</t>
  </si>
  <si>
    <t xml:space="preserve">   Trade and other receivables</t>
  </si>
  <si>
    <t xml:space="preserve">   Inventories</t>
  </si>
  <si>
    <t xml:space="preserve">   Advance payments</t>
  </si>
  <si>
    <t xml:space="preserve">   Other current assets</t>
  </si>
  <si>
    <t xml:space="preserve">   Other non-current assets</t>
  </si>
  <si>
    <t xml:space="preserve">   Trade and other payables</t>
  </si>
  <si>
    <t xml:space="preserve">   Unearned income</t>
  </si>
  <si>
    <t xml:space="preserve">   Other current liabilities</t>
  </si>
  <si>
    <t>Cash flows from investing activities</t>
  </si>
  <si>
    <t>Acquisition of equipment</t>
  </si>
  <si>
    <t>Cash flows from financing activities</t>
  </si>
  <si>
    <t>Cash and cash equivalents at beginning of period</t>
  </si>
  <si>
    <t>Cash and cash equivalents at end of period</t>
  </si>
  <si>
    <t>Statement of changes in shareholders' equity</t>
  </si>
  <si>
    <t xml:space="preserve">Issued and </t>
  </si>
  <si>
    <t>paid-up</t>
  </si>
  <si>
    <t>share capital</t>
  </si>
  <si>
    <t>Equity attributable</t>
  </si>
  <si>
    <t xml:space="preserve"> to non-controlling</t>
  </si>
  <si>
    <t>Total</t>
  </si>
  <si>
    <t xml:space="preserve"> interests of</t>
  </si>
  <si>
    <t>shareholders'</t>
  </si>
  <si>
    <t>the subsidiaries</t>
  </si>
  <si>
    <t>equity</t>
  </si>
  <si>
    <t>Total equity</t>
  </si>
  <si>
    <t>attributable to</t>
  </si>
  <si>
    <t>owners of</t>
  </si>
  <si>
    <t>the Company</t>
  </si>
  <si>
    <t>Deficits</t>
  </si>
  <si>
    <t>Cash flow statement</t>
  </si>
  <si>
    <t>Cash flow statement (continued)</t>
  </si>
  <si>
    <t xml:space="preserve">   Long-term employee benefits expenses</t>
  </si>
  <si>
    <t>Operating assets (increase) decrease</t>
  </si>
  <si>
    <t>Loss for the period</t>
  </si>
  <si>
    <t>Operating liabilities increase (decrease)</t>
  </si>
  <si>
    <t>Acquisition of intangible assets</t>
  </si>
  <si>
    <t>Property, plant and equipment</t>
  </si>
  <si>
    <t>Basic earnings (loss) per share (Baht)</t>
  </si>
  <si>
    <t xml:space="preserve">   net cash provided by (paid from) operating activities: </t>
  </si>
  <si>
    <t xml:space="preserve">   Issued and fully paid</t>
  </si>
  <si>
    <t>Bank restricted deposit</t>
  </si>
  <si>
    <t>Investment in associate</t>
  </si>
  <si>
    <t>Profit (loss) for the period</t>
  </si>
  <si>
    <t>Profit for the period</t>
  </si>
  <si>
    <t>Profit (loss) attributable to:</t>
  </si>
  <si>
    <t>Profit (loss) attributable to equity holders of the Company</t>
  </si>
  <si>
    <t>Profit (loss) before income tax income (expenses)</t>
  </si>
  <si>
    <t>Income tax income (expenses)</t>
  </si>
  <si>
    <t>Profit (loss) before tax</t>
  </si>
  <si>
    <t>Net cash from (used in) operating activities</t>
  </si>
  <si>
    <t xml:space="preserve">Equity attributable to owners of the Company </t>
  </si>
  <si>
    <t>Adjustments to reconcile profit (loss) before tax to</t>
  </si>
  <si>
    <t>Dividend income</t>
  </si>
  <si>
    <t xml:space="preserve">   Dividend income</t>
  </si>
  <si>
    <t xml:space="preserve">  </t>
  </si>
  <si>
    <t xml:space="preserve">   Amortisation of cost of spectrum license</t>
  </si>
  <si>
    <t xml:space="preserve">Total shareholders' equity </t>
  </si>
  <si>
    <t>Cost of services</t>
  </si>
  <si>
    <t>Net cash from (used in) investing activities</t>
  </si>
  <si>
    <t>Short-term loans to subsidiaries</t>
  </si>
  <si>
    <t>Balance as at 1 January 2020</t>
  </si>
  <si>
    <t>Profit (loss) from operating activities</t>
  </si>
  <si>
    <t xml:space="preserve">Cumulative effect of change in accounting policy </t>
  </si>
  <si>
    <t>Decrease (increase) in short-term loans to subsidiaries</t>
  </si>
  <si>
    <t>Net increase (decrease) in cash and cash equivalents</t>
  </si>
  <si>
    <t>Statement of changes in shareholders' equity (continued)</t>
  </si>
  <si>
    <t>Balance as at 1 January 2020 - after adjustment</t>
  </si>
  <si>
    <t>Repayment of lease liabilities</t>
  </si>
  <si>
    <t>Supplemental cash flows information:</t>
  </si>
  <si>
    <t>Non-cash transactions:</t>
  </si>
  <si>
    <t xml:space="preserve">   Cash received from tax refund</t>
  </si>
  <si>
    <t>Current portion of lease liabilities</t>
  </si>
  <si>
    <t>Lease liabilities, net of current portion</t>
  </si>
  <si>
    <t>31 December 2020</t>
  </si>
  <si>
    <t>Other non-current financial assets</t>
  </si>
  <si>
    <t>Income tax payable</t>
  </si>
  <si>
    <t>Balance as at 1 January 2021</t>
  </si>
  <si>
    <t>(Formerly known as “The ONE Enterprise Company Limited”)</t>
  </si>
  <si>
    <t>(Restated)</t>
  </si>
  <si>
    <t>Goodwill</t>
  </si>
  <si>
    <t>Deferred tax liabilities</t>
  </si>
  <si>
    <t>Sales of goods</t>
  </si>
  <si>
    <t>Cost of sales</t>
  </si>
  <si>
    <t>Share of profit (loss) from investment in associate</t>
  </si>
  <si>
    <t xml:space="preserve">   for leases</t>
  </si>
  <si>
    <t>Balance as at 31 December 2020 - as previously reported</t>
  </si>
  <si>
    <t>Adjustment of the fair value of the identifiable assets acquired</t>
  </si>
  <si>
    <t xml:space="preserve">   and liabilities assumed as a result of the acquisition of</t>
  </si>
  <si>
    <t xml:space="preserve">   subsidiaries (Note 6)</t>
  </si>
  <si>
    <t>Cumulative effect of change in accounting policy for leases</t>
  </si>
  <si>
    <t xml:space="preserve">   Gain from lease agreement cancellation</t>
  </si>
  <si>
    <t xml:space="preserve">   Impairment loss on financial assets (reversal)</t>
  </si>
  <si>
    <t>Profit (loss) from operating activities before changes</t>
  </si>
  <si>
    <t xml:space="preserve">   Other payables for purchase of equipment and intangible assets</t>
  </si>
  <si>
    <t xml:space="preserve">   Increase in right-of-use assets and lease liabilities</t>
  </si>
  <si>
    <t xml:space="preserve">   Amortisation of prepayment for marketing agent</t>
  </si>
  <si>
    <t>Balance as at 31 December 2020 - as restated</t>
  </si>
  <si>
    <t>The ONE Enterprise Public Company Limited and its subsidiaries</t>
  </si>
  <si>
    <t>Intangible assets</t>
  </si>
  <si>
    <t>Finance income</t>
  </si>
  <si>
    <t xml:space="preserve">   Share of (profit) loss from investment in associate</t>
  </si>
  <si>
    <t xml:space="preserve">   Finance income</t>
  </si>
  <si>
    <t xml:space="preserve">   Finance cost</t>
  </si>
  <si>
    <t xml:space="preserve">   Interest paid</t>
  </si>
  <si>
    <t>Interest received</t>
  </si>
  <si>
    <t>Dividend received</t>
  </si>
  <si>
    <t>Current portion of long-term loans</t>
  </si>
  <si>
    <t>Long-term loans, net of current portion</t>
  </si>
  <si>
    <t xml:space="preserve">   Reversal of the reduction of cost of inventory to net realisable value 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</si>
  <si>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</si>
  <si>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</si>
  <si>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</si>
  <si>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</si>
  <si>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</si>
  <si>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</si>
  <si>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 xml:space="preserve">   Difference from rental discount</t>
  </si>
  <si>
    <t>Increase in bank restricted deposit</t>
  </si>
  <si>
    <t xml:space="preserve">   Gain on sales of property, plant and equipment</t>
  </si>
  <si>
    <t>Proceeds from sales of property, plant and equipment</t>
  </si>
  <si>
    <t xml:space="preserve">   2,381,250,000 ordinary shares of Baht 2 each</t>
  </si>
  <si>
    <t xml:space="preserve">   1,905,000,000 ordinary shares of Baht 2 each</t>
  </si>
  <si>
    <t>Decrease in short-term loan from bank</t>
  </si>
  <si>
    <t>Share of loss from investment in associate</t>
  </si>
  <si>
    <t>Cash from operating activities</t>
  </si>
  <si>
    <t xml:space="preserve">   (31 December 2020: 38,100,000 ordinary shares</t>
  </si>
  <si>
    <t xml:space="preserve">      of Baht 100 each)</t>
  </si>
  <si>
    <t xml:space="preserve">   Income tax paid</t>
  </si>
  <si>
    <t>Repayment of long-term loans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</si>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</sst>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00_);_(* \(#,##0.0000\);_(* &quot;-&quot;_);_(@_)"/>
    <numFmt numFmtId="170" formatCode="_(* #,##0.00_);_(* \(#,##0.00\);_(* &quot;-&quot;_);_(@_)"/>
    <numFmt numFmtId="171" formatCode="_(* #,##0.0000_);_(* \(#,##0.000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6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Fo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Alignment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" fontId="8" fillId="0" borderId="0" xfId="1" applyFont="1" applyFill="1"/>
    <xf numFmtId="0" fontId="8" fillId="0" borderId="0" xfId="0" applyFont="1" applyFill="1"/>
    <xf numFmtId="0" fontId="7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8" fontId="8" fillId="0" borderId="0" xfId="0" applyNumberFormat="1" applyFont="1" applyFill="1" applyBorder="1" applyAlignment="1">
      <alignment horizontal="center"/>
    </xf>
    <xf numFmtId="41" fontId="8" fillId="0" borderId="7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Alignment="1">
      <alignment horizontal="left"/>
    </xf>
    <xf numFmtId="168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left"/>
    </xf>
    <xf numFmtId="43" fontId="8" fillId="0" borderId="0" xfId="0" applyNumberFormat="1" applyFont="1" applyFill="1" applyBorder="1" applyAlignment="1">
      <alignment horizontal="right"/>
    </xf>
    <xf numFmtId="43" fontId="8" fillId="0" borderId="0" xfId="0" applyNumberFormat="1" applyFont="1" applyFill="1" applyAlignment="1"/>
    <xf numFmtId="43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/>
    </xf>
    <xf numFmtId="43" fontId="8" fillId="0" borderId="0" xfId="0" applyNumberFormat="1" applyFont="1" applyFill="1" applyBorder="1" applyAlignment="1"/>
    <xf numFmtId="38" fontId="8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0" fontId="8" fillId="0" borderId="0" xfId="0" quotePrefix="1" applyFont="1" applyFill="1" applyAlignment="1">
      <alignment horizontal="left"/>
    </xf>
    <xf numFmtId="41" fontId="8" fillId="0" borderId="3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8" fillId="0" borderId="5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NumberFormat="1" applyFont="1" applyFill="1"/>
    <xf numFmtId="0" fontId="7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/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/>
    <xf numFmtId="4" fontId="8" fillId="0" borderId="0" xfId="1" applyFont="1" applyFill="1" applyBorder="1"/>
    <xf numFmtId="43" fontId="8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8" fillId="0" borderId="0" xfId="0" quotePrefix="1" applyNumberFormat="1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8" fontId="8" fillId="0" borderId="0" xfId="11" applyNumberFormat="1" applyFont="1" applyFill="1" applyAlignment="1">
      <alignment vertical="center"/>
    </xf>
    <xf numFmtId="168" fontId="8" fillId="0" borderId="0" xfId="11" applyNumberFormat="1" applyFont="1" applyFill="1" applyAlignment="1">
      <alignment vertical="center"/>
    </xf>
    <xf numFmtId="168" fontId="8" fillId="0" borderId="0" xfId="11" applyNumberFormat="1" applyFont="1" applyFill="1" applyAlignment="1">
      <alignment horizontal="center" vertical="center"/>
    </xf>
    <xf numFmtId="0" fontId="8" fillId="0" borderId="0" xfId="11" applyFont="1" applyFill="1" applyAlignment="1">
      <alignment vertical="center"/>
    </xf>
    <xf numFmtId="41" fontId="8" fillId="0" borderId="0" xfId="11" applyNumberFormat="1" applyFont="1" applyFill="1" applyAlignment="1">
      <alignment horizontal="right" vertical="center"/>
    </xf>
    <xf numFmtId="41" fontId="8" fillId="0" borderId="0" xfId="1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horizontal="center" vertical="center"/>
    </xf>
    <xf numFmtId="37" fontId="8" fillId="0" borderId="0" xfId="11" applyNumberFormat="1" applyFont="1" applyFill="1" applyAlignment="1">
      <alignment vertical="center"/>
    </xf>
    <xf numFmtId="43" fontId="8" fillId="0" borderId="0" xfId="11" applyNumberFormat="1" applyFont="1" applyFill="1" applyAlignment="1">
      <alignment vertical="center"/>
    </xf>
    <xf numFmtId="0" fontId="8" fillId="4" borderId="0" xfId="11" applyFont="1" applyFill="1" applyAlignment="1">
      <alignment vertical="center"/>
    </xf>
    <xf numFmtId="38" fontId="8" fillId="4" borderId="0" xfId="11" applyNumberFormat="1" applyFont="1" applyFill="1" applyAlignment="1">
      <alignment horizontal="center" vertical="center"/>
    </xf>
    <xf numFmtId="41" fontId="8" fillId="4" borderId="0" xfId="11" applyNumberFormat="1" applyFont="1" applyFill="1" applyBorder="1" applyAlignment="1">
      <alignment horizontal="right" vertical="center"/>
    </xf>
    <xf numFmtId="43" fontId="8" fillId="4" borderId="0" xfId="11" applyNumberFormat="1" applyFont="1" applyFill="1" applyAlignment="1">
      <alignment vertical="center"/>
    </xf>
    <xf numFmtId="41" fontId="8" fillId="0" borderId="0" xfId="11" applyNumberFormat="1" applyFont="1" applyFill="1" applyAlignment="1">
      <alignment vertical="center"/>
    </xf>
    <xf numFmtId="0" fontId="8" fillId="0" borderId="0" xfId="11" applyFont="1" applyFill="1" applyBorder="1" applyAlignment="1">
      <alignment vertical="center"/>
    </xf>
    <xf numFmtId="41" fontId="8" fillId="0" borderId="0" xfId="11" applyNumberFormat="1" applyFont="1" applyFill="1" applyBorder="1" applyAlignment="1">
      <alignment vertical="center"/>
    </xf>
    <xf numFmtId="0" fontId="8" fillId="0" borderId="4" xfId="1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41" fontId="8" fillId="0" borderId="8" xfId="0" applyNumberFormat="1" applyFont="1" applyFill="1" applyBorder="1" applyAlignment="1">
      <alignment horizontal="right"/>
    </xf>
    <xf numFmtId="0" fontId="8" fillId="0" borderId="0" xfId="0" applyFont="1"/>
    <xf numFmtId="171" fontId="8" fillId="0" borderId="6" xfId="0" applyNumberFormat="1" applyFont="1" applyFill="1" applyBorder="1" applyAlignment="1">
      <alignment horizontal="right"/>
    </xf>
    <xf numFmtId="41" fontId="8" fillId="4" borderId="0" xfId="11" applyNumberFormat="1" applyFont="1" applyFill="1" applyAlignment="1">
      <alignment horizontal="right" vertical="center"/>
    </xf>
    <xf numFmtId="0" fontId="8" fillId="4" borderId="0" xfId="0" applyNumberFormat="1" applyFont="1" applyFill="1" applyAlignment="1">
      <alignment vertical="center"/>
    </xf>
    <xf numFmtId="0" fontId="9" fillId="4" borderId="0" xfId="0" applyNumberFormat="1" applyFont="1" applyFill="1" applyAlignment="1">
      <alignment horizontal="center" vertical="center"/>
    </xf>
    <xf numFmtId="17" fontId="8" fillId="4" borderId="0" xfId="0" applyNumberFormat="1" applyFont="1" applyFill="1" applyBorder="1" applyAlignment="1">
      <alignment horizontal="center" vertical="center"/>
    </xf>
    <xf numFmtId="0" fontId="8" fillId="4" borderId="0" xfId="0" applyNumberFormat="1" applyFont="1" applyFill="1" applyAlignment="1">
      <alignment horizontal="center" vertical="center"/>
    </xf>
    <xf numFmtId="0" fontId="8" fillId="4" borderId="0" xfId="0" applyNumberFormat="1" applyFont="1" applyFill="1" applyBorder="1" applyAlignment="1">
      <alignment horizontal="center" vertical="center"/>
    </xf>
    <xf numFmtId="0" fontId="9" fillId="4" borderId="0" xfId="0" applyNumberFormat="1" applyFont="1" applyFill="1" applyBorder="1" applyAlignment="1">
      <alignment horizontal="center" vertical="center"/>
    </xf>
    <xf numFmtId="0" fontId="7" fillId="4" borderId="0" xfId="11" applyFont="1" applyFill="1" applyAlignment="1">
      <alignment vertical="center"/>
    </xf>
    <xf numFmtId="38" fontId="8" fillId="4" borderId="0" xfId="11" applyNumberFormat="1" applyFont="1" applyFill="1" applyAlignment="1">
      <alignment vertical="center"/>
    </xf>
    <xf numFmtId="168" fontId="8" fillId="4" borderId="0" xfId="11" applyNumberFormat="1" applyFont="1" applyFill="1" applyAlignment="1">
      <alignment vertical="center"/>
    </xf>
    <xf numFmtId="168" fontId="8" fillId="4" borderId="0" xfId="11" applyNumberFormat="1" applyFont="1" applyFill="1" applyAlignment="1">
      <alignment horizontal="center" vertical="center"/>
    </xf>
    <xf numFmtId="38" fontId="10" fillId="4" borderId="0" xfId="11" applyNumberFormat="1" applyFont="1" applyFill="1" applyAlignment="1">
      <alignment horizontal="center" vertical="center"/>
    </xf>
    <xf numFmtId="170" fontId="8" fillId="4" borderId="0" xfId="11" applyNumberFormat="1" applyFont="1" applyFill="1" applyAlignment="1">
      <alignment horizontal="right" vertical="center"/>
    </xf>
    <xf numFmtId="41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170" fontId="8" fillId="4" borderId="0" xfId="11" applyNumberFormat="1" applyFont="1" applyFill="1" applyBorder="1" applyAlignment="1">
      <alignment horizontal="right"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5" xfId="11" applyNumberFormat="1" applyFont="1" applyFill="1" applyBorder="1" applyAlignment="1">
      <alignment horizontal="right" vertical="center"/>
    </xf>
    <xf numFmtId="168" fontId="10" fillId="4" borderId="0" xfId="11" applyNumberFormat="1" applyFont="1" applyFill="1" applyAlignment="1">
      <alignment horizontal="center" vertical="center"/>
    </xf>
    <xf numFmtId="41" fontId="8" fillId="4" borderId="6" xfId="11" applyNumberFormat="1" applyFont="1" applyFill="1" applyBorder="1" applyAlignment="1">
      <alignment horizontal="right" vertical="center"/>
    </xf>
    <xf numFmtId="0" fontId="8" fillId="4" borderId="0" xfId="11" applyFont="1" applyFill="1" applyAlignment="1">
      <alignment horizontal="center" vertical="center"/>
    </xf>
    <xf numFmtId="37" fontId="8" fillId="4" borderId="0" xfId="11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left" vertical="center"/>
    </xf>
    <xf numFmtId="37" fontId="8" fillId="4" borderId="0" xfId="0" applyNumberFormat="1" applyFont="1" applyFill="1" applyAlignment="1">
      <alignment horizontal="centerContinuous" vertical="center"/>
    </xf>
    <xf numFmtId="0" fontId="8" fillId="4" borderId="0" xfId="0" applyFont="1" applyFill="1" applyAlignment="1">
      <alignment horizontal="left" vertical="center"/>
    </xf>
    <xf numFmtId="37" fontId="8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37" fontId="7" fillId="4" borderId="0" xfId="0" applyNumberFormat="1" applyFont="1" applyFill="1" applyBorder="1" applyAlignment="1">
      <alignment vertical="center"/>
    </xf>
    <xf numFmtId="49" fontId="9" fillId="4" borderId="0" xfId="0" quotePrefix="1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center" vertical="center"/>
    </xf>
    <xf numFmtId="0" fontId="10" fillId="4" borderId="0" xfId="11" applyFont="1" applyFill="1" applyAlignment="1">
      <alignment horizontal="center" vertical="center"/>
    </xf>
    <xf numFmtId="0" fontId="8" fillId="4" borderId="0" xfId="11" applyFont="1" applyFill="1" applyBorder="1" applyAlignment="1">
      <alignment vertical="center"/>
    </xf>
    <xf numFmtId="0" fontId="10" fillId="4" borderId="0" xfId="11" applyFont="1" applyFill="1" applyBorder="1" applyAlignment="1">
      <alignment horizontal="center" vertical="center"/>
    </xf>
    <xf numFmtId="0" fontId="8" fillId="4" borderId="0" xfId="11" applyFont="1" applyFill="1" applyBorder="1" applyAlignment="1">
      <alignment horizontal="center" vertical="center"/>
    </xf>
    <xf numFmtId="41" fontId="8" fillId="4" borderId="3" xfId="11" applyNumberFormat="1" applyFont="1" applyFill="1" applyBorder="1" applyAlignment="1">
      <alignment horizontal="right" vertical="center"/>
    </xf>
    <xf numFmtId="41" fontId="8" fillId="4" borderId="6" xfId="0" applyNumberFormat="1" applyFont="1" applyFill="1" applyBorder="1" applyAlignment="1">
      <alignment horizontal="center" vertical="center"/>
    </xf>
    <xf numFmtId="168" fontId="8" fillId="4" borderId="0" xfId="11" applyNumberFormat="1" applyFont="1" applyFill="1" applyBorder="1" applyAlignment="1">
      <alignment horizontal="center" vertical="center"/>
    </xf>
    <xf numFmtId="3" fontId="8" fillId="4" borderId="0" xfId="1" applyNumberFormat="1" applyFont="1" applyFill="1" applyAlignment="1">
      <alignment vertical="center"/>
    </xf>
    <xf numFmtId="169" fontId="8" fillId="4" borderId="0" xfId="11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/>
    </xf>
    <xf numFmtId="0" fontId="8" fillId="0" borderId="3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7" fillId="0" borderId="0" xfId="0" applyFont="1" applyFill="1" applyAlignment="1" applyProtection="1">
      <alignment horizontal="left"/>
    </xf>
    <xf numFmtId="0" fontId="8" fillId="0" borderId="0" xfId="0" applyNumberFormat="1" applyFont="1" applyFill="1" applyBorder="1" applyAlignment="1">
      <alignment horizontal="center"/>
    </xf>
    <xf numFmtId="1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49" fontId="7" fillId="0" borderId="0" xfId="0" applyNumberFormat="1" applyFont="1" applyFill="1" applyAlignment="1"/>
    <xf numFmtId="41" fontId="8" fillId="0" borderId="6" xfId="0" applyNumberFormat="1" applyFont="1" applyFill="1" applyBorder="1" applyAlignment="1">
      <alignment horizontal="right"/>
    </xf>
    <xf numFmtId="41" fontId="8" fillId="0" borderId="0" xfId="0" applyNumberFormat="1" applyFont="1" applyFill="1" applyAlignment="1"/>
    <xf numFmtId="37" fontId="7" fillId="0" borderId="3" xfId="0" applyNumberFormat="1" applyFont="1" applyFill="1" applyBorder="1" applyAlignment="1">
      <alignment horizontal="center" vertical="center"/>
    </xf>
    <xf numFmtId="37" fontId="7" fillId="4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5F52B"/>
      <color rgb="FFFF99FF"/>
      <color rgb="FFF77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0"/>
  <sheetViews>
    <sheetView showGridLines="0" tabSelected="1" view="pageBreakPreview" zoomScale="85" zoomScaleNormal="85" zoomScaleSheetLayoutView="85" workbookViewId="0"/>
  </sheetViews>
  <sheetFormatPr defaultColWidth="10.7109375" defaultRowHeight="24" customHeight="1"/>
  <cols>
    <col min="1" max="1" width="35.5703125" style="71" customWidth="1"/>
    <col min="2" max="2" width="5.7109375" style="71" customWidth="1"/>
    <col min="3" max="3" width="7.28515625" style="71" customWidth="1"/>
    <col min="4" max="4" width="5.28515625" style="71" customWidth="1"/>
    <col min="5" max="5" width="1.7109375" style="71" customWidth="1"/>
    <col min="6" max="6" width="17.28515625" style="77" customWidth="1"/>
    <col min="7" max="7" width="1.7109375" style="77" customWidth="1"/>
    <col min="8" max="8" width="17.28515625" style="77" customWidth="1"/>
    <col min="9" max="9" width="1.42578125" style="77" customWidth="1"/>
    <col min="10" max="10" width="17.28515625" style="77" customWidth="1"/>
    <col min="11" max="11" width="1.42578125" style="77" customWidth="1"/>
    <col min="12" max="12" width="17.28515625" style="77" customWidth="1"/>
    <col min="13" max="16384" width="10.7109375" style="71"/>
  </cols>
  <sheetData>
    <row r="1" spans="1:13" ht="24" customHeight="1">
      <c r="A1" s="70" t="s">
        <v>161</v>
      </c>
      <c r="F1" s="72"/>
      <c r="G1" s="71"/>
      <c r="H1" s="71"/>
      <c r="I1" s="71"/>
      <c r="J1" s="71"/>
      <c r="K1" s="71"/>
      <c r="L1" s="71"/>
    </row>
    <row r="2" spans="1:13" ht="24" customHeight="1">
      <c r="A2" s="70" t="s">
        <v>141</v>
      </c>
      <c r="F2" s="72"/>
      <c r="G2" s="71"/>
      <c r="H2" s="71"/>
      <c r="I2" s="71"/>
      <c r="J2" s="71"/>
      <c r="K2" s="71"/>
      <c r="L2" s="71"/>
    </row>
    <row r="3" spans="1:13" s="76" customFormat="1" ht="24" customHeight="1">
      <c r="A3" s="70" t="s">
        <v>0</v>
      </c>
      <c r="B3" s="73"/>
      <c r="C3" s="73"/>
      <c r="D3" s="73"/>
      <c r="E3" s="73"/>
      <c r="F3" s="74"/>
      <c r="G3" s="75"/>
      <c r="H3" s="75"/>
      <c r="I3" s="75"/>
      <c r="J3" s="75"/>
      <c r="K3" s="75"/>
      <c r="L3" s="75"/>
    </row>
    <row r="4" spans="1:13" s="76" customFormat="1" ht="24" customHeight="1">
      <c r="A4" s="70" t="s">
        <v>173</v>
      </c>
      <c r="B4" s="73"/>
      <c r="C4" s="73"/>
      <c r="D4" s="73"/>
      <c r="E4" s="73"/>
      <c r="F4" s="75"/>
      <c r="G4" s="75"/>
      <c r="H4" s="75"/>
      <c r="I4" s="75"/>
      <c r="J4" s="75"/>
      <c r="K4" s="75"/>
      <c r="L4" s="75"/>
    </row>
    <row r="5" spans="1:13" s="76" customFormat="1" ht="24" customHeight="1">
      <c r="B5" s="77"/>
      <c r="C5" s="77"/>
      <c r="D5" s="77"/>
      <c r="E5" s="77"/>
      <c r="F5" s="77"/>
      <c r="G5" s="77"/>
      <c r="H5" s="77"/>
      <c r="I5" s="77"/>
      <c r="J5" s="77"/>
      <c r="K5" s="77"/>
      <c r="L5" s="78" t="s">
        <v>22</v>
      </c>
    </row>
    <row r="6" spans="1:13" s="79" customFormat="1" ht="24" customHeight="1">
      <c r="F6" s="161" t="s">
        <v>16</v>
      </c>
      <c r="G6" s="161"/>
      <c r="H6" s="161"/>
      <c r="I6" s="80"/>
      <c r="J6" s="161" t="s">
        <v>17</v>
      </c>
      <c r="K6" s="161"/>
      <c r="L6" s="161"/>
      <c r="M6" s="76"/>
    </row>
    <row r="7" spans="1:13" s="81" customFormat="1" ht="24" customHeight="1">
      <c r="D7" s="82" t="s">
        <v>18</v>
      </c>
      <c r="E7" s="83"/>
      <c r="F7" s="84" t="s">
        <v>174</v>
      </c>
      <c r="G7" s="85"/>
      <c r="H7" s="84" t="s">
        <v>137</v>
      </c>
      <c r="I7" s="84"/>
      <c r="J7" s="84" t="s">
        <v>174</v>
      </c>
      <c r="K7" s="85"/>
      <c r="L7" s="84" t="s">
        <v>137</v>
      </c>
      <c r="M7" s="76"/>
    </row>
    <row r="8" spans="1:13" s="81" customFormat="1" ht="24" customHeight="1">
      <c r="A8" s="110"/>
      <c r="B8" s="110"/>
      <c r="C8" s="110"/>
      <c r="D8" s="111"/>
      <c r="E8" s="111"/>
      <c r="F8" s="112" t="s">
        <v>20</v>
      </c>
      <c r="G8" s="113"/>
      <c r="H8" s="112" t="s">
        <v>19</v>
      </c>
      <c r="I8" s="114"/>
      <c r="J8" s="112" t="s">
        <v>20</v>
      </c>
      <c r="K8" s="113"/>
      <c r="L8" s="112" t="s">
        <v>19</v>
      </c>
    </row>
    <row r="9" spans="1:13" s="81" customFormat="1" ht="24" customHeight="1">
      <c r="A9" s="110"/>
      <c r="B9" s="110"/>
      <c r="C9" s="110"/>
      <c r="D9" s="111"/>
      <c r="E9" s="111"/>
      <c r="F9" s="112" t="s">
        <v>21</v>
      </c>
      <c r="G9" s="113"/>
      <c r="H9" s="112" t="s">
        <v>142</v>
      </c>
      <c r="I9" s="115"/>
      <c r="J9" s="112" t="s">
        <v>21</v>
      </c>
      <c r="K9" s="113"/>
      <c r="L9" s="112"/>
    </row>
    <row r="10" spans="1:13" s="86" customFormat="1" ht="24" customHeight="1">
      <c r="A10" s="116" t="s">
        <v>1</v>
      </c>
      <c r="B10" s="117"/>
      <c r="C10" s="117"/>
      <c r="D10" s="117"/>
      <c r="E10" s="118"/>
      <c r="F10" s="119"/>
      <c r="G10" s="119"/>
      <c r="H10" s="119"/>
      <c r="I10" s="119"/>
      <c r="J10" s="119"/>
      <c r="K10" s="119"/>
      <c r="L10" s="119"/>
    </row>
    <row r="11" spans="1:13" s="86" customFormat="1" ht="24" customHeight="1">
      <c r="A11" s="116" t="s">
        <v>2</v>
      </c>
      <c r="B11" s="117"/>
      <c r="C11" s="96"/>
      <c r="D11" s="117"/>
      <c r="E11" s="118"/>
      <c r="F11" s="119"/>
      <c r="G11" s="119"/>
      <c r="H11" s="119"/>
      <c r="I11" s="119"/>
      <c r="J11" s="119"/>
      <c r="K11" s="119"/>
      <c r="L11" s="119"/>
    </row>
    <row r="12" spans="1:13" s="86" customFormat="1" ht="24" customHeight="1">
      <c r="A12" s="95" t="s">
        <v>3</v>
      </c>
      <c r="B12" s="117"/>
      <c r="C12" s="96"/>
      <c r="D12" s="120"/>
      <c r="E12" s="118"/>
      <c r="F12" s="109">
        <v>813086</v>
      </c>
      <c r="G12" s="121"/>
      <c r="H12" s="109">
        <v>412858</v>
      </c>
      <c r="I12" s="109"/>
      <c r="J12" s="122">
        <v>107685</v>
      </c>
      <c r="K12" s="123"/>
      <c r="L12" s="122">
        <v>46156</v>
      </c>
    </row>
    <row r="13" spans="1:13" s="86" customFormat="1" ht="24" customHeight="1">
      <c r="A13" s="95" t="s">
        <v>4</v>
      </c>
      <c r="B13" s="117"/>
      <c r="C13" s="96"/>
      <c r="D13" s="120">
        <v>3</v>
      </c>
      <c r="E13" s="118"/>
      <c r="F13" s="97">
        <v>1236575</v>
      </c>
      <c r="G13" s="121"/>
      <c r="H13" s="97">
        <v>1153170</v>
      </c>
      <c r="I13" s="109"/>
      <c r="J13" s="122">
        <v>144975</v>
      </c>
      <c r="K13" s="123"/>
      <c r="L13" s="122">
        <v>185903</v>
      </c>
    </row>
    <row r="14" spans="1:13" s="86" customFormat="1" ht="24" customHeight="1">
      <c r="A14" s="95" t="s">
        <v>123</v>
      </c>
      <c r="B14" s="117"/>
      <c r="C14" s="96"/>
      <c r="D14" s="120">
        <v>2</v>
      </c>
      <c r="E14" s="118"/>
      <c r="F14" s="97">
        <v>0</v>
      </c>
      <c r="G14" s="121"/>
      <c r="H14" s="97">
        <v>0</v>
      </c>
      <c r="I14" s="109"/>
      <c r="J14" s="122">
        <v>364500</v>
      </c>
      <c r="K14" s="123"/>
      <c r="L14" s="122">
        <v>426500</v>
      </c>
    </row>
    <row r="15" spans="1:13" s="86" customFormat="1" ht="24" customHeight="1">
      <c r="A15" s="95" t="s">
        <v>5</v>
      </c>
      <c r="B15" s="117"/>
      <c r="C15" s="96"/>
      <c r="D15" s="120">
        <v>4</v>
      </c>
      <c r="E15" s="118"/>
      <c r="F15" s="97">
        <v>561977</v>
      </c>
      <c r="G15" s="121"/>
      <c r="H15" s="97">
        <v>599476</v>
      </c>
      <c r="I15" s="109"/>
      <c r="J15" s="97">
        <v>660</v>
      </c>
      <c r="K15" s="109"/>
      <c r="L15" s="97">
        <v>700</v>
      </c>
    </row>
    <row r="16" spans="1:13" s="86" customFormat="1" ht="24" customHeight="1">
      <c r="A16" s="95" t="s">
        <v>6</v>
      </c>
      <c r="B16" s="117"/>
      <c r="C16" s="96"/>
      <c r="D16" s="96"/>
      <c r="E16" s="119"/>
      <c r="F16" s="97">
        <v>37552</v>
      </c>
      <c r="G16" s="124"/>
      <c r="H16" s="97">
        <v>24963</v>
      </c>
      <c r="I16" s="97"/>
      <c r="J16" s="97">
        <v>10</v>
      </c>
      <c r="K16" s="97"/>
      <c r="L16" s="97">
        <v>0</v>
      </c>
    </row>
    <row r="17" spans="1:15" s="86" customFormat="1" ht="24" customHeight="1">
      <c r="A17" s="95" t="s">
        <v>7</v>
      </c>
      <c r="B17" s="117"/>
      <c r="C17" s="117"/>
      <c r="D17" s="120">
        <v>5</v>
      </c>
      <c r="E17" s="119"/>
      <c r="F17" s="97">
        <v>74212</v>
      </c>
      <c r="G17" s="124"/>
      <c r="H17" s="97">
        <v>71045</v>
      </c>
      <c r="I17" s="97"/>
      <c r="J17" s="125">
        <v>2129</v>
      </c>
      <c r="K17" s="123"/>
      <c r="L17" s="125">
        <v>1568</v>
      </c>
    </row>
    <row r="18" spans="1:15" s="86" customFormat="1" ht="24" customHeight="1">
      <c r="A18" s="116" t="s">
        <v>8</v>
      </c>
      <c r="B18" s="117"/>
      <c r="C18" s="117"/>
      <c r="D18" s="96"/>
      <c r="E18" s="119"/>
      <c r="F18" s="126">
        <f>SUM(F12:F17)</f>
        <v>2723402</v>
      </c>
      <c r="G18" s="109"/>
      <c r="H18" s="126">
        <f>SUM(H12:H17)</f>
        <v>2261512</v>
      </c>
      <c r="I18" s="109"/>
      <c r="J18" s="126">
        <f>SUM(J12:J17)</f>
        <v>619959</v>
      </c>
      <c r="K18" s="109"/>
      <c r="L18" s="126">
        <f>SUM(L12:L17)</f>
        <v>660827</v>
      </c>
      <c r="O18" s="90"/>
    </row>
    <row r="19" spans="1:15" s="86" customFormat="1" ht="24" customHeight="1">
      <c r="A19" s="116" t="s">
        <v>9</v>
      </c>
      <c r="B19" s="117"/>
      <c r="C19" s="117"/>
      <c r="D19" s="96"/>
      <c r="E19" s="119"/>
      <c r="F19" s="109"/>
      <c r="G19" s="109"/>
      <c r="H19" s="109"/>
      <c r="I19" s="109"/>
      <c r="J19" s="109"/>
      <c r="K19" s="109"/>
      <c r="L19" s="109"/>
    </row>
    <row r="20" spans="1:15" s="86" customFormat="1" ht="24" customHeight="1">
      <c r="A20" s="95" t="s">
        <v>104</v>
      </c>
      <c r="B20" s="117"/>
      <c r="C20" s="96"/>
      <c r="D20" s="120"/>
      <c r="E20" s="127"/>
      <c r="F20" s="109">
        <v>27587</v>
      </c>
      <c r="G20" s="97"/>
      <c r="H20" s="97">
        <v>27569</v>
      </c>
      <c r="I20" s="97"/>
      <c r="J20" s="97">
        <v>0</v>
      </c>
      <c r="K20" s="97"/>
      <c r="L20" s="122">
        <v>0</v>
      </c>
    </row>
    <row r="21" spans="1:15" s="86" customFormat="1" ht="24" customHeight="1">
      <c r="A21" s="95" t="s">
        <v>10</v>
      </c>
      <c r="B21" s="117"/>
      <c r="C21" s="96"/>
      <c r="D21" s="120">
        <v>6</v>
      </c>
      <c r="E21" s="127"/>
      <c r="F21" s="109">
        <v>0</v>
      </c>
      <c r="G21" s="109"/>
      <c r="H21" s="109">
        <v>0</v>
      </c>
      <c r="I21" s="109"/>
      <c r="J21" s="109">
        <v>5185784</v>
      </c>
      <c r="K21" s="109"/>
      <c r="L21" s="122">
        <v>5185784</v>
      </c>
    </row>
    <row r="22" spans="1:15" s="86" customFormat="1" ht="24" customHeight="1">
      <c r="A22" s="95" t="s">
        <v>105</v>
      </c>
      <c r="B22" s="117"/>
      <c r="C22" s="96"/>
      <c r="D22" s="120">
        <v>7</v>
      </c>
      <c r="E22" s="127"/>
      <c r="F22" s="109">
        <v>12523</v>
      </c>
      <c r="G22" s="109"/>
      <c r="H22" s="109">
        <v>16067</v>
      </c>
      <c r="I22" s="109"/>
      <c r="J22" s="109">
        <v>1500</v>
      </c>
      <c r="K22" s="109"/>
      <c r="L22" s="122">
        <v>1500</v>
      </c>
    </row>
    <row r="23" spans="1:15" s="86" customFormat="1" ht="24" customHeight="1">
      <c r="A23" s="95" t="s">
        <v>100</v>
      </c>
      <c r="B23" s="117"/>
      <c r="C23" s="96"/>
      <c r="D23" s="120">
        <v>8</v>
      </c>
      <c r="E23" s="127"/>
      <c r="F23" s="109">
        <v>808725</v>
      </c>
      <c r="G23" s="109"/>
      <c r="H23" s="109">
        <v>831487</v>
      </c>
      <c r="I23" s="109"/>
      <c r="J23" s="109">
        <v>32427</v>
      </c>
      <c r="K23" s="109"/>
      <c r="L23" s="122">
        <v>25626</v>
      </c>
    </row>
    <row r="24" spans="1:15" s="86" customFormat="1" ht="24" customHeight="1">
      <c r="A24" s="95" t="s">
        <v>11</v>
      </c>
      <c r="B24" s="117"/>
      <c r="C24" s="96"/>
      <c r="D24" s="120">
        <v>9</v>
      </c>
      <c r="E24" s="119"/>
      <c r="F24" s="109">
        <v>997768</v>
      </c>
      <c r="G24" s="97"/>
      <c r="H24" s="97">
        <v>1061024</v>
      </c>
      <c r="I24" s="97"/>
      <c r="J24" s="97">
        <v>0</v>
      </c>
      <c r="K24" s="97"/>
      <c r="L24" s="97">
        <v>0</v>
      </c>
    </row>
    <row r="25" spans="1:15" s="86" customFormat="1" ht="24" customHeight="1">
      <c r="A25" s="95" t="s">
        <v>143</v>
      </c>
      <c r="B25" s="117"/>
      <c r="C25" s="96"/>
      <c r="D25" s="120">
        <v>10</v>
      </c>
      <c r="E25" s="119"/>
      <c r="F25" s="109">
        <v>1520301</v>
      </c>
      <c r="G25" s="97"/>
      <c r="H25" s="97">
        <v>1520301</v>
      </c>
      <c r="I25" s="97"/>
      <c r="J25" s="97">
        <v>0</v>
      </c>
      <c r="K25" s="97"/>
      <c r="L25" s="97">
        <v>0</v>
      </c>
    </row>
    <row r="26" spans="1:15" s="86" customFormat="1" ht="24" customHeight="1">
      <c r="A26" s="95" t="s">
        <v>162</v>
      </c>
      <c r="B26" s="117"/>
      <c r="C26" s="96"/>
      <c r="D26" s="120">
        <v>11</v>
      </c>
      <c r="E26" s="127"/>
      <c r="F26" s="109">
        <v>1203875</v>
      </c>
      <c r="G26" s="97"/>
      <c r="H26" s="97">
        <v>1155657</v>
      </c>
      <c r="I26" s="97"/>
      <c r="J26" s="109">
        <v>1412</v>
      </c>
      <c r="K26" s="97"/>
      <c r="L26" s="109">
        <v>1728</v>
      </c>
    </row>
    <row r="27" spans="1:15" s="86" customFormat="1" ht="24" customHeight="1">
      <c r="A27" s="95" t="s">
        <v>12</v>
      </c>
      <c r="B27" s="117"/>
      <c r="C27" s="96"/>
      <c r="D27" s="120"/>
      <c r="E27" s="127"/>
      <c r="F27" s="109">
        <v>154257</v>
      </c>
      <c r="G27" s="97"/>
      <c r="H27" s="97">
        <v>251309</v>
      </c>
      <c r="I27" s="97"/>
      <c r="J27" s="109">
        <v>4547</v>
      </c>
      <c r="K27" s="97"/>
      <c r="L27" s="109">
        <v>4309</v>
      </c>
    </row>
    <row r="28" spans="1:15" s="86" customFormat="1" ht="24" customHeight="1">
      <c r="A28" s="95" t="s">
        <v>138</v>
      </c>
      <c r="B28" s="117"/>
      <c r="C28" s="96"/>
      <c r="D28" s="120"/>
      <c r="E28" s="127"/>
      <c r="F28" s="109">
        <v>1000</v>
      </c>
      <c r="G28" s="97"/>
      <c r="H28" s="97">
        <v>1000</v>
      </c>
      <c r="I28" s="97"/>
      <c r="J28" s="109">
        <v>0</v>
      </c>
      <c r="K28" s="97"/>
      <c r="L28" s="109">
        <v>0</v>
      </c>
    </row>
    <row r="29" spans="1:15" s="86" customFormat="1" ht="24" customHeight="1">
      <c r="A29" s="95" t="s">
        <v>13</v>
      </c>
      <c r="B29" s="117"/>
      <c r="C29" s="96"/>
      <c r="D29" s="120">
        <v>12</v>
      </c>
      <c r="E29" s="127"/>
      <c r="F29" s="109">
        <v>474808</v>
      </c>
      <c r="G29" s="109"/>
      <c r="H29" s="97">
        <v>428602</v>
      </c>
      <c r="I29" s="109"/>
      <c r="J29" s="97">
        <v>133477</v>
      </c>
      <c r="K29" s="109"/>
      <c r="L29" s="97">
        <v>126763</v>
      </c>
    </row>
    <row r="30" spans="1:15" s="86" customFormat="1" ht="24" customHeight="1">
      <c r="A30" s="116" t="s">
        <v>14</v>
      </c>
      <c r="B30" s="117"/>
      <c r="C30" s="117"/>
      <c r="D30" s="96"/>
      <c r="E30" s="119"/>
      <c r="F30" s="126">
        <f>SUM(F20:F29)</f>
        <v>5200844</v>
      </c>
      <c r="G30" s="109"/>
      <c r="H30" s="126">
        <f>SUM(H20:H29)</f>
        <v>5293016</v>
      </c>
      <c r="I30" s="109"/>
      <c r="J30" s="126">
        <f>SUM(J20:J29)</f>
        <v>5359147</v>
      </c>
      <c r="K30" s="109"/>
      <c r="L30" s="126">
        <f>SUM(L20:L29)</f>
        <v>5345710</v>
      </c>
    </row>
    <row r="31" spans="1:15" s="86" customFormat="1" ht="24" customHeight="1" thickBot="1">
      <c r="A31" s="116" t="s">
        <v>15</v>
      </c>
      <c r="B31" s="117"/>
      <c r="C31" s="96"/>
      <c r="D31" s="117"/>
      <c r="E31" s="118"/>
      <c r="F31" s="128">
        <f>F18+F30</f>
        <v>7924246</v>
      </c>
      <c r="G31" s="109"/>
      <c r="H31" s="128">
        <f>H18+H30</f>
        <v>7554528</v>
      </c>
      <c r="I31" s="109"/>
      <c r="J31" s="128">
        <f>J18+J30</f>
        <v>5979106</v>
      </c>
      <c r="K31" s="109"/>
      <c r="L31" s="128">
        <f>L18+L30</f>
        <v>6006537</v>
      </c>
    </row>
    <row r="32" spans="1:15" s="89" customFormat="1" ht="24" customHeight="1" thickTop="1">
      <c r="A32" s="95"/>
      <c r="B32" s="95"/>
      <c r="C32" s="129"/>
      <c r="D32" s="95"/>
      <c r="E32" s="118"/>
      <c r="F32" s="119"/>
      <c r="G32" s="119"/>
      <c r="H32" s="119"/>
      <c r="I32" s="119"/>
      <c r="J32" s="119"/>
      <c r="K32" s="119"/>
      <c r="L32" s="119"/>
    </row>
    <row r="33" spans="1:18" s="89" customFormat="1" ht="24" customHeight="1">
      <c r="A33" s="95" t="s">
        <v>23</v>
      </c>
      <c r="B33" s="95"/>
      <c r="C33" s="129"/>
      <c r="D33" s="95"/>
      <c r="E33" s="95"/>
      <c r="F33" s="130"/>
      <c r="G33" s="130"/>
      <c r="H33" s="130"/>
      <c r="I33" s="130"/>
      <c r="J33" s="130"/>
      <c r="K33" s="130"/>
      <c r="L33" s="130"/>
    </row>
    <row r="34" spans="1:18" ht="21.95" customHeight="1">
      <c r="A34" s="131" t="s">
        <v>161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8" ht="21.95" customHeight="1">
      <c r="A35" s="131" t="s">
        <v>141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1:18" s="76" customFormat="1" ht="21.95" customHeight="1">
      <c r="A36" s="131" t="s">
        <v>24</v>
      </c>
      <c r="B36" s="132"/>
      <c r="C36" s="132"/>
      <c r="D36" s="132"/>
      <c r="E36" s="132"/>
      <c r="F36" s="133"/>
      <c r="G36" s="134"/>
      <c r="H36" s="134"/>
      <c r="I36" s="134"/>
      <c r="J36" s="134"/>
      <c r="K36" s="134"/>
      <c r="L36" s="134"/>
    </row>
    <row r="37" spans="1:18" s="76" customFormat="1" ht="21.95" customHeight="1">
      <c r="A37" s="131" t="s">
        <v>173</v>
      </c>
      <c r="B37" s="132"/>
      <c r="C37" s="132"/>
      <c r="D37" s="132"/>
      <c r="E37" s="132"/>
      <c r="F37" s="134"/>
      <c r="G37" s="134"/>
      <c r="H37" s="134"/>
      <c r="I37" s="134"/>
      <c r="J37" s="134"/>
      <c r="K37" s="134"/>
      <c r="L37" s="134"/>
    </row>
    <row r="38" spans="1:18" s="76" customFormat="1" ht="21.95" customHeight="1">
      <c r="A38" s="135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7" t="s">
        <v>22</v>
      </c>
    </row>
    <row r="39" spans="1:18" s="79" customFormat="1" ht="21.95" customHeight="1">
      <c r="A39" s="138"/>
      <c r="B39" s="138"/>
      <c r="C39" s="138"/>
      <c r="D39" s="138"/>
      <c r="E39" s="138"/>
      <c r="F39" s="162" t="s">
        <v>16</v>
      </c>
      <c r="G39" s="162"/>
      <c r="H39" s="162"/>
      <c r="I39" s="139"/>
      <c r="J39" s="162" t="s">
        <v>17</v>
      </c>
      <c r="K39" s="162"/>
      <c r="L39" s="162"/>
      <c r="M39" s="76"/>
    </row>
    <row r="40" spans="1:18" s="81" customFormat="1" ht="21.95" customHeight="1">
      <c r="A40" s="110"/>
      <c r="B40" s="110"/>
      <c r="C40" s="110"/>
      <c r="D40" s="115" t="s">
        <v>18</v>
      </c>
      <c r="E40" s="113"/>
      <c r="F40" s="140" t="s">
        <v>174</v>
      </c>
      <c r="G40" s="141"/>
      <c r="H40" s="140" t="s">
        <v>137</v>
      </c>
      <c r="I40" s="140"/>
      <c r="J40" s="140" t="s">
        <v>174</v>
      </c>
      <c r="K40" s="141"/>
      <c r="L40" s="140" t="s">
        <v>137</v>
      </c>
      <c r="M40" s="76"/>
    </row>
    <row r="41" spans="1:18" s="81" customFormat="1" ht="21.95" customHeight="1">
      <c r="A41" s="110"/>
      <c r="B41" s="110"/>
      <c r="C41" s="110"/>
      <c r="D41" s="111"/>
      <c r="E41" s="111"/>
      <c r="F41" s="112" t="s">
        <v>20</v>
      </c>
      <c r="G41" s="113"/>
      <c r="H41" s="112" t="s">
        <v>19</v>
      </c>
      <c r="I41" s="114"/>
      <c r="J41" s="112" t="s">
        <v>20</v>
      </c>
      <c r="K41" s="113"/>
      <c r="L41" s="112" t="s">
        <v>19</v>
      </c>
      <c r="M41" s="76"/>
    </row>
    <row r="42" spans="1:18" s="81" customFormat="1" ht="21.95" customHeight="1">
      <c r="A42" s="110"/>
      <c r="B42" s="110"/>
      <c r="C42" s="110"/>
      <c r="D42" s="111"/>
      <c r="E42" s="111"/>
      <c r="F42" s="112" t="s">
        <v>21</v>
      </c>
      <c r="G42" s="113"/>
      <c r="H42" s="112" t="s">
        <v>142</v>
      </c>
      <c r="I42" s="115"/>
      <c r="J42" s="112" t="s">
        <v>21</v>
      </c>
      <c r="K42" s="113"/>
      <c r="L42" s="112"/>
    </row>
    <row r="43" spans="1:18" s="89" customFormat="1" ht="21.95" customHeight="1">
      <c r="A43" s="116" t="s">
        <v>25</v>
      </c>
      <c r="B43" s="95"/>
      <c r="C43" s="95"/>
      <c r="D43" s="95"/>
      <c r="E43" s="95"/>
      <c r="F43" s="119"/>
      <c r="G43" s="119"/>
      <c r="H43" s="119"/>
      <c r="I43" s="119"/>
      <c r="J43" s="119"/>
      <c r="K43" s="119"/>
      <c r="L43" s="119"/>
    </row>
    <row r="44" spans="1:18" s="89" customFormat="1" ht="21.95" customHeight="1">
      <c r="A44" s="116" t="s">
        <v>26</v>
      </c>
      <c r="B44" s="95"/>
      <c r="C44" s="129"/>
      <c r="D44" s="95"/>
      <c r="E44" s="95"/>
      <c r="F44" s="119"/>
      <c r="G44" s="119"/>
      <c r="H44" s="119"/>
      <c r="I44" s="119"/>
      <c r="J44" s="119"/>
      <c r="K44" s="119"/>
      <c r="L44" s="119"/>
    </row>
    <row r="45" spans="1:18" s="89" customFormat="1" ht="21.95" customHeight="1">
      <c r="A45" s="95" t="s">
        <v>27</v>
      </c>
      <c r="B45" s="95"/>
      <c r="C45" s="129"/>
      <c r="D45" s="142">
        <v>13</v>
      </c>
      <c r="E45" s="95"/>
      <c r="F45" s="109">
        <v>828545</v>
      </c>
      <c r="G45" s="109"/>
      <c r="H45" s="109">
        <v>785584</v>
      </c>
      <c r="I45" s="109"/>
      <c r="J45" s="109">
        <v>47513</v>
      </c>
      <c r="K45" s="109"/>
      <c r="L45" s="97">
        <v>25990</v>
      </c>
      <c r="N45" s="90"/>
      <c r="O45" s="90"/>
      <c r="P45" s="90"/>
      <c r="Q45" s="90"/>
      <c r="R45" s="77"/>
    </row>
    <row r="46" spans="1:18" s="89" customFormat="1" ht="21.95" customHeight="1">
      <c r="A46" s="95" t="s">
        <v>28</v>
      </c>
      <c r="B46" s="95"/>
      <c r="C46" s="96"/>
      <c r="D46" s="95"/>
      <c r="E46" s="95"/>
      <c r="F46" s="109">
        <v>595609</v>
      </c>
      <c r="G46" s="97"/>
      <c r="H46" s="97">
        <v>419419</v>
      </c>
      <c r="I46" s="97"/>
      <c r="J46" s="97">
        <v>9932</v>
      </c>
      <c r="K46" s="97"/>
      <c r="L46" s="97">
        <v>8146</v>
      </c>
      <c r="M46" s="94"/>
      <c r="N46" s="91"/>
      <c r="O46" s="91"/>
      <c r="P46" s="91"/>
      <c r="Q46" s="91"/>
      <c r="R46" s="91"/>
    </row>
    <row r="47" spans="1:18" s="95" customFormat="1" ht="21.95" customHeight="1">
      <c r="A47" s="95" t="s">
        <v>170</v>
      </c>
      <c r="C47" s="96"/>
      <c r="D47" s="142">
        <v>14</v>
      </c>
      <c r="F47" s="109">
        <v>624277</v>
      </c>
      <c r="G47" s="97"/>
      <c r="H47" s="97">
        <v>593027</v>
      </c>
      <c r="I47" s="97"/>
      <c r="J47" s="97">
        <v>0</v>
      </c>
      <c r="L47" s="97">
        <v>0</v>
      </c>
      <c r="M47" s="98"/>
      <c r="N47" s="91"/>
      <c r="O47" s="91"/>
      <c r="P47" s="91"/>
      <c r="Q47" s="91"/>
      <c r="R47" s="91"/>
    </row>
    <row r="48" spans="1:18" s="89" customFormat="1" ht="21.95" customHeight="1">
      <c r="A48" s="95" t="s">
        <v>135</v>
      </c>
      <c r="B48" s="95"/>
      <c r="C48" s="96"/>
      <c r="D48" s="142"/>
      <c r="E48" s="95"/>
      <c r="F48" s="109">
        <v>66093</v>
      </c>
      <c r="G48" s="97"/>
      <c r="H48" s="97">
        <v>61531</v>
      </c>
      <c r="I48" s="97"/>
      <c r="J48" s="97">
        <v>3956</v>
      </c>
      <c r="K48" s="97"/>
      <c r="L48" s="97">
        <v>1844</v>
      </c>
      <c r="M48" s="99"/>
      <c r="N48" s="91"/>
      <c r="O48" s="91"/>
      <c r="P48" s="91"/>
      <c r="Q48" s="91"/>
      <c r="R48" s="91"/>
    </row>
    <row r="49" spans="1:18" s="89" customFormat="1" ht="21.95" customHeight="1">
      <c r="A49" s="95" t="s">
        <v>139</v>
      </c>
      <c r="B49" s="95"/>
      <c r="C49" s="96"/>
      <c r="D49" s="142"/>
      <c r="E49" s="95"/>
      <c r="F49" s="109">
        <v>794</v>
      </c>
      <c r="G49" s="97"/>
      <c r="H49" s="97">
        <v>8929</v>
      </c>
      <c r="I49" s="97"/>
      <c r="J49" s="97">
        <v>0</v>
      </c>
      <c r="K49" s="97"/>
      <c r="L49" s="97">
        <v>0</v>
      </c>
      <c r="M49" s="99"/>
      <c r="N49" s="91"/>
      <c r="O49" s="91"/>
      <c r="P49" s="91"/>
      <c r="Q49" s="91"/>
      <c r="R49" s="91"/>
    </row>
    <row r="50" spans="1:18" s="89" customFormat="1" ht="21.95" customHeight="1">
      <c r="A50" s="95" t="s">
        <v>29</v>
      </c>
      <c r="B50" s="95"/>
      <c r="C50" s="96"/>
      <c r="D50" s="142"/>
      <c r="E50" s="95"/>
      <c r="F50" s="109">
        <v>128782</v>
      </c>
      <c r="G50" s="109"/>
      <c r="H50" s="97">
        <v>132858</v>
      </c>
      <c r="I50" s="109"/>
      <c r="J50" s="109">
        <v>9690</v>
      </c>
      <c r="K50" s="109"/>
      <c r="L50" s="136">
        <v>22203</v>
      </c>
      <c r="M50" s="99"/>
      <c r="N50" s="90"/>
      <c r="O50" s="90"/>
      <c r="P50" s="90"/>
      <c r="Q50" s="90"/>
      <c r="R50" s="77"/>
    </row>
    <row r="51" spans="1:18" s="100" customFormat="1" ht="21.95" customHeight="1">
      <c r="A51" s="116" t="s">
        <v>30</v>
      </c>
      <c r="B51" s="143"/>
      <c r="C51" s="117"/>
      <c r="D51" s="143"/>
      <c r="E51" s="143"/>
      <c r="F51" s="126">
        <f>SUM(F45:F50)</f>
        <v>2244100</v>
      </c>
      <c r="G51" s="97"/>
      <c r="H51" s="126">
        <f>SUM(H45:H50)</f>
        <v>2001348</v>
      </c>
      <c r="I51" s="97"/>
      <c r="J51" s="126">
        <f>SUM(J45:J50)</f>
        <v>71091</v>
      </c>
      <c r="K51" s="97"/>
      <c r="L51" s="126">
        <f>SUM(L45:L50)</f>
        <v>58183</v>
      </c>
      <c r="M51" s="99"/>
      <c r="N51" s="90"/>
      <c r="O51" s="90"/>
      <c r="P51" s="90"/>
      <c r="Q51" s="90"/>
      <c r="R51" s="77"/>
    </row>
    <row r="52" spans="1:18" s="100" customFormat="1" ht="21.95" customHeight="1">
      <c r="A52" s="116" t="s">
        <v>31</v>
      </c>
      <c r="B52" s="143"/>
      <c r="C52" s="117"/>
      <c r="D52" s="143"/>
      <c r="E52" s="143"/>
      <c r="F52" s="97"/>
      <c r="G52" s="97"/>
      <c r="H52" s="97"/>
      <c r="I52" s="97"/>
      <c r="J52" s="97"/>
      <c r="K52" s="97"/>
      <c r="L52" s="97"/>
      <c r="M52" s="99"/>
    </row>
    <row r="53" spans="1:18" s="100" customFormat="1" ht="21.95" customHeight="1">
      <c r="A53" s="95" t="s">
        <v>171</v>
      </c>
      <c r="B53" s="143"/>
      <c r="C53" s="117"/>
      <c r="D53" s="144">
        <v>14</v>
      </c>
      <c r="E53" s="143"/>
      <c r="F53" s="97">
        <v>2664409</v>
      </c>
      <c r="G53" s="143"/>
      <c r="H53" s="97">
        <v>2975187</v>
      </c>
      <c r="I53" s="97"/>
      <c r="J53" s="109">
        <v>2196323</v>
      </c>
      <c r="K53" s="109"/>
      <c r="L53" s="109">
        <v>2194960</v>
      </c>
      <c r="M53" s="99"/>
    </row>
    <row r="54" spans="1:18" s="89" customFormat="1" ht="21.95" customHeight="1">
      <c r="A54" s="95" t="s">
        <v>136</v>
      </c>
      <c r="B54" s="95"/>
      <c r="C54" s="117"/>
      <c r="D54" s="142"/>
      <c r="E54" s="95"/>
      <c r="F54" s="97">
        <v>205480</v>
      </c>
      <c r="G54" s="95"/>
      <c r="H54" s="109">
        <v>227984</v>
      </c>
      <c r="I54" s="109"/>
      <c r="J54" s="97">
        <v>13704</v>
      </c>
      <c r="K54" s="97"/>
      <c r="L54" s="97">
        <v>7733</v>
      </c>
      <c r="M54" s="99"/>
    </row>
    <row r="55" spans="1:18" s="89" customFormat="1" ht="21.95" customHeight="1">
      <c r="A55" s="95" t="s">
        <v>32</v>
      </c>
      <c r="B55" s="95"/>
      <c r="C55" s="117"/>
      <c r="D55" s="142"/>
      <c r="E55" s="95"/>
      <c r="F55" s="97">
        <v>180517</v>
      </c>
      <c r="G55" s="95"/>
      <c r="H55" s="109">
        <v>171508</v>
      </c>
      <c r="I55" s="109"/>
      <c r="J55" s="109">
        <v>36845</v>
      </c>
      <c r="K55" s="95"/>
      <c r="L55" s="109">
        <v>31023</v>
      </c>
      <c r="M55" s="99"/>
    </row>
    <row r="56" spans="1:18" s="89" customFormat="1" ht="21.95" customHeight="1">
      <c r="A56" s="95" t="s">
        <v>144</v>
      </c>
      <c r="B56" s="95"/>
      <c r="C56" s="117"/>
      <c r="D56" s="142">
        <v>6</v>
      </c>
      <c r="E56" s="95"/>
      <c r="F56" s="97">
        <v>72370</v>
      </c>
      <c r="G56" s="95"/>
      <c r="H56" s="109">
        <v>76259</v>
      </c>
      <c r="I56" s="109"/>
      <c r="J56" s="109">
        <v>0</v>
      </c>
      <c r="K56" s="95"/>
      <c r="L56" s="109">
        <v>0</v>
      </c>
      <c r="M56" s="99"/>
    </row>
    <row r="57" spans="1:18" s="100" customFormat="1" ht="21.95" customHeight="1">
      <c r="A57" s="116" t="s">
        <v>33</v>
      </c>
      <c r="B57" s="143"/>
      <c r="C57" s="145"/>
      <c r="D57" s="143"/>
      <c r="E57" s="143"/>
      <c r="F57" s="126">
        <f>SUM(F53:G56)</f>
        <v>3122776</v>
      </c>
      <c r="G57" s="97"/>
      <c r="H57" s="126">
        <f>SUM(H53:I56)</f>
        <v>3450938</v>
      </c>
      <c r="I57" s="97"/>
      <c r="J57" s="126">
        <f>SUM(J53:K56)</f>
        <v>2246872</v>
      </c>
      <c r="K57" s="97"/>
      <c r="L57" s="126">
        <f>SUM(L53:M56)</f>
        <v>2233716</v>
      </c>
    </row>
    <row r="58" spans="1:18" s="89" customFormat="1" ht="21.95" customHeight="1">
      <c r="A58" s="116" t="s">
        <v>34</v>
      </c>
      <c r="B58" s="95"/>
      <c r="C58" s="129"/>
      <c r="D58" s="95"/>
      <c r="E58" s="95"/>
      <c r="F58" s="146">
        <f>F51+F57</f>
        <v>5366876</v>
      </c>
      <c r="G58" s="97"/>
      <c r="H58" s="146">
        <f>H51+H57</f>
        <v>5452286</v>
      </c>
      <c r="I58" s="97"/>
      <c r="J58" s="146">
        <f>J51+J57</f>
        <v>2317963</v>
      </c>
      <c r="K58" s="97"/>
      <c r="L58" s="146">
        <f>L51+L57</f>
        <v>2291899</v>
      </c>
    </row>
    <row r="59" spans="1:18" s="89" customFormat="1" ht="21.95" customHeight="1">
      <c r="A59" s="116" t="s">
        <v>35</v>
      </c>
      <c r="B59" s="95"/>
      <c r="C59" s="129"/>
      <c r="D59" s="95"/>
      <c r="E59" s="95"/>
      <c r="F59" s="119"/>
      <c r="G59" s="119"/>
      <c r="H59" s="119"/>
      <c r="I59" s="119"/>
      <c r="J59" s="119"/>
      <c r="K59" s="119"/>
      <c r="L59" s="119"/>
    </row>
    <row r="60" spans="1:18" s="89" customFormat="1" ht="21.95" customHeight="1">
      <c r="A60" s="95" t="s">
        <v>36</v>
      </c>
      <c r="B60" s="95"/>
      <c r="C60" s="129"/>
      <c r="D60" s="144">
        <v>15</v>
      </c>
      <c r="E60" s="95"/>
      <c r="F60" s="119"/>
      <c r="G60" s="119"/>
      <c r="H60" s="119"/>
      <c r="I60" s="119"/>
      <c r="J60" s="119"/>
      <c r="K60" s="119"/>
      <c r="L60" s="119"/>
    </row>
    <row r="61" spans="1:18" s="89" customFormat="1" ht="21.95" customHeight="1">
      <c r="A61" s="95" t="s">
        <v>37</v>
      </c>
      <c r="B61" s="95"/>
      <c r="C61" s="129"/>
      <c r="D61" s="142"/>
      <c r="E61" s="95"/>
      <c r="F61" s="119"/>
      <c r="G61" s="119"/>
      <c r="H61" s="119"/>
      <c r="I61" s="119"/>
      <c r="J61" s="119"/>
      <c r="K61" s="119"/>
      <c r="L61" s="119"/>
    </row>
    <row r="62" spans="1:18" s="89" customFormat="1" ht="21.95" customHeight="1">
      <c r="A62" s="95" t="s">
        <v>183</v>
      </c>
      <c r="B62" s="95"/>
      <c r="C62" s="129"/>
      <c r="D62" s="142"/>
      <c r="E62" s="95"/>
      <c r="F62" s="119"/>
      <c r="G62" s="119"/>
      <c r="H62" s="119"/>
      <c r="I62" s="119"/>
      <c r="J62" s="119"/>
      <c r="K62" s="119"/>
      <c r="L62" s="119"/>
    </row>
    <row r="63" spans="1:18" s="89" customFormat="1" ht="21.95" customHeight="1">
      <c r="A63" s="95" t="s">
        <v>188</v>
      </c>
      <c r="B63" s="95"/>
      <c r="C63" s="129"/>
      <c r="D63" s="142"/>
      <c r="E63" s="95"/>
      <c r="F63" s="119"/>
      <c r="G63" s="119"/>
      <c r="H63" s="119"/>
      <c r="I63" s="119"/>
      <c r="J63" s="119"/>
      <c r="K63" s="119"/>
      <c r="L63" s="119"/>
    </row>
    <row r="64" spans="1:18" s="89" customFormat="1" ht="21.95" customHeight="1" thickBot="1">
      <c r="A64" s="95" t="s">
        <v>189</v>
      </c>
      <c r="B64" s="95"/>
      <c r="C64" s="129"/>
      <c r="D64" s="142"/>
      <c r="E64" s="95"/>
      <c r="F64" s="147">
        <v>4762500</v>
      </c>
      <c r="G64" s="119"/>
      <c r="H64" s="147">
        <v>3810000</v>
      </c>
      <c r="I64" s="119"/>
      <c r="J64" s="147">
        <v>4762500</v>
      </c>
      <c r="K64" s="119"/>
      <c r="L64" s="147">
        <v>3810000</v>
      </c>
    </row>
    <row r="65" spans="1:13" s="89" customFormat="1" ht="21.95" customHeight="1" thickTop="1">
      <c r="A65" s="95" t="s">
        <v>103</v>
      </c>
      <c r="B65" s="95"/>
      <c r="C65" s="129"/>
      <c r="D65" s="142"/>
      <c r="E65" s="95"/>
      <c r="F65" s="125"/>
      <c r="G65" s="119"/>
      <c r="H65" s="125"/>
      <c r="I65" s="119"/>
      <c r="J65" s="125"/>
      <c r="K65" s="119"/>
      <c r="L65" s="125"/>
    </row>
    <row r="66" spans="1:13" s="89" customFormat="1" ht="21.95" customHeight="1">
      <c r="A66" s="95" t="s">
        <v>184</v>
      </c>
      <c r="B66" s="95"/>
      <c r="C66" s="129"/>
      <c r="D66" s="142"/>
      <c r="E66" s="95"/>
      <c r="F66" s="125"/>
      <c r="G66" s="119"/>
      <c r="H66" s="125"/>
      <c r="I66" s="119"/>
      <c r="J66" s="125"/>
      <c r="K66" s="119"/>
      <c r="L66" s="125"/>
    </row>
    <row r="67" spans="1:13" s="89" customFormat="1" ht="21.95" customHeight="1">
      <c r="A67" s="95" t="s">
        <v>188</v>
      </c>
      <c r="B67" s="95"/>
      <c r="C67" s="129"/>
      <c r="D67" s="142"/>
      <c r="E67" s="95"/>
      <c r="F67" s="125"/>
      <c r="G67" s="119"/>
      <c r="H67" s="125"/>
      <c r="I67" s="119"/>
      <c r="J67" s="125"/>
      <c r="K67" s="119"/>
      <c r="L67" s="125"/>
    </row>
    <row r="68" spans="1:13" s="89" customFormat="1" ht="21.95" customHeight="1">
      <c r="A68" s="95" t="s">
        <v>189</v>
      </c>
      <c r="B68" s="95"/>
      <c r="C68" s="129"/>
      <c r="D68" s="142"/>
      <c r="E68" s="95"/>
      <c r="F68" s="125">
        <f>'CE - Conso'!D29</f>
        <v>3810000</v>
      </c>
      <c r="G68" s="119"/>
      <c r="H68" s="125">
        <f>'CE - Conso'!D25</f>
        <v>3810000</v>
      </c>
      <c r="I68" s="148"/>
      <c r="J68" s="149">
        <f>'CE- Seperate'!D24</f>
        <v>3810000</v>
      </c>
      <c r="K68" s="97"/>
      <c r="L68" s="125">
        <f>'CE- Seperate'!D20</f>
        <v>3810000</v>
      </c>
    </row>
    <row r="69" spans="1:13" s="89" customFormat="1" ht="21.95" customHeight="1">
      <c r="A69" s="117" t="s">
        <v>92</v>
      </c>
      <c r="B69" s="143"/>
      <c r="C69" s="96"/>
      <c r="D69" s="143"/>
      <c r="E69" s="143"/>
      <c r="F69" s="146">
        <f>'CE - Conso'!F29</f>
        <v>-1252842</v>
      </c>
      <c r="G69" s="97"/>
      <c r="H69" s="146">
        <f>'CE - Conso'!F25</f>
        <v>-1707957</v>
      </c>
      <c r="I69" s="97"/>
      <c r="J69" s="146">
        <f>'CE- Seperate'!F24</f>
        <v>-148857</v>
      </c>
      <c r="K69" s="97"/>
      <c r="L69" s="146">
        <f>'CE- Seperate'!F20</f>
        <v>-95362</v>
      </c>
      <c r="M69" s="101"/>
    </row>
    <row r="70" spans="1:13" s="89" customFormat="1" ht="21.95" customHeight="1">
      <c r="A70" s="95" t="s">
        <v>114</v>
      </c>
      <c r="B70" s="143"/>
      <c r="C70" s="96"/>
      <c r="D70" s="143"/>
      <c r="E70" s="143"/>
      <c r="F70" s="97">
        <f>SUM(F68:F69)</f>
        <v>2557158</v>
      </c>
      <c r="G70" s="97"/>
      <c r="H70" s="97">
        <f>SUM(H68:H69)</f>
        <v>2102043</v>
      </c>
      <c r="I70" s="97"/>
      <c r="J70" s="97">
        <f>SUM(J68:J69)</f>
        <v>3661143</v>
      </c>
      <c r="K70" s="97"/>
      <c r="L70" s="97">
        <f>SUM(L68:L69)</f>
        <v>3714638</v>
      </c>
      <c r="M70" s="101"/>
    </row>
    <row r="71" spans="1:13" s="89" customFormat="1" ht="21.95" customHeight="1">
      <c r="A71" s="95" t="s">
        <v>39</v>
      </c>
      <c r="B71" s="95"/>
      <c r="C71" s="96"/>
      <c r="D71" s="95"/>
      <c r="E71" s="95"/>
      <c r="F71" s="146">
        <f>'CE - Conso'!J29</f>
        <v>212</v>
      </c>
      <c r="G71" s="97"/>
      <c r="H71" s="146">
        <f>'CE - Conso'!J25</f>
        <v>199</v>
      </c>
      <c r="I71" s="97"/>
      <c r="J71" s="146">
        <v>0</v>
      </c>
      <c r="K71" s="97"/>
      <c r="L71" s="146">
        <v>0</v>
      </c>
      <c r="M71" s="99"/>
    </row>
    <row r="72" spans="1:13" s="89" customFormat="1" ht="21.95" customHeight="1">
      <c r="A72" s="116" t="s">
        <v>120</v>
      </c>
      <c r="B72" s="95"/>
      <c r="C72" s="129"/>
      <c r="D72" s="95"/>
      <c r="E72" s="95"/>
      <c r="F72" s="146">
        <f>SUM(F70:F71)</f>
        <v>2557370</v>
      </c>
      <c r="G72" s="109"/>
      <c r="H72" s="146">
        <f>SUM(H70:H71)</f>
        <v>2102242</v>
      </c>
      <c r="I72" s="109"/>
      <c r="J72" s="146">
        <f>SUM(J70:J71)</f>
        <v>3661143</v>
      </c>
      <c r="K72" s="97"/>
      <c r="L72" s="146">
        <f>SUM(L70:L71)</f>
        <v>3714638</v>
      </c>
    </row>
    <row r="73" spans="1:13" s="89" customFormat="1" ht="21.95" customHeight="1" thickBot="1">
      <c r="A73" s="116" t="s">
        <v>40</v>
      </c>
      <c r="B73" s="95"/>
      <c r="C73" s="129"/>
      <c r="D73" s="95"/>
      <c r="E73" s="95"/>
      <c r="F73" s="128">
        <f>SUM(F58+F72)</f>
        <v>7924246</v>
      </c>
      <c r="G73" s="109"/>
      <c r="H73" s="128">
        <f>SUM(H58+H72)</f>
        <v>7554528</v>
      </c>
      <c r="I73" s="109"/>
      <c r="J73" s="128">
        <f>SUM(J58+J72)</f>
        <v>5979106</v>
      </c>
      <c r="K73" s="109"/>
      <c r="L73" s="128">
        <f>SUM(L58+L72)</f>
        <v>6006537</v>
      </c>
    </row>
    <row r="74" spans="1:13" s="89" customFormat="1" ht="21.95" customHeight="1" thickTop="1">
      <c r="A74" s="95"/>
      <c r="B74" s="95"/>
      <c r="C74" s="129"/>
      <c r="D74" s="95"/>
      <c r="E74" s="95"/>
      <c r="F74" s="109">
        <f>F31-F73</f>
        <v>0</v>
      </c>
      <c r="G74" s="150"/>
      <c r="H74" s="109">
        <f>H31-H73</f>
        <v>0</v>
      </c>
      <c r="I74" s="150"/>
      <c r="J74" s="109">
        <f>J31-J73</f>
        <v>0</v>
      </c>
      <c r="K74" s="150"/>
      <c r="L74" s="109">
        <f>L31-L73</f>
        <v>0</v>
      </c>
    </row>
    <row r="75" spans="1:13" s="89" customFormat="1" ht="21.95" customHeight="1">
      <c r="A75" s="95" t="s">
        <v>23</v>
      </c>
      <c r="B75" s="95"/>
      <c r="C75" s="129"/>
      <c r="D75" s="95"/>
      <c r="E75" s="95"/>
      <c r="F75" s="130"/>
      <c r="G75" s="130"/>
      <c r="H75" s="130"/>
      <c r="I75" s="130"/>
      <c r="J75" s="130"/>
      <c r="K75" s="130"/>
      <c r="L75" s="130"/>
    </row>
    <row r="76" spans="1:13" s="89" customFormat="1" ht="21.95" customHeight="1">
      <c r="C76" s="92"/>
      <c r="F76" s="93"/>
      <c r="G76" s="93"/>
      <c r="H76" s="93"/>
      <c r="I76" s="93"/>
      <c r="J76" s="93"/>
      <c r="K76" s="93"/>
      <c r="L76" s="93"/>
    </row>
    <row r="77" spans="1:13" s="89" customFormat="1" ht="21.95" customHeight="1">
      <c r="A77" s="102"/>
      <c r="B77" s="102"/>
      <c r="C77" s="102"/>
      <c r="D77" s="102"/>
      <c r="F77" s="88"/>
      <c r="G77" s="88"/>
      <c r="H77" s="88"/>
      <c r="J77" s="88"/>
      <c r="K77" s="88"/>
      <c r="L77" s="88"/>
    </row>
    <row r="78" spans="1:13" s="89" customFormat="1" ht="21.95" customHeight="1">
      <c r="C78" s="92"/>
      <c r="F78" s="87"/>
      <c r="G78" s="87"/>
      <c r="H78" s="87"/>
      <c r="I78" s="87"/>
      <c r="J78" s="87"/>
      <c r="K78" s="87"/>
      <c r="L78" s="87"/>
    </row>
    <row r="79" spans="1:13" s="89" customFormat="1" ht="21.95" customHeight="1">
      <c r="E79" s="89" t="s">
        <v>41</v>
      </c>
      <c r="G79" s="87"/>
      <c r="H79" s="87"/>
      <c r="I79" s="87"/>
      <c r="J79" s="87"/>
      <c r="K79" s="87"/>
      <c r="L79" s="87"/>
    </row>
    <row r="80" spans="1:13" s="89" customFormat="1" ht="21.95" customHeight="1">
      <c r="A80" s="102"/>
      <c r="B80" s="102"/>
      <c r="C80" s="102"/>
      <c r="D80" s="102"/>
      <c r="F80" s="93"/>
      <c r="G80" s="93"/>
      <c r="H80" s="93"/>
      <c r="I80" s="93"/>
      <c r="J80" s="93"/>
      <c r="K80" s="93"/>
      <c r="L80" s="93"/>
    </row>
  </sheetData>
  <mergeCells count="4">
    <mergeCell ref="J6:L6"/>
    <mergeCell ref="J39:L39"/>
    <mergeCell ref="F6:H6"/>
    <mergeCell ref="F39:H39"/>
  </mergeCells>
  <phoneticPr fontId="0" type="noConversion"/>
  <printOptions gridLinesSet="0"/>
  <pageMargins left="0.78740157480314965" right="0.31496062992125984" top="0.78740157480314965" bottom="0.31496062992125984" header="0.31496062992125984" footer="0.31496062992125984"/>
  <pageSetup paperSize="9" scale="72" fitToHeight="6" orientation="portrait" r:id="rId1"/>
  <headerFooter alignWithMargins="0"/>
  <rowBreaks count="6" manualBreakCount="6">
    <brk id="33" max="11" man="1"/>
    <brk id="80" max="16383" man="1"/>
    <brk id="117" max="12" man="1"/>
    <brk id="141" max="16383" man="1"/>
    <brk id="175" max="16383" man="1"/>
    <brk id="20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1"/>
  <sheetViews>
    <sheetView showGridLines="0" view="pageBreakPreview" zoomScale="85" zoomScaleNormal="60" zoomScaleSheetLayoutView="85" workbookViewId="0"/>
  </sheetViews>
  <sheetFormatPr defaultColWidth="9.28515625" defaultRowHeight="23.65" customHeight="1"/>
  <cols>
    <col min="1" max="1" width="28.28515625" style="6" customWidth="1"/>
    <col min="2" max="2" width="12.42578125" style="6" customWidth="1"/>
    <col min="3" max="3" width="12" style="6" customWidth="1"/>
    <col min="4" max="5" width="5.28515625" style="6" customWidth="1"/>
    <col min="6" max="6" width="15.7109375" style="6" customWidth="1"/>
    <col min="7" max="7" width="1.42578125" style="6" customWidth="1"/>
    <col min="8" max="8" width="15.7109375" style="6" customWidth="1"/>
    <col min="9" max="9" width="1.42578125" style="6" customWidth="1"/>
    <col min="10" max="10" width="15.7109375" style="6" customWidth="1"/>
    <col min="11" max="11" width="1.42578125" style="6" customWidth="1"/>
    <col min="12" max="12" width="15.7109375" style="6" customWidth="1"/>
    <col min="13" max="13" width="1" style="26" customWidth="1"/>
    <col min="14" max="16384" width="9.28515625" style="6"/>
  </cols>
  <sheetData>
    <row r="1" spans="1:13" ht="23.65" customHeight="1">
      <c r="L1" s="19" t="s">
        <v>58</v>
      </c>
    </row>
    <row r="2" spans="1:13" ht="23.65" customHeight="1">
      <c r="A2" s="57" t="s">
        <v>161</v>
      </c>
      <c r="B2" s="15"/>
      <c r="C2" s="15"/>
      <c r="D2" s="15"/>
      <c r="E2" s="15"/>
      <c r="F2" s="15"/>
      <c r="G2" s="15"/>
      <c r="H2" s="15"/>
      <c r="I2" s="15"/>
      <c r="J2" s="19"/>
      <c r="K2" s="15"/>
      <c r="L2" s="15"/>
    </row>
    <row r="3" spans="1:13" ht="23.65" customHeight="1">
      <c r="A3" s="57" t="s">
        <v>141</v>
      </c>
      <c r="B3" s="15"/>
      <c r="C3" s="15"/>
      <c r="D3" s="15"/>
      <c r="E3" s="15"/>
      <c r="F3" s="15"/>
      <c r="G3" s="15"/>
      <c r="H3" s="15"/>
      <c r="I3" s="15"/>
      <c r="J3" s="19"/>
      <c r="K3" s="15"/>
      <c r="L3" s="15"/>
    </row>
    <row r="4" spans="1:13" s="8" customFormat="1" ht="23.65" customHeight="1">
      <c r="A4" s="57" t="s">
        <v>42</v>
      </c>
      <c r="B4" s="15"/>
      <c r="C4" s="15"/>
      <c r="D4" s="15"/>
      <c r="E4" s="15"/>
      <c r="F4" s="20"/>
      <c r="G4" s="20"/>
      <c r="H4" s="20"/>
      <c r="I4" s="20"/>
      <c r="J4" s="20"/>
      <c r="K4" s="20"/>
      <c r="L4" s="20"/>
      <c r="M4" s="55"/>
    </row>
    <row r="5" spans="1:13" s="8" customFormat="1" ht="23.65" customHeight="1">
      <c r="A5" s="57" t="s">
        <v>175</v>
      </c>
      <c r="B5" s="15"/>
      <c r="C5" s="15"/>
      <c r="D5" s="15"/>
      <c r="E5" s="15"/>
      <c r="F5" s="20"/>
      <c r="G5" s="20"/>
      <c r="H5" s="20"/>
      <c r="I5" s="20"/>
      <c r="J5" s="20"/>
      <c r="K5" s="20"/>
      <c r="L5" s="20"/>
      <c r="M5" s="55"/>
    </row>
    <row r="6" spans="1:13" s="8" customFormat="1" ht="23.65" customHeight="1">
      <c r="A6" s="164" t="s">
        <v>57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55"/>
    </row>
    <row r="7" spans="1:13" s="2" customFormat="1" ht="23.65" customHeight="1">
      <c r="F7" s="67"/>
      <c r="G7" s="67" t="s">
        <v>16</v>
      </c>
      <c r="H7" s="67"/>
      <c r="I7" s="16"/>
      <c r="J7" s="67"/>
      <c r="K7" s="67" t="s">
        <v>17</v>
      </c>
      <c r="L7" s="67"/>
      <c r="M7" s="104"/>
    </row>
    <row r="8" spans="1:13" s="10" customFormat="1" ht="23.65" customHeight="1">
      <c r="D8" s="3" t="s">
        <v>18</v>
      </c>
      <c r="E8" s="11"/>
      <c r="F8" s="17">
        <v>2021</v>
      </c>
      <c r="G8" s="18"/>
      <c r="H8" s="17">
        <v>2020</v>
      </c>
      <c r="I8" s="18"/>
      <c r="J8" s="17">
        <v>2021</v>
      </c>
      <c r="K8" s="18"/>
      <c r="L8" s="17">
        <v>2020</v>
      </c>
      <c r="M8" s="105"/>
    </row>
    <row r="9" spans="1:13" s="10" customFormat="1" ht="23.65" customHeight="1">
      <c r="A9" s="154" t="s">
        <v>59</v>
      </c>
      <c r="D9" s="11"/>
      <c r="E9" s="11"/>
      <c r="F9" s="155"/>
      <c r="G9" s="4"/>
      <c r="H9" s="155"/>
      <c r="I9" s="3"/>
      <c r="J9" s="155"/>
      <c r="K9" s="4"/>
      <c r="L9" s="156"/>
      <c r="M9" s="105"/>
    </row>
    <row r="10" spans="1:13" ht="23.65" customHeight="1">
      <c r="A10" s="57" t="s">
        <v>43</v>
      </c>
      <c r="D10" s="21"/>
      <c r="F10" s="22"/>
      <c r="G10" s="22"/>
      <c r="H10" s="22"/>
      <c r="I10" s="22"/>
      <c r="J10" s="22"/>
      <c r="K10" s="22"/>
      <c r="L10" s="22"/>
    </row>
    <row r="11" spans="1:13" ht="23.65" customHeight="1">
      <c r="A11" s="6" t="s">
        <v>145</v>
      </c>
      <c r="D11" s="21">
        <v>16</v>
      </c>
      <c r="F11" s="22">
        <v>27404</v>
      </c>
      <c r="G11" s="22"/>
      <c r="H11" s="24">
        <v>0</v>
      </c>
      <c r="I11" s="24"/>
      <c r="J11" s="24">
        <v>0</v>
      </c>
      <c r="K11" s="24"/>
      <c r="L11" s="24">
        <v>0</v>
      </c>
    </row>
    <row r="12" spans="1:13" ht="23.65" customHeight="1">
      <c r="A12" s="6" t="s">
        <v>44</v>
      </c>
      <c r="C12" s="7"/>
      <c r="D12" s="21">
        <v>16</v>
      </c>
      <c r="F12" s="23">
        <v>1049047</v>
      </c>
      <c r="G12" s="23"/>
      <c r="H12" s="23">
        <v>468449</v>
      </c>
      <c r="I12" s="23"/>
      <c r="J12" s="23">
        <v>55554</v>
      </c>
      <c r="K12" s="23"/>
      <c r="L12" s="23">
        <v>31205</v>
      </c>
      <c r="M12" s="157"/>
    </row>
    <row r="13" spans="1:13" ht="23.65" customHeight="1">
      <c r="A13" s="6" t="s">
        <v>45</v>
      </c>
      <c r="D13" s="21">
        <v>16</v>
      </c>
      <c r="F13" s="23">
        <v>317853</v>
      </c>
      <c r="G13" s="23"/>
      <c r="H13" s="23">
        <v>116557</v>
      </c>
      <c r="I13" s="23"/>
      <c r="J13" s="23">
        <v>5615</v>
      </c>
      <c r="K13" s="23"/>
      <c r="L13" s="23">
        <v>8017</v>
      </c>
      <c r="M13" s="157"/>
    </row>
    <row r="14" spans="1:13" ht="23.65" customHeight="1">
      <c r="A14" s="6" t="s">
        <v>46</v>
      </c>
      <c r="C14" s="7"/>
      <c r="F14" s="23">
        <v>18292</v>
      </c>
      <c r="G14" s="24"/>
      <c r="H14" s="23">
        <v>11714</v>
      </c>
      <c r="I14" s="24"/>
      <c r="J14" s="23">
        <v>90</v>
      </c>
      <c r="K14" s="24"/>
      <c r="L14" s="23">
        <v>5968</v>
      </c>
    </row>
    <row r="15" spans="1:13" ht="23.65" customHeight="1">
      <c r="A15" s="57" t="s">
        <v>47</v>
      </c>
      <c r="C15" s="7"/>
      <c r="F15" s="25">
        <f>SUM(F11:F14)</f>
        <v>1412596</v>
      </c>
      <c r="G15" s="23"/>
      <c r="H15" s="25">
        <f>SUM(H11:H14)</f>
        <v>596720</v>
      </c>
      <c r="I15" s="23"/>
      <c r="J15" s="25">
        <f>SUM(J11:J14)</f>
        <v>61259</v>
      </c>
      <c r="K15" s="23"/>
      <c r="L15" s="25">
        <f>SUM(L11:L14)</f>
        <v>45190</v>
      </c>
    </row>
    <row r="16" spans="1:13" ht="23.65" customHeight="1">
      <c r="A16" s="57" t="s">
        <v>48</v>
      </c>
      <c r="C16" s="7"/>
      <c r="F16" s="24"/>
      <c r="G16" s="23"/>
      <c r="H16" s="24"/>
      <c r="I16" s="24"/>
      <c r="J16" s="24"/>
      <c r="K16" s="24"/>
      <c r="L16" s="24"/>
    </row>
    <row r="17" spans="1:13" ht="23.65" customHeight="1">
      <c r="A17" s="6" t="s">
        <v>146</v>
      </c>
      <c r="C17" s="7"/>
      <c r="F17" s="24">
        <v>10837</v>
      </c>
      <c r="G17" s="23"/>
      <c r="H17" s="24">
        <v>0</v>
      </c>
      <c r="I17" s="24"/>
      <c r="J17" s="24">
        <v>0</v>
      </c>
      <c r="K17" s="24"/>
      <c r="L17" s="24">
        <v>0</v>
      </c>
    </row>
    <row r="18" spans="1:13" ht="23.65" customHeight="1">
      <c r="A18" s="6" t="s">
        <v>121</v>
      </c>
      <c r="C18" s="7"/>
      <c r="D18" s="21"/>
      <c r="F18" s="23">
        <v>626643</v>
      </c>
      <c r="G18" s="23"/>
      <c r="H18" s="23">
        <v>303114</v>
      </c>
      <c r="I18" s="23"/>
      <c r="J18" s="23">
        <v>222</v>
      </c>
      <c r="K18" s="23"/>
      <c r="L18" s="23">
        <v>20111</v>
      </c>
    </row>
    <row r="19" spans="1:13" s="26" customFormat="1" ht="23.65" customHeight="1">
      <c r="A19" s="6" t="s">
        <v>49</v>
      </c>
      <c r="C19" s="27"/>
      <c r="F19" s="23">
        <v>43175</v>
      </c>
      <c r="G19" s="23"/>
      <c r="H19" s="23">
        <v>15334</v>
      </c>
      <c r="I19" s="23"/>
      <c r="J19" s="23">
        <v>4</v>
      </c>
      <c r="K19" s="23"/>
      <c r="L19" s="23">
        <v>36</v>
      </c>
    </row>
    <row r="20" spans="1:13" s="26" customFormat="1" ht="23.65" customHeight="1">
      <c r="A20" s="6" t="s">
        <v>50</v>
      </c>
      <c r="C20" s="27"/>
      <c r="D20" s="21"/>
      <c r="F20" s="23">
        <v>370658</v>
      </c>
      <c r="G20" s="23"/>
      <c r="H20" s="23">
        <v>142744</v>
      </c>
      <c r="I20" s="23"/>
      <c r="J20" s="23">
        <v>72810</v>
      </c>
      <c r="K20" s="23"/>
      <c r="L20" s="23">
        <v>31232</v>
      </c>
    </row>
    <row r="21" spans="1:13" ht="23.65" customHeight="1">
      <c r="A21" s="57" t="s">
        <v>51</v>
      </c>
      <c r="C21" s="7"/>
      <c r="D21" s="21"/>
      <c r="F21" s="25">
        <f>SUM(F17:G20)</f>
        <v>1051313</v>
      </c>
      <c r="G21" s="23"/>
      <c r="H21" s="25">
        <f>SUM(H17:I20)</f>
        <v>461192</v>
      </c>
      <c r="I21" s="23"/>
      <c r="J21" s="25">
        <f>SUM(J17:K20)</f>
        <v>73036</v>
      </c>
      <c r="K21" s="23"/>
      <c r="L21" s="25">
        <f>SUM(L17:M20)</f>
        <v>51379</v>
      </c>
    </row>
    <row r="22" spans="1:13" ht="23.65" customHeight="1">
      <c r="A22" s="57" t="s">
        <v>125</v>
      </c>
      <c r="C22" s="7"/>
      <c r="D22" s="21"/>
      <c r="F22" s="24">
        <f>F15-F21</f>
        <v>361283</v>
      </c>
      <c r="G22" s="23"/>
      <c r="H22" s="24">
        <f>H15-H21</f>
        <v>135528</v>
      </c>
      <c r="I22" s="23"/>
      <c r="J22" s="24">
        <f>J15-J21</f>
        <v>-11777</v>
      </c>
      <c r="K22" s="23"/>
      <c r="L22" s="24">
        <f>L15-L21</f>
        <v>-6189</v>
      </c>
    </row>
    <row r="23" spans="1:13" ht="23.65" customHeight="1">
      <c r="A23" s="6" t="s">
        <v>186</v>
      </c>
      <c r="C23" s="7"/>
      <c r="D23" s="21">
        <v>7</v>
      </c>
      <c r="F23" s="24">
        <v>-878</v>
      </c>
      <c r="G23" s="24"/>
      <c r="H23" s="24">
        <v>-43</v>
      </c>
      <c r="I23" s="24"/>
      <c r="J23" s="24">
        <v>0</v>
      </c>
      <c r="K23" s="24"/>
      <c r="L23" s="24">
        <v>0</v>
      </c>
    </row>
    <row r="24" spans="1:13" ht="23.65" customHeight="1">
      <c r="A24" s="13" t="s">
        <v>163</v>
      </c>
      <c r="F24" s="23">
        <v>612</v>
      </c>
      <c r="G24" s="23"/>
      <c r="H24" s="23">
        <v>431</v>
      </c>
      <c r="I24" s="23"/>
      <c r="J24" s="23">
        <v>3950</v>
      </c>
      <c r="K24" s="23"/>
      <c r="L24" s="23">
        <v>837</v>
      </c>
    </row>
    <row r="25" spans="1:13" ht="23.65" customHeight="1">
      <c r="A25" s="6" t="s">
        <v>52</v>
      </c>
      <c r="C25" s="7"/>
      <c r="F25" s="28">
        <v>-37036</v>
      </c>
      <c r="G25" s="24"/>
      <c r="H25" s="28">
        <v>-19392</v>
      </c>
      <c r="I25" s="24"/>
      <c r="J25" s="28">
        <v>-21478</v>
      </c>
      <c r="K25" s="24"/>
      <c r="L25" s="28">
        <v>-128</v>
      </c>
      <c r="M25" s="24"/>
    </row>
    <row r="26" spans="1:13" ht="23.65" customHeight="1">
      <c r="A26" s="57" t="s">
        <v>110</v>
      </c>
      <c r="C26" s="7"/>
      <c r="F26" s="24">
        <f>SUM(F22:F25)</f>
        <v>323981</v>
      </c>
      <c r="G26" s="24"/>
      <c r="H26" s="24">
        <f>SUM(H22:H25)</f>
        <v>116524</v>
      </c>
      <c r="I26" s="24"/>
      <c r="J26" s="24">
        <f>SUM(J22:J25)</f>
        <v>-29305</v>
      </c>
      <c r="K26" s="24"/>
      <c r="L26" s="24">
        <f>SUM(L22:L25)</f>
        <v>-5480</v>
      </c>
    </row>
    <row r="27" spans="1:13" ht="23.65" customHeight="1">
      <c r="A27" s="6" t="s">
        <v>111</v>
      </c>
      <c r="C27" s="7"/>
      <c r="D27" s="21">
        <v>17</v>
      </c>
      <c r="F27" s="28">
        <v>-61791</v>
      </c>
      <c r="G27" s="23"/>
      <c r="H27" s="28">
        <v>-2613</v>
      </c>
      <c r="I27" s="23"/>
      <c r="J27" s="28">
        <v>153</v>
      </c>
      <c r="K27" s="23"/>
      <c r="L27" s="28">
        <v>118</v>
      </c>
    </row>
    <row r="28" spans="1:13" ht="23.65" customHeight="1">
      <c r="A28" s="57" t="s">
        <v>106</v>
      </c>
      <c r="C28" s="7"/>
      <c r="D28" s="21"/>
      <c r="F28" s="25">
        <f>SUM(F26:F27)</f>
        <v>262190</v>
      </c>
      <c r="G28" s="23"/>
      <c r="H28" s="25">
        <f>SUM(H26:H27)</f>
        <v>113911</v>
      </c>
      <c r="I28" s="23"/>
      <c r="J28" s="25">
        <f>SUM(J26:J27)</f>
        <v>-29152</v>
      </c>
      <c r="K28" s="23"/>
      <c r="L28" s="25">
        <f>SUM(L26:L27)</f>
        <v>-5362</v>
      </c>
    </row>
    <row r="29" spans="1:13" ht="17.25" customHeight="1">
      <c r="A29" s="44"/>
      <c r="C29" s="7"/>
      <c r="F29" s="23"/>
      <c r="G29" s="23"/>
      <c r="H29" s="23"/>
      <c r="I29" s="23"/>
      <c r="J29" s="23"/>
      <c r="K29" s="23"/>
      <c r="L29" s="23"/>
    </row>
    <row r="30" spans="1:13" ht="23.65" customHeight="1">
      <c r="A30" s="158" t="s">
        <v>53</v>
      </c>
      <c r="C30" s="7"/>
      <c r="D30" s="21"/>
      <c r="F30" s="28">
        <v>0</v>
      </c>
      <c r="G30" s="23"/>
      <c r="H30" s="28">
        <v>0</v>
      </c>
      <c r="I30" s="23"/>
      <c r="J30" s="28">
        <v>0</v>
      </c>
      <c r="K30" s="23"/>
      <c r="L30" s="28">
        <v>0</v>
      </c>
    </row>
    <row r="31" spans="1:13" ht="23.65" customHeight="1" thickBot="1">
      <c r="A31" s="158" t="s">
        <v>54</v>
      </c>
      <c r="C31" s="7"/>
      <c r="D31" s="21"/>
      <c r="F31" s="159">
        <f>SUM(F28:F30)</f>
        <v>262190</v>
      </c>
      <c r="G31" s="23"/>
      <c r="H31" s="159">
        <f>SUM(H28:H30)</f>
        <v>113911</v>
      </c>
      <c r="I31" s="23"/>
      <c r="J31" s="159">
        <f>SUM(J28:J30)</f>
        <v>-29152</v>
      </c>
      <c r="K31" s="23"/>
      <c r="L31" s="159">
        <f>SUM(L28:L30)</f>
        <v>-5362</v>
      </c>
    </row>
    <row r="32" spans="1:13" ht="17.25" customHeight="1" thickTop="1">
      <c r="A32" s="44"/>
      <c r="C32" s="7"/>
      <c r="F32" s="23"/>
      <c r="G32" s="23"/>
      <c r="H32" s="23"/>
      <c r="I32" s="23"/>
      <c r="J32" s="23"/>
      <c r="K32" s="23"/>
      <c r="L32" s="23"/>
    </row>
    <row r="33" spans="1:13" s="29" customFormat="1" ht="23.65" customHeight="1">
      <c r="A33" s="14" t="s">
        <v>108</v>
      </c>
      <c r="C33" s="30"/>
      <c r="E33" s="31"/>
      <c r="F33" s="32"/>
      <c r="G33" s="31"/>
      <c r="H33" s="32"/>
      <c r="I33" s="31"/>
      <c r="J33" s="31"/>
      <c r="K33" s="31"/>
      <c r="L33" s="31"/>
      <c r="M33" s="32"/>
    </row>
    <row r="34" spans="1:13" s="29" customFormat="1" ht="23.65" customHeight="1" thickBot="1">
      <c r="A34" s="10" t="s">
        <v>56</v>
      </c>
      <c r="C34" s="30"/>
      <c r="E34" s="31"/>
      <c r="F34" s="24">
        <f>F36-F35</f>
        <v>262179</v>
      </c>
      <c r="G34" s="157"/>
      <c r="H34" s="24">
        <f>H36-H35</f>
        <v>113911</v>
      </c>
      <c r="I34" s="157"/>
      <c r="J34" s="159">
        <f>J28</f>
        <v>-29152</v>
      </c>
      <c r="K34" s="23"/>
      <c r="L34" s="159">
        <f>L28</f>
        <v>-5362</v>
      </c>
      <c r="M34" s="32"/>
    </row>
    <row r="35" spans="1:13" s="29" customFormat="1" ht="23.65" customHeight="1" thickTop="1">
      <c r="A35" s="10" t="s">
        <v>39</v>
      </c>
      <c r="C35" s="30"/>
      <c r="E35" s="31"/>
      <c r="F35" s="24">
        <v>11</v>
      </c>
      <c r="G35" s="157"/>
      <c r="H35" s="24">
        <v>0</v>
      </c>
      <c r="I35" s="160"/>
      <c r="J35" s="160"/>
      <c r="K35" s="160"/>
      <c r="L35" s="160"/>
      <c r="M35" s="32"/>
    </row>
    <row r="36" spans="1:13" s="29" customFormat="1" ht="23.65" customHeight="1" thickBot="1">
      <c r="A36" s="10"/>
      <c r="C36" s="10"/>
      <c r="E36" s="33"/>
      <c r="F36" s="34">
        <f>F28</f>
        <v>262190</v>
      </c>
      <c r="G36" s="35"/>
      <c r="H36" s="34">
        <f>H28</f>
        <v>113911</v>
      </c>
      <c r="I36" s="35"/>
      <c r="J36" s="35"/>
      <c r="K36" s="35"/>
      <c r="L36" s="35"/>
      <c r="M36" s="32"/>
    </row>
    <row r="37" spans="1:13" s="29" customFormat="1" ht="17.25" customHeight="1" thickTop="1">
      <c r="A37" s="10"/>
      <c r="C37" s="10"/>
      <c r="E37" s="33"/>
      <c r="F37" s="24"/>
      <c r="G37" s="35"/>
      <c r="H37" s="24"/>
      <c r="I37" s="35"/>
      <c r="J37" s="35"/>
      <c r="K37" s="35"/>
      <c r="L37" s="35"/>
      <c r="M37" s="32"/>
    </row>
    <row r="38" spans="1:13" s="29" customFormat="1" ht="23.65" customHeight="1">
      <c r="A38" s="14" t="s">
        <v>55</v>
      </c>
      <c r="C38" s="30"/>
      <c r="E38" s="31"/>
      <c r="F38" s="32"/>
      <c r="G38" s="31"/>
      <c r="H38" s="32"/>
      <c r="I38" s="31"/>
      <c r="J38" s="31"/>
      <c r="K38" s="31"/>
      <c r="L38" s="31"/>
      <c r="M38" s="32"/>
    </row>
    <row r="39" spans="1:13" s="29" customFormat="1" ht="23.65" customHeight="1" thickBot="1">
      <c r="A39" s="10" t="s">
        <v>56</v>
      </c>
      <c r="C39" s="30"/>
      <c r="E39" s="31"/>
      <c r="F39" s="24">
        <f>F41-F40</f>
        <v>262179</v>
      </c>
      <c r="G39" s="157"/>
      <c r="H39" s="24">
        <f>H41-H40</f>
        <v>113911</v>
      </c>
      <c r="I39" s="157"/>
      <c r="J39" s="159">
        <f>J28</f>
        <v>-29152</v>
      </c>
      <c r="K39" s="23"/>
      <c r="L39" s="159">
        <f>L28</f>
        <v>-5362</v>
      </c>
      <c r="M39" s="32"/>
    </row>
    <row r="40" spans="1:13" s="29" customFormat="1" ht="23.65" customHeight="1" thickTop="1">
      <c r="A40" s="10" t="s">
        <v>39</v>
      </c>
      <c r="C40" s="30"/>
      <c r="E40" s="31"/>
      <c r="F40" s="24">
        <v>11</v>
      </c>
      <c r="G40" s="157"/>
      <c r="H40" s="24">
        <v>0</v>
      </c>
      <c r="I40" s="160"/>
      <c r="J40" s="160"/>
      <c r="K40" s="160"/>
      <c r="L40" s="160"/>
      <c r="M40" s="32"/>
    </row>
    <row r="41" spans="1:13" s="29" customFormat="1" ht="23.65" customHeight="1" thickBot="1">
      <c r="A41" s="10"/>
      <c r="C41" s="10"/>
      <c r="E41" s="33"/>
      <c r="F41" s="34">
        <f>F28</f>
        <v>262190</v>
      </c>
      <c r="G41" s="35"/>
      <c r="H41" s="34">
        <f>H28</f>
        <v>113911</v>
      </c>
      <c r="I41" s="35"/>
      <c r="J41" s="35"/>
      <c r="K41" s="35"/>
      <c r="L41" s="35"/>
      <c r="M41" s="32"/>
    </row>
    <row r="42" spans="1:13" s="29" customFormat="1" ht="17.25" customHeight="1" thickTop="1">
      <c r="A42" s="10"/>
      <c r="C42" s="10"/>
      <c r="E42" s="33"/>
      <c r="F42" s="24"/>
      <c r="G42" s="35"/>
      <c r="H42" s="24"/>
      <c r="I42" s="35"/>
      <c r="J42" s="35"/>
      <c r="K42" s="35"/>
      <c r="L42" s="35"/>
      <c r="M42" s="32"/>
    </row>
    <row r="43" spans="1:13" s="29" customFormat="1" ht="23.65" customHeight="1">
      <c r="A43" s="68" t="s">
        <v>101</v>
      </c>
      <c r="B43" s="36"/>
      <c r="C43" s="30"/>
      <c r="D43" s="21">
        <v>18</v>
      </c>
      <c r="E43" s="31"/>
      <c r="F43" s="37"/>
      <c r="H43" s="37"/>
      <c r="I43" s="37"/>
      <c r="J43" s="37"/>
      <c r="K43" s="37"/>
      <c r="L43" s="37"/>
      <c r="M43" s="32"/>
    </row>
    <row r="44" spans="1:13" s="29" customFormat="1" ht="23.65" customHeight="1" thickBot="1">
      <c r="A44" s="69" t="s">
        <v>109</v>
      </c>
      <c r="B44" s="38"/>
      <c r="C44" s="30"/>
      <c r="E44" s="39"/>
      <c r="F44" s="108">
        <f>F34*1000/1905000000</f>
        <v>0.13762677165354331</v>
      </c>
      <c r="G44" s="40"/>
      <c r="H44" s="108">
        <f>H34*1000/1905000000</f>
        <v>5.9795800524934384E-2</v>
      </c>
      <c r="I44" s="40"/>
      <c r="J44" s="108">
        <f>J34*1000/1905000000</f>
        <v>-1.5302887139107612E-2</v>
      </c>
      <c r="K44" s="41"/>
      <c r="L44" s="108">
        <f>L34*1000/1905000000</f>
        <v>-2.8146981627296588E-3</v>
      </c>
      <c r="M44" s="32"/>
    </row>
    <row r="45" spans="1:13" s="29" customFormat="1" ht="23.65" customHeight="1" thickTop="1">
      <c r="A45" s="42"/>
      <c r="B45" s="38"/>
      <c r="C45" s="30"/>
      <c r="E45" s="39"/>
      <c r="F45" s="39"/>
      <c r="G45" s="40"/>
      <c r="H45" s="39"/>
      <c r="I45" s="40"/>
      <c r="J45" s="43"/>
      <c r="K45" s="41"/>
      <c r="L45" s="43"/>
      <c r="M45" s="32"/>
    </row>
    <row r="46" spans="1:13" ht="23.65" customHeight="1">
      <c r="A46" s="10" t="s">
        <v>23</v>
      </c>
      <c r="C46" s="7"/>
      <c r="F46" s="23"/>
      <c r="G46" s="23"/>
      <c r="H46" s="23"/>
      <c r="I46" s="23"/>
      <c r="J46" s="23"/>
      <c r="K46" s="23"/>
      <c r="L46" s="23"/>
    </row>
    <row r="47" spans="1:13" ht="23.65" customHeight="1">
      <c r="L47" s="19" t="s">
        <v>58</v>
      </c>
    </row>
    <row r="48" spans="1:13" ht="23.65" customHeight="1">
      <c r="A48" s="57" t="s">
        <v>161</v>
      </c>
      <c r="B48" s="15"/>
      <c r="C48" s="15"/>
      <c r="D48" s="15"/>
      <c r="E48" s="15"/>
      <c r="F48" s="15"/>
      <c r="G48" s="15"/>
      <c r="H48" s="15"/>
      <c r="I48" s="15"/>
      <c r="J48" s="19"/>
      <c r="K48" s="15"/>
      <c r="L48" s="15"/>
    </row>
    <row r="49" spans="1:13" ht="23.65" customHeight="1">
      <c r="A49" s="57" t="s">
        <v>141</v>
      </c>
      <c r="B49" s="15"/>
      <c r="C49" s="15"/>
      <c r="D49" s="15"/>
      <c r="E49" s="15"/>
      <c r="F49" s="15"/>
      <c r="G49" s="15"/>
      <c r="H49" s="15"/>
      <c r="I49" s="15"/>
      <c r="J49" s="19"/>
      <c r="K49" s="15"/>
      <c r="L49" s="15"/>
    </row>
    <row r="50" spans="1:13" s="8" customFormat="1" ht="23.65" customHeight="1">
      <c r="A50" s="57" t="s">
        <v>42</v>
      </c>
      <c r="B50" s="15"/>
      <c r="C50" s="15"/>
      <c r="D50" s="15"/>
      <c r="E50" s="15"/>
      <c r="F50" s="20"/>
      <c r="G50" s="20"/>
      <c r="H50" s="20"/>
      <c r="I50" s="20"/>
      <c r="J50" s="20"/>
      <c r="K50" s="20"/>
      <c r="L50" s="20"/>
      <c r="M50" s="55"/>
    </row>
    <row r="51" spans="1:13" s="8" customFormat="1" ht="23.65" customHeight="1">
      <c r="A51" s="57" t="s">
        <v>178</v>
      </c>
      <c r="B51" s="15"/>
      <c r="C51" s="15"/>
      <c r="D51" s="15"/>
      <c r="E51" s="15"/>
      <c r="F51" s="20"/>
      <c r="G51" s="20"/>
      <c r="H51" s="20"/>
      <c r="I51" s="20"/>
      <c r="J51" s="20"/>
      <c r="K51" s="20"/>
      <c r="L51" s="20"/>
      <c r="M51" s="55"/>
    </row>
    <row r="52" spans="1:13" s="8" customFormat="1" ht="23.65" customHeight="1">
      <c r="A52" s="164" t="s">
        <v>57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55"/>
    </row>
    <row r="53" spans="1:13" s="2" customFormat="1" ht="23.65" customHeight="1">
      <c r="F53" s="67"/>
      <c r="G53" s="67" t="s">
        <v>16</v>
      </c>
      <c r="H53" s="67"/>
      <c r="I53" s="16"/>
      <c r="J53" s="67"/>
      <c r="K53" s="67" t="s">
        <v>17</v>
      </c>
      <c r="L53" s="67"/>
      <c r="M53" s="104"/>
    </row>
    <row r="54" spans="1:13" s="10" customFormat="1" ht="23.65" customHeight="1">
      <c r="D54" s="3" t="s">
        <v>18</v>
      </c>
      <c r="E54" s="11"/>
      <c r="F54" s="17">
        <v>2021</v>
      </c>
      <c r="G54" s="18"/>
      <c r="H54" s="17">
        <v>2020</v>
      </c>
      <c r="I54" s="18"/>
      <c r="J54" s="17">
        <v>2021</v>
      </c>
      <c r="K54" s="18"/>
      <c r="L54" s="17">
        <v>2020</v>
      </c>
      <c r="M54" s="105"/>
    </row>
    <row r="55" spans="1:13" s="10" customFormat="1" ht="23.65" customHeight="1">
      <c r="A55" s="154" t="s">
        <v>59</v>
      </c>
      <c r="D55" s="11"/>
      <c r="E55" s="11"/>
      <c r="F55" s="155"/>
      <c r="G55" s="4"/>
      <c r="H55" s="155"/>
      <c r="I55" s="3"/>
      <c r="J55" s="155"/>
      <c r="K55" s="4"/>
      <c r="L55" s="156"/>
      <c r="M55" s="105"/>
    </row>
    <row r="56" spans="1:13" ht="23.65" customHeight="1">
      <c r="A56" s="57" t="s">
        <v>43</v>
      </c>
      <c r="D56" s="21"/>
      <c r="F56" s="22"/>
      <c r="G56" s="22"/>
      <c r="H56" s="22"/>
      <c r="I56" s="22"/>
      <c r="J56" s="22"/>
      <c r="K56" s="22"/>
      <c r="L56" s="22"/>
    </row>
    <row r="57" spans="1:13" ht="23.65" customHeight="1">
      <c r="A57" s="6" t="s">
        <v>145</v>
      </c>
      <c r="D57" s="21">
        <v>16</v>
      </c>
      <c r="F57" s="22">
        <v>68771</v>
      </c>
      <c r="G57" s="22"/>
      <c r="H57" s="23">
        <v>0</v>
      </c>
      <c r="I57" s="23"/>
      <c r="J57" s="23">
        <v>0</v>
      </c>
      <c r="K57" s="23"/>
      <c r="L57" s="23">
        <v>0</v>
      </c>
    </row>
    <row r="58" spans="1:13" ht="23.65" customHeight="1">
      <c r="A58" s="6" t="s">
        <v>44</v>
      </c>
      <c r="C58" s="7"/>
      <c r="D58" s="21">
        <v>16</v>
      </c>
      <c r="F58" s="23">
        <v>2060486</v>
      </c>
      <c r="G58" s="23"/>
      <c r="H58" s="22">
        <v>1099304</v>
      </c>
      <c r="I58" s="23"/>
      <c r="J58" s="23">
        <v>111149</v>
      </c>
      <c r="K58" s="23"/>
      <c r="L58" s="23">
        <v>48491</v>
      </c>
      <c r="M58" s="157"/>
    </row>
    <row r="59" spans="1:13" ht="23.65" customHeight="1">
      <c r="A59" s="6" t="s">
        <v>45</v>
      </c>
      <c r="D59" s="21">
        <v>16</v>
      </c>
      <c r="F59" s="23">
        <v>607529</v>
      </c>
      <c r="G59" s="23"/>
      <c r="H59" s="23">
        <v>269348</v>
      </c>
      <c r="I59" s="23"/>
      <c r="J59" s="23">
        <v>8969</v>
      </c>
      <c r="K59" s="23"/>
      <c r="L59" s="23">
        <v>14066</v>
      </c>
      <c r="M59" s="157"/>
    </row>
    <row r="60" spans="1:13" ht="23.65" customHeight="1">
      <c r="A60" s="6" t="s">
        <v>116</v>
      </c>
      <c r="D60" s="21">
        <v>7</v>
      </c>
      <c r="F60" s="23">
        <v>0</v>
      </c>
      <c r="G60" s="23"/>
      <c r="H60" s="23">
        <v>0</v>
      </c>
      <c r="I60" s="23"/>
      <c r="J60" s="23">
        <v>2499</v>
      </c>
      <c r="K60" s="23"/>
      <c r="L60" s="23">
        <v>2499</v>
      </c>
      <c r="M60" s="157"/>
    </row>
    <row r="61" spans="1:13" ht="23.65" customHeight="1">
      <c r="A61" s="6" t="s">
        <v>46</v>
      </c>
      <c r="C61" s="7"/>
      <c r="F61" s="23">
        <v>45776</v>
      </c>
      <c r="G61" s="24"/>
      <c r="H61" s="23">
        <v>28285</v>
      </c>
      <c r="I61" s="24"/>
      <c r="J61" s="23">
        <v>179</v>
      </c>
      <c r="K61" s="24"/>
      <c r="L61" s="23">
        <v>10966</v>
      </c>
    </row>
    <row r="62" spans="1:13" ht="23.65" customHeight="1">
      <c r="A62" s="57" t="s">
        <v>47</v>
      </c>
      <c r="C62" s="7"/>
      <c r="F62" s="25">
        <f>SUM(F57:F61)</f>
        <v>2782562</v>
      </c>
      <c r="G62" s="23"/>
      <c r="H62" s="25">
        <f>SUM(H58:H61)</f>
        <v>1396937</v>
      </c>
      <c r="I62" s="23"/>
      <c r="J62" s="25">
        <f>SUM(J57:J61)</f>
        <v>122796</v>
      </c>
      <c r="K62" s="23"/>
      <c r="L62" s="25">
        <f>SUM(L57:L61)</f>
        <v>76022</v>
      </c>
    </row>
    <row r="63" spans="1:13" ht="23.65" customHeight="1">
      <c r="A63" s="57" t="s">
        <v>48</v>
      </c>
      <c r="C63" s="7"/>
      <c r="F63" s="24"/>
      <c r="G63" s="23"/>
      <c r="H63" s="24"/>
      <c r="I63" s="24"/>
      <c r="J63" s="24"/>
      <c r="K63" s="24"/>
      <c r="L63" s="24"/>
    </row>
    <row r="64" spans="1:13" ht="23.65" customHeight="1">
      <c r="A64" s="6" t="s">
        <v>146</v>
      </c>
      <c r="C64" s="7"/>
      <c r="F64" s="24">
        <v>28885</v>
      </c>
      <c r="G64" s="23"/>
      <c r="H64" s="24">
        <v>0</v>
      </c>
      <c r="I64" s="24"/>
      <c r="J64" s="24">
        <v>0</v>
      </c>
      <c r="K64" s="24"/>
      <c r="L64" s="24">
        <v>0</v>
      </c>
    </row>
    <row r="65" spans="1:13" ht="23.65" customHeight="1">
      <c r="A65" s="6" t="s">
        <v>121</v>
      </c>
      <c r="C65" s="7"/>
      <c r="D65" s="21"/>
      <c r="F65" s="23">
        <v>1295743</v>
      </c>
      <c r="G65" s="23"/>
      <c r="H65" s="23">
        <v>739776</v>
      </c>
      <c r="I65" s="23"/>
      <c r="J65" s="23">
        <v>531</v>
      </c>
      <c r="K65" s="23"/>
      <c r="L65" s="23">
        <v>35792</v>
      </c>
    </row>
    <row r="66" spans="1:13" s="26" customFormat="1" ht="23.65" customHeight="1">
      <c r="A66" s="6" t="s">
        <v>49</v>
      </c>
      <c r="C66" s="27"/>
      <c r="F66" s="23">
        <v>91878</v>
      </c>
      <c r="G66" s="23"/>
      <c r="H66" s="23">
        <v>46805</v>
      </c>
      <c r="I66" s="23"/>
      <c r="J66" s="23">
        <v>4</v>
      </c>
      <c r="K66" s="23"/>
      <c r="L66" s="23">
        <v>62</v>
      </c>
    </row>
    <row r="67" spans="1:13" s="26" customFormat="1" ht="23.65" customHeight="1">
      <c r="A67" s="6" t="s">
        <v>50</v>
      </c>
      <c r="C67" s="27"/>
      <c r="D67" s="21"/>
      <c r="F67" s="23">
        <v>723148</v>
      </c>
      <c r="G67" s="23"/>
      <c r="H67" s="23">
        <v>312440</v>
      </c>
      <c r="I67" s="23"/>
      <c r="J67" s="23">
        <v>141229</v>
      </c>
      <c r="K67" s="23"/>
      <c r="L67" s="23">
        <v>60327</v>
      </c>
    </row>
    <row r="68" spans="1:13" ht="23.65" customHeight="1">
      <c r="A68" s="57" t="s">
        <v>51</v>
      </c>
      <c r="C68" s="7"/>
      <c r="D68" s="21"/>
      <c r="F68" s="25">
        <f>SUM(F64:G67)</f>
        <v>2139654</v>
      </c>
      <c r="G68" s="23"/>
      <c r="H68" s="25">
        <f>SUM(H64:I67)</f>
        <v>1099021</v>
      </c>
      <c r="I68" s="23"/>
      <c r="J68" s="25">
        <f>SUM(J64:K67)</f>
        <v>141764</v>
      </c>
      <c r="K68" s="23"/>
      <c r="L68" s="25">
        <f>SUM(L64:M67)</f>
        <v>96181</v>
      </c>
    </row>
    <row r="69" spans="1:13" ht="23.65" customHeight="1">
      <c r="A69" s="57" t="s">
        <v>125</v>
      </c>
      <c r="C69" s="7"/>
      <c r="D69" s="21"/>
      <c r="F69" s="24">
        <f>F62-F68</f>
        <v>642908</v>
      </c>
      <c r="G69" s="23"/>
      <c r="H69" s="24">
        <f>H62-H68</f>
        <v>297916</v>
      </c>
      <c r="I69" s="23"/>
      <c r="J69" s="24">
        <f>J62-J68</f>
        <v>-18968</v>
      </c>
      <c r="K69" s="23"/>
      <c r="L69" s="24">
        <f>L62-L68</f>
        <v>-20159</v>
      </c>
    </row>
    <row r="70" spans="1:13" ht="23.65" customHeight="1">
      <c r="A70" s="6" t="s">
        <v>147</v>
      </c>
      <c r="C70" s="7"/>
      <c r="D70" s="21">
        <v>7</v>
      </c>
      <c r="F70" s="24">
        <v>-1043</v>
      </c>
      <c r="G70" s="24"/>
      <c r="H70" s="24">
        <v>1304</v>
      </c>
      <c r="I70" s="24"/>
      <c r="J70" s="24">
        <v>0</v>
      </c>
      <c r="K70" s="24"/>
      <c r="L70" s="24">
        <v>0</v>
      </c>
    </row>
    <row r="71" spans="1:13" ht="23.65" customHeight="1">
      <c r="A71" s="13" t="s">
        <v>163</v>
      </c>
      <c r="F71" s="23">
        <v>623</v>
      </c>
      <c r="G71" s="23"/>
      <c r="H71" s="23">
        <v>431</v>
      </c>
      <c r="I71" s="23"/>
      <c r="J71" s="23">
        <v>7968</v>
      </c>
      <c r="K71" s="23"/>
      <c r="L71" s="23">
        <v>1866</v>
      </c>
    </row>
    <row r="72" spans="1:13" ht="23.65" customHeight="1">
      <c r="A72" s="6" t="s">
        <v>52</v>
      </c>
      <c r="C72" s="7"/>
      <c r="F72" s="28">
        <v>-74442</v>
      </c>
      <c r="G72" s="24"/>
      <c r="H72" s="28">
        <v>-42635</v>
      </c>
      <c r="I72" s="24"/>
      <c r="J72" s="28">
        <v>-42733</v>
      </c>
      <c r="K72" s="24"/>
      <c r="L72" s="28">
        <v>-263</v>
      </c>
      <c r="M72" s="24"/>
    </row>
    <row r="73" spans="1:13" ht="23.65" customHeight="1">
      <c r="A73" s="57" t="s">
        <v>110</v>
      </c>
      <c r="C73" s="7"/>
      <c r="F73" s="24">
        <f>SUM(F69:F72)</f>
        <v>568046</v>
      </c>
      <c r="G73" s="24"/>
      <c r="H73" s="24">
        <f>SUM(H69:H72)</f>
        <v>257016</v>
      </c>
      <c r="I73" s="24"/>
      <c r="J73" s="24">
        <f>SUM(J69:J72)</f>
        <v>-53733</v>
      </c>
      <c r="K73" s="24"/>
      <c r="L73" s="24">
        <f>SUM(L69:L72)</f>
        <v>-18556</v>
      </c>
    </row>
    <row r="74" spans="1:13" ht="23.65" customHeight="1">
      <c r="A74" s="6" t="s">
        <v>111</v>
      </c>
      <c r="C74" s="7"/>
      <c r="D74" s="21">
        <v>17</v>
      </c>
      <c r="F74" s="28">
        <v>-112918</v>
      </c>
      <c r="G74" s="23"/>
      <c r="H74" s="28">
        <v>-39857</v>
      </c>
      <c r="I74" s="23"/>
      <c r="J74" s="28">
        <v>238</v>
      </c>
      <c r="K74" s="23"/>
      <c r="L74" s="28">
        <v>411</v>
      </c>
    </row>
    <row r="75" spans="1:13" ht="23.65" customHeight="1">
      <c r="A75" s="57" t="s">
        <v>106</v>
      </c>
      <c r="C75" s="7"/>
      <c r="D75" s="21"/>
      <c r="F75" s="25">
        <f>SUM(F73:F74)</f>
        <v>455128</v>
      </c>
      <c r="G75" s="23"/>
      <c r="H75" s="25">
        <f>SUM(H73:H74)</f>
        <v>217159</v>
      </c>
      <c r="I75" s="23"/>
      <c r="J75" s="25">
        <f>SUM(J73:J74)</f>
        <v>-53495</v>
      </c>
      <c r="K75" s="23"/>
      <c r="L75" s="25">
        <f>SUM(L73:L74)</f>
        <v>-18145</v>
      </c>
    </row>
    <row r="76" spans="1:13" ht="17.25" customHeight="1">
      <c r="A76" s="44"/>
      <c r="C76" s="7"/>
      <c r="F76" s="23"/>
      <c r="G76" s="23"/>
      <c r="H76" s="23"/>
      <c r="I76" s="23"/>
      <c r="J76" s="23"/>
      <c r="K76" s="23"/>
      <c r="L76" s="23"/>
    </row>
    <row r="77" spans="1:13" ht="23.65" customHeight="1">
      <c r="A77" s="158" t="s">
        <v>53</v>
      </c>
      <c r="C77" s="7"/>
      <c r="D77" s="21"/>
      <c r="F77" s="28">
        <v>0</v>
      </c>
      <c r="G77" s="23"/>
      <c r="H77" s="28">
        <v>0</v>
      </c>
      <c r="I77" s="23"/>
      <c r="J77" s="28">
        <v>0</v>
      </c>
      <c r="K77" s="23"/>
      <c r="L77" s="28">
        <v>0</v>
      </c>
    </row>
    <row r="78" spans="1:13" ht="23.65" customHeight="1" thickBot="1">
      <c r="A78" s="158" t="s">
        <v>54</v>
      </c>
      <c r="C78" s="7"/>
      <c r="D78" s="21"/>
      <c r="F78" s="159">
        <f>SUM(F75:F77)</f>
        <v>455128</v>
      </c>
      <c r="G78" s="23"/>
      <c r="H78" s="159">
        <f>SUM(H75:H77)</f>
        <v>217159</v>
      </c>
      <c r="I78" s="23"/>
      <c r="J78" s="159">
        <f>SUM(J75:J77)</f>
        <v>-53495</v>
      </c>
      <c r="K78" s="23"/>
      <c r="L78" s="159">
        <f>SUM(L75:L77)</f>
        <v>-18145</v>
      </c>
    </row>
    <row r="79" spans="1:13" ht="17.25" customHeight="1" thickTop="1">
      <c r="A79" s="44"/>
      <c r="C79" s="7"/>
      <c r="F79" s="23"/>
      <c r="G79" s="23"/>
      <c r="H79" s="23"/>
      <c r="I79" s="23"/>
      <c r="J79" s="23"/>
      <c r="K79" s="23"/>
      <c r="L79" s="23"/>
    </row>
    <row r="80" spans="1:13" s="29" customFormat="1" ht="23.65" customHeight="1">
      <c r="A80" s="14" t="s">
        <v>108</v>
      </c>
      <c r="C80" s="30"/>
      <c r="E80" s="31"/>
      <c r="F80" s="32"/>
      <c r="G80" s="31"/>
      <c r="H80" s="32"/>
      <c r="I80" s="31"/>
      <c r="J80" s="31"/>
      <c r="K80" s="31"/>
      <c r="L80" s="31"/>
      <c r="M80" s="32"/>
    </row>
    <row r="81" spans="1:13" s="29" customFormat="1" ht="23.65" customHeight="1" thickBot="1">
      <c r="A81" s="10" t="s">
        <v>56</v>
      </c>
      <c r="C81" s="30"/>
      <c r="E81" s="31"/>
      <c r="F81" s="24">
        <f>F83-F82</f>
        <v>455115</v>
      </c>
      <c r="G81" s="157"/>
      <c r="H81" s="24">
        <f>H83-H82</f>
        <v>217159</v>
      </c>
      <c r="I81" s="157"/>
      <c r="J81" s="159">
        <f>J75</f>
        <v>-53495</v>
      </c>
      <c r="K81" s="23"/>
      <c r="L81" s="159">
        <f>L75</f>
        <v>-18145</v>
      </c>
      <c r="M81" s="32"/>
    </row>
    <row r="82" spans="1:13" s="29" customFormat="1" ht="23.65" customHeight="1" thickTop="1">
      <c r="A82" s="10" t="s">
        <v>39</v>
      </c>
      <c r="C82" s="30"/>
      <c r="E82" s="31"/>
      <c r="F82" s="24">
        <v>13</v>
      </c>
      <c r="G82" s="157"/>
      <c r="H82" s="24">
        <v>0</v>
      </c>
      <c r="I82" s="160"/>
      <c r="J82" s="160"/>
      <c r="K82" s="160"/>
      <c r="L82" s="160"/>
      <c r="M82" s="32"/>
    </row>
    <row r="83" spans="1:13" s="29" customFormat="1" ht="23.65" customHeight="1" thickBot="1">
      <c r="A83" s="10"/>
      <c r="C83" s="10"/>
      <c r="E83" s="33"/>
      <c r="F83" s="34">
        <f>F75</f>
        <v>455128</v>
      </c>
      <c r="G83" s="35"/>
      <c r="H83" s="34">
        <f>H75</f>
        <v>217159</v>
      </c>
      <c r="I83" s="35"/>
      <c r="J83" s="35"/>
      <c r="K83" s="35"/>
      <c r="L83" s="35"/>
      <c r="M83" s="32"/>
    </row>
    <row r="84" spans="1:13" s="29" customFormat="1" ht="17.25" customHeight="1" thickTop="1">
      <c r="A84" s="10"/>
      <c r="C84" s="10"/>
      <c r="E84" s="33"/>
      <c r="F84" s="24"/>
      <c r="G84" s="35"/>
      <c r="H84" s="24"/>
      <c r="I84" s="35"/>
      <c r="J84" s="35"/>
      <c r="K84" s="35"/>
      <c r="L84" s="35"/>
      <c r="M84" s="32"/>
    </row>
    <row r="85" spans="1:13" s="29" customFormat="1" ht="23.65" customHeight="1">
      <c r="A85" s="14" t="s">
        <v>55</v>
      </c>
      <c r="C85" s="30"/>
      <c r="E85" s="31"/>
      <c r="F85" s="32"/>
      <c r="G85" s="31"/>
      <c r="H85" s="32"/>
      <c r="I85" s="31"/>
      <c r="J85" s="31"/>
      <c r="K85" s="31"/>
      <c r="L85" s="31"/>
      <c r="M85" s="32"/>
    </row>
    <row r="86" spans="1:13" s="29" customFormat="1" ht="23.65" customHeight="1" thickBot="1">
      <c r="A86" s="10" t="s">
        <v>56</v>
      </c>
      <c r="C86" s="30"/>
      <c r="E86" s="31"/>
      <c r="F86" s="24">
        <f>F88-F87</f>
        <v>455115</v>
      </c>
      <c r="G86" s="157"/>
      <c r="H86" s="24">
        <f>H88-H87</f>
        <v>217159</v>
      </c>
      <c r="I86" s="157"/>
      <c r="J86" s="159">
        <f>J75</f>
        <v>-53495</v>
      </c>
      <c r="K86" s="23"/>
      <c r="L86" s="159">
        <f>L75</f>
        <v>-18145</v>
      </c>
      <c r="M86" s="32"/>
    </row>
    <row r="87" spans="1:13" s="29" customFormat="1" ht="23.65" customHeight="1" thickTop="1">
      <c r="A87" s="10" t="s">
        <v>39</v>
      </c>
      <c r="C87" s="30"/>
      <c r="E87" s="31"/>
      <c r="F87" s="24">
        <v>13</v>
      </c>
      <c r="G87" s="157"/>
      <c r="H87" s="24">
        <v>0</v>
      </c>
      <c r="I87" s="160"/>
      <c r="J87" s="160"/>
      <c r="K87" s="160"/>
      <c r="L87" s="160"/>
      <c r="M87" s="32"/>
    </row>
    <row r="88" spans="1:13" s="29" customFormat="1" ht="23.65" customHeight="1" thickBot="1">
      <c r="A88" s="10"/>
      <c r="C88" s="10"/>
      <c r="E88" s="33"/>
      <c r="F88" s="34">
        <f>F75</f>
        <v>455128</v>
      </c>
      <c r="G88" s="35"/>
      <c r="H88" s="34">
        <f>H75</f>
        <v>217159</v>
      </c>
      <c r="I88" s="35"/>
      <c r="J88" s="35"/>
      <c r="K88" s="35"/>
      <c r="L88" s="35"/>
      <c r="M88" s="32"/>
    </row>
    <row r="89" spans="1:13" s="29" customFormat="1" ht="17.25" customHeight="1" thickTop="1">
      <c r="A89" s="10"/>
      <c r="C89" s="10"/>
      <c r="E89" s="33"/>
      <c r="F89" s="24"/>
      <c r="G89" s="35"/>
      <c r="H89" s="24"/>
      <c r="I89" s="35"/>
      <c r="J89" s="35"/>
      <c r="K89" s="35"/>
      <c r="L89" s="35"/>
      <c r="M89" s="32"/>
    </row>
    <row r="90" spans="1:13" s="29" customFormat="1" ht="23.65" customHeight="1">
      <c r="A90" s="68" t="s">
        <v>101</v>
      </c>
      <c r="B90" s="36"/>
      <c r="C90" s="30"/>
      <c r="D90" s="21">
        <v>18</v>
      </c>
      <c r="E90" s="31"/>
      <c r="F90" s="37"/>
      <c r="H90" s="37"/>
      <c r="I90" s="37"/>
      <c r="J90" s="37"/>
      <c r="K90" s="37"/>
      <c r="L90" s="37"/>
      <c r="M90" s="32"/>
    </row>
    <row r="91" spans="1:13" s="29" customFormat="1" ht="23.65" customHeight="1" thickBot="1">
      <c r="A91" s="69" t="s">
        <v>109</v>
      </c>
      <c r="B91" s="38"/>
      <c r="C91" s="30"/>
      <c r="E91" s="39"/>
      <c r="F91" s="108">
        <f>F81*1000/1905000000</f>
        <v>0.23890551181102362</v>
      </c>
      <c r="G91" s="40"/>
      <c r="H91" s="108">
        <f>H81*1000/1905000000</f>
        <v>0.11399422572178478</v>
      </c>
      <c r="I91" s="40"/>
      <c r="J91" s="108">
        <f>J81*1000/1905000000</f>
        <v>-2.8081364829396327E-2</v>
      </c>
      <c r="K91" s="41"/>
      <c r="L91" s="108">
        <f>L81*1000/1905000000</f>
        <v>-9.5249343832020991E-3</v>
      </c>
      <c r="M91" s="32"/>
    </row>
    <row r="92" spans="1:13" s="29" customFormat="1" ht="23.65" customHeight="1" thickTop="1">
      <c r="A92" s="42"/>
      <c r="B92" s="38"/>
      <c r="C92" s="30"/>
      <c r="E92" s="39"/>
      <c r="F92" s="39"/>
      <c r="G92" s="40"/>
      <c r="H92" s="39"/>
      <c r="I92" s="40"/>
      <c r="J92" s="43"/>
      <c r="K92" s="41"/>
      <c r="L92" s="43"/>
      <c r="M92" s="32"/>
    </row>
    <row r="93" spans="1:13" ht="23.65" customHeight="1">
      <c r="A93" s="10" t="s">
        <v>23</v>
      </c>
      <c r="C93" s="7"/>
      <c r="F93" s="23"/>
      <c r="G93" s="23"/>
      <c r="H93" s="23"/>
      <c r="I93" s="23"/>
      <c r="J93" s="23"/>
      <c r="K93" s="23"/>
      <c r="L93" s="23"/>
    </row>
    <row r="94" spans="1:13" ht="23.65" customHeight="1">
      <c r="L94" s="19" t="s">
        <v>58</v>
      </c>
    </row>
    <row r="95" spans="1:13" ht="23.65" customHeight="1">
      <c r="A95" s="57" t="s">
        <v>161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3" ht="23.65" customHeight="1">
      <c r="A96" s="57" t="s">
        <v>141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3" s="8" customFormat="1" ht="23.65" customHeight="1">
      <c r="A97" s="15" t="s">
        <v>93</v>
      </c>
      <c r="B97" s="15"/>
      <c r="C97" s="15"/>
      <c r="D97" s="15"/>
      <c r="E97" s="15"/>
      <c r="F97" s="20"/>
      <c r="G97" s="20"/>
      <c r="H97" s="20"/>
      <c r="I97" s="20"/>
      <c r="J97" s="20"/>
      <c r="K97" s="20"/>
      <c r="L97" s="20"/>
      <c r="M97" s="55"/>
    </row>
    <row r="98" spans="1:13" s="8" customFormat="1" ht="23.65" customHeight="1">
      <c r="A98" s="57" t="s">
        <v>178</v>
      </c>
      <c r="B98" s="15"/>
      <c r="C98" s="15"/>
      <c r="D98" s="15"/>
      <c r="E98" s="15"/>
      <c r="F98" s="20"/>
      <c r="G98" s="20"/>
      <c r="H98" s="20"/>
      <c r="I98" s="20"/>
      <c r="J98" s="20"/>
      <c r="K98" s="20"/>
      <c r="L98" s="20"/>
      <c r="M98" s="55"/>
    </row>
    <row r="99" spans="1:13" s="8" customFormat="1" ht="23.65" customHeight="1">
      <c r="A99" s="163" t="s">
        <v>22</v>
      </c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55"/>
    </row>
    <row r="100" spans="1:13" s="2" customFormat="1" ht="23.65" customHeight="1">
      <c r="F100" s="67"/>
      <c r="G100" s="67" t="s">
        <v>16</v>
      </c>
      <c r="H100" s="67"/>
      <c r="I100" s="16"/>
      <c r="J100" s="67"/>
      <c r="K100" s="67" t="s">
        <v>17</v>
      </c>
      <c r="L100" s="67"/>
      <c r="M100" s="104"/>
    </row>
    <row r="101" spans="1:13" s="10" customFormat="1" ht="23.65" customHeight="1">
      <c r="D101" s="11"/>
      <c r="E101" s="11"/>
      <c r="F101" s="17">
        <v>2021</v>
      </c>
      <c r="G101" s="18"/>
      <c r="H101" s="17">
        <v>2020</v>
      </c>
      <c r="I101" s="18"/>
      <c r="J101" s="17">
        <v>2021</v>
      </c>
      <c r="K101" s="18"/>
      <c r="L101" s="17">
        <v>2020</v>
      </c>
      <c r="M101" s="105"/>
    </row>
    <row r="102" spans="1:13" ht="23.65" customHeight="1">
      <c r="A102" s="15" t="s">
        <v>60</v>
      </c>
      <c r="C102" s="7"/>
      <c r="F102" s="33"/>
      <c r="G102" s="33"/>
      <c r="H102" s="33"/>
      <c r="I102" s="33"/>
      <c r="J102" s="33"/>
      <c r="K102" s="33"/>
      <c r="L102" s="33"/>
    </row>
    <row r="103" spans="1:13" ht="23.65" customHeight="1">
      <c r="A103" s="6" t="s">
        <v>112</v>
      </c>
      <c r="C103" s="7"/>
      <c r="F103" s="45">
        <f>F73</f>
        <v>568046</v>
      </c>
      <c r="G103" s="46"/>
      <c r="H103" s="45">
        <f t="shared" ref="H103" si="0">H73</f>
        <v>257016</v>
      </c>
      <c r="I103" s="45"/>
      <c r="J103" s="46">
        <f t="shared" ref="J103" si="1">J73</f>
        <v>-53733</v>
      </c>
      <c r="K103" s="45"/>
      <c r="L103" s="45">
        <f t="shared" ref="L103" si="2">L73</f>
        <v>-18556</v>
      </c>
    </row>
    <row r="104" spans="1:13" ht="23.65" customHeight="1">
      <c r="A104" s="8" t="s">
        <v>115</v>
      </c>
      <c r="C104" s="7"/>
      <c r="F104" s="45"/>
      <c r="G104" s="46"/>
      <c r="H104" s="45"/>
      <c r="I104" s="45"/>
      <c r="J104" s="46"/>
      <c r="K104" s="45"/>
      <c r="L104" s="45"/>
    </row>
    <row r="105" spans="1:13" ht="23.65" customHeight="1">
      <c r="A105" s="8" t="s">
        <v>102</v>
      </c>
      <c r="C105" s="7"/>
      <c r="F105" s="45"/>
      <c r="G105" s="46"/>
      <c r="H105" s="45"/>
      <c r="I105" s="45"/>
      <c r="J105" s="46"/>
      <c r="K105" s="45"/>
      <c r="L105" s="45"/>
    </row>
    <row r="106" spans="1:13" ht="23.65" customHeight="1">
      <c r="A106" s="8" t="s">
        <v>61</v>
      </c>
      <c r="C106" s="7"/>
      <c r="F106" s="23">
        <v>71736</v>
      </c>
      <c r="G106" s="23"/>
      <c r="H106" s="23">
        <v>48130</v>
      </c>
      <c r="I106" s="23"/>
      <c r="J106" s="23">
        <v>4964</v>
      </c>
      <c r="K106" s="23"/>
      <c r="L106" s="23">
        <v>3657</v>
      </c>
    </row>
    <row r="107" spans="1:13" ht="23.65" customHeight="1">
      <c r="A107" s="8" t="s">
        <v>62</v>
      </c>
      <c r="C107" s="7"/>
      <c r="F107" s="23">
        <v>433613</v>
      </c>
      <c r="G107" s="23"/>
      <c r="H107" s="23">
        <v>278273</v>
      </c>
      <c r="I107" s="23"/>
      <c r="J107" s="23">
        <v>316</v>
      </c>
      <c r="K107" s="23"/>
      <c r="L107" s="23">
        <v>36233</v>
      </c>
    </row>
    <row r="108" spans="1:13" ht="23.65" customHeight="1">
      <c r="A108" s="8" t="s">
        <v>119</v>
      </c>
      <c r="C108" s="7"/>
      <c r="F108" s="23">
        <v>63256</v>
      </c>
      <c r="G108" s="23"/>
      <c r="H108" s="23">
        <v>63605</v>
      </c>
      <c r="I108" s="23"/>
      <c r="J108" s="23">
        <v>0</v>
      </c>
      <c r="K108" s="23"/>
      <c r="L108" s="23">
        <v>0</v>
      </c>
    </row>
    <row r="109" spans="1:13" ht="23.65" customHeight="1">
      <c r="A109" s="8" t="s">
        <v>159</v>
      </c>
      <c r="C109" s="7"/>
      <c r="F109" s="23">
        <v>4020</v>
      </c>
      <c r="G109" s="23"/>
      <c r="H109" s="23">
        <v>0</v>
      </c>
      <c r="I109" s="23"/>
      <c r="J109" s="23">
        <v>0</v>
      </c>
      <c r="K109" s="23"/>
      <c r="L109" s="23">
        <v>0</v>
      </c>
    </row>
    <row r="110" spans="1:13" ht="23.65" customHeight="1">
      <c r="A110" s="8" t="s">
        <v>155</v>
      </c>
      <c r="C110" s="7"/>
      <c r="F110" s="23">
        <v>6354</v>
      </c>
      <c r="G110" s="23"/>
      <c r="H110" s="23">
        <v>1592</v>
      </c>
      <c r="I110" s="23"/>
      <c r="J110" s="23">
        <v>-1</v>
      </c>
      <c r="K110" s="23"/>
      <c r="L110" s="23">
        <v>0</v>
      </c>
    </row>
    <row r="111" spans="1:13" ht="23.65" customHeight="1">
      <c r="A111" s="8" t="s">
        <v>154</v>
      </c>
      <c r="C111" s="7"/>
      <c r="F111" s="23">
        <v>-657</v>
      </c>
      <c r="G111" s="23"/>
      <c r="H111" s="23">
        <v>0</v>
      </c>
      <c r="I111" s="23"/>
      <c r="J111" s="23">
        <v>0</v>
      </c>
      <c r="K111" s="23"/>
      <c r="L111" s="23">
        <v>0</v>
      </c>
    </row>
    <row r="112" spans="1:13" ht="23.65" customHeight="1">
      <c r="A112" s="8" t="s">
        <v>172</v>
      </c>
      <c r="C112" s="7"/>
      <c r="F112" s="23">
        <v>-164</v>
      </c>
      <c r="G112" s="23"/>
      <c r="H112" s="23">
        <v>-1311</v>
      </c>
      <c r="I112" s="23"/>
      <c r="J112" s="23">
        <v>0</v>
      </c>
      <c r="K112" s="23"/>
      <c r="L112" s="23">
        <v>-3522</v>
      </c>
    </row>
    <row r="113" spans="1:16" ht="23.65" customHeight="1">
      <c r="A113" s="8" t="s">
        <v>181</v>
      </c>
      <c r="C113" s="7"/>
      <c r="F113" s="23">
        <v>-23</v>
      </c>
      <c r="G113" s="23"/>
      <c r="H113" s="23">
        <v>0</v>
      </c>
      <c r="I113" s="23"/>
      <c r="J113" s="23">
        <v>0</v>
      </c>
      <c r="K113" s="23"/>
      <c r="L113" s="23">
        <v>0</v>
      </c>
    </row>
    <row r="114" spans="1:16" ht="23.65" customHeight="1">
      <c r="A114" s="8" t="s">
        <v>164</v>
      </c>
      <c r="C114" s="7"/>
      <c r="F114" s="23">
        <v>1043</v>
      </c>
      <c r="G114" s="23"/>
      <c r="H114" s="23">
        <v>-1304</v>
      </c>
      <c r="I114" s="23"/>
      <c r="J114" s="23">
        <v>0</v>
      </c>
      <c r="K114" s="23"/>
      <c r="L114" s="23">
        <v>0</v>
      </c>
    </row>
    <row r="115" spans="1:16" ht="23.65" customHeight="1">
      <c r="A115" s="8" t="s">
        <v>95</v>
      </c>
      <c r="C115" s="7"/>
      <c r="F115" s="23">
        <v>9009</v>
      </c>
      <c r="G115" s="23"/>
      <c r="H115" s="23">
        <v>5528</v>
      </c>
      <c r="I115" s="23"/>
      <c r="J115" s="23">
        <v>1242</v>
      </c>
      <c r="K115" s="23"/>
      <c r="L115" s="23">
        <v>1836</v>
      </c>
    </row>
    <row r="116" spans="1:16" ht="23.65" customHeight="1">
      <c r="A116" s="8" t="s">
        <v>117</v>
      </c>
      <c r="C116" s="7"/>
      <c r="F116" s="23">
        <v>0</v>
      </c>
      <c r="G116" s="23"/>
      <c r="H116" s="23">
        <v>0</v>
      </c>
      <c r="I116" s="23"/>
      <c r="J116" s="23">
        <v>-2499</v>
      </c>
      <c r="K116" s="23"/>
      <c r="L116" s="23">
        <v>-2499</v>
      </c>
    </row>
    <row r="117" spans="1:16" ht="23.65" customHeight="1">
      <c r="A117" s="8" t="s">
        <v>179</v>
      </c>
      <c r="C117" s="7"/>
      <c r="F117" s="23">
        <v>0</v>
      </c>
      <c r="G117" s="23"/>
      <c r="H117" s="23">
        <v>-117</v>
      </c>
      <c r="I117" s="23"/>
      <c r="J117" s="23">
        <v>0</v>
      </c>
      <c r="K117" s="23"/>
      <c r="L117" s="23">
        <v>-12</v>
      </c>
    </row>
    <row r="118" spans="1:16" ht="23.65" customHeight="1">
      <c r="A118" s="8" t="s">
        <v>165</v>
      </c>
      <c r="C118" s="7"/>
      <c r="F118" s="23">
        <v>-623</v>
      </c>
      <c r="G118" s="23"/>
      <c r="H118" s="23">
        <v>-431</v>
      </c>
      <c r="I118" s="23"/>
      <c r="J118" s="23">
        <v>-7968</v>
      </c>
      <c r="K118" s="23"/>
      <c r="L118" s="23">
        <v>-1866</v>
      </c>
    </row>
    <row r="119" spans="1:16" ht="23.65" customHeight="1">
      <c r="A119" s="8" t="s">
        <v>166</v>
      </c>
      <c r="C119" s="7"/>
      <c r="F119" s="28">
        <v>74442</v>
      </c>
      <c r="G119" s="23"/>
      <c r="H119" s="28">
        <v>42635</v>
      </c>
      <c r="I119" s="23"/>
      <c r="J119" s="28">
        <v>42733</v>
      </c>
      <c r="K119" s="23"/>
      <c r="L119" s="28">
        <v>263</v>
      </c>
      <c r="P119" s="19"/>
    </row>
    <row r="120" spans="1:16" ht="23.65" customHeight="1">
      <c r="A120" s="6" t="s">
        <v>156</v>
      </c>
      <c r="C120" s="7"/>
      <c r="F120" s="46"/>
      <c r="G120" s="46"/>
      <c r="H120" s="46"/>
      <c r="I120" s="46"/>
      <c r="J120" s="46"/>
      <c r="K120" s="45"/>
      <c r="L120" s="46"/>
    </row>
    <row r="121" spans="1:16" ht="23.65" customHeight="1">
      <c r="A121" s="6" t="s">
        <v>63</v>
      </c>
      <c r="C121" s="7"/>
      <c r="F121" s="45">
        <f>SUM(F103:F119)</f>
        <v>1230052</v>
      </c>
      <c r="G121" s="46"/>
      <c r="H121" s="45">
        <f>SUM(H103:H119)</f>
        <v>693616</v>
      </c>
      <c r="I121" s="45"/>
      <c r="J121" s="46">
        <f>SUM(J103:J119)</f>
        <v>-14946</v>
      </c>
      <c r="K121" s="45"/>
      <c r="L121" s="46">
        <f>SUM(L103:L119)</f>
        <v>15534</v>
      </c>
    </row>
    <row r="122" spans="1:16" ht="23.65" customHeight="1">
      <c r="A122" s="6" t="s">
        <v>96</v>
      </c>
      <c r="C122" s="7"/>
      <c r="F122" s="45"/>
      <c r="G122" s="46"/>
      <c r="H122" s="45"/>
      <c r="I122" s="45"/>
      <c r="J122" s="46"/>
      <c r="K122" s="45"/>
      <c r="L122" s="46"/>
    </row>
    <row r="123" spans="1:16" ht="23.65" customHeight="1">
      <c r="A123" s="6" t="s">
        <v>64</v>
      </c>
      <c r="C123" s="7"/>
      <c r="F123" s="45">
        <v>-99717</v>
      </c>
      <c r="G123" s="46"/>
      <c r="H123" s="45">
        <v>63793</v>
      </c>
      <c r="I123" s="45"/>
      <c r="J123" s="46">
        <v>46455</v>
      </c>
      <c r="K123" s="45"/>
      <c r="L123" s="46">
        <v>64663</v>
      </c>
    </row>
    <row r="124" spans="1:16" ht="23.65" customHeight="1">
      <c r="A124" s="8" t="s">
        <v>65</v>
      </c>
      <c r="C124" s="7"/>
      <c r="F124" s="45">
        <v>-438587</v>
      </c>
      <c r="G124" s="46"/>
      <c r="H124" s="45">
        <v>-231892</v>
      </c>
      <c r="I124" s="45"/>
      <c r="J124" s="46">
        <v>40</v>
      </c>
      <c r="K124" s="45"/>
      <c r="L124" s="46">
        <v>3582</v>
      </c>
    </row>
    <row r="125" spans="1:16" ht="23.65" customHeight="1">
      <c r="A125" s="8" t="s">
        <v>66</v>
      </c>
      <c r="C125" s="7"/>
      <c r="F125" s="45">
        <v>-12589</v>
      </c>
      <c r="G125" s="46"/>
      <c r="H125" s="45">
        <v>-8134</v>
      </c>
      <c r="I125" s="45"/>
      <c r="J125" s="46">
        <v>-10</v>
      </c>
      <c r="K125" s="45"/>
      <c r="L125" s="46">
        <v>0</v>
      </c>
    </row>
    <row r="126" spans="1:16" ht="23.65" customHeight="1">
      <c r="A126" s="8" t="s">
        <v>67</v>
      </c>
      <c r="C126" s="7"/>
      <c r="F126" s="45">
        <v>-1580</v>
      </c>
      <c r="G126" s="46"/>
      <c r="H126" s="45">
        <v>85234</v>
      </c>
      <c r="I126" s="45"/>
      <c r="J126" s="46">
        <v>-561</v>
      </c>
      <c r="K126" s="45"/>
      <c r="L126" s="46">
        <v>-46</v>
      </c>
    </row>
    <row r="127" spans="1:16" ht="23.65" customHeight="1">
      <c r="A127" s="8" t="s">
        <v>68</v>
      </c>
      <c r="C127" s="7"/>
      <c r="F127" s="45">
        <v>-2280</v>
      </c>
      <c r="G127" s="46"/>
      <c r="H127" s="45">
        <v>-33682</v>
      </c>
      <c r="I127" s="45"/>
      <c r="J127" s="46">
        <v>-1420</v>
      </c>
      <c r="K127" s="45"/>
      <c r="L127" s="46">
        <v>398</v>
      </c>
    </row>
    <row r="128" spans="1:16" ht="23.65" customHeight="1">
      <c r="A128" s="6" t="s">
        <v>98</v>
      </c>
      <c r="C128" s="7"/>
      <c r="F128" s="45"/>
      <c r="G128" s="46"/>
      <c r="H128" s="45"/>
      <c r="I128" s="45"/>
      <c r="J128" s="46"/>
      <c r="K128" s="45"/>
      <c r="L128" s="46"/>
    </row>
    <row r="129" spans="1:13" ht="23.65" customHeight="1">
      <c r="A129" s="8" t="s">
        <v>69</v>
      </c>
      <c r="C129" s="7"/>
      <c r="F129" s="45">
        <v>53799</v>
      </c>
      <c r="G129" s="46"/>
      <c r="H129" s="45">
        <v>-53799</v>
      </c>
      <c r="I129" s="45"/>
      <c r="J129" s="46">
        <v>22224</v>
      </c>
      <c r="K129" s="45"/>
      <c r="L129" s="46">
        <v>-6604</v>
      </c>
    </row>
    <row r="130" spans="1:13" ht="23.65" customHeight="1">
      <c r="A130" s="8" t="s">
        <v>70</v>
      </c>
      <c r="C130" s="7"/>
      <c r="F130" s="45">
        <v>176190</v>
      </c>
      <c r="G130" s="46"/>
      <c r="H130" s="45">
        <v>-36362</v>
      </c>
      <c r="I130" s="45"/>
      <c r="J130" s="23">
        <v>1786</v>
      </c>
      <c r="K130" s="45"/>
      <c r="L130" s="23">
        <v>628</v>
      </c>
    </row>
    <row r="131" spans="1:13" s="26" customFormat="1" ht="23.65" customHeight="1">
      <c r="A131" s="55" t="s">
        <v>71</v>
      </c>
      <c r="B131" s="6"/>
      <c r="C131" s="7"/>
      <c r="D131" s="6"/>
      <c r="E131" s="6"/>
      <c r="F131" s="48">
        <v>-4076</v>
      </c>
      <c r="G131" s="46"/>
      <c r="H131" s="48">
        <v>-23460</v>
      </c>
      <c r="I131" s="46"/>
      <c r="J131" s="48">
        <v>-12512</v>
      </c>
      <c r="K131" s="46"/>
      <c r="L131" s="48">
        <v>-6127</v>
      </c>
    </row>
    <row r="132" spans="1:13" ht="23.65" customHeight="1">
      <c r="A132" s="10" t="s">
        <v>187</v>
      </c>
      <c r="C132" s="7"/>
      <c r="F132" s="45">
        <f>SUM(F121:F131)</f>
        <v>901212</v>
      </c>
      <c r="G132" s="46"/>
      <c r="H132" s="45">
        <f>SUM(H121:H131)</f>
        <v>455314</v>
      </c>
      <c r="I132" s="45"/>
      <c r="J132" s="46">
        <f>SUM(J121:J131)</f>
        <v>41056</v>
      </c>
      <c r="K132" s="45"/>
      <c r="L132" s="46">
        <f>SUM(L121:L131)</f>
        <v>72028</v>
      </c>
    </row>
    <row r="133" spans="1:13" ht="23.65" customHeight="1">
      <c r="A133" s="8" t="s">
        <v>167</v>
      </c>
      <c r="C133" s="7"/>
      <c r="F133" s="45">
        <v>-78322</v>
      </c>
      <c r="G133" s="46"/>
      <c r="H133" s="45">
        <v>-42368</v>
      </c>
      <c r="I133" s="45"/>
      <c r="J133" s="46">
        <v>-41595</v>
      </c>
      <c r="K133" s="45"/>
      <c r="L133" s="46">
        <v>-267</v>
      </c>
    </row>
    <row r="134" spans="1:13" ht="23.65" customHeight="1">
      <c r="A134" s="8" t="s">
        <v>190</v>
      </c>
      <c r="C134" s="7"/>
      <c r="F134" s="45">
        <v>-77423</v>
      </c>
      <c r="G134" s="46"/>
      <c r="H134" s="45">
        <v>-34725</v>
      </c>
      <c r="I134" s="45"/>
      <c r="J134" s="46">
        <v>-5294</v>
      </c>
      <c r="K134" s="45"/>
      <c r="L134" s="46">
        <v>-3507</v>
      </c>
    </row>
    <row r="135" spans="1:13" s="26" customFormat="1" ht="23.65" customHeight="1">
      <c r="A135" s="8" t="s">
        <v>134</v>
      </c>
      <c r="B135" s="6"/>
      <c r="C135" s="7"/>
      <c r="D135" s="6"/>
      <c r="E135" s="6"/>
      <c r="F135" s="48">
        <v>0</v>
      </c>
      <c r="G135" s="46"/>
      <c r="H135" s="48">
        <v>13499</v>
      </c>
      <c r="I135" s="46"/>
      <c r="J135" s="48">
        <v>0</v>
      </c>
      <c r="K135" s="46"/>
      <c r="L135" s="48">
        <v>0</v>
      </c>
    </row>
    <row r="136" spans="1:13" ht="23.65" customHeight="1">
      <c r="A136" s="49" t="s">
        <v>113</v>
      </c>
      <c r="C136" s="7"/>
      <c r="F136" s="50">
        <f>SUM(F132:F135)</f>
        <v>745467</v>
      </c>
      <c r="G136" s="46"/>
      <c r="H136" s="50">
        <f>SUM(H132:H135)</f>
        <v>391720</v>
      </c>
      <c r="I136" s="45"/>
      <c r="J136" s="50">
        <f>SUM(J132:J135)</f>
        <v>-5833</v>
      </c>
      <c r="K136" s="45"/>
      <c r="L136" s="50">
        <f>SUM(L132:L135)</f>
        <v>68254</v>
      </c>
    </row>
    <row r="137" spans="1:13" ht="23.65" customHeight="1">
      <c r="A137" s="47"/>
      <c r="C137" s="7"/>
      <c r="F137" s="23"/>
      <c r="G137" s="23"/>
      <c r="H137" s="23"/>
      <c r="I137" s="23"/>
      <c r="J137" s="23"/>
      <c r="K137" s="23"/>
      <c r="L137" s="23"/>
    </row>
    <row r="138" spans="1:13" s="8" customFormat="1" ht="23.65" customHeight="1">
      <c r="A138" s="10" t="s">
        <v>23</v>
      </c>
      <c r="B138" s="6"/>
      <c r="C138" s="7"/>
      <c r="D138" s="6"/>
      <c r="E138" s="6"/>
      <c r="F138" s="9"/>
      <c r="G138" s="9"/>
      <c r="H138" s="9"/>
      <c r="I138" s="9"/>
      <c r="J138" s="9"/>
      <c r="K138" s="9"/>
      <c r="L138" s="9"/>
      <c r="M138" s="55"/>
    </row>
    <row r="139" spans="1:13" ht="23.65" customHeight="1">
      <c r="C139" s="7"/>
      <c r="F139" s="9"/>
      <c r="G139" s="9"/>
      <c r="H139" s="9"/>
      <c r="I139" s="9"/>
      <c r="J139" s="9"/>
      <c r="K139" s="9"/>
      <c r="L139" s="153"/>
    </row>
    <row r="140" spans="1:13" ht="23.65" customHeight="1">
      <c r="L140" s="19" t="s">
        <v>58</v>
      </c>
    </row>
    <row r="141" spans="1:13" ht="23.65" customHeight="1">
      <c r="A141" s="57" t="s">
        <v>161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3" ht="23.65" customHeight="1">
      <c r="A142" s="57" t="s">
        <v>141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3" s="8" customFormat="1" ht="23.65" customHeight="1">
      <c r="A143" s="15" t="s">
        <v>94</v>
      </c>
      <c r="B143" s="15"/>
      <c r="C143" s="15"/>
      <c r="D143" s="15"/>
      <c r="E143" s="15"/>
      <c r="F143" s="20"/>
      <c r="G143" s="20"/>
      <c r="H143" s="20"/>
      <c r="I143" s="20"/>
      <c r="J143" s="20"/>
      <c r="K143" s="20"/>
      <c r="L143" s="20"/>
      <c r="M143" s="55"/>
    </row>
    <row r="144" spans="1:13" s="8" customFormat="1" ht="23.65" customHeight="1">
      <c r="A144" s="57" t="s">
        <v>178</v>
      </c>
      <c r="B144" s="15"/>
      <c r="C144" s="15"/>
      <c r="D144" s="15"/>
      <c r="E144" s="15"/>
      <c r="F144" s="20"/>
      <c r="G144" s="20"/>
      <c r="H144" s="20"/>
      <c r="I144" s="20"/>
      <c r="J144" s="20"/>
      <c r="K144" s="20"/>
      <c r="L144" s="20"/>
      <c r="M144" s="55"/>
    </row>
    <row r="145" spans="1:13" s="8" customFormat="1" ht="23.65" customHeight="1">
      <c r="A145" s="163" t="s">
        <v>22</v>
      </c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55"/>
    </row>
    <row r="146" spans="1:13" s="2" customFormat="1" ht="23.65" customHeight="1">
      <c r="A146" s="8"/>
      <c r="F146" s="67"/>
      <c r="G146" s="67" t="s">
        <v>16</v>
      </c>
      <c r="H146" s="67"/>
      <c r="I146" s="16"/>
      <c r="J146" s="67"/>
      <c r="K146" s="67" t="s">
        <v>17</v>
      </c>
      <c r="L146" s="67"/>
      <c r="M146" s="104"/>
    </row>
    <row r="147" spans="1:13" s="10" customFormat="1" ht="23.65" customHeight="1">
      <c r="A147" s="8" t="s">
        <v>118</v>
      </c>
      <c r="D147" s="11"/>
      <c r="E147" s="11"/>
      <c r="F147" s="17">
        <v>2021</v>
      </c>
      <c r="G147" s="18"/>
      <c r="H147" s="17">
        <v>2020</v>
      </c>
      <c r="I147" s="18"/>
      <c r="J147" s="17">
        <v>2021</v>
      </c>
      <c r="K147" s="18"/>
      <c r="L147" s="17">
        <v>2020</v>
      </c>
      <c r="M147" s="105"/>
    </row>
    <row r="148" spans="1:13" ht="23.65" customHeight="1">
      <c r="A148" s="15" t="s">
        <v>72</v>
      </c>
      <c r="C148" s="7"/>
      <c r="F148" s="51"/>
      <c r="G148" s="52"/>
      <c r="H148" s="51"/>
      <c r="I148" s="52"/>
      <c r="J148" s="51"/>
      <c r="K148" s="53"/>
      <c r="L148" s="51"/>
    </row>
    <row r="149" spans="1:13" ht="23.65" customHeight="1">
      <c r="A149" s="8" t="s">
        <v>180</v>
      </c>
      <c r="C149" s="44"/>
      <c r="F149" s="45">
        <v>-18</v>
      </c>
      <c r="G149" s="46"/>
      <c r="H149" s="45">
        <v>-29</v>
      </c>
      <c r="I149" s="45"/>
      <c r="J149" s="46">
        <v>0</v>
      </c>
      <c r="K149" s="45"/>
      <c r="L149" s="46">
        <v>0</v>
      </c>
    </row>
    <row r="150" spans="1:13" ht="23.65" customHeight="1">
      <c r="A150" s="8" t="s">
        <v>73</v>
      </c>
      <c r="C150" s="44"/>
      <c r="F150" s="45">
        <v>-41743</v>
      </c>
      <c r="G150" s="46"/>
      <c r="H150" s="45">
        <v>-33135</v>
      </c>
      <c r="I150" s="45"/>
      <c r="J150" s="23">
        <v>-2346</v>
      </c>
      <c r="K150" s="45"/>
      <c r="L150" s="23">
        <v>-220</v>
      </c>
    </row>
    <row r="151" spans="1:13" ht="23.65" customHeight="1">
      <c r="A151" s="8" t="s">
        <v>99</v>
      </c>
      <c r="C151" s="44"/>
      <c r="F151" s="45">
        <v>-5327</v>
      </c>
      <c r="G151" s="46"/>
      <c r="H151" s="45">
        <v>-5056</v>
      </c>
      <c r="I151" s="45"/>
      <c r="J151" s="46"/>
      <c r="K151" s="45"/>
      <c r="L151" s="23">
        <v>0</v>
      </c>
    </row>
    <row r="152" spans="1:13" ht="23.65" customHeight="1">
      <c r="A152" s="8" t="s">
        <v>127</v>
      </c>
      <c r="C152" s="44"/>
      <c r="F152" s="45">
        <v>0</v>
      </c>
      <c r="G152" s="46"/>
      <c r="H152" s="45">
        <v>0</v>
      </c>
      <c r="I152" s="45"/>
      <c r="J152" s="23">
        <v>62000</v>
      </c>
      <c r="K152" s="45"/>
      <c r="L152" s="23">
        <v>-75800</v>
      </c>
    </row>
    <row r="153" spans="1:13" ht="23.65" customHeight="1">
      <c r="A153" s="8" t="s">
        <v>182</v>
      </c>
      <c r="C153" s="44"/>
      <c r="F153" s="45">
        <v>24</v>
      </c>
      <c r="G153" s="46"/>
      <c r="H153" s="45">
        <v>0</v>
      </c>
      <c r="I153" s="45"/>
      <c r="J153" s="45">
        <v>0</v>
      </c>
      <c r="K153" s="45"/>
      <c r="L153" s="23">
        <v>0</v>
      </c>
    </row>
    <row r="154" spans="1:13" ht="23.65" customHeight="1">
      <c r="A154" s="8" t="s">
        <v>168</v>
      </c>
      <c r="C154" s="44"/>
      <c r="F154" s="45">
        <v>10583</v>
      </c>
      <c r="G154" s="46"/>
      <c r="H154" s="45">
        <v>431</v>
      </c>
      <c r="I154" s="45"/>
      <c r="J154" s="23">
        <v>7021</v>
      </c>
      <c r="K154" s="45"/>
      <c r="L154" s="23">
        <v>2012</v>
      </c>
    </row>
    <row r="155" spans="1:13" ht="23.65" customHeight="1">
      <c r="A155" s="8" t="s">
        <v>169</v>
      </c>
      <c r="C155" s="44"/>
      <c r="F155" s="45">
        <v>2499</v>
      </c>
      <c r="G155" s="46"/>
      <c r="H155" s="45">
        <v>2499</v>
      </c>
      <c r="I155" s="45"/>
      <c r="J155" s="23">
        <v>2499</v>
      </c>
      <c r="K155" s="45"/>
      <c r="L155" s="23">
        <v>2499</v>
      </c>
    </row>
    <row r="156" spans="1:13" ht="23.65" customHeight="1">
      <c r="A156" s="15" t="s">
        <v>122</v>
      </c>
      <c r="C156" s="7"/>
      <c r="F156" s="25">
        <f>SUM(F149:F155)</f>
        <v>-33982</v>
      </c>
      <c r="G156" s="23"/>
      <c r="H156" s="25">
        <f>SUM(H149:H155)</f>
        <v>-35290</v>
      </c>
      <c r="I156" s="23"/>
      <c r="J156" s="25">
        <f>SUM(J149:J155)</f>
        <v>69174</v>
      </c>
      <c r="K156" s="23"/>
      <c r="L156" s="25">
        <f>SUM(L149:L155)</f>
        <v>-71509</v>
      </c>
    </row>
    <row r="157" spans="1:13" ht="23.65" customHeight="1">
      <c r="A157" s="15" t="s">
        <v>74</v>
      </c>
      <c r="C157" s="7"/>
      <c r="F157" s="23"/>
      <c r="G157" s="23"/>
      <c r="H157" s="23"/>
      <c r="I157" s="23"/>
      <c r="J157" s="23"/>
      <c r="K157" s="23"/>
      <c r="L157" s="23"/>
    </row>
    <row r="158" spans="1:13" ht="23.65" customHeight="1">
      <c r="A158" s="8" t="s">
        <v>185</v>
      </c>
      <c r="C158" s="7"/>
      <c r="F158" s="24">
        <v>0</v>
      </c>
      <c r="G158" s="23"/>
      <c r="H158" s="24">
        <v>-80000</v>
      </c>
      <c r="I158" s="23"/>
      <c r="J158" s="23">
        <v>0</v>
      </c>
      <c r="K158" s="23"/>
      <c r="L158" s="23">
        <v>0</v>
      </c>
    </row>
    <row r="159" spans="1:13" ht="23.65" customHeight="1">
      <c r="A159" s="8" t="s">
        <v>191</v>
      </c>
      <c r="C159" s="7"/>
      <c r="F159" s="24">
        <v>-281250</v>
      </c>
      <c r="G159" s="23"/>
      <c r="H159" s="24">
        <v>-100000</v>
      </c>
      <c r="I159" s="24"/>
      <c r="J159" s="24">
        <v>0</v>
      </c>
      <c r="K159" s="24"/>
      <c r="L159" s="24">
        <v>0</v>
      </c>
    </row>
    <row r="160" spans="1:13" ht="23.65" customHeight="1">
      <c r="A160" s="8" t="s">
        <v>131</v>
      </c>
      <c r="C160" s="7"/>
      <c r="F160" s="24">
        <v>-30007</v>
      </c>
      <c r="G160" s="23"/>
      <c r="H160" s="24">
        <v>-14227</v>
      </c>
      <c r="I160" s="24"/>
      <c r="J160" s="24">
        <v>-1812</v>
      </c>
      <c r="K160" s="24"/>
      <c r="L160" s="24">
        <v>-801</v>
      </c>
    </row>
    <row r="161" spans="1:12" ht="23.65" customHeight="1">
      <c r="A161" s="15" t="s">
        <v>192</v>
      </c>
      <c r="C161" s="7"/>
      <c r="F161" s="25">
        <f>SUM(F158:G160)</f>
        <v>-311257</v>
      </c>
      <c r="G161" s="23"/>
      <c r="H161" s="25">
        <f>SUM(H158:I160)</f>
        <v>-194227</v>
      </c>
      <c r="I161" s="23"/>
      <c r="J161" s="25">
        <f>SUM(J158:K160)</f>
        <v>-1812</v>
      </c>
      <c r="K161" s="23"/>
      <c r="L161" s="25">
        <f>SUM(L158:M160)</f>
        <v>-801</v>
      </c>
    </row>
    <row r="162" spans="1:12" ht="23.65" customHeight="1">
      <c r="A162" s="15" t="s">
        <v>128</v>
      </c>
      <c r="C162" s="7"/>
      <c r="F162" s="46">
        <f>F136+F156+F161</f>
        <v>400228</v>
      </c>
      <c r="G162" s="46"/>
      <c r="H162" s="46">
        <f>H136+H156+H161</f>
        <v>162203</v>
      </c>
      <c r="I162" s="46"/>
      <c r="J162" s="46">
        <f>J136+J156+J161</f>
        <v>61529</v>
      </c>
      <c r="K162" s="46"/>
      <c r="L162" s="46">
        <f>L136+L156+L161</f>
        <v>-4056</v>
      </c>
    </row>
    <row r="163" spans="1:12" ht="23.65" customHeight="1">
      <c r="A163" s="8" t="s">
        <v>75</v>
      </c>
      <c r="C163" s="7"/>
      <c r="F163" s="48">
        <f>BS!H12</f>
        <v>412858</v>
      </c>
      <c r="G163" s="46"/>
      <c r="H163" s="48">
        <v>198230</v>
      </c>
      <c r="I163" s="46"/>
      <c r="J163" s="48">
        <f>BS!L12</f>
        <v>46156</v>
      </c>
      <c r="K163" s="46"/>
      <c r="L163" s="48">
        <v>36672</v>
      </c>
    </row>
    <row r="164" spans="1:12" ht="23.65" customHeight="1" thickBot="1">
      <c r="A164" s="15" t="s">
        <v>76</v>
      </c>
      <c r="C164" s="7"/>
      <c r="D164" s="21"/>
      <c r="F164" s="54">
        <f>SUM(F162:F163)</f>
        <v>813086</v>
      </c>
      <c r="G164" s="46"/>
      <c r="H164" s="54">
        <f>SUM(H162:H163)</f>
        <v>360433</v>
      </c>
      <c r="I164" s="46"/>
      <c r="J164" s="54">
        <f>SUM(J162:J163)</f>
        <v>107685</v>
      </c>
      <c r="K164" s="46"/>
      <c r="L164" s="54">
        <f>L162+L163</f>
        <v>32616</v>
      </c>
    </row>
    <row r="165" spans="1:12" ht="23.65" customHeight="1" thickTop="1">
      <c r="A165" s="47"/>
      <c r="C165" s="7"/>
      <c r="F165" s="46">
        <f>SUM(F164-BS!F12)</f>
        <v>0</v>
      </c>
      <c r="G165" s="46"/>
      <c r="H165" s="46"/>
      <c r="I165" s="46"/>
      <c r="J165" s="46">
        <f>SUM(J164-BS!J12)</f>
        <v>0</v>
      </c>
      <c r="K165" s="46"/>
      <c r="L165" s="46"/>
    </row>
    <row r="166" spans="1:12" ht="23.65" customHeight="1">
      <c r="A166" s="15" t="s">
        <v>132</v>
      </c>
      <c r="B166" s="7"/>
      <c r="C166" s="13"/>
      <c r="D166" s="13"/>
      <c r="E166" s="23"/>
      <c r="F166" s="23"/>
      <c r="G166" s="23"/>
      <c r="H166" s="23"/>
      <c r="I166" s="23"/>
      <c r="J166" s="23"/>
      <c r="K166" s="23"/>
      <c r="L166" s="23"/>
    </row>
    <row r="167" spans="1:12" ht="23.65" customHeight="1">
      <c r="A167" s="8" t="s">
        <v>133</v>
      </c>
      <c r="B167" s="7"/>
      <c r="C167" s="13"/>
      <c r="D167" s="13"/>
      <c r="E167" s="23"/>
      <c r="F167" s="23"/>
      <c r="G167" s="23"/>
      <c r="H167" s="23"/>
      <c r="I167" s="23"/>
      <c r="J167" s="23"/>
      <c r="K167" s="23"/>
      <c r="L167" s="23"/>
    </row>
    <row r="168" spans="1:12" ht="23.65" customHeight="1">
      <c r="A168" s="8" t="s">
        <v>157</v>
      </c>
      <c r="B168" s="7"/>
      <c r="C168" s="13"/>
      <c r="D168" s="13"/>
      <c r="E168" s="23"/>
      <c r="F168" s="23">
        <v>1779</v>
      </c>
      <c r="G168" s="23"/>
      <c r="H168" s="23">
        <v>3567</v>
      </c>
      <c r="I168" s="23"/>
      <c r="J168" s="23">
        <v>11</v>
      </c>
      <c r="K168" s="23"/>
      <c r="L168" s="23">
        <v>2</v>
      </c>
    </row>
    <row r="169" spans="1:12" ht="23.65" customHeight="1">
      <c r="A169" s="8" t="s">
        <v>158</v>
      </c>
      <c r="B169" s="7"/>
      <c r="C169" s="13"/>
      <c r="D169" s="13"/>
      <c r="E169" s="23"/>
      <c r="F169" s="23">
        <v>26044</v>
      </c>
      <c r="G169" s="23"/>
      <c r="H169" s="23">
        <v>0</v>
      </c>
      <c r="I169" s="23"/>
      <c r="J169" s="23">
        <v>9895</v>
      </c>
      <c r="K169" s="23"/>
      <c r="L169" s="23">
        <v>0</v>
      </c>
    </row>
    <row r="170" spans="1:12" ht="23.65" customHeight="1">
      <c r="A170" s="8"/>
      <c r="B170" s="7"/>
      <c r="C170" s="13"/>
      <c r="D170" s="13"/>
      <c r="E170" s="23"/>
      <c r="F170" s="23"/>
      <c r="G170" s="23"/>
      <c r="H170" s="23"/>
      <c r="I170" s="23"/>
      <c r="J170" s="23"/>
      <c r="K170" s="23"/>
      <c r="L170" s="23"/>
    </row>
    <row r="171" spans="1:12" ht="23.65" customHeight="1">
      <c r="A171" s="10" t="s">
        <v>23</v>
      </c>
      <c r="C171" s="7"/>
      <c r="F171" s="9"/>
      <c r="G171" s="9"/>
      <c r="H171" s="9"/>
      <c r="I171" s="9"/>
      <c r="J171" s="9"/>
      <c r="K171" s="9"/>
      <c r="L171" s="9"/>
    </row>
  </sheetData>
  <mergeCells count="4">
    <mergeCell ref="A145:L145"/>
    <mergeCell ref="A99:L99"/>
    <mergeCell ref="A52:L52"/>
    <mergeCell ref="A6:L6"/>
  </mergeCells>
  <pageMargins left="0.78740157480314965" right="0.27559055118110237" top="0.78740157480314965" bottom="0.19685039370078741" header="0.31496062992125984" footer="0.31496062992125984"/>
  <pageSetup paperSize="9" scale="71" orientation="portrait" r:id="rId1"/>
  <rowBreaks count="3" manualBreakCount="3">
    <brk id="46" max="11" man="1"/>
    <brk id="93" max="11" man="1"/>
    <brk id="1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showGridLines="0" view="pageBreakPreview" zoomScale="85" zoomScaleNormal="60" zoomScaleSheetLayoutView="85" workbookViewId="0"/>
  </sheetViews>
  <sheetFormatPr defaultColWidth="9.28515625" defaultRowHeight="23.25" customHeight="1"/>
  <cols>
    <col min="1" max="1" width="46.85546875" style="13" customWidth="1"/>
    <col min="2" max="2" width="9.28515625" style="13" customWidth="1"/>
    <col min="3" max="3" width="1.7109375" style="13" customWidth="1"/>
    <col min="4" max="4" width="15" style="13" customWidth="1"/>
    <col min="5" max="5" width="1.7109375" style="59" customWidth="1"/>
    <col min="6" max="6" width="15" style="13" customWidth="1"/>
    <col min="7" max="7" width="1.7109375" style="59" customWidth="1"/>
    <col min="8" max="8" width="15" style="13" customWidth="1"/>
    <col min="9" max="9" width="1.7109375" style="13" customWidth="1"/>
    <col min="10" max="10" width="15" style="13" customWidth="1"/>
    <col min="11" max="11" width="1.7109375" style="13" customWidth="1"/>
    <col min="12" max="12" width="15" style="13" customWidth="1"/>
    <col min="13" max="16384" width="9.28515625" style="13"/>
  </cols>
  <sheetData>
    <row r="1" spans="1:12" ht="23.25" customHeight="1">
      <c r="B1" s="4"/>
      <c r="E1" s="13"/>
      <c r="G1" s="13"/>
      <c r="H1" s="19"/>
      <c r="L1" s="151" t="s">
        <v>58</v>
      </c>
    </row>
    <row r="2" spans="1:12" ht="23.25" customHeight="1">
      <c r="A2" s="1" t="s">
        <v>161</v>
      </c>
      <c r="B2" s="57"/>
      <c r="C2" s="57"/>
      <c r="D2" s="57"/>
      <c r="E2" s="57"/>
      <c r="F2" s="57"/>
      <c r="G2" s="57"/>
      <c r="H2" s="57"/>
      <c r="I2" s="57"/>
      <c r="J2" s="57"/>
    </row>
    <row r="3" spans="1:12" ht="23.25" customHeight="1">
      <c r="A3" s="1" t="s">
        <v>141</v>
      </c>
      <c r="B3" s="57"/>
      <c r="C3" s="57"/>
      <c r="D3" s="57"/>
      <c r="E3" s="57"/>
      <c r="F3" s="57"/>
      <c r="G3" s="57"/>
      <c r="H3" s="57"/>
      <c r="I3" s="57"/>
      <c r="J3" s="57"/>
    </row>
    <row r="4" spans="1:12" ht="22.9" customHeight="1">
      <c r="A4" s="15" t="s">
        <v>77</v>
      </c>
      <c r="B4" s="15"/>
      <c r="C4" s="15"/>
      <c r="D4" s="15"/>
      <c r="E4" s="15"/>
      <c r="F4" s="15"/>
      <c r="G4" s="15"/>
      <c r="H4" s="15"/>
      <c r="I4" s="15"/>
      <c r="J4" s="15"/>
    </row>
    <row r="5" spans="1:12" ht="23.25" customHeight="1">
      <c r="A5" s="1" t="s">
        <v>178</v>
      </c>
      <c r="B5" s="1"/>
      <c r="C5" s="1"/>
      <c r="D5" s="1"/>
      <c r="E5" s="1"/>
      <c r="F5" s="1"/>
      <c r="G5" s="1"/>
      <c r="H5" s="1"/>
      <c r="I5" s="1"/>
      <c r="J5" s="1"/>
    </row>
    <row r="6" spans="1:12" ht="23.25" customHeight="1">
      <c r="B6" s="6"/>
      <c r="C6" s="6"/>
      <c r="D6" s="6"/>
      <c r="E6" s="6"/>
      <c r="F6" s="6"/>
      <c r="G6" s="6"/>
      <c r="H6" s="6"/>
      <c r="I6" s="6"/>
      <c r="J6" s="6"/>
      <c r="L6" s="151" t="s">
        <v>22</v>
      </c>
    </row>
    <row r="7" spans="1:12" ht="23.25" customHeight="1">
      <c r="D7" s="165" t="s">
        <v>16</v>
      </c>
      <c r="E7" s="165"/>
      <c r="F7" s="165"/>
      <c r="G7" s="165"/>
      <c r="H7" s="165"/>
      <c r="I7" s="165"/>
      <c r="J7" s="165"/>
      <c r="K7" s="165"/>
      <c r="L7" s="165"/>
    </row>
    <row r="8" spans="1:12" s="7" customFormat="1" ht="23.25" customHeight="1">
      <c r="D8" s="166" t="s">
        <v>38</v>
      </c>
      <c r="E8" s="166"/>
      <c r="F8" s="166"/>
      <c r="G8" s="166"/>
      <c r="H8" s="166"/>
      <c r="I8" s="27"/>
      <c r="K8" s="27"/>
    </row>
    <row r="9" spans="1:12" s="7" customFormat="1" ht="23.25" customHeight="1">
      <c r="E9" s="27"/>
      <c r="G9" s="27"/>
      <c r="H9" s="7" t="s">
        <v>88</v>
      </c>
      <c r="I9" s="27"/>
      <c r="J9" s="7" t="s">
        <v>81</v>
      </c>
      <c r="K9" s="27"/>
    </row>
    <row r="10" spans="1:12" s="7" customFormat="1" ht="23.25" customHeight="1">
      <c r="D10" s="27" t="s">
        <v>78</v>
      </c>
      <c r="E10" s="27"/>
      <c r="F10" s="27"/>
      <c r="G10" s="27"/>
      <c r="H10" s="7" t="s">
        <v>89</v>
      </c>
      <c r="I10" s="27"/>
      <c r="J10" s="7" t="s">
        <v>82</v>
      </c>
      <c r="K10" s="27"/>
      <c r="L10" s="7" t="s">
        <v>83</v>
      </c>
    </row>
    <row r="11" spans="1:12" s="7" customFormat="1" ht="23.25" customHeight="1">
      <c r="D11" s="27" t="s">
        <v>79</v>
      </c>
      <c r="E11" s="27"/>
      <c r="F11" s="27"/>
      <c r="G11" s="27"/>
      <c r="H11" s="7" t="s">
        <v>90</v>
      </c>
      <c r="I11" s="27"/>
      <c r="J11" s="7" t="s">
        <v>84</v>
      </c>
      <c r="K11" s="27"/>
      <c r="L11" s="7" t="s">
        <v>85</v>
      </c>
    </row>
    <row r="12" spans="1:12" s="7" customFormat="1" ht="23.25" customHeight="1">
      <c r="B12" s="58"/>
      <c r="D12" s="152" t="s">
        <v>80</v>
      </c>
      <c r="E12" s="27"/>
      <c r="F12" s="152" t="s">
        <v>92</v>
      </c>
      <c r="G12" s="27"/>
      <c r="H12" s="152" t="s">
        <v>91</v>
      </c>
      <c r="I12" s="27"/>
      <c r="J12" s="152" t="s">
        <v>86</v>
      </c>
      <c r="K12" s="27"/>
      <c r="L12" s="152" t="s">
        <v>87</v>
      </c>
    </row>
    <row r="13" spans="1:12" s="7" customFormat="1" ht="23.25" customHeight="1">
      <c r="A13" s="5" t="s">
        <v>124</v>
      </c>
      <c r="B13" s="58"/>
      <c r="D13" s="24">
        <v>3810000</v>
      </c>
      <c r="E13" s="24"/>
      <c r="F13" s="24">
        <v>-2333761</v>
      </c>
      <c r="G13" s="24"/>
      <c r="H13" s="24">
        <f>SUM(D13:G13)</f>
        <v>1476239</v>
      </c>
      <c r="I13" s="24"/>
      <c r="J13" s="24">
        <v>1</v>
      </c>
      <c r="K13" s="27"/>
      <c r="L13" s="35">
        <f>SUM(H13:K13)</f>
        <v>1476240</v>
      </c>
    </row>
    <row r="14" spans="1:12" s="7" customFormat="1" ht="23.25" customHeight="1">
      <c r="A14" s="107" t="s">
        <v>153</v>
      </c>
      <c r="B14" s="58"/>
      <c r="D14" s="28">
        <v>0</v>
      </c>
      <c r="E14" s="24"/>
      <c r="F14" s="28">
        <v>-5422</v>
      </c>
      <c r="G14" s="24"/>
      <c r="H14" s="28">
        <f>SUM(D14:G14)</f>
        <v>-5422</v>
      </c>
      <c r="I14" s="24"/>
      <c r="J14" s="28">
        <v>0</v>
      </c>
      <c r="K14" s="27"/>
      <c r="L14" s="103">
        <f>SUM(H14:K14)</f>
        <v>-5422</v>
      </c>
    </row>
    <row r="15" spans="1:12" s="59" customFormat="1" ht="23.25" customHeight="1">
      <c r="A15" s="5" t="s">
        <v>130</v>
      </c>
      <c r="B15" s="21"/>
      <c r="C15" s="13"/>
      <c r="D15" s="24">
        <f>SUM(D13:D14)</f>
        <v>3810000</v>
      </c>
      <c r="E15" s="24"/>
      <c r="F15" s="24">
        <f>SUM(F13:F14)</f>
        <v>-2339183</v>
      </c>
      <c r="G15" s="24"/>
      <c r="H15" s="24">
        <f>SUM(H13:H14)</f>
        <v>1470817</v>
      </c>
      <c r="I15" s="24"/>
      <c r="J15" s="24">
        <f>SUM(J13:J14)</f>
        <v>1</v>
      </c>
      <c r="K15" s="24"/>
      <c r="L15" s="24">
        <f>SUM(L13:L14)</f>
        <v>1470818</v>
      </c>
    </row>
    <row r="16" spans="1:12" s="59" customFormat="1" ht="23.25" customHeight="1">
      <c r="A16" s="10" t="s">
        <v>107</v>
      </c>
      <c r="B16" s="21"/>
      <c r="C16" s="13"/>
      <c r="D16" s="24">
        <v>0</v>
      </c>
      <c r="E16" s="24"/>
      <c r="F16" s="24">
        <f>'pl&amp;cf'!H81</f>
        <v>217159</v>
      </c>
      <c r="G16" s="24"/>
      <c r="H16" s="24">
        <f>SUM(D16:F16)</f>
        <v>217159</v>
      </c>
      <c r="I16" s="24"/>
      <c r="J16" s="24">
        <f>'pl&amp;cf'!H82</f>
        <v>0</v>
      </c>
      <c r="K16" s="24"/>
      <c r="L16" s="24">
        <f>SUM(H16:J16)</f>
        <v>217159</v>
      </c>
    </row>
    <row r="17" spans="1:12" s="59" customFormat="1" ht="23.25" customHeight="1">
      <c r="A17" s="13" t="s">
        <v>53</v>
      </c>
      <c r="B17" s="21"/>
      <c r="C17" s="13"/>
      <c r="D17" s="28">
        <v>0</v>
      </c>
      <c r="E17" s="24"/>
      <c r="F17" s="28">
        <f>'pl&amp;cf'!H77</f>
        <v>0</v>
      </c>
      <c r="G17" s="24"/>
      <c r="H17" s="28">
        <f t="shared" ref="H17" si="0">SUM(D17:F17)</f>
        <v>0</v>
      </c>
      <c r="I17" s="24"/>
      <c r="J17" s="28">
        <f>'pl&amp;cf'!H80</f>
        <v>0</v>
      </c>
      <c r="K17" s="24"/>
      <c r="L17" s="28">
        <f>SUM(H17:J17)</f>
        <v>0</v>
      </c>
    </row>
    <row r="18" spans="1:12" s="59" customFormat="1" ht="23.25" customHeight="1">
      <c r="A18" s="13" t="s">
        <v>54</v>
      </c>
      <c r="B18" s="21"/>
      <c r="C18" s="13"/>
      <c r="D18" s="24">
        <f>SUM(D16:D17)</f>
        <v>0</v>
      </c>
      <c r="E18" s="24"/>
      <c r="F18" s="24">
        <f>SUM(F16:F17)</f>
        <v>217159</v>
      </c>
      <c r="G18" s="24"/>
      <c r="H18" s="24">
        <f>SUM(D18:F18)</f>
        <v>217159</v>
      </c>
      <c r="I18" s="24"/>
      <c r="J18" s="24">
        <f>SUM(J16:J17)</f>
        <v>0</v>
      </c>
      <c r="K18" s="24"/>
      <c r="L18" s="24">
        <f>SUM(H18:J18)</f>
        <v>217159</v>
      </c>
    </row>
    <row r="19" spans="1:12" ht="23.25" customHeight="1" thickBot="1">
      <c r="A19" s="57" t="s">
        <v>176</v>
      </c>
      <c r="B19" s="60"/>
      <c r="D19" s="34">
        <f>D15+D18</f>
        <v>3810000</v>
      </c>
      <c r="E19" s="24"/>
      <c r="F19" s="34">
        <f>F15+F18</f>
        <v>-2122024</v>
      </c>
      <c r="G19" s="24"/>
      <c r="H19" s="34">
        <f>H15+H18</f>
        <v>1687976</v>
      </c>
      <c r="I19" s="24"/>
      <c r="J19" s="34">
        <f>J15+J18</f>
        <v>1</v>
      </c>
      <c r="K19" s="24"/>
      <c r="L19" s="34">
        <f>L15+L18</f>
        <v>1687977</v>
      </c>
    </row>
    <row r="20" spans="1:12" ht="23.25" customHeight="1" thickTop="1">
      <c r="A20" s="57"/>
      <c r="B20" s="60"/>
      <c r="D20" s="24"/>
      <c r="E20" s="24"/>
      <c r="F20" s="24"/>
      <c r="G20" s="24"/>
      <c r="H20" s="24"/>
      <c r="I20" s="24"/>
      <c r="J20" s="24"/>
      <c r="K20" s="24"/>
      <c r="L20" s="24"/>
    </row>
    <row r="21" spans="1:12" ht="23.25" customHeight="1">
      <c r="A21" s="14" t="s">
        <v>149</v>
      </c>
      <c r="B21" s="60"/>
      <c r="D21" s="24">
        <v>3810000</v>
      </c>
      <c r="E21" s="24"/>
      <c r="F21" s="24">
        <v>-1705318</v>
      </c>
      <c r="G21" s="24"/>
      <c r="H21" s="24">
        <f>SUM(D21:F21)</f>
        <v>2104682</v>
      </c>
      <c r="I21" s="24"/>
      <c r="J21" s="24">
        <v>199</v>
      </c>
      <c r="K21" s="24"/>
      <c r="L21" s="24">
        <f>SUM(H21:J21)</f>
        <v>2104881</v>
      </c>
    </row>
    <row r="22" spans="1:12" ht="23.25" customHeight="1">
      <c r="A22" s="10" t="s">
        <v>150</v>
      </c>
      <c r="B22" s="60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23.25" customHeight="1">
      <c r="A23" s="13" t="s">
        <v>151</v>
      </c>
      <c r="B23" s="60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23.25" customHeight="1">
      <c r="A24" s="13" t="s">
        <v>152</v>
      </c>
      <c r="B24" s="60"/>
      <c r="D24" s="24">
        <v>0</v>
      </c>
      <c r="E24" s="24"/>
      <c r="F24" s="24">
        <v>-2639</v>
      </c>
      <c r="G24" s="24"/>
      <c r="H24" s="24">
        <f>SUM(D24:F24)</f>
        <v>-2639</v>
      </c>
      <c r="I24" s="24"/>
      <c r="J24" s="24">
        <v>0</v>
      </c>
      <c r="K24" s="24"/>
      <c r="L24" s="24">
        <f>SUM(H24:J24)</f>
        <v>-2639</v>
      </c>
    </row>
    <row r="25" spans="1:12" ht="23.25" customHeight="1">
      <c r="A25" s="14" t="s">
        <v>160</v>
      </c>
      <c r="B25" s="60"/>
      <c r="D25" s="106">
        <f>SUM(D21:D24)</f>
        <v>3810000</v>
      </c>
      <c r="E25" s="24"/>
      <c r="F25" s="106">
        <f>SUM(F21:F24)</f>
        <v>-1707957</v>
      </c>
      <c r="G25" s="24"/>
      <c r="H25" s="106">
        <f>SUM(H21:H24)</f>
        <v>2102043</v>
      </c>
      <c r="I25" s="24"/>
      <c r="J25" s="106">
        <f>SUM(J21:J24)</f>
        <v>199</v>
      </c>
      <c r="K25" s="24"/>
      <c r="L25" s="106">
        <f>SUM(L21:L24)</f>
        <v>2102242</v>
      </c>
    </row>
    <row r="26" spans="1:12" ht="23.25" customHeight="1">
      <c r="A26" s="10" t="s">
        <v>107</v>
      </c>
      <c r="B26" s="60"/>
      <c r="D26" s="24">
        <v>0</v>
      </c>
      <c r="E26" s="24"/>
      <c r="F26" s="24">
        <f>'pl&amp;cf'!F81</f>
        <v>455115</v>
      </c>
      <c r="G26" s="24"/>
      <c r="H26" s="24">
        <f t="shared" ref="H26:H27" si="1">SUM(D26:F26)</f>
        <v>455115</v>
      </c>
      <c r="I26" s="24"/>
      <c r="J26" s="24">
        <f>'pl&amp;cf'!F82</f>
        <v>13</v>
      </c>
      <c r="K26" s="24"/>
      <c r="L26" s="24">
        <f t="shared" ref="L26:L27" si="2">SUM(H26:J26)</f>
        <v>455128</v>
      </c>
    </row>
    <row r="27" spans="1:12" ht="23.25" customHeight="1">
      <c r="A27" s="10" t="s">
        <v>53</v>
      </c>
      <c r="B27" s="60"/>
      <c r="D27" s="28">
        <v>0</v>
      </c>
      <c r="E27" s="24"/>
      <c r="F27" s="28">
        <f>'pl&amp;cf'!F77</f>
        <v>0</v>
      </c>
      <c r="G27" s="24"/>
      <c r="H27" s="28">
        <f t="shared" si="1"/>
        <v>0</v>
      </c>
      <c r="I27" s="24"/>
      <c r="J27" s="28">
        <v>0</v>
      </c>
      <c r="K27" s="24"/>
      <c r="L27" s="28">
        <f t="shared" si="2"/>
        <v>0</v>
      </c>
    </row>
    <row r="28" spans="1:12" ht="23.25" customHeight="1">
      <c r="A28" s="13" t="s">
        <v>54</v>
      </c>
      <c r="B28" s="60"/>
      <c r="D28" s="24">
        <f>SUM(D26:D27)</f>
        <v>0</v>
      </c>
      <c r="E28" s="24"/>
      <c r="F28" s="24">
        <f>SUM(F26:F27)</f>
        <v>455115</v>
      </c>
      <c r="G28" s="24"/>
      <c r="H28" s="24">
        <f>SUM(H26:H27)</f>
        <v>455115</v>
      </c>
      <c r="I28" s="24"/>
      <c r="J28" s="24">
        <f>SUM(J26:J27)</f>
        <v>13</v>
      </c>
      <c r="K28" s="24"/>
      <c r="L28" s="24">
        <f>SUM(L26:L27)</f>
        <v>455128</v>
      </c>
    </row>
    <row r="29" spans="1:12" ht="23.25" customHeight="1" thickBot="1">
      <c r="A29" s="57" t="s">
        <v>177</v>
      </c>
      <c r="B29" s="60"/>
      <c r="D29" s="34">
        <f>SUM(D28:D28)+D25</f>
        <v>3810000</v>
      </c>
      <c r="E29" s="24"/>
      <c r="F29" s="34">
        <f>SUM(F28:F28)+F25</f>
        <v>-1252842</v>
      </c>
      <c r="G29" s="24"/>
      <c r="H29" s="34">
        <f>SUM(H28:H28)+H25</f>
        <v>2557158</v>
      </c>
      <c r="I29" s="24"/>
      <c r="J29" s="34">
        <f>SUM(J28:J28)+J25</f>
        <v>212</v>
      </c>
      <c r="K29" s="24"/>
      <c r="L29" s="34">
        <f>SUM(L28:L28)+L25</f>
        <v>2557370</v>
      </c>
    </row>
    <row r="30" spans="1:12" ht="23.25" customHeight="1" thickTop="1">
      <c r="A30" s="1"/>
      <c r="B30" s="1"/>
      <c r="D30" s="24"/>
      <c r="E30" s="24"/>
      <c r="F30" s="24">
        <f>F29-BS!F69</f>
        <v>0</v>
      </c>
      <c r="G30" s="24"/>
      <c r="H30" s="24"/>
      <c r="I30" s="24"/>
      <c r="J30" s="24"/>
      <c r="L30" s="24">
        <f>SUM(L29-BS!F72)</f>
        <v>0</v>
      </c>
    </row>
    <row r="31" spans="1:12" ht="23.25" customHeight="1">
      <c r="A31" s="6" t="s">
        <v>23</v>
      </c>
      <c r="D31" s="22"/>
      <c r="E31" s="33"/>
      <c r="F31" s="22"/>
      <c r="G31" s="33"/>
      <c r="J31" s="61"/>
    </row>
    <row r="32" spans="1:12" ht="23.25" customHeight="1">
      <c r="D32" s="12"/>
      <c r="E32" s="62"/>
      <c r="F32" s="12"/>
      <c r="G32" s="62"/>
      <c r="H32" s="12"/>
      <c r="I32" s="12"/>
      <c r="J32" s="12"/>
    </row>
    <row r="33" spans="1:12" s="59" customFormat="1" ht="23.25" customHeight="1">
      <c r="A33" s="13"/>
      <c r="B33" s="13"/>
      <c r="C33" s="13"/>
      <c r="D33" s="63"/>
      <c r="E33" s="63"/>
      <c r="F33" s="63"/>
      <c r="G33" s="63"/>
      <c r="H33" s="63"/>
      <c r="I33" s="63"/>
      <c r="J33" s="63"/>
      <c r="K33" s="13"/>
      <c r="L33" s="13"/>
    </row>
    <row r="34" spans="1:12" ht="23.25" customHeight="1">
      <c r="A34" s="5"/>
      <c r="F34" s="63"/>
    </row>
    <row r="35" spans="1:12" ht="23.25" customHeight="1">
      <c r="D35" s="12"/>
      <c r="E35" s="62"/>
      <c r="F35" s="12"/>
      <c r="G35" s="62"/>
      <c r="H35" s="12"/>
      <c r="I35" s="12"/>
      <c r="J35" s="12"/>
    </row>
    <row r="37" spans="1:12" ht="23.25" customHeight="1">
      <c r="D37" s="63"/>
      <c r="E37" s="63"/>
      <c r="F37" s="63"/>
      <c r="G37" s="63"/>
      <c r="H37" s="63"/>
      <c r="I37" s="63"/>
      <c r="J37" s="63"/>
    </row>
    <row r="40" spans="1:12" ht="23.25" customHeight="1">
      <c r="E40" s="13"/>
      <c r="G40" s="13"/>
    </row>
    <row r="41" spans="1:12" ht="23.25" customHeight="1">
      <c r="E41" s="13"/>
      <c r="G41" s="13"/>
    </row>
    <row r="43" spans="1:12" ht="23.25" customHeight="1">
      <c r="E43" s="13"/>
      <c r="G43" s="13"/>
    </row>
  </sheetData>
  <mergeCells count="2">
    <mergeCell ref="D7:L7"/>
    <mergeCell ref="D8:H8"/>
  </mergeCells>
  <phoneticPr fontId="0" type="noConversion"/>
  <printOptions horizontalCentered="1"/>
  <pageMargins left="0.78740157480314965" right="0.31496062992125984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8"/>
  <sheetViews>
    <sheetView showGridLines="0" view="pageBreakPreview" zoomScale="85" zoomScaleNormal="85" zoomScaleSheetLayoutView="85" workbookViewId="0"/>
  </sheetViews>
  <sheetFormatPr defaultColWidth="9.28515625" defaultRowHeight="23.25" customHeight="1"/>
  <cols>
    <col min="1" max="1" width="38.28515625" style="13" customWidth="1"/>
    <col min="2" max="2" width="7.28515625" style="4" customWidth="1"/>
    <col min="3" max="3" width="2.5703125" style="13" customWidth="1"/>
    <col min="4" max="4" width="16.7109375" style="13" customWidth="1"/>
    <col min="5" max="5" width="1.42578125" style="13" customWidth="1"/>
    <col min="6" max="6" width="16.7109375" style="13" customWidth="1"/>
    <col min="7" max="7" width="1.42578125" style="13" customWidth="1"/>
    <col min="8" max="8" width="16.7109375" style="13" customWidth="1"/>
    <col min="9" max="9" width="11.7109375" style="13" bestFit="1" customWidth="1"/>
    <col min="10" max="16384" width="9.28515625" style="13"/>
  </cols>
  <sheetData>
    <row r="1" spans="1:18" ht="23.25" customHeight="1">
      <c r="H1" s="151" t="s">
        <v>58</v>
      </c>
      <c r="L1" s="151"/>
    </row>
    <row r="2" spans="1:18" ht="23.25" customHeight="1">
      <c r="A2" s="1" t="s">
        <v>161</v>
      </c>
      <c r="B2" s="57"/>
      <c r="C2" s="57"/>
      <c r="D2" s="57"/>
      <c r="E2" s="57"/>
      <c r="F2" s="57"/>
      <c r="G2" s="57"/>
      <c r="I2" s="57"/>
      <c r="J2" s="57"/>
    </row>
    <row r="3" spans="1:18" ht="23.25" customHeight="1">
      <c r="A3" s="1" t="s">
        <v>141</v>
      </c>
      <c r="B3" s="57"/>
      <c r="C3" s="57"/>
      <c r="D3" s="57"/>
      <c r="E3" s="57"/>
      <c r="F3" s="57"/>
      <c r="G3" s="57"/>
      <c r="I3" s="57"/>
      <c r="J3" s="57"/>
    </row>
    <row r="4" spans="1:18" ht="23.25" customHeight="1">
      <c r="A4" s="15" t="s">
        <v>129</v>
      </c>
      <c r="B4" s="15"/>
      <c r="C4" s="15"/>
      <c r="D4" s="15"/>
      <c r="E4" s="15"/>
      <c r="F4" s="15"/>
      <c r="G4" s="15"/>
      <c r="I4" s="15"/>
      <c r="J4" s="15"/>
    </row>
    <row r="5" spans="1:18" ht="23.25" customHeight="1">
      <c r="A5" s="1" t="s">
        <v>178</v>
      </c>
      <c r="B5" s="1"/>
      <c r="C5" s="1"/>
      <c r="D5" s="1"/>
      <c r="E5" s="1"/>
      <c r="F5" s="1"/>
      <c r="G5" s="1"/>
      <c r="I5" s="1"/>
      <c r="J5" s="1"/>
    </row>
    <row r="6" spans="1:18" ht="23.25" customHeight="1">
      <c r="B6" s="6"/>
      <c r="C6" s="6"/>
      <c r="D6" s="6"/>
      <c r="E6" s="6"/>
      <c r="F6" s="6"/>
      <c r="G6" s="6"/>
      <c r="H6" s="151" t="s">
        <v>22</v>
      </c>
      <c r="I6" s="6"/>
      <c r="J6" s="6"/>
      <c r="L6" s="151"/>
    </row>
    <row r="7" spans="1:18" ht="23.25" customHeight="1">
      <c r="D7" s="165" t="s">
        <v>17</v>
      </c>
      <c r="E7" s="165"/>
      <c r="F7" s="165"/>
      <c r="G7" s="165"/>
      <c r="H7" s="165"/>
    </row>
    <row r="8" spans="1:18" ht="23.25" customHeight="1">
      <c r="D8" s="27" t="s">
        <v>78</v>
      </c>
      <c r="F8" s="7"/>
      <c r="H8" s="7" t="s">
        <v>83</v>
      </c>
      <c r="I8" s="27"/>
    </row>
    <row r="9" spans="1:18" s="7" customFormat="1" ht="23.25" customHeight="1">
      <c r="A9" s="4"/>
      <c r="B9" s="4"/>
      <c r="C9" s="4"/>
      <c r="D9" s="27" t="s">
        <v>79</v>
      </c>
      <c r="E9" s="27"/>
      <c r="G9" s="27"/>
      <c r="H9" s="7" t="s">
        <v>85</v>
      </c>
    </row>
    <row r="10" spans="1:18" s="7" customFormat="1" ht="23.25" customHeight="1">
      <c r="A10" s="4"/>
      <c r="C10" s="4"/>
      <c r="D10" s="152" t="s">
        <v>80</v>
      </c>
      <c r="E10" s="27"/>
      <c r="F10" s="152" t="s">
        <v>92</v>
      </c>
      <c r="G10" s="27"/>
      <c r="H10" s="152" t="s">
        <v>87</v>
      </c>
    </row>
    <row r="11" spans="1:18" s="7" customFormat="1" ht="23.25" customHeight="1">
      <c r="A11" s="14" t="s">
        <v>124</v>
      </c>
      <c r="C11" s="4"/>
      <c r="D11" s="35">
        <v>3810000</v>
      </c>
      <c r="E11" s="35"/>
      <c r="F11" s="35">
        <v>-68170</v>
      </c>
      <c r="G11" s="27"/>
      <c r="H11" s="35">
        <f>SUM(D11:G11)</f>
        <v>3741830</v>
      </c>
    </row>
    <row r="12" spans="1:18" s="7" customFormat="1" ht="23.25" customHeight="1">
      <c r="A12" s="10" t="s">
        <v>126</v>
      </c>
      <c r="C12" s="4"/>
      <c r="D12" s="27"/>
      <c r="E12" s="27"/>
      <c r="F12" s="27"/>
      <c r="G12" s="27"/>
      <c r="H12" s="27"/>
    </row>
    <row r="13" spans="1:18" s="7" customFormat="1" ht="23.25" customHeight="1">
      <c r="A13" s="10" t="s">
        <v>148</v>
      </c>
      <c r="C13" s="4"/>
      <c r="D13" s="103">
        <v>0</v>
      </c>
      <c r="E13" s="35"/>
      <c r="F13" s="103">
        <v>-277</v>
      </c>
      <c r="G13" s="27"/>
      <c r="H13" s="103">
        <f>SUM(D13:G13)</f>
        <v>-277</v>
      </c>
    </row>
    <row r="14" spans="1:18" ht="23.25" customHeight="1">
      <c r="A14" s="14" t="s">
        <v>130</v>
      </c>
      <c r="B14" s="64"/>
      <c r="C14" s="65"/>
      <c r="D14" s="35">
        <f>SUM(D11:D13)</f>
        <v>3810000</v>
      </c>
      <c r="E14" s="35"/>
      <c r="F14" s="35">
        <f>SUM(F11:F13)</f>
        <v>-68447</v>
      </c>
      <c r="G14" s="35"/>
      <c r="H14" s="35">
        <f>SUM(H11:H13)</f>
        <v>3741553</v>
      </c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 ht="23.25" customHeight="1">
      <c r="A15" s="10" t="s">
        <v>97</v>
      </c>
      <c r="B15" s="64"/>
      <c r="C15" s="65"/>
      <c r="D15" s="35">
        <v>0</v>
      </c>
      <c r="E15" s="35"/>
      <c r="F15" s="35">
        <f>'pl&amp;cf'!L75</f>
        <v>-18145</v>
      </c>
      <c r="G15" s="35"/>
      <c r="H15" s="35">
        <f>SUM(D15:F15)</f>
        <v>-18145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</row>
    <row r="16" spans="1:18" ht="23.25" customHeight="1">
      <c r="A16" s="13" t="s">
        <v>53</v>
      </c>
      <c r="B16" s="64"/>
      <c r="C16" s="65"/>
      <c r="D16" s="103">
        <v>0</v>
      </c>
      <c r="E16" s="35"/>
      <c r="F16" s="103">
        <f>'pl&amp;cf'!L77</f>
        <v>0</v>
      </c>
      <c r="G16" s="35"/>
      <c r="H16" s="103">
        <f>SUM(D16:F16)</f>
        <v>0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ht="23.25" customHeight="1">
      <c r="A17" s="56" t="s">
        <v>54</v>
      </c>
      <c r="B17" s="64"/>
      <c r="C17" s="65"/>
      <c r="D17" s="35">
        <f>SUM(D15:D16)</f>
        <v>0</v>
      </c>
      <c r="E17" s="35"/>
      <c r="F17" s="35">
        <f>SUM(F15:F16)</f>
        <v>-18145</v>
      </c>
      <c r="G17" s="35"/>
      <c r="H17" s="35">
        <f>SUM(H15:H16)</f>
        <v>-18145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8" spans="1:18" ht="23.25" customHeight="1" thickBot="1">
      <c r="A18" s="57" t="s">
        <v>176</v>
      </c>
      <c r="B18" s="66"/>
      <c r="C18" s="1"/>
      <c r="D18" s="34">
        <f>SUM(D14,D17:D17)</f>
        <v>3810000</v>
      </c>
      <c r="E18" s="24"/>
      <c r="F18" s="34">
        <f>SUM(F14,F17:F17)</f>
        <v>-86592</v>
      </c>
      <c r="G18" s="24"/>
      <c r="H18" s="34">
        <f>SUM(H14,H17:H17)</f>
        <v>3723408</v>
      </c>
    </row>
    <row r="19" spans="1:18" ht="23.25" customHeight="1" thickTop="1">
      <c r="A19" s="1"/>
      <c r="B19" s="66"/>
      <c r="C19" s="1"/>
      <c r="D19" s="24"/>
      <c r="E19" s="24"/>
      <c r="F19" s="24"/>
      <c r="G19" s="24"/>
      <c r="H19" s="24"/>
    </row>
    <row r="20" spans="1:18" ht="23.25" customHeight="1">
      <c r="A20" s="14" t="s">
        <v>140</v>
      </c>
      <c r="B20" s="64"/>
      <c r="C20" s="65"/>
      <c r="D20" s="24">
        <v>3810000</v>
      </c>
      <c r="E20" s="24"/>
      <c r="F20" s="24">
        <v>-95362</v>
      </c>
      <c r="G20" s="24"/>
      <c r="H20" s="24">
        <v>3714638</v>
      </c>
      <c r="I20" s="12"/>
    </row>
    <row r="21" spans="1:18" ht="23.25" customHeight="1">
      <c r="A21" s="10" t="s">
        <v>97</v>
      </c>
      <c r="B21" s="64"/>
      <c r="C21" s="65"/>
      <c r="D21" s="35">
        <v>0</v>
      </c>
      <c r="E21" s="35"/>
      <c r="F21" s="35">
        <f>'pl&amp;cf'!J75</f>
        <v>-53495</v>
      </c>
      <c r="G21" s="35"/>
      <c r="H21" s="35">
        <f t="shared" ref="H21:H22" si="0">SUM(D21:F21)</f>
        <v>-53495</v>
      </c>
      <c r="I21" s="12"/>
    </row>
    <row r="22" spans="1:18" ht="23.25" customHeight="1">
      <c r="A22" s="10" t="s">
        <v>53</v>
      </c>
      <c r="B22" s="64"/>
      <c r="C22" s="65"/>
      <c r="D22" s="103">
        <v>0</v>
      </c>
      <c r="E22" s="35"/>
      <c r="F22" s="103">
        <f>'pl&amp;cf'!J77</f>
        <v>0</v>
      </c>
      <c r="G22" s="35"/>
      <c r="H22" s="103">
        <f t="shared" si="0"/>
        <v>0</v>
      </c>
      <c r="I22" s="12"/>
    </row>
    <row r="23" spans="1:18" ht="23.25" customHeight="1">
      <c r="A23" s="13" t="s">
        <v>54</v>
      </c>
      <c r="B23" s="64"/>
      <c r="C23" s="65"/>
      <c r="D23" s="35">
        <v>0</v>
      </c>
      <c r="E23" s="35"/>
      <c r="F23" s="35">
        <f>'pl&amp;cf'!J75</f>
        <v>-53495</v>
      </c>
      <c r="G23" s="35"/>
      <c r="H23" s="35">
        <f>SUM(D23:F23)</f>
        <v>-53495</v>
      </c>
      <c r="I23" s="12"/>
    </row>
    <row r="24" spans="1:18" ht="23.25" customHeight="1" thickBot="1">
      <c r="A24" s="57" t="s">
        <v>177</v>
      </c>
      <c r="B24" s="66"/>
      <c r="C24" s="1"/>
      <c r="D24" s="34">
        <f>SUM(D23:D23,D20)</f>
        <v>3810000</v>
      </c>
      <c r="E24" s="24"/>
      <c r="F24" s="34">
        <f>SUM(F23:F23,F20)</f>
        <v>-148857</v>
      </c>
      <c r="G24" s="24"/>
      <c r="H24" s="34">
        <f>SUM(H23:H23,H20)</f>
        <v>3661143</v>
      </c>
    </row>
    <row r="25" spans="1:18" ht="23.25" customHeight="1" thickTop="1">
      <c r="F25" s="61">
        <f>F24-BS!J69</f>
        <v>0</v>
      </c>
      <c r="H25" s="61">
        <f>SUM(H24-BS!J72)</f>
        <v>0</v>
      </c>
    </row>
    <row r="26" spans="1:18" ht="23.25" customHeight="1">
      <c r="A26" s="6" t="s">
        <v>23</v>
      </c>
    </row>
    <row r="27" spans="1:18" ht="23.25" customHeight="1">
      <c r="D27" s="63"/>
      <c r="E27" s="63"/>
      <c r="F27" s="63"/>
      <c r="G27" s="63"/>
    </row>
    <row r="28" spans="1:18" ht="23.25" customHeight="1">
      <c r="D28" s="12"/>
      <c r="E28" s="12"/>
      <c r="F28" s="12"/>
      <c r="G28" s="12"/>
    </row>
  </sheetData>
  <mergeCells count="1">
    <mergeCell ref="D7:H7"/>
  </mergeCells>
  <phoneticPr fontId="0" type="noConversion"/>
  <pageMargins left="0.98425196850393704" right="0.31496062992125984" top="0.98425196850393704" bottom="0.31496062992125984" header="0.19685039370078741" footer="0.19685039370078741"/>
  <pageSetup paperSize="9" scale="87" orientation="portrait" blackAndWhite="1" r:id="rId1"/>
  <headerFooter alignWithMargins="0"/>
  <ignoredErrors>
    <ignoredError sqref="E18 G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46978</vt:lpwstr>
  </property>
  <property fmtid="{D5CDD505-2E9C-101B-9397-08002B2CF9AE}" pid="4" name="OptimizationTime">
    <vt:lpwstr>20210811_1759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pl&amp;cf</vt:lpstr>
      <vt:lpstr>CE - Conso</vt:lpstr>
      <vt:lpstr>CE- Seperate</vt:lpstr>
      <vt:lpstr>BS!Print_Area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One Enterprise</dc:title>
  <dc:creator>PRA</dc:creator>
  <cp:lastModifiedBy>Mantana Supapan</cp:lastModifiedBy>
  <cp:lastPrinted>2021-08-10T01:03:38Z</cp:lastPrinted>
  <dcterms:created xsi:type="dcterms:W3CDTF">1999-02-24T19:06:38Z</dcterms:created>
  <dcterms:modified xsi:type="dcterms:W3CDTF">2021-08-10T01:03:48Z</dcterms:modified>
</cp:coreProperties>
</file>