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D:\Tidarat\Financial-KPMG\2021\Q3\FS SET\"/>
    </mc:Choice>
  </mc:AlternateContent>
  <xr:revisionPtr revIDLastSave="0" documentId="13_ncr:1_{F78F83B9-1871-463E-B9E5-43D439745F91}" xr6:coauthVersionLast="36" xr6:coauthVersionMax="45" xr10:uidLastSave="{00000000-0000-0000-0000-000000000000}"/>
  <bookViews>
    <workbookView xWindow="0" yWindow="0" windowWidth="20490" windowHeight="7545" xr2:uid="{00000000-000D-0000-FFFF-FFFF00000000}"/>
  </bookViews>
  <sheets>
    <sheet name="BS-2-4" sheetId="7" r:id="rId1"/>
    <sheet name="PL-5-8" sheetId="1" r:id="rId2"/>
    <sheet name="REcon 9-10" sheetId="2" r:id="rId3"/>
    <sheet name="REsep 11-12" sheetId="3" r:id="rId4"/>
    <sheet name="CF 13" sheetId="4" r:id="rId5"/>
    <sheet name="CF 14" sheetId="6" r:id="rId6"/>
    <sheet name="CF 15" sheetId="5" r:id="rId7"/>
  </sheets>
  <definedNames>
    <definedName name="_Hlk120336604" localSheetId="4">'CF 13'!#REF!</definedName>
    <definedName name="_Hlk120336604" localSheetId="5">'CF 14'!#REF!</definedName>
    <definedName name="_Hlk120336604" localSheetId="6">'CF 15'!#REF!</definedName>
    <definedName name="_xlnm.Print_Area" localSheetId="0">'BS-2-4'!$A$1:$I$90</definedName>
    <definedName name="_xlnm.Print_Area" localSheetId="4">'CF 13'!$A$1:$I$38</definedName>
    <definedName name="_xlnm.Print_Area" localSheetId="5">'CF 14'!$A$1:$I$41</definedName>
    <definedName name="_xlnm.Print_Area" localSheetId="6">'CF 15'!$A$1:$I$18</definedName>
    <definedName name="_xlnm.Print_Area" localSheetId="1">'PL-5-8'!$A$1:$I$87</definedName>
    <definedName name="_xlnm.Print_Area" localSheetId="2">'REcon 9-10'!$A$1:$K$54</definedName>
    <definedName name="_xlnm.Print_Area" localSheetId="3">'REsep 11-12'!$A$1:$K$52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1" i="2" l="1"/>
  <c r="K26" i="2" l="1"/>
  <c r="I26" i="2"/>
  <c r="I29" i="1"/>
  <c r="K50" i="2" l="1"/>
  <c r="G26" i="2"/>
  <c r="A32" i="1" l="1"/>
  <c r="A78" i="1"/>
  <c r="A76" i="1"/>
  <c r="I65" i="1"/>
  <c r="G65" i="1"/>
  <c r="E65" i="1"/>
  <c r="C65" i="1"/>
  <c r="I55" i="1"/>
  <c r="I59" i="1" s="1"/>
  <c r="I67" i="1" s="1"/>
  <c r="I70" i="1" s="1"/>
  <c r="I73" i="1" s="1"/>
  <c r="G55" i="1"/>
  <c r="G59" i="1" s="1"/>
  <c r="E55" i="1"/>
  <c r="E59" i="1" s="1"/>
  <c r="C55" i="1"/>
  <c r="C59" i="1" s="1"/>
  <c r="A34" i="1"/>
  <c r="E67" i="1" l="1"/>
  <c r="E70" i="1" s="1"/>
  <c r="E73" i="1" s="1"/>
  <c r="E75" i="1" s="1"/>
  <c r="G67" i="1"/>
  <c r="G70" i="1" s="1"/>
  <c r="G73" i="1" s="1"/>
  <c r="C67" i="1"/>
  <c r="C70" i="1" s="1"/>
  <c r="C73" i="1" s="1"/>
  <c r="I75" i="1"/>
  <c r="I85" i="1"/>
  <c r="I87" i="1" s="1"/>
  <c r="G75" i="1" l="1"/>
  <c r="G10" i="4"/>
  <c r="C75" i="1"/>
  <c r="C10" i="4"/>
  <c r="G85" i="1"/>
  <c r="G87" i="1" s="1"/>
  <c r="E85" i="1"/>
  <c r="E87" i="1" s="1"/>
  <c r="C85" i="1"/>
  <c r="C87" i="1" s="1"/>
  <c r="K37" i="3"/>
  <c r="K42" i="3"/>
  <c r="A30" i="3" l="1"/>
  <c r="K10" i="3"/>
  <c r="G48" i="2"/>
  <c r="I18" i="2"/>
  <c r="K16" i="2"/>
  <c r="K18" i="2" s="1"/>
  <c r="G70" i="7" l="1"/>
  <c r="G38" i="7"/>
  <c r="C51" i="7" l="1"/>
  <c r="I21" i="1" l="1"/>
  <c r="G21" i="1"/>
  <c r="E21" i="1"/>
  <c r="C21" i="1"/>
  <c r="I11" i="1"/>
  <c r="I15" i="1" s="1"/>
  <c r="G11" i="1"/>
  <c r="G15" i="1" s="1"/>
  <c r="E11" i="1"/>
  <c r="E15" i="1" s="1"/>
  <c r="C11" i="1"/>
  <c r="C15" i="1" s="1"/>
  <c r="E23" i="1" l="1"/>
  <c r="E26" i="1" s="1"/>
  <c r="E29" i="1" s="1"/>
  <c r="C23" i="1"/>
  <c r="C26" i="1" s="1"/>
  <c r="C29" i="1" s="1"/>
  <c r="G23" i="1"/>
  <c r="G26" i="1" s="1"/>
  <c r="G29" i="1" s="1"/>
  <c r="G41" i="1" s="1"/>
  <c r="I23" i="1"/>
  <c r="I26" i="1" s="1"/>
  <c r="I41" i="1" s="1"/>
  <c r="A3" i="5"/>
  <c r="A3" i="6"/>
  <c r="E31" i="1" l="1"/>
  <c r="E41" i="1"/>
  <c r="E43" i="1" s="1"/>
  <c r="C31" i="1"/>
  <c r="C41" i="1"/>
  <c r="G43" i="1"/>
  <c r="I43" i="1"/>
  <c r="I31" i="1"/>
  <c r="G31" i="1"/>
  <c r="C43" i="1" l="1"/>
  <c r="G7" i="7"/>
  <c r="I28" i="6" l="1"/>
  <c r="G28" i="6"/>
  <c r="E28" i="6"/>
  <c r="C28" i="6"/>
  <c r="I87" i="7" l="1"/>
  <c r="E87" i="7"/>
  <c r="I38" i="6" l="1"/>
  <c r="C14" i="6"/>
  <c r="E14" i="6"/>
  <c r="G14" i="6"/>
  <c r="I14" i="6"/>
  <c r="I59" i="7" l="1"/>
  <c r="G59" i="7"/>
  <c r="E59" i="7"/>
  <c r="C59" i="7"/>
  <c r="I17" i="7" l="1"/>
  <c r="E27" i="7" l="1"/>
  <c r="I41" i="6" l="1"/>
  <c r="E38" i="6"/>
  <c r="E41" i="6" s="1"/>
  <c r="I38" i="4"/>
  <c r="E38" i="4"/>
  <c r="G46" i="3" l="1"/>
  <c r="G52" i="3" s="1"/>
  <c r="G53" i="3" s="1"/>
  <c r="E46" i="3"/>
  <c r="E52" i="3" s="1"/>
  <c r="E53" i="3" s="1"/>
  <c r="C46" i="3"/>
  <c r="C52" i="3" s="1"/>
  <c r="C53" i="3" s="1"/>
  <c r="I44" i="3"/>
  <c r="K44" i="3" s="1"/>
  <c r="I46" i="3" l="1"/>
  <c r="K46" i="3" s="1"/>
  <c r="G54" i="2"/>
  <c r="G55" i="2" s="1"/>
  <c r="E48" i="2"/>
  <c r="E54" i="2" s="1"/>
  <c r="E55" i="2" s="1"/>
  <c r="C48" i="2"/>
  <c r="C54" i="2" s="1"/>
  <c r="C55" i="2" s="1"/>
  <c r="K46" i="2"/>
  <c r="I46" i="2"/>
  <c r="I48" i="2" s="1"/>
  <c r="K48" i="2" l="1"/>
  <c r="G38" i="4" l="1"/>
  <c r="C38" i="4"/>
  <c r="E31" i="4" l="1"/>
  <c r="E18" i="6" s="1"/>
  <c r="E9" i="5" s="1"/>
  <c r="E13" i="5" s="1"/>
  <c r="I31" i="4" l="1"/>
  <c r="I16" i="6" s="1"/>
  <c r="I18" i="6" s="1"/>
  <c r="I9" i="5" s="1"/>
  <c r="I13" i="5" s="1"/>
  <c r="G19" i="3"/>
  <c r="G25" i="3" l="1"/>
  <c r="E19" i="3" l="1"/>
  <c r="E25" i="3" s="1"/>
  <c r="C19" i="3"/>
  <c r="C25" i="3" s="1"/>
  <c r="I17" i="3"/>
  <c r="I19" i="3" s="1"/>
  <c r="K15" i="3"/>
  <c r="K17" i="3" s="1"/>
  <c r="K19" i="3" s="1"/>
  <c r="E26" i="2"/>
  <c r="C26" i="2"/>
  <c r="I51" i="7" l="1"/>
  <c r="I27" i="7"/>
  <c r="I30" i="7" s="1"/>
  <c r="E51" i="7"/>
  <c r="E17" i="7"/>
  <c r="A66" i="7"/>
  <c r="A65" i="7"/>
  <c r="G51" i="7"/>
  <c r="A34" i="7"/>
  <c r="A33" i="7"/>
  <c r="A32" i="7"/>
  <c r="G27" i="7"/>
  <c r="C27" i="7"/>
  <c r="G17" i="7"/>
  <c r="C17" i="7"/>
  <c r="C61" i="7" l="1"/>
  <c r="G61" i="7"/>
  <c r="E61" i="7"/>
  <c r="E89" i="7" s="1"/>
  <c r="I61" i="7"/>
  <c r="I89" i="7" s="1"/>
  <c r="I92" i="7" s="1"/>
  <c r="E30" i="7"/>
  <c r="C30" i="7"/>
  <c r="G30" i="7"/>
  <c r="E92" i="7" l="1"/>
  <c r="G38" i="6"/>
  <c r="G41" i="6" s="1"/>
  <c r="C38" i="6"/>
  <c r="C41" i="6" s="1"/>
  <c r="I52" i="2" l="1"/>
  <c r="K52" i="2" s="1"/>
  <c r="K54" i="2" s="1"/>
  <c r="K22" i="2"/>
  <c r="I54" i="2" l="1"/>
  <c r="G31" i="4"/>
  <c r="I24" i="2"/>
  <c r="C31" i="4"/>
  <c r="I23" i="3"/>
  <c r="K21" i="3"/>
  <c r="C16" i="6" l="1"/>
  <c r="C87" i="7"/>
  <c r="G16" i="6"/>
  <c r="G18" i="6" s="1"/>
  <c r="G9" i="5" s="1"/>
  <c r="G13" i="5" s="1"/>
  <c r="G21" i="5" s="1"/>
  <c r="K24" i="2"/>
  <c r="K48" i="3"/>
  <c r="I50" i="3"/>
  <c r="I25" i="3"/>
  <c r="K23" i="3"/>
  <c r="K25" i="3" s="1"/>
  <c r="C18" i="6" l="1"/>
  <c r="C9" i="5" s="1"/>
  <c r="C13" i="5" s="1"/>
  <c r="C21" i="5" s="1"/>
  <c r="C89" i="7"/>
  <c r="C92" i="7" s="1"/>
  <c r="K55" i="2"/>
  <c r="I55" i="2"/>
  <c r="I52" i="3"/>
  <c r="K50" i="3"/>
  <c r="K52" i="3" s="1"/>
  <c r="G87" i="7" l="1"/>
  <c r="G89" i="7" s="1"/>
  <c r="G92" i="7" s="1"/>
  <c r="K53" i="3" l="1"/>
  <c r="I53" i="3"/>
</calcChain>
</file>

<file path=xl/sharedStrings.xml><?xml version="1.0" encoding="utf-8"?>
<sst xmlns="http://schemas.openxmlformats.org/spreadsheetml/2006/main" count="388" uniqueCount="189">
  <si>
    <t>Quality Construction Products Public Company Limited and its Subsidiary</t>
  </si>
  <si>
    <t>Statements of financial position</t>
  </si>
  <si>
    <t>As at 30 September 2021</t>
  </si>
  <si>
    <t xml:space="preserve"> </t>
  </si>
  <si>
    <t xml:space="preserve">Consolidated </t>
  </si>
  <si>
    <t xml:space="preserve">Separate </t>
  </si>
  <si>
    <t>financial statements</t>
  </si>
  <si>
    <t>Assets</t>
  </si>
  <si>
    <t>Note</t>
  </si>
  <si>
    <t>30 September</t>
  </si>
  <si>
    <t>31 December</t>
  </si>
  <si>
    <t>(Unaudited)</t>
  </si>
  <si>
    <t>(in thousand Baht)</t>
  </si>
  <si>
    <t>Current assets</t>
  </si>
  <si>
    <t>Cash and cash equivalents</t>
  </si>
  <si>
    <t>Investment in short-term debt instruments</t>
  </si>
  <si>
    <t xml:space="preserve">Trade and other current receivables </t>
  </si>
  <si>
    <t>3, 4</t>
  </si>
  <si>
    <t>Inventories</t>
  </si>
  <si>
    <t>Current tax assets</t>
  </si>
  <si>
    <t>Total current assets</t>
  </si>
  <si>
    <t>Non-current assets</t>
  </si>
  <si>
    <t>Investments in subsidiary</t>
  </si>
  <si>
    <t>Other long-term investment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</si>
  <si>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</si>
  <si>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</si>
  <si>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</si>
  <si>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</si>
  <si>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</si>
  <si>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</si>
  <si>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</si>
  <si>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</si>
  <si>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</si>
  <si>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Trade payables</t>
  </si>
  <si>
    <t>Other current payables</t>
  </si>
  <si>
    <t>Current portion of finance lease liabilities</t>
  </si>
  <si>
    <t>Income tax payable</t>
  </si>
  <si>
    <t>Accrued dividends</t>
  </si>
  <si>
    <t>Current portion of lease liabilities</t>
  </si>
  <si>
    <t xml:space="preserve">Corporate income tax payable </t>
  </si>
  <si>
    <t xml:space="preserve">Current provisions for employee benefits </t>
  </si>
  <si>
    <t>Total current liabilities</t>
  </si>
  <si>
    <t>Non-current liabilities</t>
  </si>
  <si>
    <t>Long-term loan from financial institution</t>
  </si>
  <si>
    <t>Lease liabilities</t>
  </si>
  <si>
    <t xml:space="preserve">Non-current provisions for </t>
  </si>
  <si>
    <t xml:space="preserve">    employee benefits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</si>
  <si>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</si>
  <si>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</si>
  <si>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</si>
  <si>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</si>
  <si>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</si>
  <si>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 Authorized share capital</t>
  </si>
  <si>
    <t xml:space="preserve">         (400 million ordinary shares,</t>
  </si>
  <si>
    <t xml:space="preserve">         par value at Baht 1 per share)</t>
  </si>
  <si>
    <t xml:space="preserve">    Issued and paid-up share capital</t>
  </si>
  <si>
    <t>Premium on ordinary shares</t>
  </si>
  <si>
    <t xml:space="preserve">Retained earnings </t>
  </si>
  <si>
    <t xml:space="preserve">    Appropriated</t>
  </si>
  <si>
    <t xml:space="preserve">         Legal reserve</t>
  </si>
  <si>
    <t xml:space="preserve">    Unappropriated </t>
  </si>
  <si>
    <t xml:space="preserve">Total shareholders’ equity  </t>
  </si>
  <si>
    <t>Total liabilities and shareholders’ equity</t>
  </si>
  <si>
    <t xml:space="preserve">Statements of income                           </t>
  </si>
  <si>
    <t>For the three-month period ended 30 September 2021 (Unaudited)</t>
  </si>
  <si>
    <t>Consolidated financial</t>
  </si>
  <si>
    <t>Separate financial</t>
  </si>
  <si>
    <t>statements</t>
  </si>
  <si>
    <t>Revenue from sales</t>
  </si>
  <si>
    <t xml:space="preserve">Cost of sales </t>
  </si>
  <si>
    <t>Gross Profit</t>
  </si>
  <si>
    <t>Net gain on exchange rate</t>
  </si>
  <si>
    <t>Other income</t>
  </si>
  <si>
    <t>Profit before expenses</t>
  </si>
  <si>
    <t>Distribution costs</t>
  </si>
  <si>
    <t>Administrative expenses</t>
  </si>
  <si>
    <t>Loss on sale of property, plant and equipment</t>
  </si>
  <si>
    <t>Net loss on exchange rate</t>
  </si>
  <si>
    <t>Total expenses</t>
  </si>
  <si>
    <t>Profit (loss) from operations</t>
  </si>
  <si>
    <t>Finance costs</t>
  </si>
  <si>
    <t xml:space="preserve">Profit (loss) before income tax </t>
  </si>
  <si>
    <t>Tax expense (income)</t>
  </si>
  <si>
    <t>Profit (loss) for the period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</si>
  <si>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</si>
  <si>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Statements of comprehensive income                           </t>
  </si>
  <si>
    <t>Other comprehensive income</t>
  </si>
  <si>
    <t>Total comprehensive income for the period</t>
  </si>
  <si>
    <t>For the nine-month period ended 30 September 2021 (Unaudited)</t>
  </si>
  <si>
    <t>Profit from operations</t>
  </si>
  <si>
    <t xml:space="preserve">Profit before income tax </t>
  </si>
  <si>
    <t>Tax expense </t>
  </si>
  <si>
    <t>Profit for the period</t>
  </si>
  <si>
    <t>Basic earnings per share (in Baht)</t>
  </si>
  <si>
    <t>Statements of changes in shareholders’ equity</t>
  </si>
  <si>
    <t>Consolidated financial statements</t>
  </si>
  <si>
    <t>Retained earnings</t>
  </si>
  <si>
    <t xml:space="preserve">Issued and </t>
  </si>
  <si>
    <t>Appropriated</t>
  </si>
  <si>
    <t xml:space="preserve">Unappropriated </t>
  </si>
  <si>
    <t xml:space="preserve">Total </t>
  </si>
  <si>
    <t>paid-up</t>
  </si>
  <si>
    <t>Premium on</t>
  </si>
  <si>
    <t>Legal</t>
  </si>
  <si>
    <t>shareholders’</t>
  </si>
  <si>
    <t>share capital</t>
  </si>
  <si>
    <t>ordinary shares</t>
  </si>
  <si>
    <t>reserve</t>
  </si>
  <si>
    <t>equity</t>
  </si>
  <si>
    <t>Balance at 1 January 2020</t>
  </si>
  <si>
    <t xml:space="preserve">Transactions with owners, recorded directly </t>
  </si>
  <si>
    <t xml:space="preserve">    in shareholders’ equity</t>
  </si>
  <si>
    <t xml:space="preserve">    Contributions by and distributions to owners </t>
  </si>
  <si>
    <t xml:space="preserve">        of the parent</t>
  </si>
  <si>
    <t xml:space="preserve">    Dividends </t>
  </si>
  <si>
    <t>Total transactions with owners, recorded directly</t>
  </si>
  <si>
    <t>Comprehensive income for the period</t>
  </si>
  <si>
    <t xml:space="preserve">    Profit or loss</t>
  </si>
  <si>
    <t xml:space="preserve">    Other comprehensive income</t>
  </si>
  <si>
    <t>Balance at 30 September 2020</t>
  </si>
  <si>
    <t>Balance at 1 January 2021</t>
  </si>
  <si>
    <t>Balance at 30 September 2021</t>
  </si>
  <si>
    <t xml:space="preserve">Separate financial statements </t>
  </si>
  <si>
    <t xml:space="preserve">paid-up </t>
  </si>
  <si>
    <t>Unappropriated</t>
  </si>
  <si>
    <t>Legal reserve</t>
  </si>
  <si>
    <t>Statements of cash flows</t>
  </si>
  <si>
    <t>Cash flows from operating activities</t>
  </si>
  <si>
    <t>Adjustments for</t>
  </si>
  <si>
    <t xml:space="preserve">Tax expense </t>
  </si>
  <si>
    <t>Depreciation</t>
  </si>
  <si>
    <t>Amortization of intangible assets</t>
  </si>
  <si>
    <t>Amortization of usage right of gas pipe</t>
  </si>
  <si>
    <t xml:space="preserve">Reversal of loss on inventories devaluation </t>
  </si>
  <si>
    <t>Provisions for employee benefit expense</t>
  </si>
  <si>
    <t>Employee benefit expense</t>
  </si>
  <si>
    <t xml:space="preserve">   </t>
  </si>
  <si>
    <t>Unrealized loss on foreign currency rate</t>
  </si>
  <si>
    <t>Dividend income</t>
  </si>
  <si>
    <t>Interest income</t>
  </si>
  <si>
    <t>Unrealised gain on financial derivatives</t>
  </si>
  <si>
    <t>Reversal of doubtful accounts and bad debts</t>
  </si>
  <si>
    <t>Loss on written off of withholding tax</t>
  </si>
  <si>
    <t>Loss on written off of property, plant and equipment</t>
  </si>
  <si>
    <t xml:space="preserve">     and intangible assets</t>
  </si>
  <si>
    <t>Impairment losses on assets (Reversal)</t>
  </si>
  <si>
    <t>Loss (gain) on sale of property, plant and equipment</t>
  </si>
  <si>
    <t xml:space="preserve">Cash flows generated from operations before </t>
  </si>
  <si>
    <t xml:space="preserve">     changes in operating assets and liabilities</t>
  </si>
  <si>
    <t xml:space="preserve">Decrease (increase) in operating assets  </t>
  </si>
  <si>
    <t>Trade receivables</t>
  </si>
  <si>
    <t>Other current receivables</t>
  </si>
  <si>
    <t>Net decrease (increase) in operating assets</t>
  </si>
  <si>
    <t xml:space="preserve">Increase (decrease) in operating liabilities </t>
  </si>
  <si>
    <t>Provisions for employee benefits</t>
  </si>
  <si>
    <t>Increase in operating liabilities</t>
  </si>
  <si>
    <t>Net cash flows generated from operations</t>
  </si>
  <si>
    <t>Income tax paid</t>
  </si>
  <si>
    <t>Net cash flows provided by operating activities</t>
  </si>
  <si>
    <t xml:space="preserve">    </t>
  </si>
  <si>
    <t>Cash flows from investing activities</t>
  </si>
  <si>
    <t>Acquisition of short-term debt instruments</t>
  </si>
  <si>
    <t>Proceeds from sale of property, plant and equipment</t>
  </si>
  <si>
    <t xml:space="preserve">Acquisition of property, plant and equipment  </t>
  </si>
  <si>
    <t>Acquisition of intangible assets</t>
  </si>
  <si>
    <t>Dividend received</t>
  </si>
  <si>
    <t>Interest received</t>
  </si>
  <si>
    <t>Net cash flows used in investing activities</t>
  </si>
  <si>
    <t>Cash flows from financing activities</t>
  </si>
  <si>
    <t>Payments of borrowing</t>
  </si>
  <si>
    <t>Payments of borrowings from financial institution</t>
  </si>
  <si>
    <t>Dividends paid to owners of the Company</t>
  </si>
  <si>
    <t xml:space="preserve">Finance lease payments </t>
  </si>
  <si>
    <t>Payment of borrowing from related party</t>
  </si>
  <si>
    <t>Payments of lease liabilities</t>
  </si>
  <si>
    <t>Repayment of short-term loan from related party</t>
  </si>
  <si>
    <t>Net decrease in borrowing</t>
  </si>
  <si>
    <t>Dividends paid</t>
  </si>
  <si>
    <t>Interest paid</t>
  </si>
  <si>
    <t>Net cash flows used in financing activities</t>
  </si>
  <si>
    <t>Net decrease in cash and cash equivalents</t>
  </si>
  <si>
    <t xml:space="preserve">Effect of exchange rate changes on cash </t>
  </si>
  <si>
    <t xml:space="preserve">   and cash equivalents</t>
  </si>
  <si>
    <t>-</t>
  </si>
  <si>
    <t>Cash and cash equivalents at beginning of the period</t>
  </si>
  <si>
    <t>Cash and cash equivalents at ending of the period</t>
  </si>
  <si>
    <t>Supplementary information for cash flows</t>
  </si>
  <si>
    <t>Non-cash transactions at the end of the period</t>
  </si>
  <si>
    <t>Account payables from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</si>
</sst>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\ ;\(#,##0\)"/>
    <numFmt numFmtId="192" formatCode="#,##0.00\ ;\(#,##0.00\)"/>
    <numFmt numFmtId="193" formatCode="_(* #,##0_);_(* \(#,##0\)"/>
  </numFmts>
  <fonts count="24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5"/>
      <name val="Angsana New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/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5" fillId="0" borderId="0" xfId="0" applyFont="1"/>
    <xf numFmtId="190" fontId="5" fillId="0" borderId="1" xfId="0" applyNumberFormat="1" applyFont="1" applyBorder="1"/>
    <xf numFmtId="0" fontId="3" fillId="0" borderId="0" xfId="0" applyFont="1" applyAlignment="1">
      <alignment wrapText="1"/>
    </xf>
    <xf numFmtId="190" fontId="5" fillId="0" borderId="0" xfId="0" applyNumberFormat="1" applyFont="1"/>
    <xf numFmtId="190" fontId="5" fillId="0" borderId="3" xfId="0" applyNumberFormat="1" applyFont="1" applyBorder="1"/>
    <xf numFmtId="43" fontId="3" fillId="0" borderId="0" xfId="1" applyFont="1" applyFill="1" applyAlignment="1"/>
    <xf numFmtId="190" fontId="3" fillId="0" borderId="0" xfId="0" applyNumberFormat="1" applyFont="1"/>
    <xf numFmtId="187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5" fillId="0" borderId="2" xfId="0" applyNumberFormat="1" applyFont="1" applyBorder="1"/>
    <xf numFmtId="37" fontId="5" fillId="0" borderId="3" xfId="0" applyNumberFormat="1" applyFont="1" applyBorder="1"/>
    <xf numFmtId="37" fontId="5" fillId="0" borderId="0" xfId="0" applyNumberFormat="1" applyFont="1"/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49" fontId="4" fillId="0" borderId="0" xfId="0" applyNumberFormat="1" applyFont="1"/>
    <xf numFmtId="191" fontId="3" fillId="0" borderId="0" xfId="0" applyNumberFormat="1" applyFont="1"/>
    <xf numFmtId="190" fontId="5" fillId="0" borderId="0" xfId="1" applyNumberFormat="1" applyFont="1" applyFill="1" applyAlignment="1"/>
    <xf numFmtId="0" fontId="5" fillId="0" borderId="0" xfId="8" applyFont="1"/>
    <xf numFmtId="190" fontId="3" fillId="0" borderId="0" xfId="1" applyNumberFormat="1" applyFont="1" applyFill="1" applyBorder="1" applyAlignment="1"/>
    <xf numFmtId="191" fontId="5" fillId="0" borderId="0" xfId="0" applyNumberFormat="1" applyFont="1"/>
    <xf numFmtId="49" fontId="3" fillId="0" borderId="0" xfId="0" applyNumberFormat="1" applyFont="1"/>
    <xf numFmtId="0" fontId="5" fillId="0" borderId="0" xfId="6" applyFont="1"/>
    <xf numFmtId="0" fontId="7" fillId="0" borderId="0" xfId="0" applyFont="1" applyAlignment="1">
      <alignment horizontal="center"/>
    </xf>
    <xf numFmtId="0" fontId="3" fillId="0" borderId="0" xfId="6" applyFont="1"/>
    <xf numFmtId="49" fontId="5" fillId="0" borderId="0" xfId="0" applyNumberFormat="1" applyFont="1"/>
    <xf numFmtId="192" fontId="5" fillId="0" borderId="3" xfId="2" applyNumberFormat="1" applyFont="1" applyFill="1" applyBorder="1" applyAlignment="1"/>
    <xf numFmtId="192" fontId="5" fillId="0" borderId="0" xfId="2" applyNumberFormat="1" applyFont="1" applyFill="1" applyBorder="1" applyAlignment="1"/>
    <xf numFmtId="0" fontId="10" fillId="0" borderId="0" xfId="0" applyFont="1"/>
    <xf numFmtId="0" fontId="11" fillId="0" borderId="0" xfId="0" applyFont="1"/>
    <xf numFmtId="0" fontId="4" fillId="0" borderId="0" xfId="8" applyFont="1"/>
    <xf numFmtId="0" fontId="12" fillId="0" borderId="0" xfId="0" applyFont="1"/>
    <xf numFmtId="0" fontId="13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7" applyFont="1" applyAlignment="1">
      <alignment horizontal="center"/>
    </xf>
    <xf numFmtId="0" fontId="3" fillId="0" borderId="0" xfId="8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89" fontId="3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8" fontId="5" fillId="0" borderId="5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91" fontId="5" fillId="0" borderId="0" xfId="7" applyNumberFormat="1" applyFont="1"/>
    <xf numFmtId="37" fontId="3" fillId="0" borderId="0" xfId="0" applyNumberFormat="1" applyFont="1" applyAlignment="1">
      <alignment horizontal="left"/>
    </xf>
    <xf numFmtId="187" fontId="5" fillId="0" borderId="2" xfId="0" applyNumberFormat="1" applyFont="1" applyBorder="1"/>
    <xf numFmtId="187" fontId="5" fillId="0" borderId="0" xfId="0" applyNumberFormat="1" applyFont="1"/>
    <xf numFmtId="187" fontId="5" fillId="0" borderId="1" xfId="0" applyNumberFormat="1" applyFont="1" applyBorder="1"/>
    <xf numFmtId="187" fontId="3" fillId="0" borderId="0" xfId="1" applyNumberFormat="1" applyFont="1" applyFill="1" applyBorder="1" applyAlignment="1">
      <alignment horizontal="right"/>
    </xf>
    <xf numFmtId="0" fontId="7" fillId="0" borderId="0" xfId="8" applyFont="1"/>
    <xf numFmtId="37" fontId="3" fillId="0" borderId="0" xfId="3" quotePrefix="1" applyFont="1"/>
    <xf numFmtId="189" fontId="3" fillId="0" borderId="0" xfId="3" applyNumberFormat="1" applyFont="1"/>
    <xf numFmtId="189" fontId="3" fillId="0" borderId="0" xfId="3" applyNumberFormat="1" applyFont="1" applyAlignment="1">
      <alignment horizontal="center"/>
    </xf>
    <xf numFmtId="187" fontId="5" fillId="0" borderId="4" xfId="0" applyNumberFormat="1" applyFont="1" applyBorder="1"/>
    <xf numFmtId="43" fontId="3" fillId="0" borderId="0" xfId="1" applyFont="1" applyFill="1" applyAlignment="1">
      <alignment horizontal="center"/>
    </xf>
    <xf numFmtId="190" fontId="3" fillId="0" borderId="0" xfId="1" quotePrefix="1" applyNumberFormat="1" applyFont="1" applyFill="1" applyAlignment="1"/>
    <xf numFmtId="0" fontId="5" fillId="0" borderId="0" xfId="0" applyFont="1" applyAlignment="1">
      <alignment wrapText="1"/>
    </xf>
    <xf numFmtId="189" fontId="3" fillId="0" borderId="0" xfId="3" applyNumberFormat="1" applyFont="1" applyAlignment="1">
      <alignment horizontal="left" indent="3"/>
    </xf>
    <xf numFmtId="189" fontId="3" fillId="0" borderId="2" xfId="3" applyNumberFormat="1" applyFont="1" applyBorder="1"/>
    <xf numFmtId="193" fontId="5" fillId="0" borderId="0" xfId="1" applyNumberFormat="1" applyFont="1" applyFill="1" applyBorder="1" applyAlignment="1"/>
    <xf numFmtId="0" fontId="7" fillId="0" borderId="0" xfId="0" applyFont="1" applyAlignment="1">
      <alignment wrapText="1"/>
    </xf>
    <xf numFmtId="0" fontId="17" fillId="0" borderId="0" xfId="0" applyFont="1"/>
    <xf numFmtId="0" fontId="17" fillId="0" borderId="5" xfId="0" applyFont="1" applyBorder="1"/>
    <xf numFmtId="190" fontId="5" fillId="0" borderId="2" xfId="1" applyNumberFormat="1" applyFont="1" applyFill="1" applyBorder="1" applyAlignment="1">
      <alignment horizontal="center"/>
    </xf>
    <xf numFmtId="187" fontId="3" fillId="0" borderId="0" xfId="0" applyNumberFormat="1" applyFont="1"/>
    <xf numFmtId="0" fontId="18" fillId="0" borderId="0" xfId="0" applyFont="1"/>
    <xf numFmtId="43" fontId="17" fillId="0" borderId="0" xfId="1" applyFont="1" applyFill="1" applyAlignme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43" fontId="21" fillId="0" borderId="0" xfId="1" applyFont="1" applyFill="1" applyAlignment="1"/>
    <xf numFmtId="189" fontId="3" fillId="0" borderId="2" xfId="3" applyNumberFormat="1" applyFont="1" applyBorder="1" applyAlignment="1">
      <alignment horizontal="center"/>
    </xf>
    <xf numFmtId="189" fontId="5" fillId="0" borderId="2" xfId="3" applyNumberFormat="1" applyFont="1" applyBorder="1" applyAlignment="1">
      <alignment horizontal="center"/>
    </xf>
    <xf numFmtId="49" fontId="7" fillId="0" borderId="0" xfId="0" applyNumberFormat="1" applyFont="1"/>
    <xf numFmtId="43" fontId="5" fillId="0" borderId="0" xfId="1" applyFont="1" applyFill="1" applyBorder="1" applyAlignment="1">
      <alignment horizontal="center"/>
    </xf>
    <xf numFmtId="190" fontId="3" fillId="0" borderId="0" xfId="1" applyNumberFormat="1" applyFont="1" applyFill="1"/>
    <xf numFmtId="190" fontId="3" fillId="0" borderId="0" xfId="1" quotePrefix="1" applyNumberFormat="1" applyFont="1" applyFill="1"/>
    <xf numFmtId="38" fontId="3" fillId="0" borderId="0" xfId="9" quotePrefix="1" applyNumberFormat="1" applyFont="1"/>
    <xf numFmtId="43" fontId="3" fillId="0" borderId="0" xfId="1" applyFont="1" applyFill="1" applyBorder="1" applyAlignment="1"/>
    <xf numFmtId="189" fontId="0" fillId="0" borderId="0" xfId="0" applyNumberFormat="1"/>
    <xf numFmtId="187" fontId="17" fillId="0" borderId="0" xfId="0" applyNumberFormat="1" applyFont="1"/>
    <xf numFmtId="0" fontId="5" fillId="0" borderId="0" xfId="4" applyFont="1"/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37" fontId="3" fillId="0" borderId="5" xfId="0" applyNumberFormat="1" applyFont="1" applyBorder="1" applyAlignment="1">
      <alignment horizontal="center"/>
    </xf>
    <xf numFmtId="190" fontId="3" fillId="0" borderId="2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190" fontId="5" fillId="0" borderId="4" xfId="1" applyNumberFormat="1" applyFont="1" applyFill="1" applyBorder="1" applyAlignment="1"/>
    <xf numFmtId="190" fontId="5" fillId="0" borderId="4" xfId="0" applyNumberFormat="1" applyFont="1" applyBorder="1"/>
    <xf numFmtId="190" fontId="5" fillId="0" borderId="0" xfId="1" applyNumberFormat="1" applyFont="1" applyFill="1" applyBorder="1" applyAlignment="1">
      <alignment horizontal="center"/>
    </xf>
    <xf numFmtId="0" fontId="23" fillId="0" borderId="0" xfId="0" applyFont="1"/>
    <xf numFmtId="43" fontId="3" fillId="0" borderId="0" xfId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5" xfId="1" applyNumberFormat="1" applyFont="1" applyFill="1" applyBorder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190" fontId="0" fillId="0" borderId="0" xfId="1" applyNumberFormat="1" applyFont="1" applyAlignment="1"/>
    <xf numFmtId="190" fontId="3" fillId="0" borderId="0" xfId="1" applyNumberFormat="1" applyFont="1" applyAlignment="1">
      <alignment horizontal="center"/>
    </xf>
    <xf numFmtId="190" fontId="5" fillId="0" borderId="5" xfId="1" applyNumberFormat="1" applyFont="1" applyFill="1" applyBorder="1" applyAlignment="1">
      <alignment horizontal="center"/>
    </xf>
    <xf numFmtId="190" fontId="5" fillId="0" borderId="5" xfId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/>
    <xf numFmtId="190" fontId="5" fillId="0" borderId="1" xfId="1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>
      <alignment horizontal="center"/>
    </xf>
    <xf numFmtId="190" fontId="5" fillId="0" borderId="3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3" fillId="0" borderId="0" xfId="9" quotePrefix="1" applyNumberFormat="1" applyFont="1"/>
    <xf numFmtId="190" fontId="5" fillId="0" borderId="0" xfId="1" quotePrefix="1" applyNumberFormat="1" applyFont="1" applyFill="1" applyAlignment="1"/>
    <xf numFmtId="190" fontId="5" fillId="0" borderId="0" xfId="1" quotePrefix="1" applyNumberFormat="1" applyFont="1" applyFill="1"/>
    <xf numFmtId="190" fontId="3" fillId="0" borderId="2" xfId="1" applyNumberFormat="1" applyFont="1" applyFill="1" applyBorder="1" applyAlignment="1"/>
    <xf numFmtId="43" fontId="5" fillId="0" borderId="2" xfId="1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center"/>
    </xf>
    <xf numFmtId="190" fontId="1" fillId="0" borderId="0" xfId="1" applyNumberFormat="1" applyFont="1" applyAlignment="1"/>
    <xf numFmtId="190" fontId="3" fillId="0" borderId="2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191" fontId="0" fillId="0" borderId="0" xfId="0" applyNumberFormat="1"/>
    <xf numFmtId="189" fontId="5" fillId="0" borderId="0" xfId="3" applyNumberFormat="1" applyFont="1" applyAlignment="1">
      <alignment horizontal="center"/>
    </xf>
    <xf numFmtId="189" fontId="3" fillId="0" borderId="0" xfId="3" applyNumberFormat="1" applyFont="1" applyBorder="1" applyAlignment="1">
      <alignment horizontal="center"/>
    </xf>
    <xf numFmtId="37" fontId="3" fillId="0" borderId="0" xfId="3" quotePrefix="1" applyFont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187" fontId="5" fillId="0" borderId="1" xfId="1" applyNumberFormat="1" applyFont="1" applyFill="1" applyBorder="1" applyAlignment="1"/>
    <xf numFmtId="187" fontId="5" fillId="0" borderId="0" xfId="1" applyNumberFormat="1" applyFont="1" applyFill="1" applyAlignment="1"/>
    <xf numFmtId="187" fontId="5" fillId="0" borderId="0" xfId="1" applyNumberFormat="1" applyFont="1" applyFill="1" applyBorder="1" applyAlignment="1"/>
    <xf numFmtId="187" fontId="3" fillId="0" borderId="0" xfId="1" applyNumberFormat="1" applyFont="1" applyFill="1" applyAlignment="1"/>
    <xf numFmtId="187" fontId="3" fillId="0" borderId="0" xfId="1" applyNumberFormat="1" applyFont="1"/>
    <xf numFmtId="187" fontId="3" fillId="0" borderId="0" xfId="1" applyNumberFormat="1" applyFont="1" applyFill="1" applyBorder="1" applyAlignment="1"/>
    <xf numFmtId="187" fontId="3" fillId="0" borderId="2" xfId="1" applyNumberFormat="1" applyFont="1" applyFill="1" applyBorder="1" applyAlignment="1"/>
    <xf numFmtId="187" fontId="5" fillId="0" borderId="4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3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right"/>
    </xf>
    <xf numFmtId="187" fontId="5" fillId="0" borderId="5" xfId="0" applyNumberFormat="1" applyFont="1" applyBorder="1" applyAlignment="1">
      <alignment horizontal="right"/>
    </xf>
    <xf numFmtId="187" fontId="5" fillId="0" borderId="2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87" fontId="3" fillId="0" borderId="5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187" fontId="5" fillId="0" borderId="2" xfId="1" applyNumberFormat="1" applyFont="1" applyFill="1" applyBorder="1" applyAlignment="1">
      <alignment horizontal="right"/>
    </xf>
    <xf numFmtId="187" fontId="0" fillId="0" borderId="0" xfId="1" applyNumberFormat="1" applyFont="1" applyFill="1" applyAlignment="1"/>
    <xf numFmtId="187" fontId="5" fillId="0" borderId="2" xfId="1" applyNumberFormat="1" applyFont="1" applyFill="1" applyBorder="1" applyAlignment="1">
      <alignment horizontal="center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AB87-07DE-4BD1-8BEE-3FCE9AE39256}">
  <sheetPr>
    <tabColor theme="8" tint="-0.499984740745262"/>
  </sheetPr>
  <dimension ref="A1:XFB92"/>
  <sheetViews>
    <sheetView tabSelected="1" view="pageBreakPreview" zoomScale="80" zoomScaleNormal="80" zoomScaleSheetLayoutView="80" workbookViewId="0"/>
  </sheetViews>
  <sheetFormatPr defaultColWidth="0" defaultRowHeight="15" x14ac:dyDescent="0.25"/>
  <cols>
    <col min="1" max="1" width="34.5703125" style="77" customWidth="1"/>
    <col min="2" max="2" width="5" style="81" customWidth="1"/>
    <col min="3" max="3" width="11.5703125" style="2" customWidth="1"/>
    <col min="4" max="4" width="0.85546875" style="2" customWidth="1"/>
    <col min="5" max="5" width="11.5703125" style="2" customWidth="1"/>
    <col min="6" max="6" width="0.85546875" style="77" customWidth="1"/>
    <col min="7" max="7" width="11.5703125" style="77" customWidth="1"/>
    <col min="8" max="8" width="0.85546875" style="77" customWidth="1"/>
    <col min="9" max="9" width="11.5703125" style="77" customWidth="1"/>
    <col min="10" max="10" width="7.85546875" style="82" hidden="1" customWidth="1"/>
    <col min="11" max="13" width="7.85546875" style="77" hidden="1" customWidth="1"/>
    <col min="14" max="14" width="0" style="77" hidden="1" customWidth="1"/>
    <col min="15" max="16382" width="9.140625" style="77" hidden="1"/>
    <col min="16383" max="16383" width="0.42578125" style="77" customWidth="1"/>
    <col min="16384" max="16384" width="0.5703125" style="77" customWidth="1"/>
  </cols>
  <sheetData>
    <row r="1" spans="1:10" ht="20.25" customHeight="1" x14ac:dyDescent="0.3">
      <c r="A1" s="1" t="s">
        <v>0</v>
      </c>
    </row>
    <row r="2" spans="1:10" ht="20.25" customHeight="1" x14ac:dyDescent="0.25">
      <c r="A2" s="3" t="s">
        <v>1</v>
      </c>
    </row>
    <row r="3" spans="1:10" ht="20.25" customHeight="1" x14ac:dyDescent="0.25">
      <c r="A3" s="3" t="s">
        <v>2</v>
      </c>
    </row>
    <row r="4" spans="1:10" x14ac:dyDescent="0.25">
      <c r="A4" s="77" t="s">
        <v>3</v>
      </c>
    </row>
    <row r="5" spans="1:10" ht="20.25" customHeight="1" x14ac:dyDescent="0.2">
      <c r="C5" s="138" t="s">
        <v>4</v>
      </c>
      <c r="D5" s="138"/>
      <c r="E5" s="138"/>
      <c r="G5" s="138" t="s">
        <v>5</v>
      </c>
      <c r="H5" s="138"/>
      <c r="I5" s="138"/>
    </row>
    <row r="6" spans="1:10" ht="20.25" customHeight="1" x14ac:dyDescent="0.25">
      <c r="A6" s="2"/>
      <c r="B6" s="83"/>
      <c r="C6" s="137" t="s">
        <v>6</v>
      </c>
      <c r="D6" s="137"/>
      <c r="E6" s="137"/>
      <c r="G6" s="137" t="s">
        <v>6</v>
      </c>
      <c r="H6" s="137"/>
      <c r="I6" s="137"/>
    </row>
    <row r="7" spans="1:10" ht="20.25" customHeight="1" x14ac:dyDescent="0.25">
      <c r="A7" s="4" t="s">
        <v>7</v>
      </c>
      <c r="B7" s="7" t="s">
        <v>8</v>
      </c>
      <c r="C7" s="8" t="s">
        <v>9</v>
      </c>
      <c r="D7" s="6"/>
      <c r="E7" s="8" t="s">
        <v>10</v>
      </c>
      <c r="F7"/>
      <c r="G7" s="8" t="str">
        <f>C7</f>
        <v>30 September</v>
      </c>
      <c r="H7" s="6"/>
      <c r="I7" s="8" t="s">
        <v>10</v>
      </c>
    </row>
    <row r="8" spans="1:10" ht="20.25" customHeight="1" x14ac:dyDescent="0.25">
      <c r="A8" s="4"/>
      <c r="B8" s="7"/>
      <c r="C8" s="8">
        <v>2021</v>
      </c>
      <c r="D8" s="6"/>
      <c r="E8" s="8">
        <v>2020</v>
      </c>
      <c r="F8"/>
      <c r="G8" s="8">
        <v>2021</v>
      </c>
      <c r="H8" s="6"/>
      <c r="I8" s="8">
        <v>2020</v>
      </c>
    </row>
    <row r="9" spans="1:10" ht="20.25" customHeight="1" x14ac:dyDescent="0.25">
      <c r="A9" s="4"/>
      <c r="B9" s="7"/>
      <c r="C9" s="8" t="s">
        <v>11</v>
      </c>
      <c r="D9" s="6"/>
      <c r="E9" s="8"/>
      <c r="F9"/>
      <c r="G9" s="8" t="s">
        <v>11</v>
      </c>
      <c r="H9" s="6"/>
      <c r="I9" s="8"/>
    </row>
    <row r="10" spans="1:10" ht="20.25" customHeight="1" x14ac:dyDescent="0.25">
      <c r="A10" s="2"/>
      <c r="B10" s="6"/>
      <c r="C10" s="136" t="s">
        <v>12</v>
      </c>
      <c r="D10" s="136"/>
      <c r="E10" s="136"/>
      <c r="F10" s="136"/>
      <c r="G10" s="136"/>
      <c r="H10" s="136"/>
      <c r="I10" s="136"/>
    </row>
    <row r="11" spans="1:10" ht="20.25" customHeight="1" x14ac:dyDescent="0.25">
      <c r="A11" s="9" t="s">
        <v>13</v>
      </c>
      <c r="B11" s="6"/>
    </row>
    <row r="12" spans="1:10" s="2" customFormat="1" ht="20.25" customHeight="1" x14ac:dyDescent="0.25">
      <c r="A12" s="2" t="s">
        <v>14</v>
      </c>
      <c r="B12" s="7"/>
      <c r="C12" s="25">
        <v>269889</v>
      </c>
      <c r="D12" s="31"/>
      <c r="E12" s="90">
        <v>369747</v>
      </c>
      <c r="F12" s="31"/>
      <c r="G12" s="71">
        <v>194781</v>
      </c>
      <c r="H12" s="31"/>
      <c r="I12" s="91">
        <v>308921</v>
      </c>
      <c r="J12" s="18"/>
    </row>
    <row r="13" spans="1:10" s="2" customFormat="1" ht="20.25" customHeight="1" x14ac:dyDescent="0.25">
      <c r="A13" s="2" t="s">
        <v>15</v>
      </c>
      <c r="B13" s="7">
        <v>3</v>
      </c>
      <c r="C13" s="25">
        <v>540000</v>
      </c>
      <c r="D13" s="31"/>
      <c r="E13" s="90">
        <v>470000</v>
      </c>
      <c r="F13" s="31"/>
      <c r="G13" s="71">
        <v>140000</v>
      </c>
      <c r="H13" s="31"/>
      <c r="I13" s="91">
        <v>90000</v>
      </c>
      <c r="J13" s="18"/>
    </row>
    <row r="14" spans="1:10" s="2" customFormat="1" ht="20.25" customHeight="1" x14ac:dyDescent="0.25">
      <c r="A14" s="2" t="s">
        <v>16</v>
      </c>
      <c r="B14" s="7" t="s">
        <v>17</v>
      </c>
      <c r="C14" s="25">
        <v>148747</v>
      </c>
      <c r="D14" s="31"/>
      <c r="E14" s="90">
        <v>144561</v>
      </c>
      <c r="F14" s="31"/>
      <c r="G14" s="71">
        <v>137085</v>
      </c>
      <c r="H14" s="31"/>
      <c r="I14" s="91">
        <v>129761</v>
      </c>
      <c r="J14" s="18"/>
    </row>
    <row r="15" spans="1:10" s="2" customFormat="1" ht="20.25" customHeight="1" x14ac:dyDescent="0.25">
      <c r="A15" s="2" t="s">
        <v>18</v>
      </c>
      <c r="B15" s="7"/>
      <c r="C15" s="25">
        <v>218878</v>
      </c>
      <c r="D15" s="31"/>
      <c r="E15" s="90">
        <v>174224</v>
      </c>
      <c r="F15" s="31"/>
      <c r="G15" s="71">
        <v>179824</v>
      </c>
      <c r="H15" s="31"/>
      <c r="I15" s="91">
        <v>141390</v>
      </c>
      <c r="J15" s="18"/>
    </row>
    <row r="16" spans="1:10" s="2" customFormat="1" ht="20.25" customHeight="1" x14ac:dyDescent="0.25">
      <c r="A16" s="2" t="s">
        <v>19</v>
      </c>
      <c r="B16" s="7"/>
      <c r="C16" s="25">
        <v>169</v>
      </c>
      <c r="D16" s="31"/>
      <c r="E16" s="90">
        <v>2133</v>
      </c>
      <c r="F16" s="31"/>
      <c r="G16" s="71">
        <v>0</v>
      </c>
      <c r="H16" s="31"/>
      <c r="I16" s="91">
        <v>2003</v>
      </c>
      <c r="J16" s="18"/>
    </row>
    <row r="17" spans="1:13" ht="20.25" customHeight="1" x14ac:dyDescent="0.25">
      <c r="A17" s="13" t="s">
        <v>20</v>
      </c>
      <c r="B17" s="7"/>
      <c r="C17" s="14">
        <f>SUM(C12:C16)</f>
        <v>1177683</v>
      </c>
      <c r="D17" s="13"/>
      <c r="E17" s="14">
        <f>SUM(E12:E16)</f>
        <v>1160665</v>
      </c>
      <c r="F17" s="2"/>
      <c r="G17" s="14">
        <f>SUM(G12:G16)</f>
        <v>651690</v>
      </c>
      <c r="H17" s="2"/>
      <c r="I17" s="14">
        <f>SUM(I12:I16)</f>
        <v>672075</v>
      </c>
      <c r="K17" s="82"/>
      <c r="L17" s="82"/>
      <c r="M17" s="82"/>
    </row>
    <row r="18" spans="1:13" ht="20.25" customHeight="1" x14ac:dyDescent="0.25">
      <c r="A18" s="2"/>
      <c r="B18" s="7"/>
      <c r="F18" s="2"/>
      <c r="G18" s="2"/>
      <c r="H18" s="2"/>
      <c r="I18" s="2"/>
    </row>
    <row r="19" spans="1:13" ht="20.25" customHeight="1" x14ac:dyDescent="0.25">
      <c r="A19" s="9" t="s">
        <v>21</v>
      </c>
      <c r="B19" s="7"/>
      <c r="F19" s="2"/>
      <c r="G19" s="2"/>
      <c r="H19" s="2"/>
      <c r="I19" s="2"/>
    </row>
    <row r="20" spans="1:13" s="2" customFormat="1" ht="20.25" customHeight="1" x14ac:dyDescent="0.25">
      <c r="A20" s="2" t="s">
        <v>22</v>
      </c>
      <c r="B20" s="84">
        <v>5</v>
      </c>
      <c r="C20" s="26">
        <v>0</v>
      </c>
      <c r="D20" s="19"/>
      <c r="E20" s="26">
        <v>0</v>
      </c>
      <c r="F20" s="16"/>
      <c r="G20" s="123">
        <v>590000</v>
      </c>
      <c r="H20" s="19"/>
      <c r="I20" s="123">
        <v>590000</v>
      </c>
      <c r="J20" s="85">
        <v>590000</v>
      </c>
    </row>
    <row r="21" spans="1:13" s="2" customFormat="1" ht="20.25" hidden="1" customHeight="1" x14ac:dyDescent="0.25">
      <c r="A21" s="2" t="s">
        <v>23</v>
      </c>
      <c r="B21" s="84"/>
      <c r="C21" s="122">
        <v>0</v>
      </c>
      <c r="D21" s="16">
        <v>0</v>
      </c>
      <c r="E21" s="122">
        <v>0</v>
      </c>
      <c r="F21" s="16">
        <v>0</v>
      </c>
      <c r="G21" s="124">
        <v>0</v>
      </c>
      <c r="H21" s="21">
        <v>0</v>
      </c>
      <c r="I21" s="125">
        <v>0</v>
      </c>
      <c r="J21" s="85"/>
    </row>
    <row r="22" spans="1:13" s="2" customFormat="1" ht="20.25" customHeight="1" x14ac:dyDescent="0.25">
      <c r="A22" s="2" t="s">
        <v>24</v>
      </c>
      <c r="B22" s="84"/>
      <c r="C22" s="26">
        <v>159070</v>
      </c>
      <c r="D22" s="19"/>
      <c r="E22" s="26">
        <v>160719</v>
      </c>
      <c r="F22" s="19"/>
      <c r="G22" s="123">
        <v>159070</v>
      </c>
      <c r="H22" s="19"/>
      <c r="I22" s="91">
        <v>160719</v>
      </c>
      <c r="J22" s="85"/>
    </row>
    <row r="23" spans="1:13" s="2" customFormat="1" ht="20.25" customHeight="1" x14ac:dyDescent="0.25">
      <c r="A23" s="2" t="s">
        <v>25</v>
      </c>
      <c r="B23" s="84"/>
      <c r="C23" s="19">
        <v>916083</v>
      </c>
      <c r="D23" s="19"/>
      <c r="E23" s="19">
        <v>952362</v>
      </c>
      <c r="F23" s="19"/>
      <c r="G23" s="123">
        <v>791423</v>
      </c>
      <c r="H23" s="19"/>
      <c r="I23" s="123">
        <v>803820</v>
      </c>
      <c r="J23" s="85">
        <v>1145294</v>
      </c>
    </row>
    <row r="24" spans="1:13" s="2" customFormat="1" ht="20.25" customHeight="1" x14ac:dyDescent="0.25">
      <c r="A24" s="2" t="s">
        <v>26</v>
      </c>
      <c r="B24" s="84"/>
      <c r="C24" s="19">
        <v>12594</v>
      </c>
      <c r="D24" s="19"/>
      <c r="E24" s="19">
        <v>4375</v>
      </c>
      <c r="F24" s="19"/>
      <c r="G24" s="123">
        <v>8937</v>
      </c>
      <c r="H24" s="19"/>
      <c r="I24" s="123">
        <v>3645</v>
      </c>
      <c r="J24" s="85"/>
    </row>
    <row r="25" spans="1:13" s="2" customFormat="1" ht="20.25" customHeight="1" x14ac:dyDescent="0.25">
      <c r="A25" s="2" t="s">
        <v>27</v>
      </c>
      <c r="B25" s="84"/>
      <c r="C25" s="19">
        <v>32924</v>
      </c>
      <c r="D25" s="19"/>
      <c r="E25" s="19">
        <v>21805</v>
      </c>
      <c r="F25" s="19"/>
      <c r="G25" s="123">
        <v>27255</v>
      </c>
      <c r="H25" s="19"/>
      <c r="I25" s="123">
        <v>18647</v>
      </c>
      <c r="J25" s="85">
        <v>13917</v>
      </c>
    </row>
    <row r="26" spans="1:13" s="2" customFormat="1" ht="20.25" customHeight="1" x14ac:dyDescent="0.25">
      <c r="A26" s="2" t="s">
        <v>28</v>
      </c>
      <c r="B26" s="84">
        <v>3</v>
      </c>
      <c r="C26" s="19">
        <v>5807</v>
      </c>
      <c r="D26" s="19"/>
      <c r="E26" s="19">
        <v>4403</v>
      </c>
      <c r="F26" s="19"/>
      <c r="G26" s="123">
        <v>5234</v>
      </c>
      <c r="H26" s="19"/>
      <c r="I26" s="123">
        <v>3759</v>
      </c>
      <c r="J26" s="85">
        <v>1543</v>
      </c>
    </row>
    <row r="27" spans="1:13" ht="20.25" customHeight="1" x14ac:dyDescent="0.25">
      <c r="A27" s="13" t="s">
        <v>29</v>
      </c>
      <c r="B27" s="7"/>
      <c r="C27" s="14">
        <f>SUM(C20:C26)</f>
        <v>1126478</v>
      </c>
      <c r="D27" s="13"/>
      <c r="E27" s="14">
        <f>SUM(E20:E26)</f>
        <v>1143664</v>
      </c>
      <c r="F27" s="2"/>
      <c r="G27" s="14">
        <f>SUM(G20:G26)</f>
        <v>1581919</v>
      </c>
      <c r="H27" s="2"/>
      <c r="I27" s="14">
        <f>SUM(I20:I26)</f>
        <v>1580590</v>
      </c>
      <c r="K27" s="82"/>
      <c r="L27" s="82"/>
      <c r="M27" s="82"/>
    </row>
    <row r="28" spans="1:13" ht="20.25" hidden="1" customHeight="1" x14ac:dyDescent="0.25">
      <c r="A28" s="13"/>
      <c r="B28" s="7"/>
      <c r="C28" s="16"/>
      <c r="D28" s="13"/>
      <c r="E28" s="16"/>
      <c r="F28" s="2"/>
      <c r="G28" s="2"/>
      <c r="H28" s="2"/>
      <c r="I28" s="2"/>
    </row>
    <row r="29" spans="1:13" ht="20.25" customHeight="1" x14ac:dyDescent="0.25">
      <c r="A29" s="13"/>
      <c r="B29" s="7"/>
      <c r="C29" s="16"/>
      <c r="D29" s="13"/>
      <c r="E29" s="16"/>
      <c r="F29" s="2"/>
      <c r="G29" s="2"/>
      <c r="H29" s="2"/>
      <c r="I29" s="2"/>
    </row>
    <row r="30" spans="1:13" s="2" customFormat="1" ht="24" customHeight="1" thickBot="1" x14ac:dyDescent="0.3">
      <c r="A30" s="13" t="s">
        <v>30</v>
      </c>
      <c r="B30" s="7"/>
      <c r="C30" s="17">
        <f>C17+C27</f>
        <v>2304161</v>
      </c>
      <c r="D30" s="16"/>
      <c r="E30" s="17">
        <f>E17+E27</f>
        <v>2304329</v>
      </c>
      <c r="G30" s="17">
        <f>G17+G27</f>
        <v>2233609</v>
      </c>
      <c r="I30" s="17">
        <f>I17+I27</f>
        <v>2252665</v>
      </c>
      <c r="J30" s="18"/>
      <c r="K30" s="18"/>
      <c r="L30" s="18"/>
      <c r="M30" s="18"/>
    </row>
    <row r="31" spans="1:13" s="2" customFormat="1" ht="24" customHeight="1" thickTop="1" x14ac:dyDescent="0.25">
      <c r="A31" s="13"/>
      <c r="B31" s="7"/>
      <c r="C31" s="16"/>
      <c r="D31" s="16"/>
      <c r="E31" s="16"/>
      <c r="G31" s="16"/>
      <c r="I31" s="16"/>
      <c r="J31" s="18"/>
      <c r="K31" s="18"/>
      <c r="L31" s="18"/>
      <c r="M31" s="18"/>
    </row>
    <row r="32" spans="1:13" ht="20.25" customHeight="1" x14ac:dyDescent="0.3">
      <c r="A32" s="1" t="str">
        <f>A1</f>
        <v>Quality Construction Products Public Company Limited and its Subsidiary</v>
      </c>
      <c r="B32" s="77"/>
    </row>
    <row r="33" spans="1:10" ht="20.25" customHeight="1" x14ac:dyDescent="0.25">
      <c r="A33" s="3" t="str">
        <f>A2</f>
        <v>Statements of financial position</v>
      </c>
      <c r="B33" s="77"/>
    </row>
    <row r="34" spans="1:10" ht="20.25" customHeight="1" x14ac:dyDescent="0.25">
      <c r="A34" s="3" t="str">
        <f>A3</f>
        <v>As at 30 September 2021</v>
      </c>
      <c r="B34" s="77"/>
    </row>
    <row r="35" spans="1:10" ht="20.25" customHeight="1" x14ac:dyDescent="0.25">
      <c r="A35" s="4"/>
      <c r="B35" s="77"/>
    </row>
    <row r="36" spans="1:10" ht="20.25" customHeight="1" x14ac:dyDescent="0.25">
      <c r="A36" s="4"/>
      <c r="B36" s="77"/>
      <c r="C36" s="138" t="s">
        <v>4</v>
      </c>
      <c r="D36" s="138"/>
      <c r="E36" s="138"/>
      <c r="G36" s="138" t="s">
        <v>5</v>
      </c>
      <c r="H36" s="138"/>
      <c r="I36" s="138"/>
    </row>
    <row r="37" spans="1:10" ht="20.25" customHeight="1" x14ac:dyDescent="0.25">
      <c r="A37" s="4"/>
      <c r="B37" s="77"/>
      <c r="C37" s="137" t="s">
        <v>6</v>
      </c>
      <c r="D37" s="137"/>
      <c r="E37" s="137"/>
      <c r="G37" s="137" t="s">
        <v>6</v>
      </c>
      <c r="H37" s="137"/>
      <c r="I37" s="137"/>
    </row>
    <row r="38" spans="1:10" ht="20.25" customHeight="1" x14ac:dyDescent="0.25">
      <c r="A38" s="4" t="s">
        <v>31</v>
      </c>
      <c r="B38" s="7" t="s">
        <v>8</v>
      </c>
      <c r="C38" s="8" t="s">
        <v>9</v>
      </c>
      <c r="D38" s="6"/>
      <c r="E38" s="8" t="s">
        <v>10</v>
      </c>
      <c r="F38"/>
      <c r="G38" s="8" t="str">
        <f>C38</f>
        <v>30 September</v>
      </c>
      <c r="H38" s="6"/>
      <c r="I38" s="8" t="s">
        <v>10</v>
      </c>
    </row>
    <row r="39" spans="1:10" ht="20.25" customHeight="1" x14ac:dyDescent="0.25">
      <c r="A39" s="4"/>
      <c r="B39" s="7"/>
      <c r="C39" s="8">
        <v>2021</v>
      </c>
      <c r="D39" s="6"/>
      <c r="E39" s="8">
        <v>2020</v>
      </c>
      <c r="F39"/>
      <c r="G39" s="8">
        <v>2021</v>
      </c>
      <c r="H39" s="6"/>
      <c r="I39" s="8">
        <v>2020</v>
      </c>
    </row>
    <row r="40" spans="1:10" ht="20.25" customHeight="1" x14ac:dyDescent="0.25">
      <c r="A40" s="4"/>
      <c r="B40" s="7"/>
      <c r="C40" s="8" t="s">
        <v>11</v>
      </c>
      <c r="D40" s="6"/>
      <c r="E40" s="8"/>
      <c r="F40"/>
      <c r="G40" s="8" t="s">
        <v>11</v>
      </c>
      <c r="H40" s="6"/>
      <c r="I40" s="8"/>
    </row>
    <row r="41" spans="1:10" ht="20.25" customHeight="1" x14ac:dyDescent="0.25">
      <c r="A41" s="4"/>
      <c r="B41" s="7"/>
      <c r="C41" s="136" t="s">
        <v>12</v>
      </c>
      <c r="D41" s="136"/>
      <c r="E41" s="136"/>
      <c r="F41" s="136"/>
      <c r="G41" s="136"/>
      <c r="H41" s="136"/>
      <c r="I41" s="136"/>
    </row>
    <row r="42" spans="1:10" ht="20.45" customHeight="1" x14ac:dyDescent="0.25">
      <c r="A42" s="9" t="s">
        <v>32</v>
      </c>
      <c r="B42" s="7"/>
    </row>
    <row r="43" spans="1:10" s="2" customFormat="1" ht="20.25" customHeight="1" x14ac:dyDescent="0.25">
      <c r="A43" s="2" t="s">
        <v>33</v>
      </c>
      <c r="B43" s="7">
        <v>3</v>
      </c>
      <c r="C43" s="10">
        <v>83495</v>
      </c>
      <c r="D43" s="10"/>
      <c r="E43" s="10">
        <v>58333</v>
      </c>
      <c r="F43" s="10"/>
      <c r="G43" s="92">
        <v>69885</v>
      </c>
      <c r="H43" s="10"/>
      <c r="I43" s="92">
        <v>48200</v>
      </c>
      <c r="J43" s="18"/>
    </row>
    <row r="44" spans="1:10" s="2" customFormat="1" ht="20.25" customHeight="1" x14ac:dyDescent="0.25">
      <c r="A44" s="2" t="s">
        <v>34</v>
      </c>
      <c r="B44" s="7">
        <v>3</v>
      </c>
      <c r="C44" s="25">
        <v>111839</v>
      </c>
      <c r="D44" s="10"/>
      <c r="E44" s="90">
        <v>85619</v>
      </c>
      <c r="F44" s="10"/>
      <c r="G44" s="92">
        <v>100223</v>
      </c>
      <c r="H44" s="10"/>
      <c r="I44" s="92">
        <v>76433</v>
      </c>
      <c r="J44" s="18"/>
    </row>
    <row r="45" spans="1:10" s="2" customFormat="1" ht="21" hidden="1" customHeight="1" x14ac:dyDescent="0.25">
      <c r="A45" s="2" t="s">
        <v>35</v>
      </c>
      <c r="B45" s="7"/>
      <c r="C45" s="26"/>
      <c r="D45" s="10"/>
      <c r="E45" s="26"/>
      <c r="F45" s="10"/>
      <c r="G45" s="26"/>
      <c r="H45" s="10"/>
      <c r="I45" s="26"/>
      <c r="J45" s="18"/>
    </row>
    <row r="46" spans="1:10" s="2" customFormat="1" ht="20.25" hidden="1" customHeight="1" x14ac:dyDescent="0.25">
      <c r="A46" s="2" t="s">
        <v>36</v>
      </c>
      <c r="B46" s="7"/>
      <c r="C46" s="25"/>
      <c r="D46" s="10"/>
      <c r="E46" s="25"/>
      <c r="F46" s="10"/>
      <c r="G46" s="71"/>
      <c r="H46" s="10"/>
      <c r="I46" s="71"/>
      <c r="J46" s="18"/>
    </row>
    <row r="47" spans="1:10" s="2" customFormat="1" ht="20.25" hidden="1" customHeight="1" x14ac:dyDescent="0.25">
      <c r="A47" s="2" t="s">
        <v>37</v>
      </c>
      <c r="B47" s="7">
        <v>7</v>
      </c>
      <c r="C47" s="25">
        <v>0</v>
      </c>
      <c r="D47" s="10"/>
      <c r="E47" s="25">
        <v>0</v>
      </c>
      <c r="F47" s="10"/>
      <c r="G47" s="71">
        <v>0</v>
      </c>
      <c r="H47" s="10"/>
      <c r="I47" s="71">
        <v>0</v>
      </c>
      <c r="J47" s="18"/>
    </row>
    <row r="48" spans="1:10" s="2" customFormat="1" ht="20.25" customHeight="1" x14ac:dyDescent="0.25">
      <c r="A48" s="2" t="s">
        <v>38</v>
      </c>
      <c r="B48" s="7"/>
      <c r="C48" s="25">
        <v>21385</v>
      </c>
      <c r="D48" s="10"/>
      <c r="E48" s="25">
        <v>20392</v>
      </c>
      <c r="F48" s="10"/>
      <c r="G48" s="71">
        <v>18889</v>
      </c>
      <c r="H48" s="10"/>
      <c r="I48" s="71">
        <v>16753</v>
      </c>
      <c r="J48" s="18"/>
    </row>
    <row r="49" spans="1:13" s="2" customFormat="1" ht="20.25" customHeight="1" x14ac:dyDescent="0.25">
      <c r="A49" s="2" t="s">
        <v>39</v>
      </c>
      <c r="B49" s="7"/>
      <c r="C49" s="25">
        <v>6697</v>
      </c>
      <c r="D49" s="10"/>
      <c r="E49" s="90">
        <v>0</v>
      </c>
      <c r="F49" s="10"/>
      <c r="G49" s="71">
        <v>6697</v>
      </c>
      <c r="H49" s="10"/>
      <c r="I49" s="91">
        <v>0</v>
      </c>
      <c r="J49" s="18"/>
    </row>
    <row r="50" spans="1:13" s="2" customFormat="1" ht="20.25" customHeight="1" x14ac:dyDescent="0.25">
      <c r="A50" s="2" t="s">
        <v>40</v>
      </c>
      <c r="B50" s="7"/>
      <c r="C50" s="25">
        <v>2240</v>
      </c>
      <c r="D50" s="10"/>
      <c r="E50" s="25">
        <v>2240</v>
      </c>
      <c r="F50" s="10"/>
      <c r="G50" s="71">
        <v>2065</v>
      </c>
      <c r="H50" s="10"/>
      <c r="I50" s="71">
        <v>2065</v>
      </c>
      <c r="J50" s="18"/>
    </row>
    <row r="51" spans="1:13" s="2" customFormat="1" ht="20.25" customHeight="1" x14ac:dyDescent="0.25">
      <c r="A51" s="13" t="s">
        <v>41</v>
      </c>
      <c r="B51" s="7"/>
      <c r="C51" s="14">
        <f>SUM(C43:C50)</f>
        <v>225656</v>
      </c>
      <c r="D51" s="13"/>
      <c r="E51" s="14">
        <f>SUM(E43:E50)</f>
        <v>166584</v>
      </c>
      <c r="G51" s="14">
        <f>SUM(G43:G50)</f>
        <v>197759</v>
      </c>
      <c r="I51" s="14">
        <f>SUM(I43:I50)</f>
        <v>143451</v>
      </c>
      <c r="J51" s="18"/>
      <c r="K51" s="18"/>
      <c r="L51" s="18"/>
      <c r="M51" s="18"/>
    </row>
    <row r="52" spans="1:13" s="2" customFormat="1" ht="20.25" customHeight="1" x14ac:dyDescent="0.25">
      <c r="B52" s="7"/>
      <c r="J52" s="18"/>
    </row>
    <row r="53" spans="1:13" s="2" customFormat="1" ht="20.25" customHeight="1" x14ac:dyDescent="0.25">
      <c r="A53" s="9" t="s">
        <v>42</v>
      </c>
      <c r="C53" s="18"/>
      <c r="D53" s="18"/>
      <c r="E53" s="18"/>
      <c r="G53" s="19"/>
      <c r="I53" s="19"/>
      <c r="J53" s="18"/>
    </row>
    <row r="54" spans="1:13" s="2" customFormat="1" ht="20.25" hidden="1" customHeight="1" x14ac:dyDescent="0.25">
      <c r="A54" s="2" t="s">
        <v>43</v>
      </c>
      <c r="B54" s="7">
        <v>14</v>
      </c>
      <c r="C54" s="25">
        <v>0</v>
      </c>
      <c r="D54" s="31"/>
      <c r="E54" s="25">
        <v>0</v>
      </c>
      <c r="F54" s="31"/>
      <c r="G54" s="71">
        <v>0</v>
      </c>
      <c r="H54" s="31"/>
      <c r="I54" s="71">
        <v>0</v>
      </c>
      <c r="J54" s="18"/>
    </row>
    <row r="55" spans="1:13" s="2" customFormat="1" ht="20.25" customHeight="1" x14ac:dyDescent="0.25">
      <c r="A55" s="2" t="s">
        <v>44</v>
      </c>
      <c r="B55" s="7"/>
      <c r="C55" s="25">
        <v>26648</v>
      </c>
      <c r="D55" s="31"/>
      <c r="E55" s="25">
        <v>22185</v>
      </c>
      <c r="F55" s="31"/>
      <c r="G55" s="71">
        <v>23349</v>
      </c>
      <c r="H55" s="31"/>
      <c r="I55" s="71">
        <v>20300</v>
      </c>
      <c r="J55" s="18"/>
    </row>
    <row r="56" spans="1:13" s="2" customFormat="1" ht="20.25" customHeight="1" x14ac:dyDescent="0.25">
      <c r="A56" s="2" t="s">
        <v>45</v>
      </c>
      <c r="B56" s="7"/>
      <c r="C56" s="25"/>
      <c r="D56" s="31"/>
      <c r="E56" s="25"/>
      <c r="F56" s="31"/>
      <c r="G56" s="71"/>
      <c r="H56" s="31"/>
      <c r="I56" s="71"/>
      <c r="J56" s="18"/>
    </row>
    <row r="57" spans="1:13" s="2" customFormat="1" ht="20.100000000000001" customHeight="1" x14ac:dyDescent="0.25">
      <c r="A57" s="2" t="s">
        <v>46</v>
      </c>
      <c r="B57" s="7"/>
      <c r="C57" s="25">
        <v>78139</v>
      </c>
      <c r="D57" s="31"/>
      <c r="E57" s="90">
        <v>73678</v>
      </c>
      <c r="F57" s="31"/>
      <c r="G57" s="71">
        <v>71505</v>
      </c>
      <c r="H57" s="31"/>
      <c r="I57" s="91">
        <v>67501</v>
      </c>
      <c r="J57" s="18"/>
    </row>
    <row r="58" spans="1:13" s="2" customFormat="1" ht="20.25" customHeight="1" x14ac:dyDescent="0.25">
      <c r="A58" s="2" t="s">
        <v>47</v>
      </c>
      <c r="B58" s="7"/>
      <c r="C58" s="25">
        <v>2411</v>
      </c>
      <c r="D58" s="31"/>
      <c r="E58" s="90">
        <v>2085</v>
      </c>
      <c r="F58" s="31"/>
      <c r="G58" s="71">
        <v>2368</v>
      </c>
      <c r="H58" s="31"/>
      <c r="I58" s="91">
        <v>1903</v>
      </c>
      <c r="J58" s="18"/>
    </row>
    <row r="59" spans="1:13" s="2" customFormat="1" ht="20.25" customHeight="1" x14ac:dyDescent="0.25">
      <c r="A59" s="13" t="s">
        <v>48</v>
      </c>
      <c r="B59" s="7"/>
      <c r="C59" s="20">
        <f>SUM(C54:C58)</f>
        <v>107198</v>
      </c>
      <c r="D59" s="21"/>
      <c r="E59" s="20">
        <f>SUM(E54:E58)</f>
        <v>97948</v>
      </c>
      <c r="G59" s="20">
        <f>SUM(G54:G58)</f>
        <v>97222</v>
      </c>
      <c r="I59" s="20">
        <f>SUM(I54:I58)</f>
        <v>89704</v>
      </c>
      <c r="J59" s="18"/>
      <c r="K59" s="18"/>
      <c r="L59" s="18"/>
      <c r="M59" s="18"/>
    </row>
    <row r="60" spans="1:13" s="2" customFormat="1" ht="20.25" customHeight="1" x14ac:dyDescent="0.25">
      <c r="A60" s="96"/>
      <c r="B60" s="7"/>
      <c r="C60" s="16"/>
      <c r="D60" s="16"/>
      <c r="E60" s="16"/>
      <c r="G60" s="16"/>
      <c r="I60" s="16"/>
      <c r="J60" s="18"/>
    </row>
    <row r="61" spans="1:13" s="2" customFormat="1" ht="20.25" customHeight="1" x14ac:dyDescent="0.25">
      <c r="A61" s="13" t="s">
        <v>49</v>
      </c>
      <c r="B61" s="7"/>
      <c r="C61" s="22">
        <f>C51+C59</f>
        <v>332854</v>
      </c>
      <c r="D61" s="16"/>
      <c r="E61" s="22">
        <f>E51+E59</f>
        <v>264532</v>
      </c>
      <c r="G61" s="22">
        <f>SUM(G51+G59)</f>
        <v>294981</v>
      </c>
      <c r="I61" s="22">
        <f>SUM(I51+I59)</f>
        <v>233155</v>
      </c>
      <c r="J61" s="18"/>
      <c r="K61" s="18"/>
      <c r="L61" s="18"/>
      <c r="M61" s="18"/>
    </row>
    <row r="62" spans="1:13" s="2" customFormat="1" ht="20.25" customHeight="1" x14ac:dyDescent="0.25">
      <c r="A62" s="13"/>
      <c r="B62" s="7"/>
      <c r="C62" s="16"/>
      <c r="D62" s="16"/>
      <c r="E62" s="16"/>
      <c r="G62" s="16"/>
      <c r="I62" s="16"/>
      <c r="J62" s="18"/>
      <c r="K62" s="18"/>
      <c r="L62" s="18"/>
      <c r="M62" s="18"/>
    </row>
    <row r="63" spans="1:13" s="2" customFormat="1" ht="20.25" customHeight="1" x14ac:dyDescent="0.25">
      <c r="A63" s="13"/>
      <c r="B63" s="7"/>
      <c r="C63" s="16"/>
      <c r="D63" s="16"/>
      <c r="E63" s="16"/>
      <c r="G63" s="16"/>
      <c r="I63" s="16"/>
      <c r="J63" s="18"/>
      <c r="K63" s="18"/>
      <c r="L63" s="18"/>
      <c r="M63" s="18"/>
    </row>
    <row r="64" spans="1:13" ht="20.25" customHeight="1" x14ac:dyDescent="0.3">
      <c r="A64" s="1" t="s">
        <v>0</v>
      </c>
      <c r="B64" s="7"/>
    </row>
    <row r="65" spans="1:10" ht="20.25" customHeight="1" x14ac:dyDescent="0.25">
      <c r="A65" s="3" t="str">
        <f>A2</f>
        <v>Statements of financial position</v>
      </c>
      <c r="B65" s="7"/>
    </row>
    <row r="66" spans="1:10" ht="20.25" customHeight="1" x14ac:dyDescent="0.25">
      <c r="A66" s="3" t="str">
        <f>A3</f>
        <v>As at 30 September 2021</v>
      </c>
      <c r="B66" s="7"/>
    </row>
    <row r="67" spans="1:10" ht="20.25" customHeight="1" x14ac:dyDescent="0.25">
      <c r="A67" s="2"/>
      <c r="B67" s="7"/>
    </row>
    <row r="68" spans="1:10" ht="20.25" customHeight="1" x14ac:dyDescent="0.25">
      <c r="A68" s="4"/>
      <c r="B68" s="77"/>
      <c r="C68" s="138" t="s">
        <v>4</v>
      </c>
      <c r="D68" s="138"/>
      <c r="E68" s="138"/>
      <c r="G68" s="138" t="s">
        <v>5</v>
      </c>
      <c r="H68" s="138"/>
      <c r="I68" s="138"/>
    </row>
    <row r="69" spans="1:10" ht="20.25" customHeight="1" x14ac:dyDescent="0.25">
      <c r="A69" s="4"/>
      <c r="B69" s="77"/>
      <c r="C69" s="137" t="s">
        <v>6</v>
      </c>
      <c r="D69" s="137"/>
      <c r="E69" s="137"/>
      <c r="G69" s="137" t="s">
        <v>6</v>
      </c>
      <c r="H69" s="137"/>
      <c r="I69" s="137"/>
    </row>
    <row r="70" spans="1:10" ht="20.25" customHeight="1" x14ac:dyDescent="0.25">
      <c r="A70" s="4" t="s">
        <v>31</v>
      </c>
      <c r="B70" s="7"/>
      <c r="C70" s="8" t="s">
        <v>9</v>
      </c>
      <c r="D70" s="6"/>
      <c r="E70" s="8" t="s">
        <v>10</v>
      </c>
      <c r="F70"/>
      <c r="G70" s="8" t="str">
        <f>C70</f>
        <v>30 September</v>
      </c>
      <c r="H70" s="6"/>
      <c r="I70" s="8" t="s">
        <v>10</v>
      </c>
    </row>
    <row r="71" spans="1:10" ht="20.25" customHeight="1" x14ac:dyDescent="0.25">
      <c r="A71" s="4"/>
      <c r="B71" s="7"/>
      <c r="C71" s="8">
        <v>2021</v>
      </c>
      <c r="D71" s="6"/>
      <c r="E71" s="8">
        <v>2020</v>
      </c>
      <c r="F71"/>
      <c r="G71" s="8">
        <v>2021</v>
      </c>
      <c r="H71" s="6"/>
      <c r="I71" s="8">
        <v>2020</v>
      </c>
    </row>
    <row r="72" spans="1:10" ht="20.25" customHeight="1" x14ac:dyDescent="0.25">
      <c r="A72" s="4"/>
      <c r="B72" s="7"/>
      <c r="C72" s="8" t="s">
        <v>11</v>
      </c>
      <c r="D72" s="6"/>
      <c r="E72" s="8"/>
      <c r="F72"/>
      <c r="G72" s="8" t="s">
        <v>11</v>
      </c>
      <c r="H72" s="6"/>
      <c r="I72" s="8"/>
    </row>
    <row r="73" spans="1:10" ht="20.25" customHeight="1" x14ac:dyDescent="0.25">
      <c r="A73" s="4"/>
      <c r="B73" s="7"/>
      <c r="C73" s="136" t="s">
        <v>12</v>
      </c>
      <c r="D73" s="136"/>
      <c r="E73" s="136"/>
      <c r="F73" s="136"/>
      <c r="G73" s="136"/>
      <c r="H73" s="136"/>
      <c r="I73" s="136"/>
    </row>
    <row r="74" spans="1:10" ht="20.25" customHeight="1" x14ac:dyDescent="0.25">
      <c r="A74" s="9" t="s">
        <v>50</v>
      </c>
      <c r="B74" s="7"/>
      <c r="C74" s="18"/>
      <c r="D74" s="18"/>
      <c r="E74" s="18"/>
    </row>
    <row r="75" spans="1:10" s="2" customFormat="1" ht="20.25" customHeight="1" x14ac:dyDescent="0.25">
      <c r="A75" s="2" t="s">
        <v>51</v>
      </c>
      <c r="B75" s="7"/>
      <c r="C75" s="18"/>
      <c r="D75" s="18"/>
      <c r="E75" s="18"/>
      <c r="G75" s="18"/>
      <c r="I75" s="18"/>
      <c r="J75" s="18"/>
    </row>
    <row r="76" spans="1:10" s="2" customFormat="1" ht="20.25" customHeight="1" x14ac:dyDescent="0.25">
      <c r="A76" s="46" t="s">
        <v>52</v>
      </c>
      <c r="B76" s="7"/>
      <c r="C76" s="18"/>
      <c r="D76" s="18"/>
      <c r="E76" s="18"/>
      <c r="G76" s="18"/>
      <c r="I76" s="18"/>
      <c r="J76" s="18"/>
    </row>
    <row r="77" spans="1:10" s="2" customFormat="1" ht="20.25" customHeight="1" x14ac:dyDescent="0.25">
      <c r="A77" s="46" t="s">
        <v>53</v>
      </c>
      <c r="B77" s="7"/>
      <c r="C77" s="18"/>
      <c r="D77" s="18"/>
      <c r="E77" s="18"/>
      <c r="G77" s="18"/>
      <c r="I77" s="18"/>
      <c r="J77" s="18"/>
    </row>
    <row r="78" spans="1:10" s="2" customFormat="1" ht="20.25" customHeight="1" thickBot="1" x14ac:dyDescent="0.3">
      <c r="A78" s="46" t="s">
        <v>54</v>
      </c>
      <c r="B78" s="7"/>
      <c r="C78" s="23">
        <v>400000</v>
      </c>
      <c r="D78" s="24"/>
      <c r="E78" s="23">
        <v>400000</v>
      </c>
      <c r="F78" s="24"/>
      <c r="G78" s="23">
        <v>400000</v>
      </c>
      <c r="H78" s="24"/>
      <c r="I78" s="23">
        <v>400000</v>
      </c>
      <c r="J78" s="18"/>
    </row>
    <row r="79" spans="1:10" s="2" customFormat="1" ht="20.25" customHeight="1" thickTop="1" x14ac:dyDescent="0.25">
      <c r="A79" s="46" t="s">
        <v>55</v>
      </c>
      <c r="B79" s="7"/>
      <c r="C79" s="24"/>
      <c r="D79" s="24"/>
      <c r="E79" s="24"/>
      <c r="F79" s="24"/>
      <c r="G79" s="24"/>
      <c r="H79" s="24"/>
      <c r="I79" s="24"/>
      <c r="J79" s="18"/>
    </row>
    <row r="80" spans="1:10" s="2" customFormat="1" ht="20.25" customHeight="1" x14ac:dyDescent="0.25">
      <c r="A80" s="46" t="s">
        <v>53</v>
      </c>
      <c r="B80" s="7"/>
      <c r="C80" s="31"/>
      <c r="D80" s="31"/>
      <c r="E80" s="90"/>
      <c r="F80" s="31"/>
      <c r="G80" s="31"/>
      <c r="H80" s="31"/>
      <c r="I80" s="90"/>
      <c r="J80" s="18"/>
    </row>
    <row r="81" spans="1:13" s="2" customFormat="1" ht="20.25" customHeight="1" x14ac:dyDescent="0.25">
      <c r="A81" s="46" t="s">
        <v>54</v>
      </c>
      <c r="B81" s="7"/>
      <c r="C81" s="31">
        <v>400000</v>
      </c>
      <c r="D81" s="31"/>
      <c r="E81" s="90">
        <v>400000</v>
      </c>
      <c r="F81" s="31"/>
      <c r="G81" s="31">
        <v>400000</v>
      </c>
      <c r="H81" s="31"/>
      <c r="I81" s="90">
        <v>400000</v>
      </c>
      <c r="J81" s="18"/>
    </row>
    <row r="82" spans="1:13" s="2" customFormat="1" ht="20.25" customHeight="1" x14ac:dyDescent="0.25">
      <c r="A82" s="97" t="s">
        <v>56</v>
      </c>
      <c r="B82" s="7"/>
      <c r="C82" s="25">
        <v>653769</v>
      </c>
      <c r="D82" s="31"/>
      <c r="E82" s="90">
        <v>653769</v>
      </c>
      <c r="F82" s="31"/>
      <c r="G82" s="25">
        <v>653769</v>
      </c>
      <c r="H82" s="31"/>
      <c r="I82" s="90">
        <v>653769</v>
      </c>
      <c r="J82" s="18"/>
    </row>
    <row r="83" spans="1:13" s="2" customFormat="1" ht="20.25" customHeight="1" x14ac:dyDescent="0.25">
      <c r="A83" s="15" t="s">
        <v>57</v>
      </c>
      <c r="B83" s="7"/>
      <c r="D83" s="18"/>
      <c r="J83" s="18"/>
    </row>
    <row r="84" spans="1:13" s="2" customFormat="1" ht="20.25" customHeight="1" x14ac:dyDescent="0.25">
      <c r="A84" s="98" t="s">
        <v>58</v>
      </c>
      <c r="B84" s="7"/>
      <c r="C84" s="25"/>
      <c r="D84" s="18"/>
      <c r="E84" s="90"/>
      <c r="G84" s="25"/>
      <c r="J84" s="18"/>
    </row>
    <row r="85" spans="1:13" s="2" customFormat="1" ht="20.25" customHeight="1" x14ac:dyDescent="0.25">
      <c r="A85" s="97" t="s">
        <v>59</v>
      </c>
      <c r="B85" s="7"/>
      <c r="C85" s="25">
        <v>40000</v>
      </c>
      <c r="D85" s="31"/>
      <c r="E85" s="90">
        <v>40000</v>
      </c>
      <c r="F85" s="31"/>
      <c r="G85" s="25">
        <v>40000</v>
      </c>
      <c r="H85" s="31"/>
      <c r="I85" s="90">
        <v>40000</v>
      </c>
      <c r="J85" s="18"/>
    </row>
    <row r="86" spans="1:13" s="2" customFormat="1" ht="20.25" customHeight="1" x14ac:dyDescent="0.25">
      <c r="A86" s="98" t="s">
        <v>60</v>
      </c>
      <c r="B86" s="7"/>
      <c r="C86" s="25">
        <v>877538</v>
      </c>
      <c r="D86" s="31"/>
      <c r="E86" s="90">
        <v>946028</v>
      </c>
      <c r="F86" s="31"/>
      <c r="G86" s="25">
        <v>844859</v>
      </c>
      <c r="H86" s="31"/>
      <c r="I86" s="90">
        <v>925741</v>
      </c>
      <c r="J86" s="18"/>
    </row>
    <row r="87" spans="1:13" s="2" customFormat="1" ht="20.25" customHeight="1" x14ac:dyDescent="0.25">
      <c r="A87" s="99" t="s">
        <v>61</v>
      </c>
      <c r="B87" s="7"/>
      <c r="C87" s="14">
        <f>SUM(C81:C86)</f>
        <v>1971307</v>
      </c>
      <c r="D87" s="16"/>
      <c r="E87" s="14">
        <f>SUM(E81:E86)</f>
        <v>2039797</v>
      </c>
      <c r="G87" s="14">
        <f>SUM(G81:G86)</f>
        <v>1938628</v>
      </c>
      <c r="I87" s="14">
        <f>SUM(I81:I86)</f>
        <v>2019510</v>
      </c>
      <c r="J87" s="18"/>
    </row>
    <row r="88" spans="1:13" s="2" customFormat="1" ht="20.25" customHeight="1" x14ac:dyDescent="0.25">
      <c r="A88" s="96"/>
      <c r="B88" s="7"/>
      <c r="C88" s="16"/>
      <c r="D88" s="16"/>
      <c r="E88" s="16"/>
      <c r="G88" s="16"/>
      <c r="I88" s="16"/>
      <c r="J88" s="18"/>
    </row>
    <row r="89" spans="1:13" s="2" customFormat="1" ht="20.25" customHeight="1" thickBot="1" x14ac:dyDescent="0.3">
      <c r="A89" s="96" t="s">
        <v>62</v>
      </c>
      <c r="C89" s="17">
        <f>C61+C87</f>
        <v>2304161</v>
      </c>
      <c r="D89" s="13"/>
      <c r="E89" s="17">
        <f>E61+E87</f>
        <v>2304329</v>
      </c>
      <c r="F89" s="13"/>
      <c r="G89" s="17">
        <f>G61+G87</f>
        <v>2233609</v>
      </c>
      <c r="H89" s="16"/>
      <c r="I89" s="17">
        <f>I61+I87</f>
        <v>2252665</v>
      </c>
      <c r="J89" s="18"/>
      <c r="K89" s="18"/>
      <c r="L89" s="18"/>
      <c r="M89" s="18"/>
    </row>
    <row r="90" spans="1:13" ht="15.75" thickTop="1" x14ac:dyDescent="0.25"/>
    <row r="92" spans="1:13" x14ac:dyDescent="0.25">
      <c r="A92" s="77" t="s">
        <v>3</v>
      </c>
      <c r="C92" s="19">
        <f>C89-C30</f>
        <v>0</v>
      </c>
      <c r="E92" s="19">
        <f>E89-E30</f>
        <v>0</v>
      </c>
      <c r="G92" s="19">
        <f>G89-G30</f>
        <v>0</v>
      </c>
      <c r="I92" s="19">
        <f>I89-I30</f>
        <v>0</v>
      </c>
    </row>
  </sheetData>
  <mergeCells count="15">
    <mergeCell ref="C36:E36"/>
    <mergeCell ref="G36:I36"/>
    <mergeCell ref="C5:E5"/>
    <mergeCell ref="G5:I5"/>
    <mergeCell ref="C6:E6"/>
    <mergeCell ref="G6:I6"/>
    <mergeCell ref="C10:I10"/>
    <mergeCell ref="C73:I73"/>
    <mergeCell ref="C37:E37"/>
    <mergeCell ref="G37:I37"/>
    <mergeCell ref="C41:I41"/>
    <mergeCell ref="C68:E68"/>
    <mergeCell ref="G68:I68"/>
    <mergeCell ref="C69:E69"/>
    <mergeCell ref="G69:I69"/>
  </mergeCells>
  <pageMargins left="0.7" right="0.7" top="0.48" bottom="0.5" header="0.5" footer="0.5"/>
  <pageSetup paperSize="9" firstPageNumber="2" orientation="portrait" useFirstPageNumber="1" r:id="rId1"/>
  <headerFooter>
    <oddFooter>&amp;L&amp;"Times New Roman,Regular"&amp;11 The accompanying notes are an integral part of these interim financial statements.
&amp;"Arial,Regular"&amp;10
&amp;C&amp;"Times New Roman,Regular"&amp;11&amp;P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L88"/>
  <sheetViews>
    <sheetView view="pageBreakPreview" zoomScaleNormal="80" zoomScaleSheetLayoutView="100" workbookViewId="0"/>
  </sheetViews>
  <sheetFormatPr defaultColWidth="9.140625" defaultRowHeight="20.25" customHeight="1" x14ac:dyDescent="0.25"/>
  <cols>
    <col min="1" max="1" width="37.5703125" customWidth="1"/>
    <col min="2" max="2" width="5.7109375" customWidth="1"/>
    <col min="3" max="3" width="10.5703125" style="2" customWidth="1"/>
    <col min="4" max="4" width="0.85546875" style="2" customWidth="1"/>
    <col min="5" max="5" width="11" style="2" bestFit="1" customWidth="1"/>
    <col min="6" max="6" width="0.85546875" customWidth="1"/>
    <col min="7" max="7" width="10.5703125" customWidth="1"/>
    <col min="8" max="8" width="0.7109375" customWidth="1"/>
    <col min="9" max="9" width="10.5703125" customWidth="1"/>
    <col min="10" max="10" width="10.85546875" customWidth="1"/>
    <col min="11" max="11" width="2" customWidth="1"/>
    <col min="12" max="12" width="10.85546875" customWidth="1"/>
    <col min="13" max="13" width="2" customWidth="1"/>
    <col min="14" max="14" width="10.85546875" customWidth="1"/>
    <col min="15" max="15" width="2" customWidth="1"/>
    <col min="16" max="16" width="10.85546875" customWidth="1"/>
  </cols>
  <sheetData>
    <row r="1" spans="1:9" ht="20.25" customHeight="1" x14ac:dyDescent="0.3">
      <c r="A1" s="1" t="s">
        <v>0</v>
      </c>
      <c r="G1" s="2"/>
      <c r="I1" s="2"/>
    </row>
    <row r="2" spans="1:9" ht="20.25" customHeight="1" x14ac:dyDescent="0.25">
      <c r="A2" s="27" t="s">
        <v>63</v>
      </c>
    </row>
    <row r="3" spans="1:9" ht="20.25" customHeight="1" x14ac:dyDescent="0.25">
      <c r="A3" s="3" t="s">
        <v>64</v>
      </c>
    </row>
    <row r="4" spans="1:9" ht="9.75" customHeight="1" x14ac:dyDescent="0.25">
      <c r="A4" s="4"/>
    </row>
    <row r="5" spans="1:9" ht="20.25" customHeight="1" x14ac:dyDescent="0.25">
      <c r="A5" s="4"/>
      <c r="C5" s="138" t="s">
        <v>65</v>
      </c>
      <c r="D5" s="138"/>
      <c r="E5" s="138"/>
      <c r="F5" s="2"/>
      <c r="G5" s="138" t="s">
        <v>66</v>
      </c>
      <c r="H5" s="138"/>
      <c r="I5" s="138"/>
    </row>
    <row r="6" spans="1:9" ht="20.25" customHeight="1" x14ac:dyDescent="0.25">
      <c r="A6" s="2"/>
      <c r="C6" s="137" t="s">
        <v>67</v>
      </c>
      <c r="D6" s="137"/>
      <c r="E6" s="137"/>
      <c r="F6" s="5"/>
      <c r="G6" s="137" t="s">
        <v>67</v>
      </c>
      <c r="H6" s="137"/>
      <c r="I6" s="137"/>
    </row>
    <row r="7" spans="1:9" ht="20.25" customHeight="1" x14ac:dyDescent="0.25">
      <c r="A7" s="2"/>
      <c r="B7" s="7" t="s">
        <v>8</v>
      </c>
      <c r="C7" s="6">
        <v>2021</v>
      </c>
      <c r="D7" s="6"/>
      <c r="E7" s="6">
        <v>2020</v>
      </c>
      <c r="F7" s="6"/>
      <c r="G7" s="6">
        <v>2021</v>
      </c>
      <c r="H7" s="6"/>
      <c r="I7" s="6">
        <v>2020</v>
      </c>
    </row>
    <row r="8" spans="1:9" ht="20.25" customHeight="1" x14ac:dyDescent="0.25">
      <c r="C8" s="136" t="s">
        <v>12</v>
      </c>
      <c r="D8" s="136"/>
      <c r="E8" s="136"/>
      <c r="F8" s="136"/>
      <c r="G8" s="136"/>
      <c r="H8" s="136"/>
      <c r="I8" s="136"/>
    </row>
    <row r="9" spans="1:9" s="2" customFormat="1" ht="20.25" customHeight="1" x14ac:dyDescent="0.25">
      <c r="A9" s="2" t="s">
        <v>68</v>
      </c>
      <c r="B9" s="7">
        <v>3</v>
      </c>
      <c r="C9" s="80">
        <v>354870</v>
      </c>
      <c r="D9" s="80"/>
      <c r="E9" s="80">
        <v>399134</v>
      </c>
      <c r="F9" s="80"/>
      <c r="G9" s="80">
        <v>290118</v>
      </c>
      <c r="H9" s="80"/>
      <c r="I9" s="80">
        <v>334465</v>
      </c>
    </row>
    <row r="10" spans="1:9" s="2" customFormat="1" ht="20.25" customHeight="1" x14ac:dyDescent="0.25">
      <c r="A10" s="2" t="s">
        <v>69</v>
      </c>
      <c r="B10" s="7"/>
      <c r="C10" s="80">
        <v>-287445</v>
      </c>
      <c r="D10" s="80"/>
      <c r="E10" s="80">
        <v>-323923</v>
      </c>
      <c r="F10" s="80"/>
      <c r="G10" s="80">
        <v>-234773</v>
      </c>
      <c r="H10" s="80"/>
      <c r="I10" s="80">
        <v>-263281</v>
      </c>
    </row>
    <row r="11" spans="1:9" s="2" customFormat="1" ht="20.25" customHeight="1" x14ac:dyDescent="0.25">
      <c r="A11" s="72" t="s">
        <v>70</v>
      </c>
      <c r="C11" s="141">
        <f>SUM(C9:C10)</f>
        <v>67425</v>
      </c>
      <c r="D11" s="142">
        <v>0</v>
      </c>
      <c r="E11" s="141">
        <f>SUM(E9:E10)</f>
        <v>75211</v>
      </c>
      <c r="F11" s="80"/>
      <c r="G11" s="141">
        <f>SUM(G9:G10)</f>
        <v>55345</v>
      </c>
      <c r="H11" s="80"/>
      <c r="I11" s="141">
        <f>SUM(I9:I10)</f>
        <v>71184</v>
      </c>
    </row>
    <row r="12" spans="1:9" s="2" customFormat="1" ht="14.25" customHeight="1" x14ac:dyDescent="0.25">
      <c r="A12" s="72"/>
      <c r="C12" s="143"/>
      <c r="D12" s="142"/>
      <c r="E12" s="143"/>
      <c r="F12" s="80"/>
      <c r="G12" s="143"/>
      <c r="H12" s="80"/>
      <c r="I12" s="143"/>
    </row>
    <row r="13" spans="1:9" s="2" customFormat="1" ht="20.25" hidden="1" customHeight="1" x14ac:dyDescent="0.25">
      <c r="A13" s="2" t="s">
        <v>71</v>
      </c>
      <c r="B13" s="7"/>
      <c r="C13" s="144">
        <v>0</v>
      </c>
      <c r="D13" s="80"/>
      <c r="E13" s="144">
        <v>0</v>
      </c>
      <c r="F13" s="80"/>
      <c r="G13" s="144">
        <v>0</v>
      </c>
      <c r="H13" s="80"/>
      <c r="I13" s="144">
        <v>0</v>
      </c>
    </row>
    <row r="14" spans="1:9" s="2" customFormat="1" ht="20.25" customHeight="1" x14ac:dyDescent="0.25">
      <c r="A14" s="2" t="s">
        <v>72</v>
      </c>
      <c r="B14" s="7"/>
      <c r="C14" s="80">
        <v>4930</v>
      </c>
      <c r="D14" s="80"/>
      <c r="E14" s="80">
        <v>6767</v>
      </c>
      <c r="F14" s="80"/>
      <c r="G14" s="80">
        <v>6069</v>
      </c>
      <c r="H14" s="80"/>
      <c r="I14" s="80">
        <v>5838</v>
      </c>
    </row>
    <row r="15" spans="1:9" s="2" customFormat="1" ht="20.25" customHeight="1" x14ac:dyDescent="0.25">
      <c r="A15" s="30" t="s">
        <v>73</v>
      </c>
      <c r="B15" s="7"/>
      <c r="C15" s="141">
        <f>SUM(C11:C14)</f>
        <v>72355</v>
      </c>
      <c r="D15" s="142"/>
      <c r="E15" s="141">
        <f>SUM(E11:E14)</f>
        <v>81978</v>
      </c>
      <c r="F15" s="80"/>
      <c r="G15" s="141">
        <f>SUM(G11:G14)</f>
        <v>61414</v>
      </c>
      <c r="H15" s="80"/>
      <c r="I15" s="141">
        <f>SUM(I11:I14)</f>
        <v>77022</v>
      </c>
    </row>
    <row r="16" spans="1:9" s="2" customFormat="1" ht="14.25" customHeight="1" x14ac:dyDescent="0.25">
      <c r="B16" s="7"/>
      <c r="C16" s="143"/>
      <c r="D16" s="142"/>
      <c r="E16" s="143"/>
      <c r="F16" s="80"/>
      <c r="G16" s="80"/>
      <c r="H16" s="80"/>
      <c r="I16" s="80"/>
    </row>
    <row r="17" spans="1:12" s="2" customFormat="1" ht="20.25" customHeight="1" x14ac:dyDescent="0.25">
      <c r="A17" s="2" t="s">
        <v>74</v>
      </c>
      <c r="B17" s="7"/>
      <c r="C17" s="80">
        <v>-14453</v>
      </c>
      <c r="D17" s="80"/>
      <c r="E17" s="80">
        <v>-15948</v>
      </c>
      <c r="F17" s="80">
        <v>0</v>
      </c>
      <c r="G17" s="80">
        <v>-13872</v>
      </c>
      <c r="H17" s="80"/>
      <c r="I17" s="80">
        <v>-15232</v>
      </c>
    </row>
    <row r="18" spans="1:12" s="2" customFormat="1" ht="20.100000000000001" customHeight="1" x14ac:dyDescent="0.25">
      <c r="A18" s="2" t="s">
        <v>75</v>
      </c>
      <c r="B18" s="7"/>
      <c r="C18" s="80">
        <v>-31745</v>
      </c>
      <c r="D18" s="80"/>
      <c r="E18" s="80">
        <v>-32957</v>
      </c>
      <c r="F18" s="80"/>
      <c r="G18" s="80">
        <v>-29605</v>
      </c>
      <c r="H18" s="80"/>
      <c r="I18" s="80">
        <v>-30736</v>
      </c>
    </row>
    <row r="19" spans="1:12" s="2" customFormat="1" ht="20.25" customHeight="1" x14ac:dyDescent="0.25">
      <c r="A19" s="60" t="s">
        <v>76</v>
      </c>
      <c r="B19" s="7"/>
      <c r="C19" s="145">
        <v>0</v>
      </c>
      <c r="D19" s="80"/>
      <c r="E19" s="80">
        <v>-47828</v>
      </c>
      <c r="F19" s="80"/>
      <c r="G19" s="145">
        <v>0</v>
      </c>
      <c r="H19" s="80"/>
      <c r="I19" s="80">
        <v>-47828</v>
      </c>
      <c r="J19" s="28"/>
      <c r="L19" s="28"/>
    </row>
    <row r="20" spans="1:12" s="2" customFormat="1" ht="20.25" customHeight="1" x14ac:dyDescent="0.25">
      <c r="A20" s="2" t="s">
        <v>77</v>
      </c>
      <c r="C20" s="144">
        <v>-564</v>
      </c>
      <c r="D20" s="146"/>
      <c r="E20" s="144">
        <v>-1019</v>
      </c>
      <c r="F20" s="146"/>
      <c r="G20" s="144">
        <v>-418</v>
      </c>
      <c r="H20" s="146"/>
      <c r="I20" s="144">
        <v>-757</v>
      </c>
    </row>
    <row r="21" spans="1:12" s="2" customFormat="1" ht="20.25" customHeight="1" x14ac:dyDescent="0.25">
      <c r="A21" s="13" t="s">
        <v>78</v>
      </c>
      <c r="C21" s="141">
        <f>SUM(C17:C20)</f>
        <v>-46762</v>
      </c>
      <c r="D21" s="62"/>
      <c r="E21" s="63">
        <f>SUM(E17:E20)</f>
        <v>-97752</v>
      </c>
      <c r="F21" s="62"/>
      <c r="G21" s="141">
        <f>SUM(G17:G20)</f>
        <v>-43895</v>
      </c>
      <c r="H21" s="62"/>
      <c r="I21" s="63">
        <f>SUM(I17:I20)</f>
        <v>-94553</v>
      </c>
    </row>
    <row r="22" spans="1:12" s="2" customFormat="1" ht="14.25" customHeight="1" x14ac:dyDescent="0.25">
      <c r="A22" s="13"/>
      <c r="B22" s="7"/>
      <c r="C22" s="143"/>
      <c r="D22" s="62"/>
      <c r="E22" s="62"/>
      <c r="F22" s="62"/>
      <c r="G22" s="143"/>
      <c r="H22" s="62"/>
      <c r="I22" s="62"/>
    </row>
    <row r="23" spans="1:12" s="2" customFormat="1" ht="20.25" customHeight="1" x14ac:dyDescent="0.25">
      <c r="A23" s="13" t="s">
        <v>79</v>
      </c>
      <c r="B23" s="7"/>
      <c r="C23" s="143">
        <f>SUM(C15,C21)</f>
        <v>25593</v>
      </c>
      <c r="D23" s="62"/>
      <c r="E23" s="62">
        <f>SUM(E15,E21)</f>
        <v>-15774</v>
      </c>
      <c r="F23" s="62"/>
      <c r="G23" s="143">
        <f>SUM(G15,G21)</f>
        <v>17519</v>
      </c>
      <c r="H23" s="62"/>
      <c r="I23" s="62">
        <f>SUM(I15,I21)</f>
        <v>-17531</v>
      </c>
    </row>
    <row r="24" spans="1:12" s="2" customFormat="1" ht="20.25" customHeight="1" x14ac:dyDescent="0.25">
      <c r="A24" s="13"/>
      <c r="B24" s="7"/>
      <c r="C24" s="143"/>
      <c r="D24" s="62"/>
      <c r="E24" s="62"/>
      <c r="F24" s="62"/>
      <c r="G24" s="143"/>
      <c r="H24" s="62"/>
      <c r="I24" s="62"/>
    </row>
    <row r="25" spans="1:12" s="2" customFormat="1" ht="20.25" customHeight="1" x14ac:dyDescent="0.25">
      <c r="A25" s="2" t="s">
        <v>80</v>
      </c>
      <c r="C25" s="147">
        <v>-295</v>
      </c>
      <c r="D25" s="146"/>
      <c r="E25" s="147">
        <v>-311</v>
      </c>
      <c r="F25" s="146"/>
      <c r="G25" s="147">
        <v>-254</v>
      </c>
      <c r="H25" s="146"/>
      <c r="I25" s="147">
        <v>-269</v>
      </c>
    </row>
    <row r="26" spans="1:12" s="2" customFormat="1" ht="20.25" customHeight="1" x14ac:dyDescent="0.25">
      <c r="A26" s="13" t="s">
        <v>81</v>
      </c>
      <c r="B26" s="7"/>
      <c r="C26" s="143">
        <f>SUM(C23:C25)</f>
        <v>25298</v>
      </c>
      <c r="D26" s="143"/>
      <c r="E26" s="62">
        <f>SUM(E23:E25)</f>
        <v>-16085</v>
      </c>
      <c r="F26" s="80"/>
      <c r="G26" s="143">
        <f>SUM(G23:G25)</f>
        <v>17265</v>
      </c>
      <c r="H26" s="80"/>
      <c r="I26" s="62">
        <f>SUM(I23:I25)</f>
        <v>-17800</v>
      </c>
    </row>
    <row r="27" spans="1:12" s="2" customFormat="1" ht="14.25" customHeight="1" x14ac:dyDescent="0.25">
      <c r="A27" s="13"/>
      <c r="B27" s="7"/>
      <c r="C27" s="143"/>
      <c r="D27" s="142"/>
      <c r="E27" s="143"/>
      <c r="F27" s="80"/>
      <c r="G27" s="143"/>
      <c r="H27" s="80"/>
      <c r="I27" s="143"/>
    </row>
    <row r="28" spans="1:12" s="2" customFormat="1" ht="20.25" customHeight="1" x14ac:dyDescent="0.25">
      <c r="A28" s="33" t="s">
        <v>82</v>
      </c>
      <c r="B28" s="7"/>
      <c r="C28" s="147">
        <v>-1059</v>
      </c>
      <c r="D28" s="146"/>
      <c r="E28" s="147">
        <v>5538</v>
      </c>
      <c r="F28" s="146"/>
      <c r="G28" s="147">
        <v>-3524</v>
      </c>
      <c r="H28" s="146"/>
      <c r="I28" s="147">
        <v>3758</v>
      </c>
    </row>
    <row r="29" spans="1:12" s="2" customFormat="1" ht="20.25" customHeight="1" thickBot="1" x14ac:dyDescent="0.3">
      <c r="A29" s="13" t="s">
        <v>83</v>
      </c>
      <c r="B29" s="7"/>
      <c r="C29" s="148">
        <f>SUM(C26:C28)</f>
        <v>24239</v>
      </c>
      <c r="D29" s="142"/>
      <c r="E29" s="69">
        <f>SUM(E26:E28)</f>
        <v>-10547</v>
      </c>
      <c r="F29" s="80"/>
      <c r="G29" s="148">
        <f>SUM(G26:G28)</f>
        <v>13741</v>
      </c>
      <c r="H29" s="80"/>
      <c r="I29" s="69">
        <f>SUM(I26:I28)</f>
        <v>-14042</v>
      </c>
    </row>
    <row r="30" spans="1:12" s="2" customFormat="1" ht="14.25" customHeight="1" thickTop="1" x14ac:dyDescent="0.25">
      <c r="A30" s="72"/>
      <c r="B30" s="7"/>
      <c r="C30" s="21"/>
      <c r="D30" s="29"/>
      <c r="E30" s="21"/>
      <c r="G30" s="21"/>
      <c r="I30" s="21"/>
    </row>
    <row r="31" spans="1:12" s="2" customFormat="1" ht="20.25" customHeight="1" thickBot="1" x14ac:dyDescent="0.3">
      <c r="A31" s="88" t="s">
        <v>84</v>
      </c>
      <c r="B31" s="7"/>
      <c r="C31" s="38">
        <f>C29/400000</f>
        <v>6.0597499999999999E-2</v>
      </c>
      <c r="D31" s="39"/>
      <c r="E31" s="38">
        <f>E29/400000</f>
        <v>-2.6367499999999999E-2</v>
      </c>
      <c r="F31" s="39"/>
      <c r="G31" s="38">
        <f>G29/400000</f>
        <v>3.4352500000000001E-2</v>
      </c>
      <c r="H31" s="39"/>
      <c r="I31" s="38">
        <f>I29/400000</f>
        <v>-3.5104999999999997E-2</v>
      </c>
    </row>
    <row r="32" spans="1:12" ht="20.25" customHeight="1" thickTop="1" x14ac:dyDescent="0.3">
      <c r="A32" s="1" t="str">
        <f>A1</f>
        <v>Quality Construction Products Public Company Limited and its Subsidiary</v>
      </c>
      <c r="G32" s="2"/>
      <c r="I32" s="2"/>
    </row>
    <row r="33" spans="1:9" ht="20.25" customHeight="1" x14ac:dyDescent="0.25">
      <c r="A33" s="27" t="s">
        <v>85</v>
      </c>
    </row>
    <row r="34" spans="1:9" ht="20.25" customHeight="1" x14ac:dyDescent="0.25">
      <c r="A34" s="3" t="str">
        <f>A3</f>
        <v>For the three-month period ended 30 September 2021 (Unaudited)</v>
      </c>
    </row>
    <row r="35" spans="1:9" ht="20.25" customHeight="1" x14ac:dyDescent="0.25">
      <c r="A35" s="4"/>
    </row>
    <row r="36" spans="1:9" ht="20.25" customHeight="1" x14ac:dyDescent="0.25">
      <c r="A36" s="4"/>
      <c r="C36" s="138" t="s">
        <v>65</v>
      </c>
      <c r="D36" s="138"/>
      <c r="E36" s="138"/>
      <c r="F36" s="2"/>
      <c r="G36" s="138" t="s">
        <v>66</v>
      </c>
      <c r="H36" s="138"/>
      <c r="I36" s="138"/>
    </row>
    <row r="37" spans="1:9" ht="20.25" customHeight="1" x14ac:dyDescent="0.25">
      <c r="A37" s="2"/>
      <c r="C37" s="137" t="s">
        <v>67</v>
      </c>
      <c r="D37" s="137"/>
      <c r="E37" s="137"/>
      <c r="F37" s="5"/>
      <c r="G37" s="137" t="s">
        <v>67</v>
      </c>
      <c r="H37" s="137"/>
      <c r="I37" s="137"/>
    </row>
    <row r="38" spans="1:9" ht="20.25" customHeight="1" x14ac:dyDescent="0.25">
      <c r="A38" s="2"/>
      <c r="B38" s="7"/>
      <c r="C38" s="6">
        <v>2021</v>
      </c>
      <c r="D38" s="6"/>
      <c r="E38" s="6">
        <v>2020</v>
      </c>
      <c r="F38" s="6"/>
      <c r="G38" s="6">
        <v>2021</v>
      </c>
      <c r="H38" s="6"/>
      <c r="I38" s="6">
        <v>2020</v>
      </c>
    </row>
    <row r="39" spans="1:9" ht="20.25" customHeight="1" x14ac:dyDescent="0.25">
      <c r="C39" s="136" t="s">
        <v>12</v>
      </c>
      <c r="D39" s="136"/>
      <c r="E39" s="136"/>
      <c r="F39" s="136"/>
      <c r="G39" s="136"/>
      <c r="H39" s="136"/>
      <c r="I39" s="136"/>
    </row>
    <row r="40" spans="1:9" ht="20.25" customHeight="1" x14ac:dyDescent="0.25">
      <c r="C40" s="7"/>
      <c r="D40" s="7"/>
      <c r="E40" s="7"/>
      <c r="F40" s="7"/>
      <c r="G40" s="7"/>
      <c r="H40" s="7"/>
      <c r="I40" s="7"/>
    </row>
    <row r="41" spans="1:9" ht="20.25" customHeight="1" x14ac:dyDescent="0.2">
      <c r="A41" s="30" t="s">
        <v>83</v>
      </c>
      <c r="C41" s="143">
        <f>C29</f>
        <v>24239</v>
      </c>
      <c r="D41" s="62"/>
      <c r="E41" s="62">
        <f>E29</f>
        <v>-10547</v>
      </c>
      <c r="F41" s="62"/>
      <c r="G41" s="143">
        <f>G29</f>
        <v>13741</v>
      </c>
      <c r="H41" s="62"/>
      <c r="I41" s="62">
        <f>I29</f>
        <v>-14042</v>
      </c>
    </row>
    <row r="42" spans="1:9" ht="20.25" customHeight="1" x14ac:dyDescent="0.25">
      <c r="A42" s="33" t="s">
        <v>86</v>
      </c>
      <c r="C42" s="147">
        <v>0</v>
      </c>
      <c r="D42" s="149"/>
      <c r="E42" s="147">
        <v>0</v>
      </c>
      <c r="F42" s="149"/>
      <c r="G42" s="147">
        <v>0</v>
      </c>
      <c r="H42" s="149"/>
      <c r="I42" s="147">
        <v>0</v>
      </c>
    </row>
    <row r="43" spans="1:9" ht="20.25" customHeight="1" thickBot="1" x14ac:dyDescent="0.25">
      <c r="A43" s="37" t="s">
        <v>87</v>
      </c>
      <c r="C43" s="148">
        <f>SUM(C41:C42)</f>
        <v>24239</v>
      </c>
      <c r="D43" s="62"/>
      <c r="E43" s="69">
        <f>SUM(E41:E42)</f>
        <v>-10547</v>
      </c>
      <c r="F43" s="62"/>
      <c r="G43" s="148">
        <f>SUM(G41:G42)</f>
        <v>13741</v>
      </c>
      <c r="H43" s="62"/>
      <c r="I43" s="69">
        <f>SUM(I41:I42)</f>
        <v>-14042</v>
      </c>
    </row>
    <row r="44" spans="1:9" ht="20.25" customHeight="1" thickTop="1" x14ac:dyDescent="0.25">
      <c r="A44" s="37"/>
      <c r="C44" s="7"/>
      <c r="D44" s="7"/>
      <c r="E44" s="7"/>
      <c r="F44" s="7"/>
      <c r="G44" s="7"/>
      <c r="H44" s="7"/>
      <c r="I44" s="7"/>
    </row>
    <row r="45" spans="1:9" ht="20.25" customHeight="1" x14ac:dyDescent="0.3">
      <c r="A45" s="1" t="s">
        <v>0</v>
      </c>
      <c r="G45" s="2"/>
      <c r="I45" s="2"/>
    </row>
    <row r="46" spans="1:9" ht="20.25" customHeight="1" x14ac:dyDescent="0.25">
      <c r="A46" s="27" t="s">
        <v>63</v>
      </c>
    </row>
    <row r="47" spans="1:9" ht="20.25" customHeight="1" x14ac:dyDescent="0.25">
      <c r="A47" s="3" t="s">
        <v>88</v>
      </c>
    </row>
    <row r="48" spans="1:9" ht="20.25" customHeight="1" x14ac:dyDescent="0.25">
      <c r="A48" s="4"/>
    </row>
    <row r="49" spans="1:12" ht="20.25" customHeight="1" x14ac:dyDescent="0.25">
      <c r="A49" s="4"/>
      <c r="C49" s="138" t="s">
        <v>65</v>
      </c>
      <c r="D49" s="138"/>
      <c r="E49" s="138"/>
      <c r="F49" s="2"/>
      <c r="G49" s="138" t="s">
        <v>66</v>
      </c>
      <c r="H49" s="138"/>
      <c r="I49" s="138"/>
    </row>
    <row r="50" spans="1:12" ht="20.25" customHeight="1" x14ac:dyDescent="0.25">
      <c r="A50" s="2"/>
      <c r="C50" s="137" t="s">
        <v>67</v>
      </c>
      <c r="D50" s="137"/>
      <c r="E50" s="137"/>
      <c r="F50" s="5"/>
      <c r="G50" s="137" t="s">
        <v>67</v>
      </c>
      <c r="H50" s="137"/>
      <c r="I50" s="137"/>
    </row>
    <row r="51" spans="1:12" ht="20.25" customHeight="1" x14ac:dyDescent="0.25">
      <c r="A51" s="2"/>
      <c r="B51" s="7" t="s">
        <v>8</v>
      </c>
      <c r="C51" s="6">
        <v>2021</v>
      </c>
      <c r="D51" s="6"/>
      <c r="E51" s="6">
        <v>2020</v>
      </c>
      <c r="F51" s="6"/>
      <c r="G51" s="6">
        <v>2021</v>
      </c>
      <c r="H51" s="6"/>
      <c r="I51" s="6">
        <v>2020</v>
      </c>
    </row>
    <row r="52" spans="1:12" ht="20.25" customHeight="1" x14ac:dyDescent="0.25">
      <c r="C52" s="136" t="s">
        <v>12</v>
      </c>
      <c r="D52" s="136"/>
      <c r="E52" s="136"/>
      <c r="F52" s="136"/>
      <c r="G52" s="136"/>
      <c r="H52" s="136"/>
      <c r="I52" s="136"/>
    </row>
    <row r="53" spans="1:12" ht="20.25" customHeight="1" x14ac:dyDescent="0.25">
      <c r="A53" s="2" t="s">
        <v>68</v>
      </c>
      <c r="B53" s="7">
        <v>3</v>
      </c>
      <c r="C53" s="80">
        <v>1223414</v>
      </c>
      <c r="D53" s="80"/>
      <c r="E53" s="80">
        <v>1324718</v>
      </c>
      <c r="F53" s="80"/>
      <c r="G53" s="80">
        <v>1011601</v>
      </c>
      <c r="H53" s="80"/>
      <c r="I53" s="80">
        <v>1124877</v>
      </c>
    </row>
    <row r="54" spans="1:12" ht="20.25" customHeight="1" x14ac:dyDescent="0.25">
      <c r="A54" s="2" t="s">
        <v>69</v>
      </c>
      <c r="B54" s="7"/>
      <c r="C54" s="80">
        <v>-966156</v>
      </c>
      <c r="D54" s="80"/>
      <c r="E54" s="80">
        <v>-1059819</v>
      </c>
      <c r="F54" s="80"/>
      <c r="G54" s="80">
        <v>-783111</v>
      </c>
      <c r="H54" s="80"/>
      <c r="I54" s="80">
        <v>-876303</v>
      </c>
    </row>
    <row r="55" spans="1:12" ht="20.25" customHeight="1" x14ac:dyDescent="0.25">
      <c r="A55" s="72" t="s">
        <v>70</v>
      </c>
      <c r="B55" s="2"/>
      <c r="C55" s="141">
        <f>SUM(C53:C54)</f>
        <v>257258</v>
      </c>
      <c r="D55" s="142">
        <v>0</v>
      </c>
      <c r="E55" s="141">
        <f>SUM(E53:E54)</f>
        <v>264899</v>
      </c>
      <c r="F55" s="80"/>
      <c r="G55" s="141">
        <f>SUM(G53:G54)</f>
        <v>228490</v>
      </c>
      <c r="H55" s="80"/>
      <c r="I55" s="141">
        <f>SUM(I53:I54)</f>
        <v>248574</v>
      </c>
    </row>
    <row r="56" spans="1:12" ht="20.25" customHeight="1" x14ac:dyDescent="0.25">
      <c r="A56" s="72"/>
      <c r="B56" s="2"/>
      <c r="C56" s="143"/>
      <c r="D56" s="142"/>
      <c r="E56" s="143"/>
      <c r="F56" s="80"/>
      <c r="G56" s="143"/>
      <c r="H56" s="80"/>
      <c r="I56" s="143"/>
    </row>
    <row r="57" spans="1:12" ht="20.25" hidden="1" customHeight="1" x14ac:dyDescent="0.25">
      <c r="A57" s="2" t="s">
        <v>71</v>
      </c>
      <c r="B57" s="7"/>
      <c r="C57" s="144">
        <v>0</v>
      </c>
      <c r="D57" s="80"/>
      <c r="E57" s="144">
        <v>0</v>
      </c>
      <c r="F57" s="80"/>
      <c r="G57" s="144">
        <v>0</v>
      </c>
      <c r="H57" s="80"/>
      <c r="I57" s="144">
        <v>0</v>
      </c>
    </row>
    <row r="58" spans="1:12" ht="20.25" customHeight="1" x14ac:dyDescent="0.25">
      <c r="A58" s="2" t="s">
        <v>72</v>
      </c>
      <c r="B58" s="7"/>
      <c r="C58" s="80">
        <v>15916</v>
      </c>
      <c r="D58" s="80"/>
      <c r="E58" s="80">
        <v>25684</v>
      </c>
      <c r="F58" s="80"/>
      <c r="G58" s="80">
        <v>26606</v>
      </c>
      <c r="H58" s="80"/>
      <c r="I58" s="80">
        <v>27992</v>
      </c>
    </row>
    <row r="59" spans="1:12" ht="20.25" customHeight="1" x14ac:dyDescent="0.25">
      <c r="A59" s="30" t="s">
        <v>73</v>
      </c>
      <c r="B59" s="7"/>
      <c r="C59" s="141">
        <f>SUM(C55:C58)</f>
        <v>273174</v>
      </c>
      <c r="D59" s="142"/>
      <c r="E59" s="141">
        <f>SUM(E55:E58)</f>
        <v>290583</v>
      </c>
      <c r="F59" s="80"/>
      <c r="G59" s="141">
        <f>SUM(G55:G58)</f>
        <v>255096</v>
      </c>
      <c r="H59" s="80"/>
      <c r="I59" s="141">
        <f>SUM(I55:I58)</f>
        <v>276566</v>
      </c>
    </row>
    <row r="60" spans="1:12" ht="20.25" customHeight="1" x14ac:dyDescent="0.25">
      <c r="A60" s="2"/>
      <c r="B60" s="7"/>
      <c r="C60" s="143"/>
      <c r="D60" s="142"/>
      <c r="E60" s="143"/>
      <c r="F60" s="80"/>
      <c r="G60" s="80"/>
      <c r="H60" s="80"/>
      <c r="I60" s="80"/>
    </row>
    <row r="61" spans="1:12" ht="20.25" customHeight="1" x14ac:dyDescent="0.25">
      <c r="A61" s="2" t="s">
        <v>74</v>
      </c>
      <c r="B61" s="7"/>
      <c r="C61" s="80">
        <v>-44387</v>
      </c>
      <c r="D61" s="80"/>
      <c r="E61" s="80">
        <v>-47979</v>
      </c>
      <c r="F61" s="80">
        <v>0</v>
      </c>
      <c r="G61" s="80">
        <v>-42627</v>
      </c>
      <c r="H61" s="80"/>
      <c r="I61" s="80">
        <v>-45809</v>
      </c>
    </row>
    <row r="62" spans="1:12" ht="20.25" customHeight="1" x14ac:dyDescent="0.25">
      <c r="A62" s="2" t="s">
        <v>75</v>
      </c>
      <c r="B62" s="7"/>
      <c r="C62" s="80">
        <v>-89334</v>
      </c>
      <c r="D62" s="80"/>
      <c r="E62" s="80">
        <v>-87492</v>
      </c>
      <c r="F62" s="80"/>
      <c r="G62" s="80">
        <v>-83191</v>
      </c>
      <c r="H62" s="80"/>
      <c r="I62" s="80">
        <v>-81136</v>
      </c>
    </row>
    <row r="63" spans="1:12" ht="20.25" customHeight="1" x14ac:dyDescent="0.25">
      <c r="A63" s="60" t="s">
        <v>76</v>
      </c>
      <c r="B63" s="7"/>
      <c r="C63" s="145">
        <v>0</v>
      </c>
      <c r="D63" s="80"/>
      <c r="E63" s="80">
        <v>-47828</v>
      </c>
      <c r="F63" s="80"/>
      <c r="G63" s="145">
        <v>0</v>
      </c>
      <c r="H63" s="80"/>
      <c r="I63" s="80">
        <v>-47828</v>
      </c>
      <c r="J63" s="132"/>
      <c r="L63" s="132"/>
    </row>
    <row r="64" spans="1:12" ht="20.25" customHeight="1" x14ac:dyDescent="0.25">
      <c r="A64" s="2" t="s">
        <v>77</v>
      </c>
      <c r="B64" s="2"/>
      <c r="C64" s="144">
        <v>-709</v>
      </c>
      <c r="D64" s="146"/>
      <c r="E64" s="144">
        <v>-1476</v>
      </c>
      <c r="F64" s="146"/>
      <c r="G64" s="144">
        <v>-524</v>
      </c>
      <c r="H64" s="146"/>
      <c r="I64" s="144">
        <v>-1245</v>
      </c>
    </row>
    <row r="65" spans="1:9" ht="20.25" customHeight="1" x14ac:dyDescent="0.25">
      <c r="A65" s="13" t="s">
        <v>78</v>
      </c>
      <c r="B65" s="2"/>
      <c r="C65" s="141">
        <f>SUM(C61:C64)</f>
        <v>-134430</v>
      </c>
      <c r="D65" s="62"/>
      <c r="E65" s="63">
        <f>SUM(E61:E64)</f>
        <v>-184775</v>
      </c>
      <c r="F65" s="62"/>
      <c r="G65" s="141">
        <f>SUM(G61:G64)</f>
        <v>-126342</v>
      </c>
      <c r="H65" s="62"/>
      <c r="I65" s="63">
        <f>SUM(I61:I64)</f>
        <v>-176018</v>
      </c>
    </row>
    <row r="66" spans="1:9" ht="20.25" customHeight="1" x14ac:dyDescent="0.25">
      <c r="A66" s="13"/>
      <c r="B66" s="7"/>
      <c r="C66" s="143"/>
      <c r="D66" s="62"/>
      <c r="E66" s="62"/>
      <c r="F66" s="62"/>
      <c r="G66" s="143"/>
      <c r="H66" s="62"/>
      <c r="I66" s="62"/>
    </row>
    <row r="67" spans="1:9" ht="20.25" customHeight="1" x14ac:dyDescent="0.25">
      <c r="A67" s="13" t="s">
        <v>89</v>
      </c>
      <c r="B67" s="7"/>
      <c r="C67" s="143">
        <f>SUM(C59,C65)</f>
        <v>138744</v>
      </c>
      <c r="D67" s="62"/>
      <c r="E67" s="62">
        <f>SUM(E59,E65)</f>
        <v>105808</v>
      </c>
      <c r="F67" s="62"/>
      <c r="G67" s="143">
        <f>SUM(G59,G65)</f>
        <v>128754</v>
      </c>
      <c r="H67" s="62"/>
      <c r="I67" s="62">
        <f>SUM(I59,I65)</f>
        <v>100548</v>
      </c>
    </row>
    <row r="68" spans="1:9" ht="20.25" customHeight="1" x14ac:dyDescent="0.25">
      <c r="A68" s="13"/>
      <c r="B68" s="7"/>
      <c r="C68" s="143"/>
      <c r="D68" s="62"/>
      <c r="E68" s="62"/>
      <c r="F68" s="62"/>
      <c r="G68" s="143"/>
      <c r="H68" s="62"/>
      <c r="I68" s="62"/>
    </row>
    <row r="69" spans="1:9" ht="20.25" customHeight="1" x14ac:dyDescent="0.25">
      <c r="A69" s="2" t="s">
        <v>80</v>
      </c>
      <c r="B69" s="2"/>
      <c r="C69" s="147">
        <v>-836</v>
      </c>
      <c r="D69" s="146"/>
      <c r="E69" s="147">
        <v>-830</v>
      </c>
      <c r="F69" s="146"/>
      <c r="G69" s="147">
        <v>-726</v>
      </c>
      <c r="H69" s="146"/>
      <c r="I69" s="147">
        <v>-693</v>
      </c>
    </row>
    <row r="70" spans="1:9" ht="20.25" customHeight="1" x14ac:dyDescent="0.25">
      <c r="A70" s="13" t="s">
        <v>90</v>
      </c>
      <c r="B70" s="7"/>
      <c r="C70" s="143">
        <f>SUM(C67:C69)</f>
        <v>137908</v>
      </c>
      <c r="D70" s="143"/>
      <c r="E70" s="62">
        <f>SUM(E67:E69)</f>
        <v>104978</v>
      </c>
      <c r="F70" s="80"/>
      <c r="G70" s="143">
        <f>SUM(G67:G69)</f>
        <v>128028</v>
      </c>
      <c r="H70" s="80"/>
      <c r="I70" s="62">
        <f>SUM(I67:I69)</f>
        <v>99855</v>
      </c>
    </row>
    <row r="71" spans="1:9" ht="20.25" customHeight="1" x14ac:dyDescent="0.25">
      <c r="A71" s="13"/>
      <c r="B71" s="7"/>
      <c r="C71" s="143"/>
      <c r="D71" s="142"/>
      <c r="E71" s="143"/>
      <c r="F71" s="80"/>
      <c r="G71" s="143"/>
      <c r="H71" s="80"/>
      <c r="I71" s="143"/>
    </row>
    <row r="72" spans="1:9" ht="20.25" customHeight="1" x14ac:dyDescent="0.25">
      <c r="A72" s="33" t="s">
        <v>91</v>
      </c>
      <c r="B72" s="7"/>
      <c r="C72" s="147">
        <v>-22398</v>
      </c>
      <c r="D72" s="146"/>
      <c r="E72" s="147">
        <v>-18165</v>
      </c>
      <c r="F72" s="146"/>
      <c r="G72" s="147">
        <v>-24910</v>
      </c>
      <c r="H72" s="146"/>
      <c r="I72" s="147">
        <v>-19974</v>
      </c>
    </row>
    <row r="73" spans="1:9" ht="20.25" customHeight="1" thickBot="1" x14ac:dyDescent="0.3">
      <c r="A73" s="13" t="s">
        <v>92</v>
      </c>
      <c r="B73" s="7"/>
      <c r="C73" s="148">
        <f>SUM(C70:C72)</f>
        <v>115510</v>
      </c>
      <c r="D73" s="142"/>
      <c r="E73" s="69">
        <f>SUM(E70:E72)</f>
        <v>86813</v>
      </c>
      <c r="F73" s="80"/>
      <c r="G73" s="148">
        <f>SUM(G70:G72)</f>
        <v>103118</v>
      </c>
      <c r="H73" s="80"/>
      <c r="I73" s="69">
        <f>SUM(I70:I72)</f>
        <v>79881</v>
      </c>
    </row>
    <row r="74" spans="1:9" ht="20.25" customHeight="1" thickTop="1" x14ac:dyDescent="0.25">
      <c r="A74" s="72"/>
      <c r="B74" s="7"/>
      <c r="C74" s="21"/>
      <c r="D74" s="29"/>
      <c r="E74" s="21"/>
      <c r="F74" s="2"/>
      <c r="G74" s="21"/>
      <c r="H74" s="2"/>
      <c r="I74" s="21"/>
    </row>
    <row r="75" spans="1:9" ht="20.25" customHeight="1" thickBot="1" x14ac:dyDescent="0.3">
      <c r="A75" s="88" t="s">
        <v>93</v>
      </c>
      <c r="B75" s="7"/>
      <c r="C75" s="38">
        <f>C73/400000</f>
        <v>0.288775</v>
      </c>
      <c r="D75" s="39"/>
      <c r="E75" s="38">
        <f>E73/400000</f>
        <v>0.21703249999999999</v>
      </c>
      <c r="F75" s="39"/>
      <c r="G75" s="38">
        <f>G73/400000</f>
        <v>0.257795</v>
      </c>
      <c r="H75" s="39"/>
      <c r="I75" s="38">
        <f>I73/400000</f>
        <v>0.19970250000000001</v>
      </c>
    </row>
    <row r="76" spans="1:9" ht="20.25" customHeight="1" thickTop="1" x14ac:dyDescent="0.3">
      <c r="A76" s="1" t="str">
        <f>A45</f>
        <v>Quality Construction Products Public Company Limited and its Subsidiary</v>
      </c>
      <c r="G76" s="2"/>
      <c r="I76" s="2"/>
    </row>
    <row r="77" spans="1:9" ht="20.25" customHeight="1" x14ac:dyDescent="0.25">
      <c r="A77" s="27" t="s">
        <v>85</v>
      </c>
    </row>
    <row r="78" spans="1:9" ht="20.25" customHeight="1" x14ac:dyDescent="0.25">
      <c r="A78" s="3" t="str">
        <f>A47</f>
        <v>For the nine-month period ended 30 September 2021 (Unaudited)</v>
      </c>
    </row>
    <row r="79" spans="1:9" ht="20.25" customHeight="1" x14ac:dyDescent="0.25">
      <c r="A79" s="4"/>
    </row>
    <row r="80" spans="1:9" ht="20.25" customHeight="1" x14ac:dyDescent="0.25">
      <c r="A80" s="4"/>
      <c r="C80" s="138" t="s">
        <v>65</v>
      </c>
      <c r="D80" s="138"/>
      <c r="E80" s="138"/>
      <c r="F80" s="2"/>
      <c r="G80" s="138" t="s">
        <v>66</v>
      </c>
      <c r="H80" s="138"/>
      <c r="I80" s="138"/>
    </row>
    <row r="81" spans="1:9" ht="20.25" customHeight="1" x14ac:dyDescent="0.25">
      <c r="A81" s="2"/>
      <c r="C81" s="137" t="s">
        <v>67</v>
      </c>
      <c r="D81" s="137"/>
      <c r="E81" s="137"/>
      <c r="F81" s="5"/>
      <c r="G81" s="137" t="s">
        <v>67</v>
      </c>
      <c r="H81" s="137"/>
      <c r="I81" s="137"/>
    </row>
    <row r="82" spans="1:9" ht="20.25" customHeight="1" x14ac:dyDescent="0.25">
      <c r="A82" s="2"/>
      <c r="B82" s="7"/>
      <c r="C82" s="6">
        <v>2021</v>
      </c>
      <c r="D82" s="6"/>
      <c r="E82" s="6">
        <v>2020</v>
      </c>
      <c r="F82" s="6"/>
      <c r="G82" s="6">
        <v>2021</v>
      </c>
      <c r="H82" s="6"/>
      <c r="I82" s="6">
        <v>2020</v>
      </c>
    </row>
    <row r="83" spans="1:9" ht="20.25" customHeight="1" x14ac:dyDescent="0.25">
      <c r="C83" s="136" t="s">
        <v>12</v>
      </c>
      <c r="D83" s="136"/>
      <c r="E83" s="136"/>
      <c r="F83" s="136"/>
      <c r="G83" s="136"/>
      <c r="H83" s="136"/>
      <c r="I83" s="136"/>
    </row>
    <row r="84" spans="1:9" ht="20.25" customHeight="1" x14ac:dyDescent="0.25">
      <c r="C84" s="7"/>
      <c r="D84" s="7"/>
      <c r="E84" s="7"/>
      <c r="F84" s="7"/>
      <c r="G84" s="7"/>
      <c r="H84" s="7"/>
      <c r="I84" s="7"/>
    </row>
    <row r="85" spans="1:9" ht="20.25" customHeight="1" x14ac:dyDescent="0.2">
      <c r="A85" s="30" t="s">
        <v>92</v>
      </c>
      <c r="C85" s="21">
        <f>C73</f>
        <v>115510</v>
      </c>
      <c r="D85" s="16"/>
      <c r="E85" s="16">
        <f>E73</f>
        <v>86813</v>
      </c>
      <c r="F85" s="16"/>
      <c r="G85" s="21">
        <f>G73</f>
        <v>103118</v>
      </c>
      <c r="H85" s="16"/>
      <c r="I85" s="16">
        <f>I73</f>
        <v>79881</v>
      </c>
    </row>
    <row r="86" spans="1:9" ht="20.25" customHeight="1" x14ac:dyDescent="0.25">
      <c r="A86" s="33" t="s">
        <v>86</v>
      </c>
      <c r="C86" s="126">
        <v>0</v>
      </c>
      <c r="D86" s="102"/>
      <c r="E86" s="126">
        <v>0</v>
      </c>
      <c r="F86" s="102"/>
      <c r="G86" s="126">
        <v>0</v>
      </c>
      <c r="H86" s="102"/>
      <c r="I86" s="126">
        <v>0</v>
      </c>
    </row>
    <row r="87" spans="1:9" ht="20.25" customHeight="1" thickBot="1" x14ac:dyDescent="0.25">
      <c r="A87" s="37" t="s">
        <v>87</v>
      </c>
      <c r="C87" s="104">
        <f>SUM(C85:C86)</f>
        <v>115510</v>
      </c>
      <c r="D87" s="16"/>
      <c r="E87" s="105">
        <f>SUM(E85:E86)</f>
        <v>86813</v>
      </c>
      <c r="F87" s="16"/>
      <c r="G87" s="104">
        <f>SUM(G85:G86)</f>
        <v>103118</v>
      </c>
      <c r="H87" s="16"/>
      <c r="I87" s="105">
        <f>SUM(I85:I86)</f>
        <v>79881</v>
      </c>
    </row>
    <row r="88" spans="1:9" ht="20.25" customHeight="1" thickTop="1" x14ac:dyDescent="0.25">
      <c r="A88" s="37"/>
      <c r="C88" s="7"/>
      <c r="D88" s="7"/>
      <c r="E88" s="7"/>
      <c r="F88" s="7"/>
      <c r="G88" s="7"/>
      <c r="H88" s="7"/>
      <c r="I88" s="7"/>
    </row>
  </sheetData>
  <mergeCells count="20">
    <mergeCell ref="C80:E80"/>
    <mergeCell ref="G80:I80"/>
    <mergeCell ref="C81:E81"/>
    <mergeCell ref="G81:I81"/>
    <mergeCell ref="C83:I83"/>
    <mergeCell ref="C49:E49"/>
    <mergeCell ref="G49:I49"/>
    <mergeCell ref="C50:E50"/>
    <mergeCell ref="G50:I50"/>
    <mergeCell ref="C52:I52"/>
    <mergeCell ref="C36:E36"/>
    <mergeCell ref="G36:I36"/>
    <mergeCell ref="C37:E37"/>
    <mergeCell ref="G37:I37"/>
    <mergeCell ref="C39:I39"/>
    <mergeCell ref="C5:E5"/>
    <mergeCell ref="G5:I5"/>
    <mergeCell ref="C6:E6"/>
    <mergeCell ref="G6:I6"/>
    <mergeCell ref="C8:I8"/>
  </mergeCells>
  <printOptions horizontalCentered="1"/>
  <pageMargins left="0.7" right="0.7" top="0.48" bottom="0.5" header="0.5" footer="0.5"/>
  <pageSetup paperSize="9" firstPageNumber="5" fitToWidth="0" fitToHeight="4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  <firstFooter>&amp;C&amp;"Times New Roman,Regular"&amp;11 2</firstFooter>
  </headerFooter>
  <rowBreaks count="3" manualBreakCount="3">
    <brk id="31" max="8" man="1"/>
    <brk id="44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L55"/>
  <sheetViews>
    <sheetView view="pageBreakPreview" zoomScaleNormal="90" zoomScaleSheetLayoutView="100" workbookViewId="0"/>
  </sheetViews>
  <sheetFormatPr defaultColWidth="9.140625" defaultRowHeight="19.5" customHeight="1" x14ac:dyDescent="0.2"/>
  <cols>
    <col min="1" max="1" width="41.85546875" customWidth="1"/>
    <col min="2" max="2" width="5.85546875" customWidth="1"/>
    <col min="3" max="3" width="15.28515625" customWidth="1"/>
    <col min="4" max="4" width="2" customWidth="1"/>
    <col min="5" max="5" width="15.28515625" customWidth="1"/>
    <col min="6" max="6" width="2" customWidth="1"/>
    <col min="7" max="7" width="15.28515625" customWidth="1"/>
    <col min="8" max="8" width="2" customWidth="1"/>
    <col min="9" max="9" width="15.28515625" customWidth="1"/>
    <col min="10" max="10" width="2" customWidth="1"/>
    <col min="11" max="11" width="15.28515625" customWidth="1"/>
  </cols>
  <sheetData>
    <row r="1" spans="1:11" ht="19.5" customHeight="1" x14ac:dyDescent="0.3">
      <c r="A1" s="1" t="s">
        <v>0</v>
      </c>
      <c r="B1" s="40"/>
      <c r="C1" s="41"/>
      <c r="D1" s="41"/>
      <c r="E1" s="41"/>
      <c r="F1" s="41"/>
      <c r="G1" s="41"/>
      <c r="H1" s="41"/>
      <c r="I1" s="41"/>
      <c r="J1" s="41"/>
      <c r="K1" s="41"/>
    </row>
    <row r="2" spans="1:11" ht="19.5" customHeight="1" x14ac:dyDescent="0.25">
      <c r="A2" s="42" t="s">
        <v>94</v>
      </c>
      <c r="B2" s="43"/>
      <c r="C2" s="44"/>
      <c r="D2" s="44"/>
      <c r="E2" s="44"/>
      <c r="F2" s="44"/>
      <c r="G2" s="44"/>
      <c r="H2" s="44"/>
      <c r="I2" s="44"/>
      <c r="J2" s="44"/>
      <c r="K2" s="44"/>
    </row>
    <row r="3" spans="1:11" ht="19.5" customHeight="1" x14ac:dyDescent="0.25">
      <c r="A3" s="4" t="s">
        <v>88</v>
      </c>
      <c r="B3" s="4"/>
      <c r="C3" s="4"/>
      <c r="D3" s="4"/>
      <c r="E3" s="4"/>
      <c r="F3" s="44"/>
      <c r="G3" s="44"/>
      <c r="H3" s="44"/>
      <c r="I3" s="44"/>
      <c r="J3" s="44"/>
      <c r="K3" s="44"/>
    </row>
    <row r="4" spans="1:11" ht="18.75" customHeight="1" x14ac:dyDescent="0.25">
      <c r="A4" s="4"/>
      <c r="B4" s="4"/>
      <c r="C4" s="4"/>
      <c r="D4" s="4"/>
      <c r="E4" s="4"/>
      <c r="F4" s="44"/>
      <c r="G4" s="44"/>
      <c r="H4" s="44"/>
      <c r="I4" s="44"/>
      <c r="J4" s="44"/>
      <c r="K4" s="44"/>
    </row>
    <row r="5" spans="1:11" ht="19.5" customHeight="1" x14ac:dyDescent="0.25">
      <c r="A5" s="45"/>
      <c r="B5" s="46"/>
      <c r="C5" s="138" t="s">
        <v>95</v>
      </c>
      <c r="D5" s="138"/>
      <c r="E5" s="138"/>
      <c r="F5" s="138"/>
      <c r="G5" s="138"/>
      <c r="H5" s="138"/>
      <c r="I5" s="138"/>
      <c r="J5" s="138"/>
      <c r="K5" s="138"/>
    </row>
    <row r="6" spans="1:11" ht="19.5" customHeight="1" x14ac:dyDescent="0.25">
      <c r="A6" s="45"/>
      <c r="F6" s="6"/>
      <c r="G6" s="139" t="s">
        <v>96</v>
      </c>
      <c r="H6" s="139"/>
      <c r="I6" s="139"/>
      <c r="J6" s="6"/>
      <c r="K6" s="47"/>
    </row>
    <row r="7" spans="1:11" ht="19.5" customHeight="1" x14ac:dyDescent="0.25">
      <c r="A7" s="45"/>
      <c r="B7" s="6"/>
      <c r="C7" s="6" t="s">
        <v>97</v>
      </c>
      <c r="D7" s="2"/>
      <c r="E7" s="6"/>
      <c r="F7" s="6"/>
      <c r="G7" s="47" t="s">
        <v>98</v>
      </c>
      <c r="I7" s="6" t="s">
        <v>99</v>
      </c>
      <c r="J7" s="6"/>
      <c r="K7" s="48" t="s">
        <v>100</v>
      </c>
    </row>
    <row r="8" spans="1:11" ht="19.5" customHeight="1" x14ac:dyDescent="0.25">
      <c r="A8" s="45"/>
      <c r="B8" s="6"/>
      <c r="C8" s="6" t="s">
        <v>101</v>
      </c>
      <c r="D8" s="2"/>
      <c r="E8" s="47" t="s">
        <v>102</v>
      </c>
      <c r="F8" s="6"/>
      <c r="G8" s="47" t="s">
        <v>103</v>
      </c>
      <c r="H8" s="6"/>
      <c r="I8" s="6"/>
      <c r="J8" s="6"/>
      <c r="K8" s="48" t="s">
        <v>104</v>
      </c>
    </row>
    <row r="9" spans="1:11" ht="19.5" customHeight="1" x14ac:dyDescent="0.25">
      <c r="A9" s="45"/>
      <c r="B9" s="7" t="s">
        <v>8</v>
      </c>
      <c r="C9" s="6" t="s">
        <v>105</v>
      </c>
      <c r="D9" s="2"/>
      <c r="E9" s="47" t="s">
        <v>106</v>
      </c>
      <c r="F9" s="6"/>
      <c r="G9" s="6" t="s">
        <v>107</v>
      </c>
      <c r="H9" s="6"/>
      <c r="I9" s="6"/>
      <c r="J9" s="6"/>
      <c r="K9" s="48" t="s">
        <v>108</v>
      </c>
    </row>
    <row r="10" spans="1:11" ht="19.5" customHeight="1" x14ac:dyDescent="0.25">
      <c r="A10" s="45"/>
      <c r="B10" s="7"/>
      <c r="C10" s="136" t="s">
        <v>12</v>
      </c>
      <c r="D10" s="136"/>
      <c r="E10" s="136"/>
      <c r="F10" s="136"/>
      <c r="G10" s="136"/>
      <c r="H10" s="136"/>
      <c r="I10" s="136"/>
      <c r="J10" s="136"/>
      <c r="K10" s="136"/>
    </row>
    <row r="11" spans="1:11" ht="19.5" customHeight="1" x14ac:dyDescent="0.25">
      <c r="A11" s="13" t="s">
        <v>109</v>
      </c>
      <c r="B11" s="7"/>
      <c r="C11" s="49">
        <v>400000</v>
      </c>
      <c r="D11" s="49"/>
      <c r="E11" s="49">
        <v>653769</v>
      </c>
      <c r="F11" s="49"/>
      <c r="G11" s="49">
        <v>56088</v>
      </c>
      <c r="H11" s="49"/>
      <c r="I11" s="49">
        <v>892841</v>
      </c>
      <c r="J11" s="49"/>
      <c r="K11" s="49">
        <v>2002698</v>
      </c>
    </row>
    <row r="12" spans="1:11" ht="19.5" customHeight="1" x14ac:dyDescent="0.25">
      <c r="A12" s="13" t="s">
        <v>110</v>
      </c>
      <c r="B12" s="7"/>
      <c r="C12" s="49"/>
      <c r="D12" s="49"/>
      <c r="E12" s="49"/>
      <c r="F12" s="49"/>
      <c r="G12" s="49"/>
      <c r="H12" s="49"/>
      <c r="I12" s="49"/>
      <c r="J12" s="49"/>
      <c r="K12" s="49"/>
    </row>
    <row r="13" spans="1:11" ht="19.5" customHeight="1" x14ac:dyDescent="0.25">
      <c r="A13" s="13" t="s">
        <v>111</v>
      </c>
      <c r="B13" s="7"/>
      <c r="C13" s="49"/>
      <c r="D13" s="49"/>
      <c r="E13" s="49"/>
      <c r="F13" s="49"/>
      <c r="G13" s="49"/>
      <c r="H13" s="49"/>
      <c r="I13" s="49"/>
      <c r="J13" s="49"/>
      <c r="K13" s="49"/>
    </row>
    <row r="14" spans="1:11" ht="19.5" customHeight="1" x14ac:dyDescent="0.25">
      <c r="A14" s="9" t="s">
        <v>112</v>
      </c>
      <c r="B14" s="7"/>
      <c r="C14" s="49"/>
      <c r="D14" s="49"/>
      <c r="E14" s="49"/>
      <c r="F14" s="49"/>
      <c r="G14" s="49"/>
      <c r="H14" s="49"/>
      <c r="I14" s="49"/>
      <c r="J14" s="49"/>
      <c r="K14" s="49"/>
    </row>
    <row r="15" spans="1:11" ht="19.5" customHeight="1" x14ac:dyDescent="0.25">
      <c r="A15" s="9" t="s">
        <v>113</v>
      </c>
      <c r="B15" s="7"/>
      <c r="C15" s="49"/>
      <c r="D15" s="49"/>
      <c r="E15" s="49"/>
      <c r="F15" s="49"/>
      <c r="G15" s="49"/>
      <c r="H15" s="49"/>
      <c r="I15" s="49"/>
      <c r="J15" s="49"/>
      <c r="K15" s="49"/>
    </row>
    <row r="16" spans="1:11" ht="19.5" customHeight="1" x14ac:dyDescent="0.25">
      <c r="A16" s="2" t="s">
        <v>114</v>
      </c>
      <c r="B16" s="7">
        <v>7</v>
      </c>
      <c r="C16" s="108">
        <v>0</v>
      </c>
      <c r="D16" s="108"/>
      <c r="E16" s="108">
        <v>0</v>
      </c>
      <c r="F16" s="108"/>
      <c r="G16" s="108">
        <v>0</v>
      </c>
      <c r="H16" s="49"/>
      <c r="I16" s="150">
        <v>-72000</v>
      </c>
      <c r="J16" s="151"/>
      <c r="K16" s="150">
        <f>SUM(C16:I16)</f>
        <v>-72000</v>
      </c>
    </row>
    <row r="17" spans="1:11" ht="19.5" customHeight="1" x14ac:dyDescent="0.25">
      <c r="A17" s="13" t="s">
        <v>115</v>
      </c>
      <c r="B17" s="7"/>
      <c r="C17" s="100"/>
      <c r="D17" s="12"/>
      <c r="E17" s="100"/>
      <c r="F17" s="12"/>
      <c r="G17" s="100"/>
      <c r="H17" s="49"/>
      <c r="I17" s="152"/>
      <c r="J17" s="151"/>
      <c r="K17" s="152"/>
    </row>
    <row r="18" spans="1:11" ht="19.5" customHeight="1" x14ac:dyDescent="0.25">
      <c r="A18" s="13" t="s">
        <v>111</v>
      </c>
      <c r="B18" s="7"/>
      <c r="C18" s="127">
        <v>0</v>
      </c>
      <c r="D18" s="89"/>
      <c r="E18" s="127">
        <v>0</v>
      </c>
      <c r="F18" s="89"/>
      <c r="G18" s="127">
        <v>0</v>
      </c>
      <c r="H18" s="49"/>
      <c r="I18" s="153">
        <f>SUM(I16)</f>
        <v>-72000</v>
      </c>
      <c r="J18" s="151"/>
      <c r="K18" s="153">
        <f>SUM(K16)</f>
        <v>-72000</v>
      </c>
    </row>
    <row r="19" spans="1:11" ht="19.5" hidden="1" customHeight="1" x14ac:dyDescent="0.25">
      <c r="A19" s="13" t="s">
        <v>115</v>
      </c>
      <c r="B19" s="7"/>
      <c r="C19" s="49"/>
      <c r="D19" s="11"/>
      <c r="E19" s="49"/>
      <c r="F19" s="11"/>
      <c r="G19" s="49"/>
      <c r="H19" s="49"/>
      <c r="I19" s="49"/>
      <c r="J19" s="49"/>
      <c r="K19" s="49"/>
    </row>
    <row r="20" spans="1:11" ht="19.5" hidden="1" customHeight="1" x14ac:dyDescent="0.25">
      <c r="A20" s="13" t="s">
        <v>111</v>
      </c>
      <c r="B20" s="7"/>
      <c r="C20" s="79">
        <v>400000</v>
      </c>
      <c r="D20" s="50"/>
      <c r="E20" s="79">
        <v>653769</v>
      </c>
      <c r="F20" s="50"/>
      <c r="G20" s="79">
        <v>40000</v>
      </c>
      <c r="H20" s="49"/>
      <c r="I20" s="79">
        <v>836929</v>
      </c>
      <c r="J20" s="49"/>
      <c r="K20" s="79">
        <v>1930698</v>
      </c>
    </row>
    <row r="21" spans="1:11" ht="18.75" customHeight="1" x14ac:dyDescent="0.25">
      <c r="A21" s="52" t="s">
        <v>116</v>
      </c>
      <c r="B21" s="7"/>
      <c r="J21" s="49"/>
    </row>
    <row r="22" spans="1:11" ht="19.5" customHeight="1" x14ac:dyDescent="0.25">
      <c r="A22" s="45" t="s">
        <v>117</v>
      </c>
      <c r="B22" s="7"/>
      <c r="C22" s="51">
        <v>0</v>
      </c>
      <c r="D22" s="12"/>
      <c r="E22" s="51">
        <v>0</v>
      </c>
      <c r="F22" s="12"/>
      <c r="G22" s="51">
        <v>0</v>
      </c>
      <c r="H22" s="11"/>
      <c r="I22" s="53">
        <v>86813</v>
      </c>
      <c r="J22" s="49"/>
      <c r="K22" s="53">
        <f>SUM(C22:J22)</f>
        <v>86813</v>
      </c>
    </row>
    <row r="23" spans="1:11" ht="19.5" customHeight="1" x14ac:dyDescent="0.25">
      <c r="A23" s="45" t="s">
        <v>118</v>
      </c>
      <c r="B23" s="7"/>
      <c r="C23" s="128">
        <v>0</v>
      </c>
      <c r="E23" s="128">
        <v>0</v>
      </c>
      <c r="G23" s="128">
        <v>0</v>
      </c>
      <c r="I23" s="128">
        <v>0</v>
      </c>
      <c r="J23" s="11"/>
      <c r="K23" s="128">
        <v>0</v>
      </c>
    </row>
    <row r="24" spans="1:11" ht="19.5" customHeight="1" x14ac:dyDescent="0.25">
      <c r="A24" s="52" t="s">
        <v>87</v>
      </c>
      <c r="B24" s="35"/>
      <c r="C24" s="54">
        <v>0</v>
      </c>
      <c r="D24" s="50"/>
      <c r="E24" s="54">
        <v>0</v>
      </c>
      <c r="F24" s="50"/>
      <c r="G24" s="54">
        <v>0</v>
      </c>
      <c r="H24" s="49"/>
      <c r="I24" s="55">
        <f>SUM(I22:I23)</f>
        <v>86813</v>
      </c>
      <c r="J24" s="49"/>
      <c r="K24" s="55">
        <f>SUM(C24:J24)</f>
        <v>86813</v>
      </c>
    </row>
    <row r="25" spans="1:11" ht="18.75" customHeight="1" x14ac:dyDescent="0.25">
      <c r="A25" s="52"/>
      <c r="B25" s="35"/>
      <c r="C25" s="56"/>
      <c r="D25" s="50"/>
      <c r="E25" s="56"/>
      <c r="F25" s="50"/>
      <c r="G25" s="56"/>
      <c r="H25" s="49"/>
      <c r="I25" s="57"/>
      <c r="J25" s="49"/>
      <c r="K25" s="57"/>
    </row>
    <row r="26" spans="1:11" ht="19.5" customHeight="1" thickBot="1" x14ac:dyDescent="0.3">
      <c r="A26" s="13" t="s">
        <v>119</v>
      </c>
      <c r="B26" s="7"/>
      <c r="C26" s="58">
        <f>SUM(C20,C24)</f>
        <v>400000</v>
      </c>
      <c r="D26" s="55"/>
      <c r="E26" s="58">
        <f>SUM(E20,E24)</f>
        <v>653769</v>
      </c>
      <c r="F26" s="55"/>
      <c r="G26" s="58">
        <f>SUM(G11,G18,G24)</f>
        <v>56088</v>
      </c>
      <c r="H26" s="55"/>
      <c r="I26" s="58">
        <f>SUM(I24,I18,I11)</f>
        <v>907654</v>
      </c>
      <c r="J26" s="49"/>
      <c r="K26" s="58">
        <f>SUM(K24,K18,K11)</f>
        <v>2017511</v>
      </c>
    </row>
    <row r="27" spans="1:11" ht="19.5" customHeight="1" thickTop="1" x14ac:dyDescent="0.25">
      <c r="A27" s="13"/>
      <c r="B27" s="7"/>
      <c r="C27" s="55"/>
      <c r="D27" s="55"/>
      <c r="E27" s="55"/>
      <c r="F27" s="55"/>
      <c r="G27" s="55"/>
      <c r="H27" s="55"/>
      <c r="I27" s="55"/>
      <c r="J27" s="49"/>
      <c r="K27" s="55"/>
    </row>
    <row r="28" spans="1:11" ht="19.5" customHeight="1" x14ac:dyDescent="0.25">
      <c r="A28" s="13"/>
      <c r="B28" s="7"/>
      <c r="C28" s="55"/>
      <c r="D28" s="55"/>
      <c r="E28" s="55"/>
      <c r="F28" s="55"/>
      <c r="G28" s="55"/>
      <c r="H28" s="55"/>
      <c r="I28" s="55"/>
      <c r="J28" s="49"/>
      <c r="K28" s="55"/>
    </row>
    <row r="29" spans="1:11" ht="19.5" customHeight="1" x14ac:dyDescent="0.3">
      <c r="A29" s="1" t="s">
        <v>0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</row>
    <row r="30" spans="1:11" ht="19.5" customHeight="1" x14ac:dyDescent="0.25">
      <c r="A30" s="42" t="s">
        <v>94</v>
      </c>
      <c r="B30" s="43"/>
      <c r="C30" s="44"/>
      <c r="D30" s="44"/>
      <c r="E30" s="44"/>
      <c r="F30" s="44"/>
      <c r="G30" s="44"/>
      <c r="H30" s="44"/>
      <c r="I30" s="44"/>
      <c r="J30" s="44"/>
      <c r="K30" s="44"/>
    </row>
    <row r="31" spans="1:11" ht="19.5" customHeight="1" x14ac:dyDescent="0.25">
      <c r="A31" s="4" t="str">
        <f>A3</f>
        <v>For the nine-month period ended 30 September 2021 (Unaudited)</v>
      </c>
      <c r="B31" s="4"/>
      <c r="C31" s="4"/>
      <c r="D31" s="4"/>
      <c r="E31" s="4"/>
      <c r="F31" s="44"/>
      <c r="G31" s="44"/>
      <c r="H31" s="44"/>
      <c r="I31" s="44"/>
      <c r="J31" s="44"/>
      <c r="K31" s="44"/>
    </row>
    <row r="32" spans="1:11" ht="18.75" customHeight="1" x14ac:dyDescent="0.25">
      <c r="A32" s="4"/>
      <c r="B32" s="4"/>
      <c r="C32" s="4"/>
      <c r="D32" s="4"/>
      <c r="E32" s="4"/>
      <c r="F32" s="44"/>
      <c r="G32" s="44"/>
      <c r="H32" s="44"/>
      <c r="I32" s="44"/>
      <c r="J32" s="44"/>
      <c r="K32" s="44"/>
    </row>
    <row r="33" spans="1:11" ht="19.5" customHeight="1" x14ac:dyDescent="0.25">
      <c r="A33" s="45"/>
      <c r="B33" s="46"/>
      <c r="C33" s="138" t="s">
        <v>95</v>
      </c>
      <c r="D33" s="138"/>
      <c r="E33" s="138"/>
      <c r="F33" s="138"/>
      <c r="G33" s="138"/>
      <c r="H33" s="138"/>
      <c r="I33" s="138"/>
      <c r="J33" s="138"/>
      <c r="K33" s="138"/>
    </row>
    <row r="34" spans="1:11" ht="19.5" customHeight="1" x14ac:dyDescent="0.25">
      <c r="A34" s="45"/>
      <c r="F34" s="6"/>
      <c r="G34" s="139" t="s">
        <v>96</v>
      </c>
      <c r="H34" s="139"/>
      <c r="I34" s="139"/>
      <c r="J34" s="6"/>
      <c r="K34" s="47"/>
    </row>
    <row r="35" spans="1:11" ht="19.5" customHeight="1" x14ac:dyDescent="0.25">
      <c r="A35" s="45"/>
      <c r="B35" s="6"/>
      <c r="C35" s="6" t="s">
        <v>97</v>
      </c>
      <c r="D35" s="2"/>
      <c r="E35" s="6"/>
      <c r="F35" s="6"/>
      <c r="G35" s="47" t="s">
        <v>98</v>
      </c>
      <c r="I35" s="6" t="s">
        <v>99</v>
      </c>
      <c r="J35" s="6"/>
      <c r="K35" s="48" t="s">
        <v>100</v>
      </c>
    </row>
    <row r="36" spans="1:11" ht="19.5" customHeight="1" x14ac:dyDescent="0.25">
      <c r="A36" s="45"/>
      <c r="B36" s="6"/>
      <c r="C36" s="6" t="s">
        <v>101</v>
      </c>
      <c r="D36" s="2"/>
      <c r="E36" s="47" t="s">
        <v>102</v>
      </c>
      <c r="F36" s="6"/>
      <c r="G36" s="47" t="s">
        <v>103</v>
      </c>
      <c r="H36" s="6"/>
      <c r="I36" s="6"/>
      <c r="J36" s="6"/>
      <c r="K36" s="48" t="s">
        <v>104</v>
      </c>
    </row>
    <row r="37" spans="1:11" ht="19.5" customHeight="1" x14ac:dyDescent="0.25">
      <c r="A37" s="45"/>
      <c r="B37" s="7" t="s">
        <v>8</v>
      </c>
      <c r="C37" s="6" t="s">
        <v>105</v>
      </c>
      <c r="D37" s="2"/>
      <c r="E37" s="47" t="s">
        <v>106</v>
      </c>
      <c r="F37" s="6"/>
      <c r="G37" s="6" t="s">
        <v>107</v>
      </c>
      <c r="H37" s="6"/>
      <c r="I37" s="6"/>
      <c r="J37" s="6"/>
      <c r="K37" s="48" t="s">
        <v>108</v>
      </c>
    </row>
    <row r="38" spans="1:11" ht="19.5" customHeight="1" x14ac:dyDescent="0.25">
      <c r="A38" s="45"/>
      <c r="B38" s="7"/>
      <c r="C38" s="136" t="s">
        <v>12</v>
      </c>
      <c r="D38" s="136"/>
      <c r="E38" s="136"/>
      <c r="F38" s="136"/>
      <c r="G38" s="136"/>
      <c r="H38" s="136"/>
      <c r="I38" s="136"/>
      <c r="J38" s="136"/>
      <c r="K38" s="136"/>
    </row>
    <row r="39" spans="1:11" ht="19.5" customHeight="1" x14ac:dyDescent="0.25">
      <c r="A39" s="13" t="s">
        <v>120</v>
      </c>
      <c r="B39" s="7"/>
      <c r="C39" s="109">
        <v>400000</v>
      </c>
      <c r="D39" s="109"/>
      <c r="E39" s="109">
        <v>653769</v>
      </c>
      <c r="F39" s="109"/>
      <c r="G39" s="109">
        <v>40000</v>
      </c>
      <c r="H39" s="109"/>
      <c r="I39" s="109">
        <v>946028</v>
      </c>
      <c r="J39" s="109"/>
      <c r="K39" s="109">
        <v>2039797</v>
      </c>
    </row>
    <row r="40" spans="1:11" ht="19.5" customHeight="1" x14ac:dyDescent="0.25">
      <c r="A40" s="13" t="s">
        <v>110</v>
      </c>
      <c r="B40" s="7"/>
      <c r="C40" s="109"/>
      <c r="D40" s="109"/>
      <c r="E40" s="109"/>
      <c r="F40" s="109"/>
      <c r="G40" s="109"/>
      <c r="H40" s="109"/>
      <c r="I40" s="109"/>
      <c r="J40" s="109"/>
      <c r="K40" s="109"/>
    </row>
    <row r="41" spans="1:11" ht="19.5" customHeight="1" x14ac:dyDescent="0.25">
      <c r="A41" s="13" t="s">
        <v>111</v>
      </c>
      <c r="B41" s="7"/>
      <c r="C41" s="109"/>
      <c r="D41" s="109"/>
      <c r="E41" s="109"/>
      <c r="F41" s="109"/>
      <c r="G41" s="109"/>
      <c r="H41" s="109"/>
      <c r="I41" s="109"/>
      <c r="J41" s="109"/>
      <c r="K41" s="109"/>
    </row>
    <row r="42" spans="1:11" ht="19.5" customHeight="1" x14ac:dyDescent="0.25">
      <c r="A42" s="9" t="s">
        <v>112</v>
      </c>
      <c r="B42" s="7"/>
      <c r="C42" s="109"/>
      <c r="D42" s="109"/>
      <c r="E42" s="109"/>
      <c r="F42" s="109"/>
      <c r="G42" s="109"/>
      <c r="H42" s="109"/>
      <c r="I42" s="109"/>
      <c r="J42" s="109"/>
      <c r="K42" s="109"/>
    </row>
    <row r="43" spans="1:11" ht="19.5" customHeight="1" x14ac:dyDescent="0.25">
      <c r="A43" s="9" t="s">
        <v>113</v>
      </c>
      <c r="B43" s="7"/>
      <c r="C43" s="109"/>
      <c r="D43" s="109"/>
      <c r="E43" s="109"/>
      <c r="F43" s="109"/>
      <c r="G43" s="109"/>
      <c r="H43" s="109"/>
      <c r="I43" s="109"/>
      <c r="J43" s="109"/>
      <c r="K43" s="109"/>
    </row>
    <row r="44" spans="1:11" ht="23.45" customHeight="1" x14ac:dyDescent="0.25">
      <c r="A44" s="2" t="s">
        <v>114</v>
      </c>
      <c r="B44" s="7">
        <v>7</v>
      </c>
      <c r="C44" s="101">
        <v>0</v>
      </c>
      <c r="D44" s="102"/>
      <c r="E44" s="101">
        <v>0</v>
      </c>
      <c r="F44" s="102"/>
      <c r="G44" s="101">
        <v>0</v>
      </c>
      <c r="H44" s="110"/>
      <c r="I44" s="154">
        <v>-184000</v>
      </c>
      <c r="J44" s="64"/>
      <c r="K44" s="154">
        <v>-184000</v>
      </c>
    </row>
    <row r="45" spans="1:11" ht="19.5" customHeight="1" x14ac:dyDescent="0.25">
      <c r="A45" s="13" t="s">
        <v>115</v>
      </c>
      <c r="B45" s="7"/>
      <c r="C45" s="111"/>
      <c r="D45" s="110"/>
      <c r="E45" s="111"/>
      <c r="F45" s="110"/>
      <c r="G45" s="111"/>
      <c r="H45" s="110"/>
      <c r="I45" s="155"/>
      <c r="J45" s="64"/>
      <c r="K45" s="155"/>
    </row>
    <row r="46" spans="1:11" ht="19.5" customHeight="1" x14ac:dyDescent="0.25">
      <c r="A46" s="13" t="s">
        <v>111</v>
      </c>
      <c r="B46" s="7"/>
      <c r="C46" s="79">
        <v>0</v>
      </c>
      <c r="D46" s="106"/>
      <c r="E46" s="79">
        <v>0</v>
      </c>
      <c r="F46" s="106"/>
      <c r="G46" s="79">
        <v>0</v>
      </c>
      <c r="H46" s="109"/>
      <c r="I46" s="153">
        <f>SUM(I44:I45)</f>
        <v>-184000</v>
      </c>
      <c r="J46" s="156"/>
      <c r="K46" s="153">
        <f>SUM(K44:K45)</f>
        <v>-184000</v>
      </c>
    </row>
    <row r="47" spans="1:11" ht="19.5" hidden="1" customHeight="1" x14ac:dyDescent="0.25">
      <c r="A47" s="13" t="s">
        <v>115</v>
      </c>
      <c r="B47" s="7"/>
      <c r="C47" s="109"/>
      <c r="D47" s="110"/>
      <c r="E47" s="109"/>
      <c r="F47" s="110"/>
      <c r="G47" s="109"/>
      <c r="H47" s="110"/>
      <c r="I47" s="109"/>
      <c r="J47" s="110"/>
      <c r="K47" s="109"/>
    </row>
    <row r="48" spans="1:11" ht="19.5" hidden="1" customHeight="1" x14ac:dyDescent="0.25">
      <c r="A48" s="13" t="s">
        <v>111</v>
      </c>
      <c r="B48" s="7"/>
      <c r="C48" s="79">
        <f>SUM(C46,C39)</f>
        <v>400000</v>
      </c>
      <c r="D48" s="106"/>
      <c r="E48" s="79">
        <f>SUM(E46,E39)</f>
        <v>653769</v>
      </c>
      <c r="F48" s="106"/>
      <c r="G48" s="79">
        <f>SUM(G46,G39)</f>
        <v>40000</v>
      </c>
      <c r="H48" s="102"/>
      <c r="I48" s="79">
        <f>SUM(I46,I39)</f>
        <v>762028</v>
      </c>
      <c r="J48" s="102"/>
      <c r="K48" s="79">
        <f>SUM(K46,K39)</f>
        <v>1855797</v>
      </c>
    </row>
    <row r="49" spans="1:12" ht="18.75" customHeight="1" x14ac:dyDescent="0.25">
      <c r="A49" s="52" t="s">
        <v>116</v>
      </c>
      <c r="B49" s="7"/>
      <c r="C49" s="113"/>
      <c r="D49" s="113"/>
      <c r="E49" s="113"/>
      <c r="F49" s="113"/>
      <c r="G49" s="113"/>
      <c r="H49" s="113"/>
      <c r="I49" s="113"/>
      <c r="J49" s="113"/>
      <c r="K49" s="113"/>
    </row>
    <row r="50" spans="1:12" ht="19.5" customHeight="1" x14ac:dyDescent="0.25">
      <c r="A50" s="45" t="s">
        <v>117</v>
      </c>
      <c r="B50" s="7"/>
      <c r="C50" s="102">
        <v>0</v>
      </c>
      <c r="D50" s="102"/>
      <c r="E50" s="102">
        <v>0</v>
      </c>
      <c r="F50" s="102"/>
      <c r="G50" s="102">
        <v>0</v>
      </c>
      <c r="H50" s="110"/>
      <c r="I50" s="114">
        <v>115510</v>
      </c>
      <c r="J50" s="110"/>
      <c r="K50" s="102">
        <f>SUM(C50:I50)</f>
        <v>115510</v>
      </c>
      <c r="L50" s="94"/>
    </row>
    <row r="51" spans="1:12" ht="19.5" customHeight="1" x14ac:dyDescent="0.25">
      <c r="A51" s="45" t="s">
        <v>118</v>
      </c>
      <c r="B51" s="7"/>
      <c r="C51" s="101">
        <v>0</v>
      </c>
      <c r="D51" s="129"/>
      <c r="E51" s="101">
        <v>0</v>
      </c>
      <c r="F51" s="129"/>
      <c r="G51" s="101">
        <v>0</v>
      </c>
      <c r="H51" s="129"/>
      <c r="I51" s="101">
        <v>0</v>
      </c>
      <c r="J51" s="129"/>
      <c r="K51" s="101">
        <v>0</v>
      </c>
    </row>
    <row r="52" spans="1:12" ht="19.5" customHeight="1" x14ac:dyDescent="0.25">
      <c r="A52" s="52" t="s">
        <v>87</v>
      </c>
      <c r="B52" s="35"/>
      <c r="C52" s="79">
        <v>0</v>
      </c>
      <c r="D52" s="106"/>
      <c r="E52" s="79">
        <v>0</v>
      </c>
      <c r="F52" s="106"/>
      <c r="G52" s="79">
        <v>0</v>
      </c>
      <c r="H52" s="109"/>
      <c r="I52" s="112">
        <f>SUM(I50:I51)</f>
        <v>115510</v>
      </c>
      <c r="J52" s="109"/>
      <c r="K52" s="112">
        <f>SUM(C52:J52)</f>
        <v>115510</v>
      </c>
    </row>
    <row r="53" spans="1:12" ht="18.75" customHeight="1" x14ac:dyDescent="0.25">
      <c r="A53" s="52"/>
      <c r="B53" s="35"/>
      <c r="C53" s="115"/>
      <c r="D53" s="106"/>
      <c r="E53" s="115"/>
      <c r="F53" s="106"/>
      <c r="G53" s="115"/>
      <c r="H53" s="109"/>
      <c r="I53" s="116"/>
      <c r="J53" s="109"/>
      <c r="K53" s="116"/>
    </row>
    <row r="54" spans="1:12" ht="19.5" customHeight="1" thickBot="1" x14ac:dyDescent="0.3">
      <c r="A54" s="13" t="s">
        <v>121</v>
      </c>
      <c r="B54" s="7"/>
      <c r="C54" s="117">
        <f>SUM(C48,C52)</f>
        <v>400000</v>
      </c>
      <c r="D54" s="109"/>
      <c r="E54" s="117">
        <f>SUM(E48,E52)</f>
        <v>653769</v>
      </c>
      <c r="F54" s="109"/>
      <c r="G54" s="117">
        <f>SUM(G48,G52)</f>
        <v>40000</v>
      </c>
      <c r="H54" s="109"/>
      <c r="I54" s="117">
        <f>SUM(I48,I52)</f>
        <v>877538</v>
      </c>
      <c r="J54" s="109"/>
      <c r="K54" s="117">
        <f>SUM(K48,K52)</f>
        <v>1971307</v>
      </c>
    </row>
    <row r="55" spans="1:12" ht="19.5" customHeight="1" thickTop="1" x14ac:dyDescent="0.2">
      <c r="C55" s="94">
        <f>C54-'BS-2-4'!C81</f>
        <v>0</v>
      </c>
      <c r="E55" s="94">
        <f>E54-'BS-2-4'!C82</f>
        <v>0</v>
      </c>
      <c r="G55" s="94">
        <f>G54-'BS-2-4'!C85</f>
        <v>0</v>
      </c>
      <c r="I55" s="94">
        <f>I54-'BS-2-4'!C86</f>
        <v>0</v>
      </c>
      <c r="K55" s="94">
        <f>K54-'BS-2-4'!C87</f>
        <v>0</v>
      </c>
    </row>
  </sheetData>
  <mergeCells count="6">
    <mergeCell ref="C33:K33"/>
    <mergeCell ref="G34:I34"/>
    <mergeCell ref="C38:K38"/>
    <mergeCell ref="C5:K5"/>
    <mergeCell ref="G6:I6"/>
    <mergeCell ref="C10:K10"/>
  </mergeCells>
  <printOptions horizontalCentered="1"/>
  <pageMargins left="0.7" right="0.7" top="0.48" bottom="0.5" header="0.5" footer="0.5"/>
  <pageSetup paperSize="9" firstPageNumber="9" fitToWidth="0" fitToHeight="0" orientation="landscape" useFirstPageNumber="1" r:id="rId1"/>
  <headerFooter>
    <oddFooter>&amp;L&amp;"Times New Roman,Regular"&amp;11  The accompanying notes are an integral part of these interim financial statements.
&amp;C&amp;"Times New Roman,Regular"&amp;11&amp;P</oddFooter>
    <evenFooter>&amp;L        The accompanying notes are an integral part of these interim financial statements.&amp;C&amp;P</even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L53"/>
  <sheetViews>
    <sheetView view="pageBreakPreview" zoomScaleNormal="80" zoomScaleSheetLayoutView="100" workbookViewId="0"/>
  </sheetViews>
  <sheetFormatPr defaultColWidth="9.140625" defaultRowHeight="18.75" customHeight="1" x14ac:dyDescent="0.2"/>
  <cols>
    <col min="1" max="1" width="41.85546875" customWidth="1"/>
    <col min="2" max="2" width="6.42578125" customWidth="1"/>
    <col min="3" max="3" width="15.28515625" customWidth="1"/>
    <col min="4" max="4" width="2" customWidth="1"/>
    <col min="5" max="5" width="15.28515625" customWidth="1"/>
    <col min="6" max="6" width="2" customWidth="1"/>
    <col min="7" max="7" width="15.28515625" customWidth="1"/>
    <col min="8" max="8" width="2" customWidth="1"/>
    <col min="9" max="9" width="15.28515625" customWidth="1"/>
    <col min="10" max="10" width="2" customWidth="1"/>
    <col min="11" max="11" width="14.85546875" customWidth="1"/>
  </cols>
  <sheetData>
    <row r="1" spans="1:11" ht="18.75" customHeight="1" x14ac:dyDescent="0.3">
      <c r="A1" s="1" t="s">
        <v>0</v>
      </c>
      <c r="B1" s="40"/>
      <c r="C1" s="41"/>
      <c r="D1" s="41"/>
      <c r="E1" s="41"/>
      <c r="F1" s="41"/>
      <c r="G1" s="41"/>
      <c r="H1" s="41"/>
      <c r="I1" s="41"/>
      <c r="J1" s="41"/>
      <c r="K1" s="41"/>
    </row>
    <row r="2" spans="1:11" ht="18.75" customHeight="1" x14ac:dyDescent="0.25">
      <c r="A2" s="3" t="s">
        <v>94</v>
      </c>
      <c r="B2" s="43"/>
      <c r="C2" s="44"/>
      <c r="D2" s="44"/>
      <c r="E2" s="44"/>
      <c r="F2" s="44"/>
      <c r="G2" s="44"/>
      <c r="H2" s="44"/>
      <c r="I2" s="44"/>
      <c r="J2" s="44"/>
      <c r="K2" s="44"/>
    </row>
    <row r="3" spans="1:11" ht="18.75" customHeight="1" x14ac:dyDescent="0.25">
      <c r="A3" s="4" t="s">
        <v>88</v>
      </c>
      <c r="B3" s="4"/>
      <c r="C3" s="4"/>
      <c r="D3" s="4"/>
      <c r="E3" s="4"/>
      <c r="F3" s="4"/>
      <c r="G3" s="44"/>
      <c r="H3" s="4"/>
      <c r="I3" s="44"/>
      <c r="J3" s="44"/>
      <c r="K3" s="44"/>
    </row>
    <row r="4" spans="1:11" ht="18.75" customHeight="1" x14ac:dyDescent="0.25">
      <c r="A4" s="4"/>
      <c r="B4" s="4"/>
      <c r="C4" s="4"/>
      <c r="D4" s="4"/>
      <c r="E4" s="4"/>
      <c r="F4" s="4"/>
      <c r="G4" s="44"/>
      <c r="H4" s="4"/>
      <c r="I4" s="44"/>
      <c r="J4" s="44"/>
      <c r="K4" s="44"/>
    </row>
    <row r="5" spans="1:11" ht="18.75" customHeight="1" x14ac:dyDescent="0.25">
      <c r="A5" s="45"/>
      <c r="B5" s="46"/>
      <c r="C5" s="138" t="s">
        <v>122</v>
      </c>
      <c r="D5" s="138"/>
      <c r="E5" s="138"/>
      <c r="F5" s="138"/>
      <c r="G5" s="138"/>
      <c r="H5" s="138"/>
      <c r="I5" s="138"/>
      <c r="J5" s="138"/>
      <c r="K5" s="138"/>
    </row>
    <row r="6" spans="1:11" ht="18.75" customHeight="1" x14ac:dyDescent="0.25">
      <c r="A6" s="45"/>
      <c r="B6" s="6"/>
      <c r="C6" s="6" t="s">
        <v>97</v>
      </c>
      <c r="D6" s="6"/>
      <c r="E6" s="6"/>
      <c r="F6" s="6"/>
      <c r="G6" s="139" t="s">
        <v>96</v>
      </c>
      <c r="H6" s="139"/>
      <c r="I6" s="139"/>
      <c r="J6" s="6"/>
      <c r="K6" s="6" t="s">
        <v>100</v>
      </c>
    </row>
    <row r="7" spans="1:11" ht="18.75" customHeight="1" x14ac:dyDescent="0.25">
      <c r="A7" s="45"/>
      <c r="B7" s="6"/>
      <c r="C7" s="6" t="s">
        <v>123</v>
      </c>
      <c r="D7" s="6"/>
      <c r="E7" s="6" t="s">
        <v>102</v>
      </c>
      <c r="F7" s="6"/>
      <c r="G7" s="6" t="s">
        <v>98</v>
      </c>
      <c r="H7" s="6"/>
      <c r="I7" s="6" t="s">
        <v>124</v>
      </c>
      <c r="J7" s="6"/>
      <c r="K7" s="6" t="s">
        <v>104</v>
      </c>
    </row>
    <row r="8" spans="1:11" ht="18.75" customHeight="1" x14ac:dyDescent="0.25">
      <c r="A8" s="45"/>
      <c r="B8" s="7" t="s">
        <v>8</v>
      </c>
      <c r="C8" s="6" t="s">
        <v>105</v>
      </c>
      <c r="D8" s="6"/>
      <c r="E8" s="6" t="s">
        <v>106</v>
      </c>
      <c r="F8" s="6"/>
      <c r="G8" s="6" t="s">
        <v>125</v>
      </c>
      <c r="H8" s="6"/>
      <c r="I8" s="6"/>
      <c r="J8" s="6"/>
      <c r="K8" s="6" t="s">
        <v>108</v>
      </c>
    </row>
    <row r="9" spans="1:11" ht="18.75" customHeight="1" x14ac:dyDescent="0.25">
      <c r="A9" s="45"/>
      <c r="B9" s="7"/>
      <c r="C9" s="136" t="s">
        <v>12</v>
      </c>
      <c r="D9" s="136"/>
      <c r="E9" s="136"/>
      <c r="F9" s="136"/>
      <c r="G9" s="136"/>
      <c r="H9" s="136"/>
      <c r="I9" s="136"/>
      <c r="J9" s="136"/>
      <c r="K9" s="136"/>
    </row>
    <row r="10" spans="1:11" ht="18.75" customHeight="1" x14ac:dyDescent="0.25">
      <c r="A10" s="13" t="s">
        <v>109</v>
      </c>
      <c r="B10" s="7"/>
      <c r="C10" s="109">
        <v>400000</v>
      </c>
      <c r="D10" s="109"/>
      <c r="E10" s="109">
        <v>653769</v>
      </c>
      <c r="F10" s="109"/>
      <c r="G10" s="109">
        <v>40000</v>
      </c>
      <c r="H10" s="109"/>
      <c r="I10" s="109">
        <v>814639</v>
      </c>
      <c r="J10" s="109"/>
      <c r="K10" s="109">
        <f>SUM(C10:I10)</f>
        <v>1908408</v>
      </c>
    </row>
    <row r="11" spans="1:11" ht="18.75" customHeight="1" x14ac:dyDescent="0.25">
      <c r="A11" s="13" t="s">
        <v>110</v>
      </c>
      <c r="B11" s="7"/>
      <c r="C11" s="109"/>
      <c r="D11" s="109"/>
      <c r="E11" s="109"/>
      <c r="F11" s="109"/>
      <c r="G11" s="109"/>
      <c r="H11" s="109"/>
      <c r="I11" s="109"/>
      <c r="J11" s="109"/>
      <c r="K11" s="109"/>
    </row>
    <row r="12" spans="1:11" ht="18.75" customHeight="1" x14ac:dyDescent="0.25">
      <c r="A12" s="13" t="s">
        <v>111</v>
      </c>
      <c r="B12" s="7"/>
      <c r="C12" s="109"/>
      <c r="D12" s="109"/>
      <c r="E12" s="109"/>
      <c r="F12" s="109"/>
      <c r="G12" s="109"/>
      <c r="H12" s="109"/>
      <c r="I12" s="109"/>
      <c r="J12" s="109"/>
      <c r="K12" s="109"/>
    </row>
    <row r="13" spans="1:11" ht="18.75" customHeight="1" x14ac:dyDescent="0.25">
      <c r="A13" s="9" t="s">
        <v>112</v>
      </c>
      <c r="B13" s="7"/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1" ht="18.75" customHeight="1" x14ac:dyDescent="0.25">
      <c r="A14" s="9" t="s">
        <v>113</v>
      </c>
      <c r="B14" s="7"/>
      <c r="C14" s="109"/>
      <c r="D14" s="109"/>
      <c r="E14" s="109"/>
      <c r="F14" s="109"/>
      <c r="G14" s="109"/>
      <c r="H14" s="109"/>
      <c r="I14" s="109"/>
      <c r="J14" s="109"/>
      <c r="K14" s="109"/>
    </row>
    <row r="15" spans="1:11" ht="18.75" customHeight="1" x14ac:dyDescent="0.25">
      <c r="A15" s="2" t="s">
        <v>114</v>
      </c>
      <c r="B15" s="7">
        <v>7</v>
      </c>
      <c r="C15" s="102">
        <v>0</v>
      </c>
      <c r="D15" s="110"/>
      <c r="E15" s="102">
        <v>0</v>
      </c>
      <c r="F15" s="110"/>
      <c r="G15" s="102">
        <v>0</v>
      </c>
      <c r="H15" s="110"/>
      <c r="I15" s="150">
        <v>-72000</v>
      </c>
      <c r="J15" s="64"/>
      <c r="K15" s="150">
        <f>SUM(C15:I15)</f>
        <v>-72000</v>
      </c>
    </row>
    <row r="16" spans="1:11" ht="18.75" customHeight="1" x14ac:dyDescent="0.25">
      <c r="A16" s="13" t="s">
        <v>115</v>
      </c>
      <c r="B16" s="7"/>
      <c r="C16" s="116"/>
      <c r="D16" s="109"/>
      <c r="E16" s="116"/>
      <c r="F16" s="109"/>
      <c r="G16" s="116"/>
      <c r="H16" s="109"/>
      <c r="I16" s="152"/>
      <c r="J16" s="156"/>
      <c r="K16" s="152"/>
    </row>
    <row r="17" spans="1:11" ht="18.75" customHeight="1" x14ac:dyDescent="0.25">
      <c r="A17" s="13" t="s">
        <v>111</v>
      </c>
      <c r="B17" s="7"/>
      <c r="C17" s="79">
        <v>0</v>
      </c>
      <c r="D17" s="106"/>
      <c r="E17" s="79">
        <v>0</v>
      </c>
      <c r="F17" s="106"/>
      <c r="G17" s="79">
        <v>0</v>
      </c>
      <c r="H17" s="106"/>
      <c r="I17" s="153">
        <f>SUM(I15:I16)</f>
        <v>-72000</v>
      </c>
      <c r="J17" s="157"/>
      <c r="K17" s="153">
        <f>SUM(K15:K16)</f>
        <v>-72000</v>
      </c>
    </row>
    <row r="18" spans="1:11" ht="18.75" hidden="1" customHeight="1" x14ac:dyDescent="0.25">
      <c r="A18" s="13" t="s">
        <v>115</v>
      </c>
      <c r="B18" s="7"/>
      <c r="C18" s="109"/>
      <c r="D18" s="109"/>
      <c r="E18" s="109"/>
      <c r="F18" s="109"/>
      <c r="G18" s="109"/>
      <c r="H18" s="109"/>
      <c r="I18" s="156"/>
      <c r="J18" s="156"/>
      <c r="K18" s="156"/>
    </row>
    <row r="19" spans="1:11" ht="18.75" hidden="1" customHeight="1" x14ac:dyDescent="0.25">
      <c r="A19" s="13" t="s">
        <v>111</v>
      </c>
      <c r="B19" s="7"/>
      <c r="C19" s="112">
        <f>SUM(C17,C10)</f>
        <v>400000</v>
      </c>
      <c r="D19" s="109"/>
      <c r="E19" s="112">
        <f>SUM(E17,E10)</f>
        <v>653769</v>
      </c>
      <c r="F19" s="109"/>
      <c r="G19" s="112">
        <f>SUM(G17,G10)</f>
        <v>40000</v>
      </c>
      <c r="H19" s="109"/>
      <c r="I19" s="158">
        <f>SUM(I17,I10)</f>
        <v>742639</v>
      </c>
      <c r="J19" s="156"/>
      <c r="K19" s="158">
        <f>SUM(K17,K10)</f>
        <v>1836408</v>
      </c>
    </row>
    <row r="20" spans="1:11" ht="18.75" customHeight="1" x14ac:dyDescent="0.25">
      <c r="A20" s="52" t="s">
        <v>116</v>
      </c>
      <c r="B20" s="7"/>
      <c r="C20" s="118"/>
      <c r="D20" s="118"/>
      <c r="E20" s="118"/>
      <c r="F20" s="118"/>
      <c r="G20" s="118"/>
      <c r="H20" s="118"/>
      <c r="I20" s="159"/>
      <c r="J20" s="159"/>
      <c r="K20" s="159"/>
    </row>
    <row r="21" spans="1:11" ht="18.75" customHeight="1" x14ac:dyDescent="0.25">
      <c r="A21" s="45" t="s">
        <v>117</v>
      </c>
      <c r="B21" s="7"/>
      <c r="C21" s="102">
        <v>0</v>
      </c>
      <c r="D21" s="102"/>
      <c r="E21" s="102">
        <v>0</v>
      </c>
      <c r="F21" s="102"/>
      <c r="G21" s="102">
        <v>0</v>
      </c>
      <c r="H21" s="102"/>
      <c r="I21" s="102">
        <v>79881</v>
      </c>
      <c r="J21" s="102"/>
      <c r="K21" s="110">
        <f>SUM(C21:I21)</f>
        <v>79881</v>
      </c>
    </row>
    <row r="22" spans="1:11" ht="18.75" customHeight="1" x14ac:dyDescent="0.25">
      <c r="A22" s="45" t="s">
        <v>118</v>
      </c>
      <c r="B22" s="7"/>
      <c r="C22" s="102">
        <v>0</v>
      </c>
      <c r="D22" s="102"/>
      <c r="E22" s="102">
        <v>0</v>
      </c>
      <c r="F22" s="102"/>
      <c r="G22" s="102">
        <v>0</v>
      </c>
      <c r="H22" s="102"/>
      <c r="I22" s="102">
        <v>0</v>
      </c>
      <c r="J22" s="102"/>
      <c r="K22" s="102">
        <v>0</v>
      </c>
    </row>
    <row r="23" spans="1:11" ht="18.75" customHeight="1" x14ac:dyDescent="0.25">
      <c r="A23" s="52" t="s">
        <v>87</v>
      </c>
      <c r="B23" s="7"/>
      <c r="C23" s="120">
        <v>0</v>
      </c>
      <c r="D23" s="106"/>
      <c r="E23" s="120">
        <v>0</v>
      </c>
      <c r="F23" s="106"/>
      <c r="G23" s="120">
        <v>0</v>
      </c>
      <c r="H23" s="106"/>
      <c r="I23" s="119">
        <f>SUM(I21:I22)</f>
        <v>79881</v>
      </c>
      <c r="J23" s="106"/>
      <c r="K23" s="119">
        <f>SUM(C23:J23)</f>
        <v>79881</v>
      </c>
    </row>
    <row r="24" spans="1:11" ht="18.75" customHeight="1" x14ac:dyDescent="0.25">
      <c r="A24" s="52"/>
      <c r="B24" s="7"/>
      <c r="C24" s="115"/>
      <c r="D24" s="106"/>
      <c r="E24" s="115"/>
      <c r="F24" s="106"/>
      <c r="G24" s="116"/>
      <c r="H24" s="106"/>
      <c r="I24" s="116"/>
      <c r="J24" s="106"/>
      <c r="K24" s="116"/>
    </row>
    <row r="25" spans="1:11" ht="18.75" customHeight="1" thickBot="1" x14ac:dyDescent="0.3">
      <c r="A25" s="13" t="s">
        <v>119</v>
      </c>
      <c r="B25" s="7"/>
      <c r="C25" s="117">
        <f>SUM(C23,C19)</f>
        <v>400000</v>
      </c>
      <c r="D25" s="109"/>
      <c r="E25" s="117">
        <f>SUM(E23,E19)</f>
        <v>653769</v>
      </c>
      <c r="F25" s="109"/>
      <c r="G25" s="117">
        <f>SUM(G23,G19)</f>
        <v>40000</v>
      </c>
      <c r="H25" s="109"/>
      <c r="I25" s="117">
        <f>SUM(I23,I19)</f>
        <v>822520</v>
      </c>
      <c r="J25" s="21"/>
      <c r="K25" s="117">
        <f>SUM(K23,K19)</f>
        <v>1916289</v>
      </c>
    </row>
    <row r="26" spans="1:11" ht="18.75" customHeight="1" thickTop="1" x14ac:dyDescent="0.25">
      <c r="A26" s="13"/>
      <c r="B26" s="7"/>
      <c r="C26" s="109"/>
      <c r="D26" s="109"/>
      <c r="E26" s="109"/>
      <c r="F26" s="109"/>
      <c r="G26" s="109"/>
      <c r="H26" s="109"/>
      <c r="I26" s="109"/>
      <c r="J26" s="21"/>
      <c r="K26" s="109"/>
    </row>
    <row r="27" spans="1:11" ht="18.75" customHeight="1" x14ac:dyDescent="0.25">
      <c r="A27" s="13"/>
      <c r="B27" s="7"/>
      <c r="C27" s="55"/>
      <c r="D27" s="55"/>
      <c r="E27" s="55"/>
      <c r="F27" s="55"/>
      <c r="G27" s="55"/>
      <c r="H27" s="55"/>
      <c r="I27" s="55"/>
      <c r="J27" s="59"/>
      <c r="K27" s="55"/>
    </row>
    <row r="28" spans="1:11" ht="18.75" customHeight="1" x14ac:dyDescent="0.3">
      <c r="A28" s="1" t="s">
        <v>0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</row>
    <row r="29" spans="1:11" ht="18.75" customHeight="1" x14ac:dyDescent="0.25">
      <c r="A29" s="3" t="s">
        <v>94</v>
      </c>
      <c r="B29" s="43"/>
      <c r="C29" s="44"/>
      <c r="D29" s="44"/>
      <c r="E29" s="44"/>
      <c r="F29" s="44"/>
      <c r="G29" s="44"/>
      <c r="H29" s="44"/>
      <c r="I29" s="44"/>
      <c r="J29" s="44"/>
      <c r="K29" s="44"/>
    </row>
    <row r="30" spans="1:11" ht="18.75" customHeight="1" x14ac:dyDescent="0.25">
      <c r="A30" s="4" t="str">
        <f>A3</f>
        <v>For the nine-month period ended 30 September 2021 (Unaudited)</v>
      </c>
      <c r="B30" s="4"/>
      <c r="C30" s="4"/>
      <c r="D30" s="4"/>
      <c r="E30" s="4"/>
      <c r="F30" s="4"/>
      <c r="G30" s="44"/>
      <c r="H30" s="4"/>
      <c r="I30" s="44"/>
      <c r="J30" s="44"/>
      <c r="K30" s="44"/>
    </row>
    <row r="31" spans="1:11" ht="18.75" customHeight="1" x14ac:dyDescent="0.25">
      <c r="A31" s="4"/>
      <c r="B31" s="4"/>
      <c r="C31" s="4"/>
      <c r="D31" s="4"/>
      <c r="E31" s="4"/>
      <c r="F31" s="4"/>
      <c r="G31" s="44"/>
      <c r="H31" s="4"/>
      <c r="I31" s="44"/>
      <c r="J31" s="44"/>
      <c r="K31" s="44"/>
    </row>
    <row r="32" spans="1:11" ht="18.75" customHeight="1" x14ac:dyDescent="0.25">
      <c r="A32" s="45"/>
      <c r="B32" s="46"/>
      <c r="C32" s="138" t="s">
        <v>122</v>
      </c>
      <c r="D32" s="138"/>
      <c r="E32" s="138"/>
      <c r="F32" s="138"/>
      <c r="G32" s="138"/>
      <c r="H32" s="138"/>
      <c r="I32" s="138"/>
      <c r="J32" s="138"/>
      <c r="K32" s="138"/>
    </row>
    <row r="33" spans="1:12" ht="18.75" customHeight="1" x14ac:dyDescent="0.25">
      <c r="A33" s="45"/>
      <c r="B33" s="6"/>
      <c r="C33" s="6" t="s">
        <v>97</v>
      </c>
      <c r="D33" s="6"/>
      <c r="E33" s="6"/>
      <c r="F33" s="6"/>
      <c r="G33" s="139" t="s">
        <v>96</v>
      </c>
      <c r="H33" s="139"/>
      <c r="I33" s="139"/>
      <c r="J33" s="6"/>
      <c r="K33" s="6" t="s">
        <v>100</v>
      </c>
    </row>
    <row r="34" spans="1:12" ht="18.75" customHeight="1" x14ac:dyDescent="0.25">
      <c r="A34" s="45"/>
      <c r="B34" s="6"/>
      <c r="C34" s="6" t="s">
        <v>123</v>
      </c>
      <c r="D34" s="6"/>
      <c r="E34" s="6" t="s">
        <v>102</v>
      </c>
      <c r="F34" s="6"/>
      <c r="G34" s="6" t="s">
        <v>98</v>
      </c>
      <c r="H34" s="6"/>
      <c r="I34" s="6" t="s">
        <v>124</v>
      </c>
      <c r="J34" s="6"/>
      <c r="K34" s="6" t="s">
        <v>104</v>
      </c>
    </row>
    <row r="35" spans="1:12" ht="18.75" customHeight="1" x14ac:dyDescent="0.25">
      <c r="A35" s="45"/>
      <c r="B35" s="7" t="s">
        <v>8</v>
      </c>
      <c r="C35" s="6" t="s">
        <v>105</v>
      </c>
      <c r="D35" s="6"/>
      <c r="E35" s="6" t="s">
        <v>106</v>
      </c>
      <c r="F35" s="6"/>
      <c r="G35" s="6" t="s">
        <v>125</v>
      </c>
      <c r="H35" s="6"/>
      <c r="I35" s="6"/>
      <c r="J35" s="6"/>
      <c r="K35" s="6" t="s">
        <v>108</v>
      </c>
    </row>
    <row r="36" spans="1:12" ht="18.75" customHeight="1" x14ac:dyDescent="0.25">
      <c r="A36" s="45"/>
      <c r="B36" s="7"/>
      <c r="C36" s="136" t="s">
        <v>12</v>
      </c>
      <c r="D36" s="136"/>
      <c r="E36" s="136"/>
      <c r="F36" s="136"/>
      <c r="G36" s="136"/>
      <c r="H36" s="136"/>
      <c r="I36" s="136"/>
      <c r="J36" s="136"/>
      <c r="K36" s="136"/>
    </row>
    <row r="37" spans="1:12" ht="18.75" customHeight="1" x14ac:dyDescent="0.25">
      <c r="A37" s="13" t="s">
        <v>120</v>
      </c>
      <c r="B37" s="7"/>
      <c r="C37" s="109">
        <v>400000</v>
      </c>
      <c r="D37" s="109"/>
      <c r="E37" s="109">
        <v>653769</v>
      </c>
      <c r="F37" s="109"/>
      <c r="G37" s="109">
        <v>40000</v>
      </c>
      <c r="H37" s="109"/>
      <c r="I37" s="109">
        <v>925741</v>
      </c>
      <c r="J37" s="109"/>
      <c r="K37" s="109">
        <f>SUM(C37:I37)</f>
        <v>2019510</v>
      </c>
    </row>
    <row r="38" spans="1:12" ht="18.75" customHeight="1" x14ac:dyDescent="0.25">
      <c r="A38" s="13" t="s">
        <v>110</v>
      </c>
      <c r="B38" s="7"/>
      <c r="C38" s="109"/>
      <c r="D38" s="109"/>
      <c r="E38" s="109"/>
      <c r="F38" s="109"/>
      <c r="G38" s="109"/>
      <c r="H38" s="109"/>
      <c r="I38" s="109"/>
      <c r="J38" s="109"/>
      <c r="K38" s="109"/>
    </row>
    <row r="39" spans="1:12" ht="18.75" customHeight="1" x14ac:dyDescent="0.25">
      <c r="A39" s="13" t="s">
        <v>111</v>
      </c>
      <c r="B39" s="7"/>
      <c r="C39" s="109"/>
      <c r="D39" s="109"/>
      <c r="E39" s="109"/>
      <c r="F39" s="109"/>
      <c r="G39" s="109"/>
      <c r="H39" s="109"/>
      <c r="I39" s="109"/>
      <c r="J39" s="109"/>
      <c r="K39" s="109"/>
    </row>
    <row r="40" spans="1:12" ht="18.75" customHeight="1" x14ac:dyDescent="0.25">
      <c r="A40" s="9" t="s">
        <v>112</v>
      </c>
      <c r="B40" s="7"/>
      <c r="C40" s="109"/>
      <c r="D40" s="109"/>
      <c r="E40" s="109"/>
      <c r="F40" s="109"/>
      <c r="G40" s="109"/>
      <c r="H40" s="109"/>
      <c r="I40" s="109"/>
      <c r="J40" s="109"/>
      <c r="K40" s="109"/>
    </row>
    <row r="41" spans="1:12" ht="18.75" customHeight="1" x14ac:dyDescent="0.25">
      <c r="A41" s="9" t="s">
        <v>113</v>
      </c>
      <c r="B41" s="7"/>
      <c r="C41" s="109"/>
      <c r="D41" s="109"/>
      <c r="E41" s="109"/>
      <c r="F41" s="109"/>
      <c r="G41" s="109"/>
      <c r="H41" s="109"/>
      <c r="I41" s="109"/>
      <c r="J41" s="109"/>
      <c r="K41" s="109"/>
    </row>
    <row r="42" spans="1:12" ht="18.75" customHeight="1" x14ac:dyDescent="0.25">
      <c r="A42" s="2" t="s">
        <v>114</v>
      </c>
      <c r="B42" s="7">
        <v>7</v>
      </c>
      <c r="C42" s="101">
        <v>0</v>
      </c>
      <c r="D42" s="110"/>
      <c r="E42" s="101">
        <v>0</v>
      </c>
      <c r="F42" s="110"/>
      <c r="G42" s="101">
        <v>0</v>
      </c>
      <c r="H42" s="110"/>
      <c r="I42" s="154">
        <v>-184000</v>
      </c>
      <c r="J42" s="64"/>
      <c r="K42" s="154">
        <f>SUM(C42:I42)</f>
        <v>-184000</v>
      </c>
    </row>
    <row r="43" spans="1:12" ht="18.75" customHeight="1" x14ac:dyDescent="0.25">
      <c r="A43" s="13" t="s">
        <v>115</v>
      </c>
      <c r="B43" s="7"/>
      <c r="C43" s="116"/>
      <c r="D43" s="109"/>
      <c r="E43" s="116"/>
      <c r="F43" s="109"/>
      <c r="G43" s="116"/>
      <c r="H43" s="109"/>
      <c r="I43" s="152"/>
      <c r="J43" s="156"/>
      <c r="K43" s="152"/>
    </row>
    <row r="44" spans="1:12" ht="18.75" customHeight="1" x14ac:dyDescent="0.25">
      <c r="A44" s="13" t="s">
        <v>111</v>
      </c>
      <c r="B44" s="7"/>
      <c r="C44" s="79">
        <v>0</v>
      </c>
      <c r="D44" s="106"/>
      <c r="E44" s="79">
        <v>0</v>
      </c>
      <c r="F44" s="106"/>
      <c r="G44" s="79">
        <v>0</v>
      </c>
      <c r="H44" s="106"/>
      <c r="I44" s="153">
        <f>SUM(I42:I43)</f>
        <v>-184000</v>
      </c>
      <c r="J44" s="156"/>
      <c r="K44" s="153">
        <f>SUM(C44:I44)</f>
        <v>-184000</v>
      </c>
    </row>
    <row r="45" spans="1:12" ht="18.75" hidden="1" customHeight="1" x14ac:dyDescent="0.25">
      <c r="A45" s="13" t="s">
        <v>115</v>
      </c>
      <c r="B45" s="7"/>
      <c r="C45" s="109"/>
      <c r="D45" s="109"/>
      <c r="E45" s="109"/>
      <c r="F45" s="109"/>
      <c r="G45" s="109"/>
      <c r="H45" s="109"/>
      <c r="I45" s="156"/>
      <c r="J45" s="156"/>
      <c r="K45" s="156"/>
    </row>
    <row r="46" spans="1:12" ht="18.75" hidden="1" customHeight="1" x14ac:dyDescent="0.25">
      <c r="A46" s="13" t="s">
        <v>111</v>
      </c>
      <c r="B46" s="7"/>
      <c r="C46" s="79">
        <f>SUM(C44,C37)</f>
        <v>400000</v>
      </c>
      <c r="D46" s="106"/>
      <c r="E46" s="79">
        <f>SUM(E44,E37)</f>
        <v>653769</v>
      </c>
      <c r="F46" s="106"/>
      <c r="G46" s="79">
        <f>SUM(G44,G37)</f>
        <v>40000</v>
      </c>
      <c r="H46" s="106"/>
      <c r="I46" s="160">
        <f>SUM(I44,I37)</f>
        <v>741741</v>
      </c>
      <c r="J46" s="157"/>
      <c r="K46" s="158">
        <f>SUM(C46:I46)</f>
        <v>1835510</v>
      </c>
    </row>
    <row r="47" spans="1:12" ht="18.75" customHeight="1" x14ac:dyDescent="0.25">
      <c r="A47" s="52" t="s">
        <v>116</v>
      </c>
      <c r="B47" s="7"/>
      <c r="C47" s="118"/>
      <c r="D47" s="109"/>
      <c r="E47" s="118"/>
      <c r="F47" s="109"/>
      <c r="G47" s="118"/>
      <c r="H47" s="109"/>
      <c r="I47" s="159"/>
      <c r="J47" s="156"/>
      <c r="K47" s="159"/>
    </row>
    <row r="48" spans="1:12" ht="18.75" customHeight="1" x14ac:dyDescent="0.25">
      <c r="A48" s="45" t="s">
        <v>117</v>
      </c>
      <c r="B48" s="7"/>
      <c r="C48" s="102">
        <v>0</v>
      </c>
      <c r="D48" s="102"/>
      <c r="E48" s="102">
        <v>0</v>
      </c>
      <c r="F48" s="102"/>
      <c r="G48" s="102">
        <v>0</v>
      </c>
      <c r="H48" s="102"/>
      <c r="I48" s="102">
        <v>103118</v>
      </c>
      <c r="J48" s="102"/>
      <c r="K48" s="110">
        <f>SUM(C48:I48)</f>
        <v>103118</v>
      </c>
      <c r="L48" s="94"/>
    </row>
    <row r="49" spans="1:11" ht="18.75" customHeight="1" x14ac:dyDescent="0.25">
      <c r="A49" s="45" t="s">
        <v>118</v>
      </c>
      <c r="B49" s="7"/>
      <c r="C49" s="101">
        <v>0</v>
      </c>
      <c r="D49" s="102"/>
      <c r="E49" s="101">
        <v>0</v>
      </c>
      <c r="F49" s="102"/>
      <c r="G49" s="101">
        <v>0</v>
      </c>
      <c r="H49" s="102"/>
      <c r="I49" s="101">
        <v>0</v>
      </c>
      <c r="J49" s="102"/>
      <c r="K49" s="130">
        <v>0</v>
      </c>
    </row>
    <row r="50" spans="1:11" ht="18.75" customHeight="1" x14ac:dyDescent="0.25">
      <c r="A50" s="52" t="s">
        <v>87</v>
      </c>
      <c r="B50" s="7"/>
      <c r="C50" s="120">
        <v>0</v>
      </c>
      <c r="D50" s="106"/>
      <c r="E50" s="120">
        <v>0</v>
      </c>
      <c r="F50" s="106"/>
      <c r="G50" s="120">
        <v>0</v>
      </c>
      <c r="H50" s="106"/>
      <c r="I50" s="119">
        <f>SUM(I48:I49)</f>
        <v>103118</v>
      </c>
      <c r="J50" s="106"/>
      <c r="K50" s="119">
        <f>SUM(C50:I50)</f>
        <v>103118</v>
      </c>
    </row>
    <row r="51" spans="1:11" ht="18.75" customHeight="1" x14ac:dyDescent="0.25">
      <c r="A51" s="52"/>
      <c r="B51" s="7"/>
      <c r="C51" s="115"/>
      <c r="D51" s="106"/>
      <c r="E51" s="115"/>
      <c r="F51" s="106"/>
      <c r="G51" s="116"/>
      <c r="H51" s="106"/>
      <c r="I51" s="116"/>
      <c r="J51" s="106"/>
      <c r="K51" s="116"/>
    </row>
    <row r="52" spans="1:11" ht="18.75" customHeight="1" thickBot="1" x14ac:dyDescent="0.3">
      <c r="A52" s="13" t="s">
        <v>121</v>
      </c>
      <c r="B52" s="7"/>
      <c r="C52" s="121">
        <f>SUM(C50,C46)</f>
        <v>400000</v>
      </c>
      <c r="D52" s="106"/>
      <c r="E52" s="121">
        <f>SUM(E50,E46)</f>
        <v>653769</v>
      </c>
      <c r="F52" s="106"/>
      <c r="G52" s="121">
        <f>SUM(G50,G46)</f>
        <v>40000</v>
      </c>
      <c r="H52" s="106"/>
      <c r="I52" s="121">
        <f>SUM(I50,I46)</f>
        <v>844859</v>
      </c>
      <c r="J52" s="21"/>
      <c r="K52" s="117">
        <f>SUM(K50,K46)</f>
        <v>1938628</v>
      </c>
    </row>
    <row r="53" spans="1:11" ht="18.75" customHeight="1" thickTop="1" x14ac:dyDescent="0.2">
      <c r="C53" s="94">
        <f>C52-'BS-2-4'!G81</f>
        <v>0</v>
      </c>
      <c r="E53" s="94">
        <f>E52-'BS-2-4'!I82</f>
        <v>0</v>
      </c>
      <c r="G53" s="94">
        <f>G52-'BS-2-4'!I85</f>
        <v>0</v>
      </c>
      <c r="I53" s="94">
        <f>I52-'BS-2-4'!G86</f>
        <v>0</v>
      </c>
      <c r="K53" s="94">
        <f>K52-'BS-2-4'!G87</f>
        <v>0</v>
      </c>
    </row>
  </sheetData>
  <mergeCells count="6">
    <mergeCell ref="C32:K32"/>
    <mergeCell ref="G33:I33"/>
    <mergeCell ref="C36:K36"/>
    <mergeCell ref="C5:K5"/>
    <mergeCell ref="C9:K9"/>
    <mergeCell ref="G6:I6"/>
  </mergeCells>
  <printOptions horizontalCentered="1"/>
  <pageMargins left="0.7" right="0.7" top="0.48" bottom="0.5" header="0.5" footer="0.5"/>
  <pageSetup paperSize="9" firstPageNumber="11" fitToHeight="2" orientation="landscape" useFirstPageNumber="1" r:id="rId1"/>
  <headerFooter>
    <oddFooter>&amp;L&amp;"Times New Roman,Regular"&amp;11  The accompanying notes are an integral part of these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L107"/>
  <sheetViews>
    <sheetView view="pageBreakPreview" zoomScaleNormal="85" zoomScaleSheetLayoutView="100" workbookViewId="0"/>
  </sheetViews>
  <sheetFormatPr defaultColWidth="9.140625" defaultRowHeight="15" x14ac:dyDescent="0.25"/>
  <cols>
    <col min="1" max="1" width="42.140625" style="77" customWidth="1"/>
    <col min="2" max="2" width="5.140625" style="77" customWidth="1"/>
    <col min="3" max="3" width="9.5703125" style="2" customWidth="1"/>
    <col min="4" max="4" width="0.85546875" style="2" customWidth="1"/>
    <col min="5" max="5" width="9.5703125" style="2" customWidth="1"/>
    <col min="6" max="6" width="0.85546875" style="77" customWidth="1"/>
    <col min="7" max="7" width="9.5703125" style="77" customWidth="1"/>
    <col min="8" max="8" width="0.85546875" style="77" customWidth="1"/>
    <col min="9" max="9" width="9.5703125" style="77" customWidth="1"/>
    <col min="10" max="16384" width="9.140625" style="77"/>
  </cols>
  <sheetData>
    <row r="1" spans="1:9" ht="21" customHeight="1" x14ac:dyDescent="0.3">
      <c r="A1" s="1" t="s">
        <v>0</v>
      </c>
    </row>
    <row r="2" spans="1:9" ht="21" customHeight="1" x14ac:dyDescent="0.25">
      <c r="A2" s="3" t="s">
        <v>126</v>
      </c>
      <c r="B2" s="44"/>
      <c r="C2" s="44"/>
      <c r="D2" s="44"/>
      <c r="E2" s="44"/>
      <c r="F2" s="44"/>
    </row>
    <row r="3" spans="1:9" ht="21" customHeight="1" x14ac:dyDescent="0.25">
      <c r="A3" s="140" t="s">
        <v>88</v>
      </c>
      <c r="B3" s="140"/>
      <c r="C3" s="140"/>
      <c r="D3" s="140"/>
      <c r="E3" s="140"/>
      <c r="F3" s="140"/>
    </row>
    <row r="4" spans="1:9" ht="17.25" customHeight="1" x14ac:dyDescent="0.25">
      <c r="A4" s="3"/>
    </row>
    <row r="5" spans="1:9" ht="17.25" customHeight="1" x14ac:dyDescent="0.25">
      <c r="C5" s="138" t="s">
        <v>65</v>
      </c>
      <c r="D5" s="138"/>
      <c r="E5" s="138"/>
      <c r="F5" s="2"/>
      <c r="G5" s="138" t="s">
        <v>66</v>
      </c>
      <c r="H5" s="138"/>
      <c r="I5" s="138"/>
    </row>
    <row r="6" spans="1:9" ht="17.25" customHeight="1" x14ac:dyDescent="0.25">
      <c r="A6" s="2"/>
      <c r="B6" s="7"/>
      <c r="C6" s="137" t="s">
        <v>67</v>
      </c>
      <c r="D6" s="137"/>
      <c r="E6" s="137"/>
      <c r="F6" s="5"/>
      <c r="G6" s="137" t="s">
        <v>67</v>
      </c>
      <c r="H6" s="137"/>
      <c r="I6" s="137"/>
    </row>
    <row r="7" spans="1:9" ht="17.25" customHeight="1" x14ac:dyDescent="0.25">
      <c r="A7" s="2"/>
      <c r="B7" s="131"/>
      <c r="C7" s="6">
        <v>2021</v>
      </c>
      <c r="D7" s="6"/>
      <c r="E7" s="6">
        <v>2020</v>
      </c>
      <c r="F7" s="6"/>
      <c r="G7" s="6">
        <v>2021</v>
      </c>
      <c r="H7" s="6"/>
      <c r="I7" s="6">
        <v>2020</v>
      </c>
    </row>
    <row r="8" spans="1:9" ht="17.25" customHeight="1" x14ac:dyDescent="0.25">
      <c r="A8" s="2"/>
      <c r="B8" s="6"/>
      <c r="C8" s="136" t="s">
        <v>12</v>
      </c>
      <c r="D8" s="136"/>
      <c r="E8" s="136"/>
      <c r="F8" s="136"/>
      <c r="G8" s="136"/>
      <c r="H8" s="136"/>
      <c r="I8" s="136"/>
    </row>
    <row r="9" spans="1:9" s="2" customFormat="1" ht="21" customHeight="1" x14ac:dyDescent="0.25">
      <c r="A9" s="9" t="s">
        <v>127</v>
      </c>
      <c r="B9" s="6"/>
    </row>
    <row r="10" spans="1:9" s="2" customFormat="1" ht="21" customHeight="1" x14ac:dyDescent="0.25">
      <c r="A10" s="36" t="s">
        <v>92</v>
      </c>
      <c r="B10" s="6"/>
      <c r="C10" s="67">
        <f>'PL-5-8'!C73</f>
        <v>115510</v>
      </c>
      <c r="D10" s="67"/>
      <c r="E10" s="67">
        <v>86813</v>
      </c>
      <c r="F10" s="67"/>
      <c r="G10" s="67">
        <f>'PL-5-8'!G73</f>
        <v>103118</v>
      </c>
      <c r="H10" s="67"/>
      <c r="I10" s="67">
        <v>79881</v>
      </c>
    </row>
    <row r="11" spans="1:9" s="2" customFormat="1" ht="21" customHeight="1" x14ac:dyDescent="0.25">
      <c r="A11" s="9" t="s">
        <v>128</v>
      </c>
      <c r="B11" s="6"/>
      <c r="C11" s="67"/>
      <c r="D11" s="67"/>
      <c r="E11" s="67"/>
      <c r="F11" s="67"/>
      <c r="G11" s="67"/>
      <c r="H11" s="67"/>
      <c r="I11" s="67"/>
    </row>
    <row r="12" spans="1:9" s="2" customFormat="1" ht="21" customHeight="1" x14ac:dyDescent="0.25">
      <c r="A12" s="2" t="s">
        <v>129</v>
      </c>
      <c r="C12" s="67">
        <v>22398</v>
      </c>
      <c r="D12" s="67"/>
      <c r="E12" s="67">
        <v>18165</v>
      </c>
      <c r="F12" s="67"/>
      <c r="G12" s="67">
        <v>24910</v>
      </c>
      <c r="H12" s="67"/>
      <c r="I12" s="67">
        <v>19974</v>
      </c>
    </row>
    <row r="13" spans="1:9" s="2" customFormat="1" ht="21" customHeight="1" x14ac:dyDescent="0.25">
      <c r="A13" s="15" t="s">
        <v>130</v>
      </c>
      <c r="C13" s="67">
        <v>105066</v>
      </c>
      <c r="D13" s="67"/>
      <c r="E13" s="67">
        <v>114575</v>
      </c>
      <c r="F13" s="67"/>
      <c r="G13" s="67">
        <v>78134</v>
      </c>
      <c r="H13" s="67"/>
      <c r="I13" s="67">
        <v>78361</v>
      </c>
    </row>
    <row r="14" spans="1:9" s="2" customFormat="1" ht="21" customHeight="1" x14ac:dyDescent="0.25">
      <c r="A14" s="15" t="s">
        <v>131</v>
      </c>
      <c r="C14" s="67">
        <v>1009</v>
      </c>
      <c r="D14" s="67"/>
      <c r="E14" s="67">
        <v>1017</v>
      </c>
      <c r="F14" s="67"/>
      <c r="G14" s="67">
        <v>790</v>
      </c>
      <c r="H14" s="67"/>
      <c r="I14" s="67">
        <v>803</v>
      </c>
    </row>
    <row r="15" spans="1:9" s="2" customFormat="1" ht="21" hidden="1" customHeight="1" x14ac:dyDescent="0.25">
      <c r="A15" s="15" t="s">
        <v>132</v>
      </c>
      <c r="C15" s="68"/>
      <c r="D15" s="67"/>
      <c r="E15" s="68"/>
      <c r="F15" s="67"/>
      <c r="G15" s="73"/>
      <c r="H15" s="67"/>
      <c r="I15" s="73"/>
    </row>
    <row r="16" spans="1:9" s="2" customFormat="1" ht="21" customHeight="1" x14ac:dyDescent="0.25">
      <c r="A16" s="15" t="s">
        <v>133</v>
      </c>
      <c r="C16" s="68">
        <v>-351</v>
      </c>
      <c r="D16" s="67"/>
      <c r="E16" s="68">
        <v>-2121</v>
      </c>
      <c r="F16" s="67"/>
      <c r="G16" s="68">
        <v>-260</v>
      </c>
      <c r="H16" s="67"/>
      <c r="I16" s="68">
        <v>-2067</v>
      </c>
    </row>
    <row r="17" spans="1:12" s="2" customFormat="1" ht="21" customHeight="1" x14ac:dyDescent="0.25">
      <c r="A17" s="2" t="s">
        <v>134</v>
      </c>
      <c r="C17" s="68">
        <v>4461</v>
      </c>
      <c r="D17" s="67"/>
      <c r="E17" s="68">
        <v>4047</v>
      </c>
      <c r="F17" s="67"/>
      <c r="G17" s="68">
        <v>4004</v>
      </c>
      <c r="H17" s="67"/>
      <c r="I17" s="68">
        <v>3643</v>
      </c>
    </row>
    <row r="18" spans="1:12" s="2" customFormat="1" ht="14.1" hidden="1" customHeight="1" x14ac:dyDescent="0.25">
      <c r="A18" s="60" t="s">
        <v>135</v>
      </c>
      <c r="L18" s="2" t="s">
        <v>136</v>
      </c>
    </row>
    <row r="19" spans="1:12" s="2" customFormat="1" ht="21" customHeight="1" x14ac:dyDescent="0.25">
      <c r="A19" s="15" t="s">
        <v>137</v>
      </c>
      <c r="C19" s="67">
        <v>324</v>
      </c>
      <c r="D19" s="67"/>
      <c r="E19" s="67">
        <v>43</v>
      </c>
      <c r="F19" s="67"/>
      <c r="G19" s="67">
        <v>292</v>
      </c>
      <c r="H19" s="67"/>
      <c r="I19" s="67">
        <v>20</v>
      </c>
    </row>
    <row r="20" spans="1:12" s="2" customFormat="1" ht="21" customHeight="1" x14ac:dyDescent="0.25">
      <c r="A20" s="2" t="s">
        <v>138</v>
      </c>
      <c r="C20" s="67">
        <v>0</v>
      </c>
      <c r="D20" s="67"/>
      <c r="E20" s="67">
        <v>0</v>
      </c>
      <c r="F20" s="67"/>
      <c r="G20" s="67">
        <v>-4720</v>
      </c>
      <c r="H20" s="67"/>
      <c r="I20" s="67">
        <v>0</v>
      </c>
    </row>
    <row r="21" spans="1:12" s="2" customFormat="1" ht="21" customHeight="1" x14ac:dyDescent="0.25">
      <c r="A21" s="15" t="s">
        <v>139</v>
      </c>
      <c r="C21" s="68">
        <v>-3604</v>
      </c>
      <c r="D21" s="67"/>
      <c r="E21" s="68">
        <v>-6426</v>
      </c>
      <c r="F21" s="67"/>
      <c r="G21" s="68">
        <v>-961</v>
      </c>
      <c r="H21" s="67"/>
      <c r="I21" s="68">
        <v>-838</v>
      </c>
    </row>
    <row r="22" spans="1:12" s="2" customFormat="1" ht="21" customHeight="1" x14ac:dyDescent="0.25">
      <c r="A22" s="2" t="s">
        <v>80</v>
      </c>
      <c r="C22" s="67">
        <v>836</v>
      </c>
      <c r="D22" s="67"/>
      <c r="E22" s="67">
        <v>830</v>
      </c>
      <c r="F22" s="67">
        <v>245</v>
      </c>
      <c r="G22" s="67">
        <v>726</v>
      </c>
      <c r="H22" s="67"/>
      <c r="I22" s="67">
        <v>693</v>
      </c>
    </row>
    <row r="23" spans="1:12" s="2" customFormat="1" ht="14.1" hidden="1" customHeight="1" x14ac:dyDescent="0.25">
      <c r="A23" s="2" t="s">
        <v>140</v>
      </c>
      <c r="C23" s="67"/>
      <c r="D23" s="67"/>
      <c r="E23" s="67"/>
      <c r="F23" s="67"/>
      <c r="G23" s="73"/>
      <c r="H23" s="67"/>
      <c r="I23" s="73"/>
    </row>
    <row r="24" spans="1:12" s="2" customFormat="1" ht="14.1" hidden="1" customHeight="1" x14ac:dyDescent="0.25">
      <c r="A24" s="45" t="s">
        <v>141</v>
      </c>
      <c r="C24" s="68"/>
      <c r="D24" s="67"/>
      <c r="E24" s="68"/>
      <c r="F24" s="67"/>
      <c r="G24" s="68"/>
      <c r="H24" s="67"/>
      <c r="I24" s="68"/>
    </row>
    <row r="25" spans="1:12" s="2" customFormat="1" ht="14.1" hidden="1" customHeight="1" x14ac:dyDescent="0.25">
      <c r="A25" s="2" t="s">
        <v>142</v>
      </c>
      <c r="C25" s="68"/>
      <c r="D25" s="67"/>
      <c r="E25" s="68"/>
      <c r="F25" s="67"/>
      <c r="G25" s="68"/>
      <c r="H25" s="67"/>
      <c r="I25" s="68"/>
    </row>
    <row r="26" spans="1:12" s="2" customFormat="1" ht="21" customHeight="1" x14ac:dyDescent="0.25">
      <c r="A26" s="60" t="s">
        <v>143</v>
      </c>
      <c r="C26" s="67"/>
      <c r="D26" s="67"/>
      <c r="E26" s="67"/>
      <c r="F26" s="67"/>
      <c r="G26" s="67"/>
      <c r="H26" s="67"/>
      <c r="I26" s="67"/>
    </row>
    <row r="27" spans="1:12" s="2" customFormat="1" ht="21" customHeight="1" x14ac:dyDescent="0.25">
      <c r="A27" s="60" t="s">
        <v>144</v>
      </c>
      <c r="C27" s="67">
        <v>212</v>
      </c>
      <c r="D27" s="67"/>
      <c r="E27" s="67">
        <v>6448</v>
      </c>
      <c r="F27" s="67"/>
      <c r="G27" s="67">
        <v>212</v>
      </c>
      <c r="H27" s="67"/>
      <c r="I27" s="67">
        <v>6448</v>
      </c>
    </row>
    <row r="28" spans="1:12" s="2" customFormat="1" ht="21" customHeight="1" x14ac:dyDescent="0.25">
      <c r="A28" s="60" t="s">
        <v>145</v>
      </c>
      <c r="C28" s="67">
        <v>1649</v>
      </c>
      <c r="D28" s="67"/>
      <c r="E28" s="67">
        <v>-5796</v>
      </c>
      <c r="F28" s="67"/>
      <c r="G28" s="67">
        <v>1649</v>
      </c>
      <c r="H28" s="67"/>
      <c r="I28" s="67">
        <v>-5796</v>
      </c>
    </row>
    <row r="29" spans="1:12" s="2" customFormat="1" ht="21" customHeight="1" x14ac:dyDescent="0.25">
      <c r="A29" s="60" t="s">
        <v>146</v>
      </c>
      <c r="C29" s="74">
        <v>-992</v>
      </c>
      <c r="D29" s="67"/>
      <c r="E29" s="74">
        <v>47828</v>
      </c>
      <c r="F29" s="67"/>
      <c r="G29" s="74">
        <v>-992</v>
      </c>
      <c r="H29" s="67"/>
      <c r="I29" s="74">
        <v>47828</v>
      </c>
    </row>
    <row r="30" spans="1:12" s="2" customFormat="1" ht="21" customHeight="1" x14ac:dyDescent="0.25">
      <c r="A30" s="13" t="s">
        <v>147</v>
      </c>
      <c r="B30" s="6"/>
    </row>
    <row r="31" spans="1:12" s="2" customFormat="1" ht="21" customHeight="1" x14ac:dyDescent="0.25">
      <c r="A31" s="13" t="s">
        <v>148</v>
      </c>
      <c r="B31" s="6"/>
      <c r="C31" s="61">
        <f>SUM(C10:C29)</f>
        <v>246518</v>
      </c>
      <c r="D31" s="62"/>
      <c r="E31" s="61">
        <f>SUM(E10:E29)</f>
        <v>265423</v>
      </c>
      <c r="G31" s="61">
        <f>SUM(G10:G29)</f>
        <v>206902</v>
      </c>
      <c r="I31" s="61">
        <f>SUM(I10:I29)</f>
        <v>228950</v>
      </c>
    </row>
    <row r="32" spans="1:12" ht="17.25" customHeight="1" x14ac:dyDescent="0.25">
      <c r="A32" s="3"/>
    </row>
    <row r="33" spans="1:9" ht="21" customHeight="1" x14ac:dyDescent="0.25">
      <c r="A33" s="9" t="s">
        <v>149</v>
      </c>
      <c r="B33" s="6"/>
      <c r="C33" s="77"/>
      <c r="E33" s="77"/>
    </row>
    <row r="34" spans="1:9" s="2" customFormat="1" ht="21" customHeight="1" x14ac:dyDescent="0.25">
      <c r="A34" s="2" t="s">
        <v>150</v>
      </c>
      <c r="C34" s="67">
        <v>-6927</v>
      </c>
      <c r="D34" s="67"/>
      <c r="E34" s="67">
        <v>56607</v>
      </c>
      <c r="F34" s="67"/>
      <c r="G34" s="67">
        <v>-9127</v>
      </c>
      <c r="H34" s="67"/>
      <c r="I34" s="67">
        <v>52093</v>
      </c>
    </row>
    <row r="35" spans="1:9" s="2" customFormat="1" ht="21" customHeight="1" x14ac:dyDescent="0.25">
      <c r="A35" s="2" t="s">
        <v>151</v>
      </c>
      <c r="C35" s="67">
        <v>859</v>
      </c>
      <c r="D35" s="67"/>
      <c r="E35" s="67">
        <v>34</v>
      </c>
      <c r="F35" s="67"/>
      <c r="G35" s="67">
        <v>1177</v>
      </c>
      <c r="H35" s="67"/>
      <c r="I35" s="67">
        <v>-1081</v>
      </c>
    </row>
    <row r="36" spans="1:9" s="2" customFormat="1" ht="21" customHeight="1" x14ac:dyDescent="0.25">
      <c r="A36" s="15" t="s">
        <v>18</v>
      </c>
      <c r="C36" s="67">
        <v>-44303</v>
      </c>
      <c r="D36" s="67"/>
      <c r="E36" s="67">
        <v>-31521</v>
      </c>
      <c r="F36" s="67"/>
      <c r="G36" s="67">
        <v>-38174</v>
      </c>
      <c r="H36" s="67"/>
      <c r="I36" s="67">
        <v>-21971</v>
      </c>
    </row>
    <row r="37" spans="1:9" s="2" customFormat="1" ht="21" customHeight="1" x14ac:dyDescent="0.25">
      <c r="A37" s="2" t="s">
        <v>28</v>
      </c>
      <c r="C37" s="67">
        <v>590</v>
      </c>
      <c r="D37" s="67"/>
      <c r="E37" s="67">
        <v>316</v>
      </c>
      <c r="F37" s="67"/>
      <c r="G37" s="67">
        <v>519</v>
      </c>
      <c r="H37" s="67"/>
      <c r="I37" s="67">
        <v>289</v>
      </c>
    </row>
    <row r="38" spans="1:9" s="2" customFormat="1" ht="21" customHeight="1" x14ac:dyDescent="0.25">
      <c r="A38" s="13" t="s">
        <v>152</v>
      </c>
      <c r="C38" s="63">
        <f>SUM(C34:C37)</f>
        <v>-49781</v>
      </c>
      <c r="D38" s="62"/>
      <c r="E38" s="63">
        <f>SUM(E34:E37)</f>
        <v>25436</v>
      </c>
      <c r="F38" s="77"/>
      <c r="G38" s="63">
        <f>SUM(G34:G37)</f>
        <v>-45605</v>
      </c>
      <c r="H38" s="77"/>
      <c r="I38" s="63">
        <f>SUM(I34:I37)</f>
        <v>29330</v>
      </c>
    </row>
    <row r="39" spans="1:9" s="2" customFormat="1" ht="2.25" customHeight="1" x14ac:dyDescent="0.25">
      <c r="C39" s="67"/>
      <c r="D39" s="67"/>
      <c r="E39" s="67"/>
      <c r="F39" s="67"/>
      <c r="G39" s="67"/>
      <c r="H39" s="67"/>
      <c r="I39" s="67"/>
    </row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5"/>
    <row r="46" spans="1:9" ht="21" customHeight="1" x14ac:dyDescent="0.25"/>
    <row r="47" spans="1:9" ht="21" customHeight="1" x14ac:dyDescent="0.2">
      <c r="C47" s="77"/>
      <c r="D47" s="77"/>
      <c r="E47" s="77"/>
    </row>
    <row r="48" spans="1:9" ht="21" customHeight="1" x14ac:dyDescent="0.2">
      <c r="C48" s="77"/>
      <c r="D48" s="77"/>
      <c r="E48" s="77"/>
    </row>
    <row r="49" spans="3:5" ht="21" customHeight="1" x14ac:dyDescent="0.2">
      <c r="C49" s="77"/>
      <c r="D49" s="77"/>
      <c r="E49" s="77"/>
    </row>
    <row r="50" spans="3:5" ht="21" customHeight="1" x14ac:dyDescent="0.2">
      <c r="C50" s="77"/>
      <c r="D50" s="77"/>
      <c r="E50" s="77"/>
    </row>
    <row r="51" spans="3:5" ht="21" customHeight="1" x14ac:dyDescent="0.2">
      <c r="C51" s="77"/>
      <c r="D51" s="77"/>
      <c r="E51" s="77"/>
    </row>
    <row r="52" spans="3:5" ht="21" customHeight="1" x14ac:dyDescent="0.2">
      <c r="C52" s="77"/>
      <c r="D52" s="77"/>
      <c r="E52" s="77"/>
    </row>
    <row r="53" spans="3:5" ht="21" customHeight="1" x14ac:dyDescent="0.2">
      <c r="C53" s="77"/>
      <c r="D53" s="77"/>
      <c r="E53" s="77"/>
    </row>
    <row r="54" spans="3:5" ht="21" customHeight="1" x14ac:dyDescent="0.2">
      <c r="C54" s="77"/>
      <c r="D54" s="77"/>
      <c r="E54" s="77"/>
    </row>
    <row r="55" spans="3:5" ht="21" customHeight="1" x14ac:dyDescent="0.2">
      <c r="C55" s="77"/>
      <c r="D55" s="77"/>
      <c r="E55" s="77"/>
    </row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5"/>
    <row r="69" spans="3:5" ht="21" customHeight="1" x14ac:dyDescent="0.25"/>
    <row r="70" spans="3:5" ht="21" customHeight="1" x14ac:dyDescent="0.2">
      <c r="C70" s="77"/>
      <c r="D70" s="77"/>
      <c r="E70" s="77"/>
    </row>
    <row r="71" spans="3:5" ht="21" customHeight="1" x14ac:dyDescent="0.2">
      <c r="C71" s="77"/>
      <c r="D71" s="77"/>
      <c r="E71" s="77"/>
    </row>
    <row r="72" spans="3:5" ht="21" customHeight="1" x14ac:dyDescent="0.2">
      <c r="C72" s="77"/>
      <c r="D72" s="77"/>
      <c r="E72" s="77"/>
    </row>
    <row r="73" spans="3:5" ht="21" customHeight="1" x14ac:dyDescent="0.2">
      <c r="C73" s="77"/>
      <c r="D73" s="77"/>
      <c r="E73" s="77"/>
    </row>
    <row r="74" spans="3:5" ht="21" customHeight="1" x14ac:dyDescent="0.2">
      <c r="C74" s="77"/>
      <c r="D74" s="77"/>
      <c r="E74" s="77"/>
    </row>
    <row r="75" spans="3:5" ht="21" customHeight="1" x14ac:dyDescent="0.2">
      <c r="C75" s="77"/>
      <c r="D75" s="77"/>
      <c r="E75" s="77"/>
    </row>
    <row r="76" spans="3:5" ht="21" customHeight="1" x14ac:dyDescent="0.2">
      <c r="C76" s="77"/>
      <c r="D76" s="77"/>
      <c r="E76" s="77"/>
    </row>
    <row r="77" spans="3:5" ht="21" customHeight="1" x14ac:dyDescent="0.2">
      <c r="C77" s="77"/>
      <c r="D77" s="77"/>
      <c r="E77" s="77"/>
    </row>
    <row r="78" spans="3:5" ht="21" customHeight="1" x14ac:dyDescent="0.2">
      <c r="C78" s="77"/>
      <c r="D78" s="77"/>
      <c r="E78" s="77"/>
    </row>
    <row r="79" spans="3:5" ht="21" customHeight="1" x14ac:dyDescent="0.2">
      <c r="C79" s="77"/>
      <c r="D79" s="77"/>
      <c r="E79" s="77"/>
    </row>
    <row r="80" spans="3:5" ht="21" customHeight="1" x14ac:dyDescent="0.2">
      <c r="C80" s="77"/>
      <c r="D80" s="77"/>
      <c r="E80" s="77"/>
    </row>
    <row r="81" s="77" customFormat="1" ht="21" customHeight="1" x14ac:dyDescent="0.2"/>
    <row r="82" s="77" customFormat="1" ht="21" customHeight="1" x14ac:dyDescent="0.2"/>
    <row r="83" s="77" customFormat="1" ht="21" customHeight="1" x14ac:dyDescent="0.2"/>
    <row r="84" s="77" customFormat="1" ht="21" customHeight="1" x14ac:dyDescent="0.2"/>
    <row r="85" s="77" customFormat="1" ht="21" customHeight="1" x14ac:dyDescent="0.2"/>
    <row r="86" s="77" customFormat="1" ht="21" customHeight="1" x14ac:dyDescent="0.2"/>
    <row r="87" s="77" customFormat="1" ht="21" customHeight="1" x14ac:dyDescent="0.2"/>
    <row r="88" s="77" customFormat="1" ht="21" customHeight="1" x14ac:dyDescent="0.2"/>
    <row r="89" s="77" customFormat="1" ht="21" customHeight="1" x14ac:dyDescent="0.2"/>
    <row r="90" s="77" customFormat="1" ht="21" customHeight="1" x14ac:dyDescent="0.2"/>
    <row r="91" s="77" customFormat="1" ht="21" customHeight="1" x14ac:dyDescent="0.2"/>
    <row r="92" s="77" customFormat="1" ht="21" customHeight="1" x14ac:dyDescent="0.2"/>
    <row r="93" s="77" customFormat="1" ht="21" customHeight="1" x14ac:dyDescent="0.2"/>
    <row r="94" s="77" customFormat="1" ht="21" customHeight="1" x14ac:dyDescent="0.2"/>
    <row r="95" s="77" customFormat="1" ht="21" customHeight="1" x14ac:dyDescent="0.2"/>
    <row r="96" s="77" customFormat="1" ht="21" customHeight="1" x14ac:dyDescent="0.2"/>
    <row r="97" s="77" customFormat="1" ht="21" customHeight="1" x14ac:dyDescent="0.2"/>
    <row r="98" s="77" customFormat="1" ht="21" customHeight="1" x14ac:dyDescent="0.2"/>
    <row r="99" s="77" customFormat="1" ht="21" customHeight="1" x14ac:dyDescent="0.2"/>
    <row r="100" s="77" customFormat="1" ht="21" customHeight="1" x14ac:dyDescent="0.2"/>
    <row r="101" s="77" customFormat="1" ht="21" customHeight="1" x14ac:dyDescent="0.2"/>
    <row r="102" s="77" customFormat="1" ht="21" customHeight="1" x14ac:dyDescent="0.2"/>
    <row r="103" s="77" customFormat="1" ht="21" customHeight="1" x14ac:dyDescent="0.2"/>
    <row r="104" s="77" customFormat="1" ht="21" customHeight="1" x14ac:dyDescent="0.2"/>
    <row r="105" s="77" customFormat="1" ht="21" customHeight="1" x14ac:dyDescent="0.2"/>
    <row r="106" s="77" customFormat="1" ht="21" customHeight="1" x14ac:dyDescent="0.2"/>
    <row r="107" s="77" customFormat="1" ht="21" customHeight="1" x14ac:dyDescent="0.2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firstPageNumber="13" fitToHeight="2" orientation="portrait" useFirstPageNumber="1" r:id="rId1"/>
  <headerFooter>
    <oddFooter>&amp;L&amp;"Times New Roman,Regular"&amp;11  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I109"/>
  <sheetViews>
    <sheetView view="pageBreakPreview" zoomScaleNormal="70" zoomScaleSheetLayoutView="100" workbookViewId="0"/>
  </sheetViews>
  <sheetFormatPr defaultColWidth="9.140625" defaultRowHeight="15" x14ac:dyDescent="0.25"/>
  <cols>
    <col min="1" max="1" width="42.140625" style="77" customWidth="1"/>
    <col min="2" max="2" width="4.7109375" style="77" customWidth="1"/>
    <col min="3" max="3" width="10.5703125" style="2" bestFit="1" customWidth="1"/>
    <col min="4" max="4" width="0.5703125" style="2" customWidth="1"/>
    <col min="5" max="5" width="10.5703125" style="2" bestFit="1" customWidth="1"/>
    <col min="6" max="6" width="0.5703125" style="77" customWidth="1"/>
    <col min="7" max="7" width="10.5703125" style="77" bestFit="1" customWidth="1"/>
    <col min="8" max="8" width="0.5703125" style="77" customWidth="1"/>
    <col min="9" max="9" width="10.5703125" style="77" bestFit="1" customWidth="1"/>
    <col min="10" max="16384" width="9.140625" style="77"/>
  </cols>
  <sheetData>
    <row r="1" spans="1:9" ht="21" customHeight="1" x14ac:dyDescent="0.3">
      <c r="A1" s="1" t="s">
        <v>0</v>
      </c>
    </row>
    <row r="2" spans="1:9" ht="21" customHeight="1" x14ac:dyDescent="0.25">
      <c r="A2" s="3" t="s">
        <v>126</v>
      </c>
      <c r="B2" s="44"/>
      <c r="C2" s="44"/>
      <c r="D2" s="44"/>
      <c r="E2" s="44"/>
      <c r="F2" s="44"/>
    </row>
    <row r="3" spans="1:9" ht="21" customHeight="1" x14ac:dyDescent="0.25">
      <c r="A3" s="140" t="str">
        <f>'CF 13'!A3:F3</f>
        <v>For the nine-month period ended 30 September 2021 (Unaudited)</v>
      </c>
      <c r="B3" s="140"/>
      <c r="C3" s="140"/>
      <c r="D3" s="140"/>
      <c r="E3" s="140"/>
      <c r="F3" s="140"/>
    </row>
    <row r="4" spans="1:9" ht="17.25" customHeight="1" x14ac:dyDescent="0.25">
      <c r="A4" s="3"/>
    </row>
    <row r="5" spans="1:9" ht="17.25" customHeight="1" x14ac:dyDescent="0.25">
      <c r="C5" s="138" t="s">
        <v>65</v>
      </c>
      <c r="D5" s="138"/>
      <c r="E5" s="138"/>
      <c r="F5" s="2"/>
      <c r="G5" s="138" t="s">
        <v>66</v>
      </c>
      <c r="H5" s="138"/>
      <c r="I5" s="138"/>
    </row>
    <row r="6" spans="1:9" ht="17.25" customHeight="1" x14ac:dyDescent="0.25">
      <c r="A6" s="2"/>
      <c r="B6" s="7"/>
      <c r="C6" s="137" t="s">
        <v>67</v>
      </c>
      <c r="D6" s="137"/>
      <c r="E6" s="137"/>
      <c r="F6" s="5"/>
      <c r="G6" s="137" t="s">
        <v>67</v>
      </c>
      <c r="H6" s="137"/>
      <c r="I6" s="137"/>
    </row>
    <row r="7" spans="1:9" ht="17.25" customHeight="1" x14ac:dyDescent="0.25">
      <c r="A7" s="2"/>
      <c r="B7" s="131" t="s">
        <v>8</v>
      </c>
      <c r="C7" s="6">
        <v>2021</v>
      </c>
      <c r="D7" s="6"/>
      <c r="E7" s="6">
        <v>2020</v>
      </c>
      <c r="F7" s="6"/>
      <c r="G7" s="6">
        <v>2021</v>
      </c>
      <c r="H7" s="6"/>
      <c r="I7" s="6">
        <v>2020</v>
      </c>
    </row>
    <row r="8" spans="1:9" ht="17.25" customHeight="1" x14ac:dyDescent="0.25">
      <c r="A8" s="2"/>
      <c r="B8" s="6"/>
      <c r="C8" s="136" t="s">
        <v>12</v>
      </c>
      <c r="D8" s="136"/>
      <c r="E8" s="136"/>
      <c r="F8" s="136"/>
      <c r="G8" s="136"/>
      <c r="H8" s="136"/>
      <c r="I8" s="136"/>
    </row>
    <row r="9" spans="1:9" s="2" customFormat="1" ht="21" customHeight="1" x14ac:dyDescent="0.25">
      <c r="A9" s="9" t="s">
        <v>153</v>
      </c>
      <c r="C9" s="67"/>
      <c r="D9" s="67"/>
      <c r="E9" s="67"/>
      <c r="F9" s="67"/>
      <c r="G9" s="67"/>
      <c r="H9" s="67"/>
      <c r="I9" s="67"/>
    </row>
    <row r="10" spans="1:9" s="2" customFormat="1" ht="21" customHeight="1" x14ac:dyDescent="0.25">
      <c r="A10" s="2" t="s">
        <v>33</v>
      </c>
      <c r="C10" s="67">
        <v>24838</v>
      </c>
      <c r="D10" s="67"/>
      <c r="E10" s="67">
        <v>-2760</v>
      </c>
      <c r="F10" s="67"/>
      <c r="G10" s="67">
        <v>21393</v>
      </c>
      <c r="H10" s="67"/>
      <c r="I10" s="67">
        <v>-7003</v>
      </c>
    </row>
    <row r="11" spans="1:9" s="2" customFormat="1" ht="21" customHeight="1" x14ac:dyDescent="0.25">
      <c r="A11" s="2" t="s">
        <v>34</v>
      </c>
      <c r="C11" s="67">
        <v>27604</v>
      </c>
      <c r="D11" s="67"/>
      <c r="E11" s="67">
        <v>20837</v>
      </c>
      <c r="F11" s="67"/>
      <c r="G11" s="67">
        <v>25350</v>
      </c>
      <c r="H11" s="67"/>
      <c r="I11" s="67">
        <v>20411</v>
      </c>
    </row>
    <row r="12" spans="1:9" s="2" customFormat="1" ht="21" customHeight="1" x14ac:dyDescent="0.25">
      <c r="A12" s="2" t="s">
        <v>154</v>
      </c>
      <c r="C12" s="67">
        <v>0</v>
      </c>
      <c r="D12" s="67"/>
      <c r="E12" s="67">
        <v>-1062</v>
      </c>
      <c r="F12" s="67"/>
      <c r="G12" s="67">
        <v>0</v>
      </c>
      <c r="H12" s="67"/>
      <c r="I12" s="67">
        <v>-1062</v>
      </c>
    </row>
    <row r="13" spans="1:9" s="2" customFormat="1" ht="21" customHeight="1" x14ac:dyDescent="0.25">
      <c r="A13" s="15" t="s">
        <v>47</v>
      </c>
      <c r="C13" s="68">
        <v>326</v>
      </c>
      <c r="D13" s="67"/>
      <c r="E13" s="68">
        <v>332</v>
      </c>
      <c r="F13" s="67"/>
      <c r="G13" s="68">
        <v>465</v>
      </c>
      <c r="H13" s="67"/>
      <c r="I13" s="68">
        <v>332</v>
      </c>
    </row>
    <row r="14" spans="1:9" s="2" customFormat="1" ht="21" customHeight="1" x14ac:dyDescent="0.25">
      <c r="A14" s="13" t="s">
        <v>155</v>
      </c>
      <c r="C14" s="63">
        <f>SUM(C10:C13)</f>
        <v>52768</v>
      </c>
      <c r="D14" s="62"/>
      <c r="E14" s="63">
        <f>SUM(E10:E13)</f>
        <v>17347</v>
      </c>
      <c r="F14" s="77"/>
      <c r="G14" s="63">
        <f>SUM(G10:G13)</f>
        <v>47208</v>
      </c>
      <c r="H14" s="77"/>
      <c r="I14" s="63">
        <f>SUM(I10:I13)</f>
        <v>12678</v>
      </c>
    </row>
    <row r="15" spans="1:9" ht="17.25" customHeight="1" x14ac:dyDescent="0.25">
      <c r="A15" s="3"/>
      <c r="G15" s="78"/>
      <c r="I15" s="78"/>
    </row>
    <row r="16" spans="1:9" s="13" customFormat="1" ht="21" customHeight="1" x14ac:dyDescent="0.2">
      <c r="A16" s="13" t="s">
        <v>156</v>
      </c>
      <c r="C16" s="21">
        <f>SUM('CF 13'!C31,'CF 13'!C38,C14)</f>
        <v>249505</v>
      </c>
      <c r="D16" s="75"/>
      <c r="E16" s="75">
        <v>308206</v>
      </c>
      <c r="F16" s="75"/>
      <c r="G16" s="75">
        <f>SUM('CF 13'!G31,'CF 13'!G38,G14)</f>
        <v>208505</v>
      </c>
      <c r="I16" s="75">
        <f>SUM('CF 13'!I31,'CF 13'!I38,I14)</f>
        <v>270958</v>
      </c>
    </row>
    <row r="17" spans="1:9" s="2" customFormat="1" ht="21" customHeight="1" x14ac:dyDescent="0.25">
      <c r="A17" s="2" t="s">
        <v>157</v>
      </c>
      <c r="C17" s="74">
        <v>-26850</v>
      </c>
      <c r="D17" s="67"/>
      <c r="E17" s="74">
        <v>-45105</v>
      </c>
      <c r="F17" s="67"/>
      <c r="G17" s="74">
        <v>-26812</v>
      </c>
      <c r="H17" s="67"/>
      <c r="I17" s="74">
        <v>-45068</v>
      </c>
    </row>
    <row r="18" spans="1:9" s="2" customFormat="1" ht="21" customHeight="1" x14ac:dyDescent="0.25">
      <c r="A18" s="13" t="s">
        <v>158</v>
      </c>
      <c r="C18" s="61">
        <f>SUM(C16:C17)</f>
        <v>222655</v>
      </c>
      <c r="D18" s="62"/>
      <c r="E18" s="61">
        <f>SUM(E16:E17)</f>
        <v>263101</v>
      </c>
      <c r="F18" s="107"/>
      <c r="G18" s="61">
        <f>SUM(G16:G17)</f>
        <v>181693</v>
      </c>
      <c r="H18" s="107"/>
      <c r="I18" s="61">
        <f>SUM(I16:I17)</f>
        <v>225890</v>
      </c>
    </row>
    <row r="19" spans="1:9" s="2" customFormat="1" ht="21" customHeight="1" x14ac:dyDescent="0.25">
      <c r="A19" s="13" t="s">
        <v>159</v>
      </c>
      <c r="B19" s="6"/>
    </row>
    <row r="20" spans="1:9" s="2" customFormat="1" ht="21" customHeight="1" x14ac:dyDescent="0.25">
      <c r="A20" s="65" t="s">
        <v>160</v>
      </c>
      <c r="B20" s="6"/>
    </row>
    <row r="21" spans="1:9" s="2" customFormat="1" ht="21" customHeight="1" x14ac:dyDescent="0.25">
      <c r="A21" s="2" t="s">
        <v>161</v>
      </c>
      <c r="B21" s="6"/>
      <c r="C21" s="68">
        <v>-70000</v>
      </c>
      <c r="E21" s="68">
        <v>-170000</v>
      </c>
      <c r="G21" s="68">
        <v>-50000</v>
      </c>
      <c r="I21" s="68">
        <v>-120000</v>
      </c>
    </row>
    <row r="22" spans="1:9" s="2" customFormat="1" ht="21" customHeight="1" x14ac:dyDescent="0.25">
      <c r="A22" s="2" t="s">
        <v>162</v>
      </c>
      <c r="B22" s="6"/>
      <c r="C22" s="68">
        <v>3900</v>
      </c>
      <c r="E22" s="68">
        <v>3000</v>
      </c>
      <c r="G22" s="68">
        <v>3900</v>
      </c>
      <c r="I22" s="68">
        <v>3000</v>
      </c>
    </row>
    <row r="23" spans="1:9" s="2" customFormat="1" ht="21" customHeight="1" x14ac:dyDescent="0.25">
      <c r="A23" s="2" t="s">
        <v>163</v>
      </c>
      <c r="B23" s="6"/>
      <c r="C23" s="68">
        <v>-49974</v>
      </c>
      <c r="E23" s="68">
        <v>-31240</v>
      </c>
      <c r="G23" s="68">
        <v>-49029</v>
      </c>
      <c r="I23" s="68">
        <v>-23366</v>
      </c>
    </row>
    <row r="24" spans="1:9" s="2" customFormat="1" ht="21" customHeight="1" x14ac:dyDescent="0.25">
      <c r="A24" s="2" t="s">
        <v>164</v>
      </c>
      <c r="B24" s="6"/>
      <c r="C24" s="68">
        <v>-8708</v>
      </c>
      <c r="E24" s="68">
        <v>-1028</v>
      </c>
      <c r="G24" s="68">
        <v>-5758</v>
      </c>
      <c r="I24" s="68">
        <v>-1028</v>
      </c>
    </row>
    <row r="25" spans="1:9" s="2" customFormat="1" ht="21" customHeight="1" x14ac:dyDescent="0.25">
      <c r="A25" s="15" t="s">
        <v>165</v>
      </c>
      <c r="B25" s="7"/>
      <c r="C25" s="134">
        <v>0</v>
      </c>
      <c r="D25" s="134"/>
      <c r="E25" s="134">
        <v>0</v>
      </c>
      <c r="F25" s="135"/>
      <c r="G25" s="134">
        <v>4720</v>
      </c>
      <c r="H25" s="134"/>
      <c r="I25" s="134">
        <v>0</v>
      </c>
    </row>
    <row r="26" spans="1:9" s="2" customFormat="1" ht="21" customHeight="1" x14ac:dyDescent="0.25">
      <c r="A26" s="2" t="s">
        <v>166</v>
      </c>
      <c r="B26" s="6"/>
      <c r="C26" s="86">
        <v>4586</v>
      </c>
      <c r="E26" s="86">
        <v>4305</v>
      </c>
      <c r="G26" s="86">
        <v>687</v>
      </c>
      <c r="I26" s="86">
        <v>514</v>
      </c>
    </row>
    <row r="27" spans="1:9" s="2" customFormat="1" ht="21" hidden="1" customHeight="1" x14ac:dyDescent="0.25">
      <c r="A27" s="13"/>
      <c r="B27" s="6"/>
      <c r="C27" s="68"/>
      <c r="E27" s="68"/>
      <c r="G27" s="68"/>
      <c r="I27" s="68"/>
    </row>
    <row r="28" spans="1:9" s="2" customFormat="1" ht="21" customHeight="1" x14ac:dyDescent="0.25">
      <c r="A28" s="13" t="s">
        <v>167</v>
      </c>
      <c r="B28" s="6"/>
      <c r="C28" s="61">
        <f>SUM(C21:C26)</f>
        <v>-120196</v>
      </c>
      <c r="D28" s="62"/>
      <c r="E28" s="61">
        <f>SUM(E21:E26)</f>
        <v>-194963</v>
      </c>
      <c r="F28" s="13"/>
      <c r="G28" s="61">
        <f>SUM(G21:H26)</f>
        <v>-95480</v>
      </c>
      <c r="H28" s="13"/>
      <c r="I28" s="61">
        <f>SUM(I21:I26)</f>
        <v>-140880</v>
      </c>
    </row>
    <row r="29" spans="1:9" ht="17.25" customHeight="1" x14ac:dyDescent="0.25">
      <c r="A29" s="3"/>
    </row>
    <row r="30" spans="1:9" s="2" customFormat="1" ht="21" customHeight="1" x14ac:dyDescent="0.25">
      <c r="A30" s="76" t="s">
        <v>168</v>
      </c>
      <c r="B30" s="6"/>
    </row>
    <row r="31" spans="1:9" s="2" customFormat="1" ht="21" hidden="1" customHeight="1" x14ac:dyDescent="0.25">
      <c r="A31" s="76" t="s">
        <v>169</v>
      </c>
      <c r="B31" s="6"/>
    </row>
    <row r="32" spans="1:9" s="2" customFormat="1" ht="21" hidden="1" customHeight="1" x14ac:dyDescent="0.25">
      <c r="A32" s="15" t="s">
        <v>170</v>
      </c>
      <c r="C32" s="70">
        <v>0</v>
      </c>
      <c r="D32" s="68"/>
      <c r="E32" s="70">
        <v>0</v>
      </c>
      <c r="F32" s="66"/>
      <c r="G32" s="70">
        <v>0</v>
      </c>
      <c r="H32" s="68"/>
      <c r="I32" s="70">
        <v>0</v>
      </c>
    </row>
    <row r="33" spans="1:9" s="2" customFormat="1" ht="21" hidden="1" customHeight="1" x14ac:dyDescent="0.25">
      <c r="A33" s="2" t="s">
        <v>171</v>
      </c>
      <c r="B33" s="6"/>
      <c r="C33" s="70"/>
      <c r="D33" s="68"/>
      <c r="E33" s="70"/>
      <c r="F33" s="66"/>
      <c r="G33" s="18"/>
      <c r="H33" s="68"/>
      <c r="I33" s="18"/>
    </row>
    <row r="34" spans="1:9" s="2" customFormat="1" ht="21" hidden="1" customHeight="1" x14ac:dyDescent="0.25">
      <c r="A34" s="15" t="s">
        <v>172</v>
      </c>
      <c r="C34" s="18"/>
      <c r="D34" s="68"/>
      <c r="E34" s="18"/>
      <c r="F34" s="66"/>
      <c r="G34" s="70"/>
      <c r="H34" s="68"/>
      <c r="I34" s="70"/>
    </row>
    <row r="35" spans="1:9" s="2" customFormat="1" ht="21" hidden="1" customHeight="1" x14ac:dyDescent="0.25">
      <c r="A35" s="15" t="s">
        <v>173</v>
      </c>
      <c r="B35" s="7"/>
      <c r="C35" s="93"/>
      <c r="D35" s="68"/>
      <c r="E35" s="68">
        <v>0</v>
      </c>
      <c r="F35" s="66"/>
      <c r="G35" s="68"/>
      <c r="H35" s="68"/>
      <c r="I35" s="68">
        <v>0</v>
      </c>
    </row>
    <row r="36" spans="1:9" s="2" customFormat="1" ht="21" customHeight="1" x14ac:dyDescent="0.25">
      <c r="A36" s="15" t="s">
        <v>174</v>
      </c>
      <c r="B36" s="7"/>
      <c r="C36" s="134">
        <v>-17479</v>
      </c>
      <c r="D36" s="134"/>
      <c r="E36" s="134">
        <v>-16686</v>
      </c>
      <c r="F36" s="135"/>
      <c r="G36" s="134">
        <v>-15625</v>
      </c>
      <c r="H36" s="134"/>
      <c r="I36" s="134">
        <v>-13487</v>
      </c>
    </row>
    <row r="37" spans="1:9" s="2" customFormat="1" ht="21" hidden="1" customHeight="1" x14ac:dyDescent="0.25">
      <c r="A37" s="15" t="s">
        <v>175</v>
      </c>
      <c r="B37" s="7"/>
      <c r="C37" s="70"/>
      <c r="D37" s="68"/>
      <c r="E37" s="70"/>
      <c r="F37" s="66"/>
      <c r="G37" s="70"/>
      <c r="H37" s="68"/>
      <c r="I37" s="70"/>
    </row>
    <row r="38" spans="1:9" s="2" customFormat="1" ht="21" hidden="1" customHeight="1" x14ac:dyDescent="0.25">
      <c r="A38" s="13" t="s">
        <v>176</v>
      </c>
      <c r="B38" s="7"/>
      <c r="C38" s="133">
        <f>SUM(C32:C37)</f>
        <v>-17479</v>
      </c>
      <c r="D38" s="13"/>
      <c r="E38" s="87">
        <f>SUM(E32:E37)</f>
        <v>-16686</v>
      </c>
      <c r="F38" s="13"/>
      <c r="G38" s="87">
        <f>SUM(G32:G37)</f>
        <v>-15625</v>
      </c>
      <c r="H38" s="13"/>
      <c r="I38" s="87">
        <f>SUM(I32:I37)</f>
        <v>-13487</v>
      </c>
    </row>
    <row r="39" spans="1:9" s="2" customFormat="1" ht="21" customHeight="1" x14ac:dyDescent="0.25">
      <c r="A39" s="15" t="s">
        <v>177</v>
      </c>
      <c r="B39" s="7">
        <v>7</v>
      </c>
      <c r="C39" s="134">
        <v>-184000</v>
      </c>
      <c r="D39" s="134"/>
      <c r="E39" s="134">
        <v>-72000</v>
      </c>
      <c r="F39" s="135"/>
      <c r="G39" s="134">
        <v>-184000</v>
      </c>
      <c r="H39" s="134"/>
      <c r="I39" s="134">
        <v>-72000</v>
      </c>
    </row>
    <row r="40" spans="1:9" s="2" customFormat="1" ht="21" customHeight="1" x14ac:dyDescent="0.25">
      <c r="A40" s="15" t="s">
        <v>178</v>
      </c>
      <c r="C40" s="68">
        <v>-838</v>
      </c>
      <c r="D40" s="68"/>
      <c r="E40" s="86">
        <v>-772</v>
      </c>
      <c r="F40" s="66"/>
      <c r="G40" s="68">
        <v>-728</v>
      </c>
      <c r="H40" s="68"/>
      <c r="I40" s="86">
        <v>-643</v>
      </c>
    </row>
    <row r="41" spans="1:9" s="2" customFormat="1" ht="21" customHeight="1" x14ac:dyDescent="0.25">
      <c r="A41" s="13" t="s">
        <v>179</v>
      </c>
      <c r="B41" s="6"/>
      <c r="C41" s="63">
        <f>SUM(C38:C40)</f>
        <v>-202317</v>
      </c>
      <c r="D41" s="13"/>
      <c r="E41" s="63">
        <f>SUM(E38:E40)</f>
        <v>-89458</v>
      </c>
      <c r="G41" s="63">
        <f>SUM(G38:G40)</f>
        <v>-200353</v>
      </c>
      <c r="I41" s="63">
        <f>SUM(I38:I40)</f>
        <v>-86130</v>
      </c>
    </row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5"/>
    <row r="46" spans="1:9" ht="21" customHeight="1" x14ac:dyDescent="0.25"/>
    <row r="47" spans="1:9" ht="21" customHeight="1" x14ac:dyDescent="0.25"/>
    <row r="48" spans="1:9" ht="21" customHeight="1" x14ac:dyDescent="0.25"/>
    <row r="49" spans="3:5" ht="21" customHeight="1" x14ac:dyDescent="0.2">
      <c r="C49" s="77"/>
      <c r="D49" s="77"/>
      <c r="E49" s="77"/>
    </row>
    <row r="50" spans="3:5" ht="21" customHeight="1" x14ac:dyDescent="0.2">
      <c r="C50" s="77"/>
      <c r="D50" s="77"/>
      <c r="E50" s="77"/>
    </row>
    <row r="51" spans="3:5" ht="21" customHeight="1" x14ac:dyDescent="0.2">
      <c r="C51" s="77"/>
      <c r="D51" s="77"/>
      <c r="E51" s="77"/>
    </row>
    <row r="52" spans="3:5" ht="21" customHeight="1" x14ac:dyDescent="0.2">
      <c r="C52" s="77"/>
      <c r="D52" s="77"/>
      <c r="E52" s="77"/>
    </row>
    <row r="53" spans="3:5" ht="21" customHeight="1" x14ac:dyDescent="0.2">
      <c r="C53" s="77"/>
      <c r="D53" s="77"/>
      <c r="E53" s="77"/>
    </row>
    <row r="54" spans="3:5" ht="21" customHeight="1" x14ac:dyDescent="0.2">
      <c r="C54" s="77"/>
      <c r="D54" s="77"/>
      <c r="E54" s="77"/>
    </row>
    <row r="55" spans="3:5" ht="21" customHeight="1" x14ac:dyDescent="0.2">
      <c r="C55" s="77"/>
      <c r="D55" s="77"/>
      <c r="E55" s="77"/>
    </row>
    <row r="56" spans="3:5" ht="21" customHeight="1" x14ac:dyDescent="0.2">
      <c r="C56" s="77"/>
      <c r="D56" s="77"/>
      <c r="E56" s="77"/>
    </row>
    <row r="57" spans="3:5" ht="21" customHeight="1" x14ac:dyDescent="0.2">
      <c r="C57" s="77"/>
      <c r="D57" s="77"/>
      <c r="E57" s="77"/>
    </row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5"/>
    <row r="69" spans="3:5" ht="21" customHeight="1" x14ac:dyDescent="0.25"/>
    <row r="70" spans="3:5" ht="21" customHeight="1" x14ac:dyDescent="0.2">
      <c r="C70" s="77"/>
      <c r="D70" s="77"/>
      <c r="E70" s="77"/>
    </row>
    <row r="71" spans="3:5" ht="21" customHeight="1" x14ac:dyDescent="0.2">
      <c r="C71" s="77"/>
      <c r="D71" s="77"/>
      <c r="E71" s="77"/>
    </row>
    <row r="72" spans="3:5" ht="21" customHeight="1" x14ac:dyDescent="0.2">
      <c r="C72" s="77"/>
      <c r="D72" s="77"/>
      <c r="E72" s="77"/>
    </row>
    <row r="73" spans="3:5" ht="21" customHeight="1" x14ac:dyDescent="0.2">
      <c r="C73" s="77"/>
      <c r="D73" s="77"/>
      <c r="E73" s="77"/>
    </row>
    <row r="74" spans="3:5" ht="21" customHeight="1" x14ac:dyDescent="0.2">
      <c r="C74" s="77"/>
      <c r="D74" s="77"/>
      <c r="E74" s="77"/>
    </row>
    <row r="75" spans="3:5" ht="21" customHeight="1" x14ac:dyDescent="0.2">
      <c r="C75" s="77"/>
      <c r="D75" s="77"/>
      <c r="E75" s="77"/>
    </row>
    <row r="76" spans="3:5" ht="21" customHeight="1" x14ac:dyDescent="0.2">
      <c r="C76" s="77"/>
      <c r="D76" s="77"/>
      <c r="E76" s="77"/>
    </row>
    <row r="77" spans="3:5" ht="21" customHeight="1" x14ac:dyDescent="0.2">
      <c r="C77" s="77"/>
      <c r="D77" s="77"/>
      <c r="E77" s="77"/>
    </row>
    <row r="78" spans="3:5" ht="21" customHeight="1" x14ac:dyDescent="0.2">
      <c r="C78" s="77"/>
      <c r="D78" s="77"/>
      <c r="E78" s="77"/>
    </row>
    <row r="79" spans="3:5" ht="21" customHeight="1" x14ac:dyDescent="0.2">
      <c r="C79" s="77"/>
      <c r="D79" s="77"/>
      <c r="E79" s="77"/>
    </row>
    <row r="80" spans="3:5" ht="21" customHeight="1" x14ac:dyDescent="0.2">
      <c r="C80" s="77"/>
      <c r="D80" s="77"/>
      <c r="E80" s="77"/>
    </row>
    <row r="81" s="77" customFormat="1" ht="21" customHeight="1" x14ac:dyDescent="0.2"/>
    <row r="82" s="77" customFormat="1" ht="21" customHeight="1" x14ac:dyDescent="0.2"/>
    <row r="83" s="77" customFormat="1" ht="21" customHeight="1" x14ac:dyDescent="0.2"/>
    <row r="84" s="77" customFormat="1" ht="21" customHeight="1" x14ac:dyDescent="0.2"/>
    <row r="85" s="77" customFormat="1" ht="21" customHeight="1" x14ac:dyDescent="0.2"/>
    <row r="86" s="77" customFormat="1" ht="21" customHeight="1" x14ac:dyDescent="0.2"/>
    <row r="87" s="77" customFormat="1" ht="21" customHeight="1" x14ac:dyDescent="0.2"/>
    <row r="88" s="77" customFormat="1" ht="21" customHeight="1" x14ac:dyDescent="0.2"/>
    <row r="89" s="77" customFormat="1" ht="21" customHeight="1" x14ac:dyDescent="0.2"/>
    <row r="90" s="77" customFormat="1" ht="21" customHeight="1" x14ac:dyDescent="0.2"/>
    <row r="91" s="77" customFormat="1" ht="21" customHeight="1" x14ac:dyDescent="0.2"/>
    <row r="92" s="77" customFormat="1" ht="21" customHeight="1" x14ac:dyDescent="0.2"/>
    <row r="93" s="77" customFormat="1" ht="21" customHeight="1" x14ac:dyDescent="0.2"/>
    <row r="94" s="77" customFormat="1" ht="21" customHeight="1" x14ac:dyDescent="0.2"/>
    <row r="95" s="77" customFormat="1" ht="21" customHeight="1" x14ac:dyDescent="0.2"/>
    <row r="96" s="77" customFormat="1" ht="21" customHeight="1" x14ac:dyDescent="0.2"/>
    <row r="97" s="77" customFormat="1" ht="21" customHeight="1" x14ac:dyDescent="0.2"/>
    <row r="98" s="77" customFormat="1" ht="21" customHeight="1" x14ac:dyDescent="0.2"/>
    <row r="99" s="77" customFormat="1" ht="21" customHeight="1" x14ac:dyDescent="0.2"/>
    <row r="100" s="77" customFormat="1" ht="21" customHeight="1" x14ac:dyDescent="0.2"/>
    <row r="101" s="77" customFormat="1" ht="21" customHeight="1" x14ac:dyDescent="0.2"/>
    <row r="102" s="77" customFormat="1" ht="21" customHeight="1" x14ac:dyDescent="0.2"/>
    <row r="103" s="77" customFormat="1" ht="21" customHeight="1" x14ac:dyDescent="0.2"/>
    <row r="104" s="77" customFormat="1" ht="21" customHeight="1" x14ac:dyDescent="0.2"/>
    <row r="105" s="77" customFormat="1" ht="21" customHeight="1" x14ac:dyDescent="0.2"/>
    <row r="106" s="77" customFormat="1" ht="21" customHeight="1" x14ac:dyDescent="0.2"/>
    <row r="107" s="77" customFormat="1" ht="21" customHeight="1" x14ac:dyDescent="0.2"/>
    <row r="108" s="77" customFormat="1" ht="21" customHeight="1" x14ac:dyDescent="0.2"/>
    <row r="109" s="77" customFormat="1" ht="21" customHeight="1" x14ac:dyDescent="0.2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98" firstPageNumber="14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J30"/>
  <sheetViews>
    <sheetView view="pageBreakPreview" zoomScale="115" zoomScaleNormal="70" zoomScaleSheetLayoutView="115" workbookViewId="0"/>
  </sheetViews>
  <sheetFormatPr defaultColWidth="9.140625" defaultRowHeight="15" x14ac:dyDescent="0.25"/>
  <cols>
    <col min="1" max="1" width="43.140625" style="77" customWidth="1"/>
    <col min="2" max="2" width="3.5703125" style="77" customWidth="1"/>
    <col min="3" max="3" width="9.85546875" style="2" customWidth="1"/>
    <col min="4" max="4" width="0.42578125" style="2" customWidth="1"/>
    <col min="5" max="5" width="9.85546875" style="2" customWidth="1"/>
    <col min="6" max="6" width="0.42578125" style="77" customWidth="1"/>
    <col min="7" max="7" width="10.5703125" style="77" bestFit="1" customWidth="1"/>
    <col min="8" max="8" width="0.42578125" style="77" customWidth="1"/>
    <col min="9" max="9" width="9.85546875" style="77" customWidth="1"/>
    <col min="10" max="16384" width="9.140625" style="77"/>
  </cols>
  <sheetData>
    <row r="1" spans="1:10" ht="21" customHeight="1" x14ac:dyDescent="0.3">
      <c r="A1" s="1" t="s">
        <v>0</v>
      </c>
    </row>
    <row r="2" spans="1:10" ht="21" customHeight="1" x14ac:dyDescent="0.25">
      <c r="A2" s="3" t="s">
        <v>126</v>
      </c>
      <c r="B2" s="44"/>
      <c r="C2" s="44"/>
      <c r="D2" s="44"/>
      <c r="E2" s="44"/>
      <c r="F2" s="44"/>
    </row>
    <row r="3" spans="1:10" ht="21" customHeight="1" x14ac:dyDescent="0.25">
      <c r="A3" s="140" t="str">
        <f>'CF 13'!A3:F3</f>
        <v>For the nine-month period ended 30 September 2021 (Unaudited)</v>
      </c>
      <c r="B3" s="140"/>
      <c r="C3" s="140"/>
      <c r="D3" s="140"/>
      <c r="E3" s="140"/>
      <c r="F3" s="140"/>
    </row>
    <row r="4" spans="1:10" ht="17.25" customHeight="1" x14ac:dyDescent="0.25">
      <c r="A4" s="3"/>
    </row>
    <row r="5" spans="1:10" ht="17.25" customHeight="1" x14ac:dyDescent="0.25">
      <c r="C5" s="138" t="s">
        <v>65</v>
      </c>
      <c r="D5" s="138"/>
      <c r="E5" s="138"/>
      <c r="F5" s="2"/>
      <c r="G5" s="138" t="s">
        <v>66</v>
      </c>
      <c r="H5" s="138"/>
      <c r="I5" s="138"/>
    </row>
    <row r="6" spans="1:10" ht="17.25" customHeight="1" x14ac:dyDescent="0.25">
      <c r="A6" s="2"/>
      <c r="B6" s="7"/>
      <c r="C6" s="137" t="s">
        <v>67</v>
      </c>
      <c r="D6" s="137"/>
      <c r="E6" s="137"/>
      <c r="F6" s="5"/>
      <c r="G6" s="137" t="s">
        <v>67</v>
      </c>
      <c r="H6" s="137"/>
      <c r="I6" s="137"/>
    </row>
    <row r="7" spans="1:10" ht="17.25" customHeight="1" x14ac:dyDescent="0.25">
      <c r="A7" s="2"/>
      <c r="B7" s="131"/>
      <c r="C7" s="6">
        <v>2021</v>
      </c>
      <c r="D7" s="6"/>
      <c r="E7" s="6">
        <v>2020</v>
      </c>
      <c r="F7" s="6"/>
      <c r="G7" s="6">
        <v>2021</v>
      </c>
      <c r="H7" s="6"/>
      <c r="I7" s="6">
        <v>2020</v>
      </c>
    </row>
    <row r="8" spans="1:10" s="2" customFormat="1" ht="17.25" customHeight="1" x14ac:dyDescent="0.25">
      <c r="B8" s="6"/>
      <c r="C8" s="136" t="s">
        <v>12</v>
      </c>
      <c r="D8" s="136"/>
      <c r="E8" s="136"/>
      <c r="F8" s="136"/>
      <c r="G8" s="136"/>
      <c r="H8" s="136"/>
      <c r="I8" s="136"/>
    </row>
    <row r="9" spans="1:10" s="2" customFormat="1" ht="17.25" customHeight="1" x14ac:dyDescent="0.25">
      <c r="A9" s="13" t="s">
        <v>180</v>
      </c>
      <c r="B9" s="6"/>
      <c r="C9" s="62">
        <f>SUM('CF 14'!C18,'CF 14'!C28,'CF 14'!C41)</f>
        <v>-99858</v>
      </c>
      <c r="D9" s="13"/>
      <c r="E9" s="62">
        <f>SUM('CF 14'!E18,'CF 14'!E28,'CF 14'!E41)</f>
        <v>-21320</v>
      </c>
      <c r="F9" s="13"/>
      <c r="G9" s="62">
        <f>SUM('CF 14'!G18,'CF 14'!G28,'CF 14'!G41)</f>
        <v>-114140</v>
      </c>
      <c r="H9" s="32"/>
      <c r="I9" s="62">
        <f>SUM('CF 14'!I18,'CF 14'!I28,'CF 14'!I41)</f>
        <v>-1120</v>
      </c>
    </row>
    <row r="10" spans="1:10" s="2" customFormat="1" ht="21" hidden="1" customHeight="1" x14ac:dyDescent="0.25">
      <c r="A10" s="2" t="s">
        <v>181</v>
      </c>
      <c r="B10" s="6"/>
      <c r="C10" s="80"/>
      <c r="E10" s="80"/>
      <c r="G10" s="80"/>
      <c r="H10" s="28"/>
      <c r="I10" s="80"/>
      <c r="J10" s="28"/>
    </row>
    <row r="11" spans="1:10" s="2" customFormat="1" ht="21" hidden="1" customHeight="1" x14ac:dyDescent="0.25">
      <c r="A11" s="2" t="s">
        <v>182</v>
      </c>
      <c r="B11" s="6"/>
      <c r="C11" s="12"/>
      <c r="E11" s="12" t="s">
        <v>183</v>
      </c>
      <c r="G11" s="12"/>
      <c r="H11" s="28"/>
      <c r="I11" s="12" t="s">
        <v>183</v>
      </c>
      <c r="J11" s="28"/>
    </row>
    <row r="12" spans="1:10" s="2" customFormat="1" ht="21" customHeight="1" x14ac:dyDescent="0.25">
      <c r="A12" s="2" t="s">
        <v>184</v>
      </c>
      <c r="C12" s="25">
        <v>369747</v>
      </c>
      <c r="D12" s="64"/>
      <c r="E12" s="25">
        <v>248677</v>
      </c>
      <c r="F12" s="6"/>
      <c r="G12" s="25">
        <v>308921</v>
      </c>
      <c r="H12" s="28"/>
      <c r="I12" s="25">
        <v>165277</v>
      </c>
      <c r="J12" s="28"/>
    </row>
    <row r="13" spans="1:10" s="2" customFormat="1" ht="21" customHeight="1" thickBot="1" x14ac:dyDescent="0.3">
      <c r="A13" s="13" t="s">
        <v>185</v>
      </c>
      <c r="B13" s="7"/>
      <c r="C13" s="69">
        <f>SUM(C9:C12)</f>
        <v>269889</v>
      </c>
      <c r="E13" s="69">
        <f>SUM(E9:E12)</f>
        <v>227357</v>
      </c>
      <c r="G13" s="69">
        <f>SUM(G9:G12)</f>
        <v>194781</v>
      </c>
      <c r="I13" s="69">
        <f>SUM(I9:I12)</f>
        <v>164157</v>
      </c>
    </row>
    <row r="14" spans="1:10" ht="17.25" customHeight="1" thickTop="1" x14ac:dyDescent="0.25">
      <c r="A14" s="3"/>
    </row>
    <row r="15" spans="1:10" s="2" customFormat="1" ht="21" customHeight="1" x14ac:dyDescent="0.25">
      <c r="A15" s="9" t="s">
        <v>186</v>
      </c>
      <c r="H15" s="28"/>
      <c r="J15" s="28"/>
    </row>
    <row r="16" spans="1:10" s="2" customFormat="1" ht="21" customHeight="1" x14ac:dyDescent="0.25">
      <c r="A16" s="34" t="s">
        <v>187</v>
      </c>
    </row>
    <row r="17" spans="1:9" s="2" customFormat="1" ht="21" customHeight="1" x14ac:dyDescent="0.25">
      <c r="A17" s="36" t="s">
        <v>188</v>
      </c>
      <c r="C17" s="25">
        <v>2802</v>
      </c>
      <c r="D17" s="25"/>
      <c r="E17" s="25">
        <v>3514</v>
      </c>
      <c r="F17" s="25"/>
      <c r="G17" s="25">
        <v>3137</v>
      </c>
      <c r="H17" s="25"/>
      <c r="I17" s="25">
        <v>3340</v>
      </c>
    </row>
    <row r="18" spans="1:9" ht="22.5" hidden="1" customHeight="1" x14ac:dyDescent="0.45">
      <c r="A18" s="36" t="s">
        <v>37</v>
      </c>
      <c r="B18" s="103">
        <v>7</v>
      </c>
      <c r="C18" s="25">
        <v>184000</v>
      </c>
      <c r="E18" s="25">
        <v>72000</v>
      </c>
      <c r="F18" s="25"/>
      <c r="G18" s="25">
        <v>184000</v>
      </c>
      <c r="H18" s="25"/>
      <c r="I18" s="25">
        <v>72000</v>
      </c>
    </row>
    <row r="19" spans="1:9" ht="21" customHeight="1" x14ac:dyDescent="0.25"/>
    <row r="20" spans="1:9" ht="21" customHeight="1" x14ac:dyDescent="0.25"/>
    <row r="21" spans="1:9" ht="21" customHeight="1" x14ac:dyDescent="0.25">
      <c r="C21" s="80">
        <f>C13-'BS-2-4'!C12</f>
        <v>0</v>
      </c>
      <c r="G21" s="95">
        <f>G13-'BS-2-4'!G12</f>
        <v>0</v>
      </c>
    </row>
    <row r="22" spans="1:9" ht="21" customHeight="1" x14ac:dyDescent="0.25"/>
    <row r="23" spans="1:9" ht="21" customHeight="1" x14ac:dyDescent="0.25"/>
    <row r="24" spans="1:9" ht="21" customHeight="1" x14ac:dyDescent="0.25"/>
    <row r="25" spans="1:9" ht="21" customHeight="1" x14ac:dyDescent="0.25"/>
    <row r="26" spans="1:9" ht="21" customHeight="1" x14ac:dyDescent="0.25"/>
    <row r="27" spans="1:9" ht="21" customHeight="1" x14ac:dyDescent="0.25"/>
    <row r="28" spans="1:9" ht="21" customHeight="1" x14ac:dyDescent="0.25"/>
    <row r="29" spans="1:9" ht="21" customHeight="1" x14ac:dyDescent="0.25"/>
    <row r="30" spans="1:9" ht="21" customHeight="1" x14ac:dyDescent="0.25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firstPageNumber="15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6618F5-1CEC-4554-AF2D-3C9F10CE12B0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01bf35e7-4841-4373-8903-f33f7900eb07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REcon 9-10</vt:lpstr>
      <vt:lpstr>REsep 11-12</vt:lpstr>
      <vt:lpstr>CF 13</vt:lpstr>
      <vt:lpstr>CF 14</vt:lpstr>
      <vt:lpstr>CF 15</vt:lpstr>
      <vt:lpstr>'BS-2-4'!Print_Area</vt:lpstr>
      <vt:lpstr>'CF 13'!Print_Area</vt:lpstr>
      <vt:lpstr>'CF 14'!Print_Area</vt:lpstr>
      <vt:lpstr>'CF 15'!Print_Area</vt:lpstr>
      <vt:lpstr>'PL-5-8'!Print_Area</vt:lpstr>
      <vt:lpstr>'REcon 9-10'!Print_Area</vt:lpstr>
      <vt:lpstr>'REsep 11-12'!Print_Area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Tidarat  Pakeeporn</cp:lastModifiedBy>
  <cp:revision/>
  <cp:lastPrinted>2021-11-02T07:05:14Z</cp:lastPrinted>
  <dcterms:created xsi:type="dcterms:W3CDTF">2016-03-15T09:10:30Z</dcterms:created>
  <dcterms:modified xsi:type="dcterms:W3CDTF">2021-11-04T08:36:39Z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