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D:\Tidarat\Financial-KPMG\2021\Q3\FS SET\"/>
    </mc:Choice>
  </mc:AlternateContent>
  <xr:revisionPtr revIDLastSave="0" documentId="13_ncr:1_{39CA8D8E-644D-4935-ABEE-1A7BB5E51811}" xr6:coauthVersionLast="36" xr6:coauthVersionMax="47" xr10:uidLastSave="{00000000-0000-0000-0000-000000000000}"/>
  <bookViews>
    <workbookView xWindow="0" yWindow="0" windowWidth="20490" windowHeight="7545" xr2:uid="{00000000-000D-0000-FFFF-FFFF00000000}"/>
  </bookViews>
  <sheets>
    <sheet name="BS3-5" sheetId="1" r:id="rId1"/>
    <sheet name="PL 6-9" sheetId="2" r:id="rId2"/>
    <sheet name="REcon 10-11" sheetId="3" r:id="rId3"/>
    <sheet name="REsep 12-13" sheetId="4" r:id="rId4"/>
    <sheet name="CF 14-15" sheetId="5" r:id="rId5"/>
    <sheet name="CF 16" sheetId="6" r:id="rId6"/>
  </sheets>
  <definedNames>
    <definedName name="_xlnm._FilterDatabase" localSheetId="4" hidden="1">'CF 14-15'!$A$4:$I$66</definedName>
    <definedName name="_xlnm.Print_Area" localSheetId="0">'BS3-5'!$A$1:$I$79</definedName>
    <definedName name="_xlnm.Print_Area" localSheetId="4">'CF 14-15'!$A$1:$I$66</definedName>
    <definedName name="_xlnm.Print_Area" localSheetId="5">'CF 16'!$A$1:$I$20</definedName>
    <definedName name="_xlnm.Print_Area" localSheetId="1">'PL 6-9'!$A$1:$J$81</definedName>
    <definedName name="_xlnm.Print_Area" localSheetId="2">'REcon 10-11'!$A$1:$K$42</definedName>
    <definedName name="_xlnm.Print_Area" localSheetId="3">'REsep 12-13'!$A$1:$K$44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5" i="5" l="1"/>
  <c r="C45" i="1"/>
  <c r="C46" i="1" s="1"/>
  <c r="A35" i="5" l="1"/>
  <c r="I11" i="5" l="1"/>
  <c r="G11" i="5"/>
  <c r="E11" i="5"/>
  <c r="C11" i="5"/>
  <c r="D57" i="2" l="1"/>
  <c r="I19" i="5" l="1"/>
  <c r="G19" i="5"/>
  <c r="E19" i="5"/>
  <c r="C19" i="5"/>
  <c r="G66" i="5" l="1"/>
  <c r="C66" i="5"/>
  <c r="I66" i="5"/>
  <c r="E66" i="5"/>
  <c r="C41" i="4" l="1"/>
  <c r="E41" i="4"/>
  <c r="G41" i="4"/>
  <c r="I37" i="4"/>
  <c r="G37" i="4"/>
  <c r="G43" i="4" s="1"/>
  <c r="E37" i="4"/>
  <c r="C37" i="4"/>
  <c r="C43" i="4" s="1"/>
  <c r="C19" i="4"/>
  <c r="C21" i="4" s="1"/>
  <c r="E19" i="4"/>
  <c r="G19" i="4"/>
  <c r="G21" i="4" s="1"/>
  <c r="K18" i="4"/>
  <c r="I15" i="4"/>
  <c r="G15" i="4"/>
  <c r="E15" i="4"/>
  <c r="E21" i="4" s="1"/>
  <c r="C15" i="4"/>
  <c r="I36" i="3"/>
  <c r="G36" i="3"/>
  <c r="E36" i="3"/>
  <c r="C36" i="3"/>
  <c r="C21" i="3"/>
  <c r="G21" i="3"/>
  <c r="I15" i="3"/>
  <c r="G15" i="3"/>
  <c r="E15" i="3"/>
  <c r="E21" i="3" s="1"/>
  <c r="C15" i="3"/>
  <c r="E43" i="4" l="1"/>
  <c r="C40" i="3"/>
  <c r="C42" i="3" s="1"/>
  <c r="E40" i="3"/>
  <c r="E42" i="3" s="1"/>
  <c r="G40" i="3"/>
  <c r="G42" i="3" s="1"/>
  <c r="K39" i="3"/>
  <c r="F49" i="2" l="1"/>
  <c r="E25" i="1"/>
  <c r="E17" i="2" l="1"/>
  <c r="E58" i="2" s="1"/>
  <c r="G17" i="2"/>
  <c r="G58" i="2" s="1"/>
  <c r="I17" i="2"/>
  <c r="I58" i="2" s="1"/>
  <c r="I59" i="5" l="1"/>
  <c r="G59" i="5"/>
  <c r="E59" i="5"/>
  <c r="C59" i="5"/>
  <c r="I45" i="5"/>
  <c r="G45" i="5"/>
  <c r="E45" i="5"/>
  <c r="C45" i="5"/>
  <c r="I32" i="5"/>
  <c r="E32" i="5"/>
  <c r="C32" i="5"/>
  <c r="G32" i="5" l="1"/>
  <c r="G46" i="1" l="1"/>
  <c r="E46" i="1"/>
  <c r="C11" i="6" l="1"/>
  <c r="G11" i="6"/>
  <c r="M32" i="3" l="1"/>
  <c r="D10" i="2"/>
  <c r="D13" i="2" s="1"/>
  <c r="D19" i="2"/>
  <c r="D21" i="2" l="1"/>
  <c r="A32" i="2"/>
  <c r="A30" i="2"/>
  <c r="J19" i="2"/>
  <c r="H19" i="2"/>
  <c r="F19" i="2"/>
  <c r="J10" i="2"/>
  <c r="J13" i="2" s="1"/>
  <c r="H10" i="2"/>
  <c r="H13" i="2" s="1"/>
  <c r="F10" i="2"/>
  <c r="F13" i="2" s="1"/>
  <c r="D24" i="2" l="1"/>
  <c r="H21" i="2"/>
  <c r="H24" i="2" s="1"/>
  <c r="H27" i="2" s="1"/>
  <c r="H37" i="2" s="1"/>
  <c r="H39" i="2" s="1"/>
  <c r="J21" i="2"/>
  <c r="J24" i="2" s="1"/>
  <c r="J27" i="2" s="1"/>
  <c r="J29" i="2" s="1"/>
  <c r="F21" i="2"/>
  <c r="F24" i="2" s="1"/>
  <c r="F27" i="2" s="1"/>
  <c r="F37" i="2" s="1"/>
  <c r="F39" i="2" s="1"/>
  <c r="D27" i="2" l="1"/>
  <c r="D29" i="2" s="1"/>
  <c r="H29" i="2"/>
  <c r="J37" i="2"/>
  <c r="J39" i="2" s="1"/>
  <c r="F29" i="2"/>
  <c r="D37" i="2" l="1"/>
  <c r="D39" i="2" s="1"/>
  <c r="C16" i="1"/>
  <c r="G16" i="1"/>
  <c r="C25" i="1"/>
  <c r="G25" i="1"/>
  <c r="I46" i="1" l="1"/>
  <c r="E53" i="1"/>
  <c r="D22" i="6" l="1"/>
  <c r="F22" i="6"/>
  <c r="H22" i="6"/>
  <c r="D8" i="6" l="1"/>
  <c r="F8" i="6"/>
  <c r="H8" i="6"/>
  <c r="L33" i="4" l="1"/>
  <c r="E77" i="1" l="1"/>
  <c r="I25" i="1"/>
  <c r="G77" i="1"/>
  <c r="I77" i="1"/>
  <c r="I16" i="1"/>
  <c r="E16" i="1"/>
  <c r="K36" i="4" l="1"/>
  <c r="K37" i="4" s="1"/>
  <c r="K33" i="4"/>
  <c r="K35" i="3"/>
  <c r="K36" i="3" s="1"/>
  <c r="K32" i="3"/>
  <c r="L32" i="3" l="1"/>
  <c r="J60" i="2" l="1"/>
  <c r="J50" i="2"/>
  <c r="J54" i="2" s="1"/>
  <c r="F60" i="2"/>
  <c r="F50" i="2"/>
  <c r="F54" i="2" s="1"/>
  <c r="I53" i="1"/>
  <c r="E55" i="1"/>
  <c r="E79" i="1" s="1"/>
  <c r="A57" i="1"/>
  <c r="G53" i="1"/>
  <c r="C53" i="1"/>
  <c r="A29" i="1"/>
  <c r="F63" i="2" l="1"/>
  <c r="F66" i="2" s="1"/>
  <c r="F69" i="2" s="1"/>
  <c r="I55" i="1"/>
  <c r="I79" i="1" s="1"/>
  <c r="J63" i="2"/>
  <c r="J66" i="2" s="1"/>
  <c r="J69" i="2" s="1"/>
  <c r="I27" i="1"/>
  <c r="E27" i="1"/>
  <c r="G27" i="1"/>
  <c r="C55" i="1"/>
  <c r="G55" i="1"/>
  <c r="G79" i="1" s="1"/>
  <c r="C27" i="1"/>
  <c r="I17" i="4" l="1"/>
  <c r="I9" i="5"/>
  <c r="I17" i="3"/>
  <c r="E9" i="5"/>
  <c r="J71" i="2"/>
  <c r="J79" i="2"/>
  <c r="J81" i="2" s="1"/>
  <c r="F71" i="2"/>
  <c r="F79" i="2"/>
  <c r="F81" i="2" s="1"/>
  <c r="I19" i="3"/>
  <c r="I21" i="3" s="1"/>
  <c r="I80" i="1"/>
  <c r="G80" i="1"/>
  <c r="E80" i="1"/>
  <c r="I25" i="5" l="1"/>
  <c r="E25" i="5"/>
  <c r="C39" i="5"/>
  <c r="H37" i="5"/>
  <c r="D37" i="5"/>
  <c r="K14" i="4"/>
  <c r="K15" i="4" s="1"/>
  <c r="K14" i="3"/>
  <c r="K15" i="3" s="1"/>
  <c r="A74" i="2"/>
  <c r="A72" i="2"/>
  <c r="H60" i="2"/>
  <c r="D60" i="2"/>
  <c r="H50" i="2"/>
  <c r="H54" i="2" s="1"/>
  <c r="D50" i="2"/>
  <c r="D54" i="2" s="1"/>
  <c r="I47" i="5" l="1"/>
  <c r="E47" i="5"/>
  <c r="H63" i="2"/>
  <c r="H66" i="2" s="1"/>
  <c r="H69" i="2" s="1"/>
  <c r="D63" i="2"/>
  <c r="D66" i="2" s="1"/>
  <c r="D69" i="2" s="1"/>
  <c r="C9" i="5" s="1"/>
  <c r="K11" i="3"/>
  <c r="K11" i="4"/>
  <c r="I49" i="5" l="1"/>
  <c r="C25" i="5"/>
  <c r="E49" i="5"/>
  <c r="H71" i="2"/>
  <c r="G9" i="5"/>
  <c r="D71" i="2"/>
  <c r="H79" i="2"/>
  <c r="H81" i="2" s="1"/>
  <c r="D79" i="2"/>
  <c r="I8" i="6" l="1"/>
  <c r="I12" i="6" s="1"/>
  <c r="G25" i="5"/>
  <c r="E8" i="6"/>
  <c r="E12" i="6" s="1"/>
  <c r="I39" i="4"/>
  <c r="D81" i="2"/>
  <c r="I38" i="3"/>
  <c r="K17" i="3"/>
  <c r="I19" i="4"/>
  <c r="I21" i="4" s="1"/>
  <c r="K17" i="4"/>
  <c r="K19" i="4" s="1"/>
  <c r="K21" i="4" s="1"/>
  <c r="G47" i="5" l="1"/>
  <c r="I41" i="4"/>
  <c r="K39" i="4"/>
  <c r="K41" i="4" s="1"/>
  <c r="C47" i="5"/>
  <c r="K19" i="3"/>
  <c r="K21" i="3" s="1"/>
  <c r="I40" i="3"/>
  <c r="I42" i="3" s="1"/>
  <c r="K38" i="3"/>
  <c r="C49" i="5" l="1"/>
  <c r="G49" i="5"/>
  <c r="K43" i="4"/>
  <c r="L43" i="4" s="1"/>
  <c r="I43" i="4"/>
  <c r="I45" i="4" s="1"/>
  <c r="K40" i="3"/>
  <c r="K42" i="3" s="1"/>
  <c r="G8" i="6" l="1"/>
  <c r="C77" i="1"/>
  <c r="C79" i="1" s="1"/>
  <c r="C80" i="1" s="1"/>
  <c r="C8" i="6"/>
  <c r="C12" i="6" s="1"/>
  <c r="G12" i="6"/>
  <c r="L42" i="3" l="1"/>
  <c r="I43" i="3"/>
  <c r="G22" i="6"/>
  <c r="C22" i="6"/>
</calcChain>
</file>

<file path=xl/sharedStrings.xml><?xml version="1.0" encoding="utf-8"?>
<sst xmlns="http://schemas.openxmlformats.org/spreadsheetml/2006/main" count="355" uniqueCount="171">
  <si>
    <t>บริษัทควอลิตี้คอนสตรัคชั่นโปรดัคส์ จำกัด (มหาชน) และบริษัทย่อย</t>
  </si>
  <si>
    <t xml:space="preserve">งบแสดงฐานะการเงิน    </t>
  </si>
  <si>
    <t>ณ วันที่ 30 กันยายน 2564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</si>
  <si>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</si>
  <si>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</si>
  <si>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</si>
  <si>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</si>
  <si>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30 กันยายน</t>
  </si>
  <si>
    <t xml:space="preserve">31 ธันวาคม </t>
  </si>
  <si>
    <t>(ไม่ได้ตรวจสอบ)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</si>
  <si>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</si>
  <si>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</si>
  <si>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</si>
  <si>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</si>
  <si>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</si>
  <si>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3, 4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</si>
  <si>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</si>
  <si>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</si>
  <si>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</si>
  <si>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</si>
  <si>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</si>
  <si>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</si>
  <si>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</si>
  <si>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</si>
  <si>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</si>
  <si>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</si>
  <si>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</si>
  <si>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</si>
  <si>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</si>
  <si>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งบแสดงฐานะการเงิน   </t>
  </si>
  <si>
    <t>หนี้สินและส่วนของผู้ถือหุ้น</t>
  </si>
  <si>
    <t>หนี้สินหมุนเวียน</t>
  </si>
  <si>
    <t xml:space="preserve">     เจ้าหนี้การค้า</t>
  </si>
  <si>
    <t>เจ้าหนี้หมุนเวียนอื่น</t>
  </si>
  <si>
    <t>เงินปันผลค้างจ่าย</t>
  </si>
  <si>
    <t>ส่วนของหนี้สินตามสัญญาเช่า</t>
  </si>
  <si>
    <t xml:space="preserve">        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</si>
  <si>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</si>
  <si>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</si>
  <si>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   ผลประโยชน์พนักงาน</t>
  </si>
  <si>
    <t>รวมหนี้สินหมุนเวียน</t>
  </si>
  <si>
    <t xml:space="preserve">     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</si>
  <si>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</si>
  <si>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</si>
  <si>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</si>
  <si>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</si>
  <si>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</si>
  <si>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</si>
  <si>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ส่วนของผู้ถือหุ้น</t>
  </si>
  <si>
    <t xml:space="preserve">     ทุนเรือนหุ้น</t>
  </si>
  <si>
    <t xml:space="preserve">      ทุนจดทะเบียน  </t>
  </si>
  <si>
    <t xml:space="preserve">            (หุ้นสามัญจำนวน 400 ล้านหุ้น มูลค่า 1 บาทต่อหุ้น) </t>
  </si>
  <si>
    <t xml:space="preserve">      ทุนที่ออกและชำระแล้ว</t>
  </si>
  <si>
    <t xml:space="preserve">ส่วนเกินมูลค่าหุ้นสามัญ </t>
  </si>
  <si>
    <t xml:space="preserve">     กำไรสะสม</t>
  </si>
  <si>
    <t xml:space="preserve">      จัดสรรแล้ว</t>
  </si>
  <si>
    <t xml:space="preserve">            ทุนสำรองตามกฎหมาย</t>
  </si>
  <si>
    <t xml:space="preserve">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</si>
  <si>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</si>
  <si>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</si>
  <si>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</si>
  <si>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กันยายน 2564 (ไม่ได้ตรวจสอบ)</t>
  </si>
  <si>
    <t>2564</t>
  </si>
  <si>
    <t>2563</t>
  </si>
  <si>
    <t>รายได้จากการขาย</t>
  </si>
  <si>
    <t>ต้นทุนขาย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</si>
  <si>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</si>
  <si>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</si>
  <si>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</si>
  <si>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</si>
  <si>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</si>
  <si>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ผลขาดทุนจากการจำหน่ายที่ดิน อาคารและอุปกรณ์</t>
  </si>
  <si>
    <t>ผลขาดทุนจากอัตราแลกเปลี่ยนสุทธิ</t>
  </si>
  <si>
    <t xml:space="preserve">     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</si>
  <si>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</si>
  <si>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</si>
  <si>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</si>
  <si>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</si>
  <si>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</si>
  <si>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</si>
  <si>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</si>
  <si>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</si>
  <si>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</si>
  <si>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t>สำหรับงวดเก้าเดือนสิ้นสุดวันที่ 30 กันยายน 2564 (ไม่ได้ตรวจสอบ)</t>
  </si>
  <si>
    <t>กำไรจากอัตราแลกเปลี่ยนสุทธิ</t>
  </si>
  <si>
    <t>กำไรจากการดำเนินงาน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</si>
  <si>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</si>
  <si>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</si>
  <si>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</si>
  <si>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</si>
  <si>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</si>
  <si>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</si>
  <si>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</si>
  <si>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</si>
  <si>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</si>
  <si>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ทุนที่ออกและ</t>
  </si>
  <si>
    <t>มูลค่าหุ้น</t>
  </si>
  <si>
    <t>ทุนสำรอง</t>
  </si>
  <si>
    <t>รวมส่วนของ</t>
  </si>
  <si>
    <t>ชำระแล้ว</t>
  </si>
  <si>
    <t>สามัญ</t>
  </si>
  <si>
    <t>ตามกฎหมาย</t>
  </si>
  <si>
    <t>ผู้ถือหุ้น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</si>
  <si>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</si>
  <si>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</si>
  <si>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</si>
  <si>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</si>
  <si>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7</t>
  </si>
  <si>
    <t>รวมรายการกับผู้ถือหุ้นที่บันทึกโดยตรงเข้าส่วนของผู้ถือหุ้น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</si>
  <si>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</si>
  <si>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</si>
  <si>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</si>
  <si>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30 กันยายน 2563</t>
  </si>
  <si>
    <t>ยอดคงเหลือ ณ วันที่ 1 มกราคม 2564</t>
  </si>
  <si>
    <t>ยอดคงเหลือ ณ วันที่ 30 กันยายน 2564</t>
  </si>
  <si>
    <t>-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</si>
  <si>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</si>
  <si>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</si>
  <si>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</si>
  <si>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</si>
  <si>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</si>
  <si>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กลับรายการผลขาดทุนจากการปรับมูลค่าสินค้า</t>
  </si>
  <si>
    <t>ค่าใช้จ่ายประมาณการหนี้สินสำหรับผลประโยชน์พนักงาน</t>
  </si>
  <si>
    <t xml:space="preserve">ผลขาดทุนจากอัตราแลกเปลี่ยนที่ยังไม่เกิดขึ้น </t>
  </si>
  <si>
    <t>เงินปันผลรับ</t>
  </si>
  <si>
    <t>ดอกเบี้ยรับ</t>
  </si>
  <si>
    <t>ผลขาดทุนจากการด้อยค่าของสินทรัพย์ (กลับรายการ)</t>
  </si>
  <si>
    <t>ผลขาดทุน (กำไร) จากการจำหน่ายที่ดิน อาคารและอุปกรณ์</t>
  </si>
  <si>
    <t>กระแสเงินสดจากการดำเนินงานก่อนการเปลี่ยนแปลง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</si>
  <si>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</si>
  <si>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สินทรัพย์ดำเนินงานลดลง (เพิ่มขึ้น) </t>
  </si>
  <si>
    <t>ลูกหนี้การค้า</t>
  </si>
  <si>
    <t>ลูกหนี้หมุนเวียนอื่น</t>
  </si>
  <si>
    <t>สินทรัพย์ไม่หมุนเวียนอื่น</t>
  </si>
  <si>
    <t>สินทรัพย์ดำเนินงานลดลง (เพิ่มขึ้น) - สุทธิ</t>
  </si>
  <si>
    <t>หนี้สินดำเนินงานเพิ่มขึ้น (ลดลง)</t>
  </si>
  <si>
    <t>เจ้าหนี้การค้า</t>
  </si>
  <si>
    <t>ประมาณการหนี้สินสำหรับผลประโยชน์พนักงาน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</si>
  <si>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</si>
  <si>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</si>
  <si>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</si>
  <si>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</si>
  <si>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</si>
  <si>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เงินจ่ายล่วงหน้าค่าสินทรัพย์</t>
  </si>
  <si>
    <t>เงินสดจ่ายเพื่อลงทุนในเงินลงทุนในตราสารหนี้ระยะสั้น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</si>
  <si>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</si>
  <si>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</si>
  <si>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</si>
  <si>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</si>
  <si>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</si>
  <si>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</si>
  <si>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</si>
  <si>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เงินสดจ่ายเพื่อชำระเงินกู้ยืมจากสถาบันการเงิน</t>
  </si>
  <si>
    <t>เงินสดจ่ายเพื่อชำระหนี้สินตามสัญญาเช่า</t>
  </si>
  <si>
    <t>จ่ายเงินปันผล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</si>
  <si>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</si>
  <si>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</si>
  <si>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เงินสดและรายการเทียบเท่าเงินสดลดลง - สุทธิ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</si>
  <si>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</si>
  <si>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</si>
  <si>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</si>
  <si>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</si>
  <si>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</si>
  <si>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เงินสดจ่าย(รับ)ในระหว่างปี</t>
  </si>
  <si>
    <t>ดอกเบี้ยจ่าย</t>
  </si>
  <si>
    <t>ภาษีเงินได้</t>
  </si>
  <si>
    <t>ข้อมูลงบกระแสเงินสดเปิดเผยเพิ่มเติม</t>
  </si>
  <si>
    <t>รายการที่ไม่ใช่เงินสด ณ วันสิ้นงวด</t>
  </si>
  <si>
    <t>เจ้าหนี้จากการซื้อสินทรัพย์</t>
  </si>
  <si>
    <t xml:space="preserve">ผลขาดทุนจากการตัดรายการบัญชีที่ดิน อาคารและอุปกรณ์ </t>
  </si>
  <si>
    <t xml:space="preserve">   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</si>
</sst>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_(* #,##0.00_);_(* \(#,##0.00\);_(* &quot;-&quot;??_);_(@_)"/>
    <numFmt numFmtId="188" formatCode="_(* #,##0_);_(* \(#,##0\);_(* &quot;-&quot;??_);_(@_)"/>
    <numFmt numFmtId="189" formatCode="d\ ดดดด\ bbbb"/>
  </numFmts>
  <fonts count="25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CordiaUPC"/>
      <family val="2"/>
      <charset val="222"/>
    </font>
    <font>
      <i/>
      <sz val="14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7" fontId="4" fillId="0" borderId="0" applyFont="0" applyFill="0" applyBorder="0" applyAlignment="0" applyProtection="0"/>
    <xf numFmtId="37" fontId="9" fillId="0" borderId="0"/>
    <xf numFmtId="4" fontId="16" fillId="0" borderId="0" applyFont="0" applyFill="0" applyBorder="0" applyAlignment="0" applyProtection="0"/>
  </cellStyleXfs>
  <cellXfs count="209">
    <xf numFmtId="0" fontId="0" fillId="0" borderId="0" xfId="0"/>
    <xf numFmtId="49" fontId="2" fillId="0" borderId="0" xfId="0" applyNumberFormat="1" applyFont="1" applyAlignment="1">
      <alignment readingOrder="2"/>
    </xf>
    <xf numFmtId="49" fontId="2" fillId="0" borderId="0" xfId="0" applyNumberFormat="1" applyFont="1" applyAlignment="1">
      <alignment vertical="center"/>
    </xf>
    <xf numFmtId="187" fontId="5" fillId="0" borderId="0" xfId="0" applyNumberFormat="1" applyFont="1" applyAlignment="1">
      <alignment horizontal="center"/>
    </xf>
    <xf numFmtId="187" fontId="0" fillId="0" borderId="0" xfId="0" applyNumberFormat="1" applyAlignment="1">
      <alignment horizontal="center"/>
    </xf>
    <xf numFmtId="49" fontId="0" fillId="0" borderId="0" xfId="1" applyNumberFormat="1" applyFont="1" applyFill="1" applyAlignment="1">
      <alignment horizontal="center"/>
    </xf>
    <xf numFmtId="49" fontId="6" fillId="0" borderId="0" xfId="0" applyNumberFormat="1" applyFont="1" applyAlignment="1">
      <alignment vertical="center" readingOrder="2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vertical="center" readingOrder="2"/>
    </xf>
    <xf numFmtId="49" fontId="5" fillId="0" borderId="0" xfId="0" applyNumberFormat="1" applyFont="1" applyAlignment="1">
      <alignment vertical="center" readingOrder="2"/>
    </xf>
    <xf numFmtId="37" fontId="5" fillId="0" borderId="0" xfId="0" applyNumberFormat="1" applyFont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37" fontId="0" fillId="0" borderId="0" xfId="0" applyNumberFormat="1" applyAlignment="1">
      <alignment vertical="center"/>
    </xf>
    <xf numFmtId="188" fontId="0" fillId="0" borderId="0" xfId="1" applyNumberFormat="1" applyFont="1" applyFill="1" applyAlignment="1">
      <alignment vertical="center"/>
    </xf>
    <xf numFmtId="187" fontId="0" fillId="0" borderId="0" xfId="0" applyNumberFormat="1" applyAlignment="1">
      <alignment vertical="center"/>
    </xf>
    <xf numFmtId="188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vertical="center"/>
    </xf>
    <xf numFmtId="49" fontId="6" fillId="0" borderId="0" xfId="0" applyNumberFormat="1" applyFont="1" applyAlignment="1">
      <alignment readingOrder="2"/>
    </xf>
    <xf numFmtId="37" fontId="6" fillId="0" borderId="0" xfId="0" applyNumberFormat="1" applyFont="1" applyAlignment="1">
      <alignment vertical="center"/>
    </xf>
    <xf numFmtId="188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9" fontId="7" fillId="0" borderId="0" xfId="0" applyNumberFormat="1" applyFont="1" applyAlignment="1">
      <alignment readingOrder="2"/>
    </xf>
    <xf numFmtId="0" fontId="7" fillId="0" borderId="0" xfId="0" applyFont="1"/>
    <xf numFmtId="0" fontId="7" fillId="0" borderId="0" xfId="0" applyFont="1" applyAlignment="1">
      <alignment horizontal="right"/>
    </xf>
    <xf numFmtId="49" fontId="2" fillId="0" borderId="0" xfId="0" applyNumberFormat="1" applyFont="1"/>
    <xf numFmtId="0" fontId="7" fillId="0" borderId="0" xfId="0" applyFont="1" applyAlignment="1">
      <alignment readingOrder="2"/>
    </xf>
    <xf numFmtId="49" fontId="0" fillId="0" borderId="0" xfId="0" applyNumberFormat="1" applyAlignment="1">
      <alignment readingOrder="2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 readingOrder="2"/>
    </xf>
    <xf numFmtId="188" fontId="0" fillId="0" borderId="0" xfId="1" applyNumberFormat="1" applyFont="1" applyFill="1" applyBorder="1" applyAlignment="1">
      <alignment vertical="center"/>
    </xf>
    <xf numFmtId="0" fontId="0" fillId="0" borderId="0" xfId="0" applyAlignment="1">
      <alignment vertical="center" readingOrder="2"/>
    </xf>
    <xf numFmtId="188" fontId="0" fillId="0" borderId="0" xfId="1" applyNumberFormat="1" applyFont="1" applyFill="1" applyBorder="1" applyAlignment="1">
      <alignment horizontal="left" vertical="center" indent="5"/>
    </xf>
    <xf numFmtId="188" fontId="5" fillId="0" borderId="1" xfId="1" applyNumberFormat="1" applyFont="1" applyFill="1" applyBorder="1" applyAlignment="1">
      <alignment vertical="center"/>
    </xf>
    <xf numFmtId="188" fontId="5" fillId="0" borderId="0" xfId="1" applyNumberFormat="1" applyFont="1" applyFill="1" applyBorder="1" applyAlignment="1">
      <alignment horizontal="left" vertical="center" indent="5"/>
    </xf>
    <xf numFmtId="188" fontId="0" fillId="0" borderId="3" xfId="1" applyNumberFormat="1" applyFont="1" applyFill="1" applyBorder="1" applyAlignment="1">
      <alignment vertical="center"/>
    </xf>
    <xf numFmtId="37" fontId="5" fillId="0" borderId="5" xfId="0" applyNumberFormat="1" applyFont="1" applyBorder="1"/>
    <xf numFmtId="37" fontId="5" fillId="0" borderId="0" xfId="0" applyNumberFormat="1" applyFont="1"/>
    <xf numFmtId="187" fontId="0" fillId="0" borderId="0" xfId="1" applyFont="1" applyFill="1" applyAlignment="1">
      <alignment horizontal="center"/>
    </xf>
    <xf numFmtId="39" fontId="5" fillId="0" borderId="2" xfId="0" applyNumberFormat="1" applyFont="1" applyBorder="1"/>
    <xf numFmtId="2" fontId="5" fillId="0" borderId="0" xfId="0" applyNumberFormat="1" applyFont="1"/>
    <xf numFmtId="0" fontId="5" fillId="0" borderId="0" xfId="0" applyFont="1"/>
    <xf numFmtId="187" fontId="5" fillId="0" borderId="0" xfId="1" applyFont="1" applyFill="1" applyBorder="1" applyAlignment="1"/>
    <xf numFmtId="188" fontId="5" fillId="0" borderId="0" xfId="1" applyNumberFormat="1" applyFont="1" applyFill="1" applyBorder="1" applyAlignment="1"/>
    <xf numFmtId="37" fontId="0" fillId="0" borderId="0" xfId="0" applyNumberFormat="1" applyAlignment="1">
      <alignment horizontal="left"/>
    </xf>
    <xf numFmtId="37" fontId="5" fillId="0" borderId="0" xfId="0" applyNumberFormat="1" applyFont="1" applyAlignment="1">
      <alignment horizontal="left"/>
    </xf>
    <xf numFmtId="188" fontId="0" fillId="0" borderId="0" xfId="1" applyNumberFormat="1" applyFont="1" applyFill="1"/>
    <xf numFmtId="188" fontId="0" fillId="0" borderId="0" xfId="1" applyNumberFormat="1" applyFont="1" applyFill="1" applyBorder="1"/>
    <xf numFmtId="37" fontId="2" fillId="0" borderId="0" xfId="2" quotePrefix="1" applyFont="1" applyAlignment="1">
      <alignment horizontal="left"/>
    </xf>
    <xf numFmtId="37" fontId="10" fillId="0" borderId="0" xfId="2" applyFont="1"/>
    <xf numFmtId="37" fontId="11" fillId="0" borderId="0" xfId="2" applyFont="1"/>
    <xf numFmtId="49" fontId="10" fillId="0" borderId="0" xfId="0" applyNumberFormat="1" applyFont="1"/>
    <xf numFmtId="37" fontId="5" fillId="0" borderId="0" xfId="2" applyFont="1" applyAlignment="1">
      <alignment horizontal="left"/>
    </xf>
    <xf numFmtId="37" fontId="12" fillId="0" borderId="0" xfId="2" applyFont="1"/>
    <xf numFmtId="37" fontId="13" fillId="0" borderId="0" xfId="2" applyFont="1"/>
    <xf numFmtId="37" fontId="14" fillId="0" borderId="0" xfId="2" applyFont="1" applyAlignment="1">
      <alignment horizontal="center"/>
    </xf>
    <xf numFmtId="37" fontId="12" fillId="0" borderId="0" xfId="2" applyFont="1" applyAlignment="1">
      <alignment horizontal="center"/>
    </xf>
    <xf numFmtId="37" fontId="15" fillId="0" borderId="0" xfId="2" quotePrefix="1" applyFont="1" applyAlignment="1">
      <alignment horizontal="center" wrapText="1"/>
    </xf>
    <xf numFmtId="37" fontId="15" fillId="0" borderId="0" xfId="2" quotePrefix="1" applyFont="1" applyAlignment="1">
      <alignment horizontal="center"/>
    </xf>
    <xf numFmtId="37" fontId="12" fillId="0" borderId="0" xfId="2" applyFont="1" applyAlignment="1">
      <alignment horizontal="center" vertical="center" wrapText="1"/>
    </xf>
    <xf numFmtId="37" fontId="12" fillId="0" borderId="4" xfId="2" applyFont="1" applyBorder="1" applyAlignment="1">
      <alignment horizontal="center" vertical="center" wrapText="1"/>
    </xf>
    <xf numFmtId="4" fontId="12" fillId="0" borderId="0" xfId="3" quotePrefix="1" applyFont="1" applyFill="1" applyBorder="1" applyAlignment="1">
      <alignment horizontal="center" vertical="center" wrapText="1"/>
    </xf>
    <xf numFmtId="37" fontId="12" fillId="0" borderId="0" xfId="2" quotePrefix="1" applyFont="1" applyAlignment="1">
      <alignment horizontal="center" vertical="center" wrapText="1"/>
    </xf>
    <xf numFmtId="188" fontId="12" fillId="0" borderId="0" xfId="2" quotePrefix="1" applyNumberFormat="1" applyFont="1" applyAlignment="1">
      <alignment horizontal="center"/>
    </xf>
    <xf numFmtId="188" fontId="15" fillId="0" borderId="0" xfId="2" applyNumberFormat="1" applyFont="1" applyAlignment="1">
      <alignment horizontal="center"/>
    </xf>
    <xf numFmtId="4" fontId="12" fillId="0" borderId="0" xfId="3" applyFont="1" applyFill="1" applyBorder="1" applyAlignment="1">
      <alignment horizontal="center" vertical="center" wrapText="1"/>
    </xf>
    <xf numFmtId="37" fontId="13" fillId="0" borderId="0" xfId="2" quotePrefix="1" applyFont="1" applyAlignment="1">
      <alignment horizontal="left"/>
    </xf>
    <xf numFmtId="49" fontId="13" fillId="0" borderId="0" xfId="2" applyNumberFormat="1" applyFont="1" applyAlignment="1">
      <alignment horizontal="left"/>
    </xf>
    <xf numFmtId="188" fontId="13" fillId="0" borderId="0" xfId="2" applyNumberFormat="1" applyFont="1" applyAlignment="1">
      <alignment horizontal="center"/>
    </xf>
    <xf numFmtId="37" fontId="13" fillId="0" borderId="0" xfId="2" applyFont="1" applyAlignment="1">
      <alignment horizontal="left"/>
    </xf>
    <xf numFmtId="37" fontId="13" fillId="0" borderId="0" xfId="2" applyFont="1" applyAlignment="1">
      <alignment horizontal="center"/>
    </xf>
    <xf numFmtId="37" fontId="13" fillId="0" borderId="0" xfId="2" applyFont="1" applyAlignment="1">
      <alignment horizontal="right"/>
    </xf>
    <xf numFmtId="49" fontId="12" fillId="0" borderId="0" xfId="2" applyNumberFormat="1" applyFont="1" applyAlignment="1">
      <alignment horizontal="left"/>
    </xf>
    <xf numFmtId="37" fontId="12" fillId="0" borderId="0" xfId="2" applyFont="1" applyAlignment="1">
      <alignment horizontal="right"/>
    </xf>
    <xf numFmtId="37" fontId="17" fillId="0" borderId="0" xfId="2" quotePrefix="1" applyFont="1" applyAlignment="1">
      <alignment horizontal="left"/>
    </xf>
    <xf numFmtId="188" fontId="13" fillId="0" borderId="2" xfId="2" applyNumberFormat="1" applyFont="1" applyBorder="1" applyAlignment="1">
      <alignment horizontal="center"/>
    </xf>
    <xf numFmtId="49" fontId="14" fillId="0" borderId="0" xfId="2" applyNumberFormat="1" applyFont="1" applyAlignment="1">
      <alignment horizontal="left"/>
    </xf>
    <xf numFmtId="188" fontId="12" fillId="0" borderId="0" xfId="2" applyNumberFormat="1" applyFont="1" applyAlignment="1">
      <alignment horizontal="center"/>
    </xf>
    <xf numFmtId="188" fontId="13" fillId="0" borderId="1" xfId="2" applyNumberFormat="1" applyFont="1" applyBorder="1" applyAlignment="1">
      <alignment horizontal="center"/>
    </xf>
    <xf numFmtId="37" fontId="18" fillId="0" borderId="0" xfId="2" applyFont="1"/>
    <xf numFmtId="37" fontId="19" fillId="0" borderId="0" xfId="2" applyFont="1"/>
    <xf numFmtId="37" fontId="18" fillId="0" borderId="0" xfId="2" applyFont="1" applyAlignment="1">
      <alignment horizontal="center"/>
    </xf>
    <xf numFmtId="37" fontId="19" fillId="0" borderId="0" xfId="2" quotePrefix="1" applyFont="1" applyAlignment="1">
      <alignment horizontal="center" vertical="center"/>
    </xf>
    <xf numFmtId="37" fontId="20" fillId="0" borderId="0" xfId="2" applyFont="1" applyAlignment="1">
      <alignment horizontal="center" vertical="center"/>
    </xf>
    <xf numFmtId="37" fontId="3" fillId="0" borderId="0" xfId="2" quotePrefix="1" applyFont="1" applyAlignment="1">
      <alignment horizontal="center"/>
    </xf>
    <xf numFmtId="189" fontId="1" fillId="0" borderId="0" xfId="2" quotePrefix="1" applyNumberFormat="1" applyFont="1" applyAlignment="1">
      <alignment horizontal="center"/>
    </xf>
    <xf numFmtId="37" fontId="12" fillId="0" borderId="0" xfId="2" quotePrefix="1" applyFont="1" applyAlignment="1">
      <alignment vertical="center" wrapText="1"/>
    </xf>
    <xf numFmtId="37" fontId="18" fillId="0" borderId="0" xfId="2" quotePrefix="1" applyFont="1" applyAlignment="1">
      <alignment horizontal="left"/>
    </xf>
    <xf numFmtId="188" fontId="18" fillId="0" borderId="0" xfId="2" applyNumberFormat="1" applyFont="1" applyAlignment="1">
      <alignment horizontal="center"/>
    </xf>
    <xf numFmtId="188" fontId="5" fillId="0" borderId="0" xfId="2" applyNumberFormat="1" applyFont="1" applyAlignment="1">
      <alignment horizontal="center"/>
    </xf>
    <xf numFmtId="37" fontId="14" fillId="0" borderId="0" xfId="2" quotePrefix="1" applyFont="1" applyAlignment="1">
      <alignment horizontal="left"/>
    </xf>
    <xf numFmtId="37" fontId="11" fillId="0" borderId="0" xfId="2" quotePrefix="1" applyFont="1"/>
    <xf numFmtId="37" fontId="10" fillId="0" borderId="0" xfId="2" quotePrefix="1" applyFont="1"/>
    <xf numFmtId="37" fontId="18" fillId="0" borderId="0" xfId="2" applyFont="1" applyAlignment="1">
      <alignment horizontal="left"/>
    </xf>
    <xf numFmtId="37" fontId="19" fillId="0" borderId="0" xfId="2" quotePrefix="1" applyFont="1"/>
    <xf numFmtId="37" fontId="19" fillId="0" borderId="0" xfId="2" applyFont="1" applyAlignment="1">
      <alignment horizontal="left"/>
    </xf>
    <xf numFmtId="37" fontId="19" fillId="0" borderId="0" xfId="2" applyFont="1" applyAlignment="1">
      <alignment horizontal="center"/>
    </xf>
    <xf numFmtId="37" fontId="23" fillId="0" borderId="0" xfId="2" applyFont="1" applyAlignment="1">
      <alignment horizontal="left"/>
    </xf>
    <xf numFmtId="189" fontId="19" fillId="0" borderId="0" xfId="2" quotePrefix="1" applyNumberFormat="1" applyFont="1" applyAlignment="1">
      <alignment horizontal="center"/>
    </xf>
    <xf numFmtId="37" fontId="19" fillId="0" borderId="0" xfId="2" quotePrefix="1" applyFont="1" applyAlignment="1">
      <alignment horizontal="left"/>
    </xf>
    <xf numFmtId="188" fontId="19" fillId="0" borderId="0" xfId="2" applyNumberFormat="1" applyFont="1"/>
    <xf numFmtId="37" fontId="6" fillId="0" borderId="0" xfId="2" applyFont="1" applyAlignment="1">
      <alignment horizontal="left"/>
    </xf>
    <xf numFmtId="0" fontId="19" fillId="0" borderId="0" xfId="0" applyFont="1" applyAlignment="1">
      <alignment horizontal="left"/>
    </xf>
    <xf numFmtId="188" fontId="19" fillId="0" borderId="3" xfId="2" applyNumberFormat="1" applyFont="1" applyBorder="1"/>
    <xf numFmtId="188" fontId="18" fillId="0" borderId="0" xfId="2" applyNumberFormat="1" applyFont="1"/>
    <xf numFmtId="188" fontId="18" fillId="0" borderId="3" xfId="2" applyNumberFormat="1" applyFont="1" applyBorder="1"/>
    <xf numFmtId="37" fontId="6" fillId="0" borderId="0" xfId="2" applyFont="1"/>
    <xf numFmtId="188" fontId="19" fillId="0" borderId="0" xfId="2" applyNumberFormat="1" applyFont="1" applyAlignment="1">
      <alignment horizontal="center"/>
    </xf>
    <xf numFmtId="188" fontId="5" fillId="0" borderId="1" xfId="2" applyNumberFormat="1" applyFont="1" applyBorder="1"/>
    <xf numFmtId="37" fontId="5" fillId="0" borderId="0" xfId="2" applyFont="1" applyAlignment="1">
      <alignment horizontal="center"/>
    </xf>
    <xf numFmtId="188" fontId="3" fillId="0" borderId="0" xfId="2" applyNumberFormat="1" applyFont="1" applyAlignment="1">
      <alignment horizontal="center"/>
    </xf>
    <xf numFmtId="188" fontId="5" fillId="0" borderId="0" xfId="2" applyNumberFormat="1" applyFont="1"/>
    <xf numFmtId="37" fontId="5" fillId="0" borderId="0" xfId="2" quotePrefix="1" applyFont="1" applyAlignment="1">
      <alignment horizontal="left"/>
    </xf>
    <xf numFmtId="37" fontId="23" fillId="0" borderId="0" xfId="2" applyFont="1"/>
    <xf numFmtId="37" fontId="0" fillId="0" borderId="0" xfId="2" applyFont="1" applyAlignment="1">
      <alignment horizontal="left"/>
    </xf>
    <xf numFmtId="0" fontId="0" fillId="0" borderId="0" xfId="2" quotePrefix="1" applyNumberFormat="1" applyFont="1" applyAlignment="1">
      <alignment horizontal="left" vertical="center"/>
    </xf>
    <xf numFmtId="188" fontId="1" fillId="0" borderId="0" xfId="2" applyNumberFormat="1" applyFont="1"/>
    <xf numFmtId="0" fontId="1" fillId="0" borderId="0" xfId="0" applyFont="1" applyAlignment="1">
      <alignment vertical="center"/>
    </xf>
    <xf numFmtId="188" fontId="18" fillId="0" borderId="5" xfId="2" applyNumberFormat="1" applyFont="1" applyBorder="1"/>
    <xf numFmtId="0" fontId="19" fillId="0" borderId="0" xfId="2" quotePrefix="1" applyNumberFormat="1" applyFont="1" applyAlignment="1">
      <alignment horizontal="left"/>
    </xf>
    <xf numFmtId="0" fontId="18" fillId="0" borderId="0" xfId="2" applyNumberFormat="1" applyFont="1" applyAlignment="1">
      <alignment horizontal="left"/>
    </xf>
    <xf numFmtId="0" fontId="19" fillId="0" borderId="0" xfId="2" applyNumberFormat="1" applyFont="1" applyAlignment="1">
      <alignment horizontal="left"/>
    </xf>
    <xf numFmtId="0" fontId="6" fillId="0" borderId="0" xfId="2" applyNumberFormat="1" applyFont="1" applyAlignment="1">
      <alignment horizontal="left"/>
    </xf>
    <xf numFmtId="188" fontId="24" fillId="0" borderId="0" xfId="2" applyNumberFormat="1" applyFont="1"/>
    <xf numFmtId="0" fontId="5" fillId="0" borderId="0" xfId="2" applyNumberFormat="1" applyFont="1" applyAlignment="1">
      <alignment horizontal="left"/>
    </xf>
    <xf numFmtId="187" fontId="0" fillId="0" borderId="0" xfId="0" applyNumberFormat="1"/>
    <xf numFmtId="188" fontId="0" fillId="0" borderId="0" xfId="0" applyNumberFormat="1"/>
    <xf numFmtId="0" fontId="0" fillId="0" borderId="0" xfId="1" applyNumberFormat="1" applyFont="1" applyFill="1"/>
    <xf numFmtId="0" fontId="0" fillId="0" borderId="0" xfId="1" applyNumberFormat="1" applyFont="1" applyFill="1" applyBorder="1" applyAlignment="1">
      <alignment horizontal="center"/>
    </xf>
    <xf numFmtId="187" fontId="12" fillId="0" borderId="0" xfId="1" applyFont="1" applyFill="1"/>
    <xf numFmtId="188" fontId="0" fillId="0" borderId="0" xfId="2" applyNumberFormat="1" applyFont="1"/>
    <xf numFmtId="37" fontId="12" fillId="0" borderId="0" xfId="2" quotePrefix="1" applyFont="1" applyAlignment="1">
      <alignment horizontal="left"/>
    </xf>
    <xf numFmtId="188" fontId="12" fillId="0" borderId="3" xfId="2" applyNumberFormat="1" applyFont="1" applyBorder="1" applyAlignment="1">
      <alignment horizontal="center"/>
    </xf>
    <xf numFmtId="188" fontId="13" fillId="0" borderId="1" xfId="1" applyNumberFormat="1" applyFont="1" applyFill="1" applyBorder="1" applyAlignment="1">
      <alignment horizontal="center"/>
    </xf>
    <xf numFmtId="37" fontId="13" fillId="0" borderId="0" xfId="2" quotePrefix="1" applyFont="1" applyAlignment="1">
      <alignment horizontal="left" vertical="center"/>
    </xf>
    <xf numFmtId="188" fontId="1" fillId="0" borderId="0" xfId="1" applyNumberFormat="1" applyFont="1" applyFill="1" applyAlignment="1">
      <alignment horizontal="center"/>
    </xf>
    <xf numFmtId="0" fontId="5" fillId="0" borderId="0" xfId="2" quotePrefix="1" applyNumberFormat="1" applyFont="1" applyAlignment="1">
      <alignment horizontal="left" vertical="center"/>
    </xf>
    <xf numFmtId="187" fontId="19" fillId="0" borderId="0" xfId="1" applyFont="1" applyFill="1"/>
    <xf numFmtId="187" fontId="18" fillId="0" borderId="0" xfId="1" applyFont="1" applyFill="1"/>
    <xf numFmtId="0" fontId="3" fillId="0" borderId="0" xfId="0" applyFont="1" applyAlignment="1">
      <alignment horizontal="center"/>
    </xf>
    <xf numFmtId="37" fontId="0" fillId="0" borderId="0" xfId="2" applyFont="1"/>
    <xf numFmtId="188" fontId="19" fillId="0" borderId="0" xfId="1" applyNumberFormat="1" applyFont="1" applyFill="1"/>
    <xf numFmtId="188" fontId="19" fillId="0" borderId="0" xfId="2" quotePrefix="1" applyNumberFormat="1" applyFont="1" applyAlignment="1">
      <alignment horizontal="center"/>
    </xf>
    <xf numFmtId="187" fontId="12" fillId="0" borderId="0" xfId="1" applyFont="1" applyFill="1" applyBorder="1" applyAlignment="1">
      <alignment horizontal="center"/>
    </xf>
    <xf numFmtId="187" fontId="19" fillId="0" borderId="0" xfId="1" applyFont="1" applyFill="1" applyBorder="1"/>
    <xf numFmtId="37" fontId="0" fillId="0" borderId="0" xfId="0" applyNumberForma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37" fontId="6" fillId="0" borderId="0" xfId="2" applyFont="1" applyAlignment="1">
      <alignment horizontal="center"/>
    </xf>
    <xf numFmtId="37" fontId="14" fillId="0" borderId="0" xfId="2" quotePrefix="1" applyFont="1" applyAlignment="1">
      <alignment horizontal="center"/>
    </xf>
    <xf numFmtId="49" fontId="14" fillId="0" borderId="0" xfId="2" applyNumberFormat="1" applyFont="1" applyAlignment="1">
      <alignment horizontal="center"/>
    </xf>
    <xf numFmtId="49" fontId="15" fillId="0" borderId="0" xfId="2" applyNumberFormat="1" applyFont="1" applyAlignment="1">
      <alignment horizontal="center"/>
    </xf>
    <xf numFmtId="49" fontId="14" fillId="0" borderId="0" xfId="2" quotePrefix="1" applyNumberFormat="1" applyFont="1" applyAlignment="1">
      <alignment horizontal="center"/>
    </xf>
    <xf numFmtId="37" fontId="15" fillId="0" borderId="0" xfId="2" applyFont="1" applyAlignment="1">
      <alignment horizontal="center"/>
    </xf>
    <xf numFmtId="49" fontId="3" fillId="0" borderId="0" xfId="0" quotePrefix="1" applyNumberFormat="1" applyFont="1" applyAlignment="1">
      <alignment vertical="center"/>
    </xf>
    <xf numFmtId="188" fontId="0" fillId="0" borderId="0" xfId="1" applyNumberFormat="1" applyFont="1" applyAlignment="1">
      <alignment vertical="center"/>
    </xf>
    <xf numFmtId="187" fontId="12" fillId="0" borderId="0" xfId="1" applyFont="1" applyFill="1" applyBorder="1"/>
    <xf numFmtId="187" fontId="12" fillId="0" borderId="3" xfId="1" applyFont="1" applyFill="1" applyBorder="1" applyAlignment="1">
      <alignment horizontal="center"/>
    </xf>
    <xf numFmtId="187" fontId="0" fillId="0" borderId="0" xfId="1" applyFont="1"/>
    <xf numFmtId="187" fontId="13" fillId="0" borderId="1" xfId="1" applyFont="1" applyFill="1" applyBorder="1" applyAlignment="1">
      <alignment horizontal="center"/>
    </xf>
    <xf numFmtId="187" fontId="13" fillId="0" borderId="0" xfId="1" applyFont="1" applyFill="1" applyBorder="1" applyAlignment="1">
      <alignment horizontal="center"/>
    </xf>
    <xf numFmtId="188" fontId="13" fillId="0" borderId="0" xfId="1" applyNumberFormat="1" applyFont="1" applyFill="1" applyBorder="1" applyAlignment="1">
      <alignment horizontal="center"/>
    </xf>
    <xf numFmtId="187" fontId="13" fillId="0" borderId="0" xfId="1" quotePrefix="1" applyFont="1" applyFill="1" applyBorder="1" applyAlignment="1">
      <alignment horizontal="center"/>
    </xf>
    <xf numFmtId="187" fontId="13" fillId="0" borderId="1" xfId="1" quotePrefix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right" vertical="center"/>
    </xf>
    <xf numFmtId="188" fontId="0" fillId="0" borderId="0" xfId="1" applyNumberFormat="1" applyFont="1" applyFill="1" applyBorder="1" applyAlignment="1">
      <alignment horizontal="center" vertical="center"/>
    </xf>
    <xf numFmtId="188" fontId="5" fillId="0" borderId="4" xfId="1" applyNumberFormat="1" applyFont="1" applyFill="1" applyBorder="1" applyAlignment="1">
      <alignment vertical="center"/>
    </xf>
    <xf numFmtId="188" fontId="5" fillId="0" borderId="3" xfId="1" applyNumberFormat="1" applyFont="1" applyFill="1" applyBorder="1" applyAlignment="1">
      <alignment vertical="center"/>
    </xf>
    <xf numFmtId="188" fontId="5" fillId="0" borderId="5" xfId="1" applyNumberFormat="1" applyFont="1" applyFill="1" applyBorder="1"/>
    <xf numFmtId="188" fontId="5" fillId="0" borderId="0" xfId="1" applyNumberFormat="1" applyFont="1" applyFill="1"/>
    <xf numFmtId="188" fontId="1" fillId="0" borderId="0" xfId="1" applyNumberFormat="1" applyFont="1"/>
    <xf numFmtId="188" fontId="5" fillId="0" borderId="0" xfId="1" applyNumberFormat="1" applyFont="1" applyFill="1" applyBorder="1"/>
    <xf numFmtId="188" fontId="0" fillId="0" borderId="0" xfId="1" applyNumberFormat="1" applyFont="1" applyFill="1" applyAlignment="1"/>
    <xf numFmtId="188" fontId="19" fillId="0" borderId="0" xfId="1" applyNumberFormat="1" applyFont="1"/>
    <xf numFmtId="188" fontId="19" fillId="0" borderId="0" xfId="1" applyNumberFormat="1" applyFont="1" applyAlignment="1">
      <alignment horizontal="center"/>
    </xf>
    <xf numFmtId="188" fontId="18" fillId="0" borderId="1" xfId="1" applyNumberFormat="1" applyFont="1" applyBorder="1"/>
    <xf numFmtId="188" fontId="18" fillId="0" borderId="0" xfId="1" applyNumberFormat="1" applyFont="1"/>
    <xf numFmtId="188" fontId="18" fillId="0" borderId="0" xfId="1" applyNumberFormat="1" applyFont="1" applyAlignment="1">
      <alignment horizontal="center"/>
    </xf>
    <xf numFmtId="37" fontId="19" fillId="0" borderId="0" xfId="2" quotePrefix="1" applyFont="1" applyFill="1" applyAlignment="1">
      <alignment horizontal="left"/>
    </xf>
    <xf numFmtId="188" fontId="19" fillId="0" borderId="0" xfId="1" applyNumberFormat="1" applyFont="1" applyFill="1" applyAlignment="1">
      <alignment horizontal="center"/>
    </xf>
    <xf numFmtId="188" fontId="18" fillId="0" borderId="1" xfId="1" applyNumberFormat="1" applyFont="1" applyFill="1" applyBorder="1"/>
    <xf numFmtId="37" fontId="23" fillId="0" borderId="0" xfId="2" applyFont="1" applyFill="1"/>
    <xf numFmtId="188" fontId="19" fillId="0" borderId="0" xfId="1" quotePrefix="1" applyNumberFormat="1" applyFont="1" applyFill="1"/>
    <xf numFmtId="37" fontId="0" fillId="0" borderId="0" xfId="2" applyFont="1" applyFill="1"/>
    <xf numFmtId="37" fontId="3" fillId="0" borderId="0" xfId="2" applyFont="1" applyFill="1" applyAlignment="1">
      <alignment horizontal="center"/>
    </xf>
    <xf numFmtId="37" fontId="18" fillId="0" borderId="0" xfId="2" quotePrefix="1" applyFont="1" applyFill="1" applyAlignment="1">
      <alignment horizontal="left"/>
    </xf>
    <xf numFmtId="188" fontId="18" fillId="0" borderId="0" xfId="1" applyNumberFormat="1" applyFont="1" applyFill="1"/>
    <xf numFmtId="188" fontId="19" fillId="0" borderId="0" xfId="2" applyNumberFormat="1" applyFont="1" applyFill="1"/>
    <xf numFmtId="187" fontId="3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188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15" fillId="0" borderId="0" xfId="2" applyFont="1" applyAlignment="1">
      <alignment horizontal="center"/>
    </xf>
    <xf numFmtId="37" fontId="13" fillId="0" borderId="0" xfId="2" quotePrefix="1" applyFont="1" applyAlignment="1">
      <alignment horizontal="center"/>
    </xf>
    <xf numFmtId="37" fontId="15" fillId="0" borderId="3" xfId="2" quotePrefix="1" applyFont="1" applyBorder="1" applyAlignment="1">
      <alignment horizontal="center"/>
    </xf>
    <xf numFmtId="37" fontId="18" fillId="0" borderId="0" xfId="2" quotePrefix="1" applyFont="1" applyAlignment="1">
      <alignment horizontal="center"/>
    </xf>
    <xf numFmtId="37" fontId="21" fillId="0" borderId="0" xfId="2" applyFont="1" applyAlignment="1">
      <alignment horizontal="center"/>
    </xf>
    <xf numFmtId="37" fontId="3" fillId="0" borderId="3" xfId="2" quotePrefix="1" applyFont="1" applyBorder="1" applyAlignment="1">
      <alignment horizontal="center"/>
    </xf>
    <xf numFmtId="37" fontId="22" fillId="0" borderId="0" xfId="2" quotePrefix="1" applyFont="1" applyAlignment="1">
      <alignment horizontal="center"/>
    </xf>
    <xf numFmtId="189" fontId="22" fillId="0" borderId="0" xfId="2" applyNumberFormat="1" applyFont="1" applyAlignment="1">
      <alignment horizontal="center"/>
    </xf>
    <xf numFmtId="187" fontId="5" fillId="0" borderId="2" xfId="1" applyFont="1" applyBorder="1"/>
    <xf numFmtId="187" fontId="5" fillId="0" borderId="0" xfId="1" applyFont="1"/>
  </cellXfs>
  <cellStyles count="4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CFF"/>
  </sheetPr>
  <dimension ref="A1:I80"/>
  <sheetViews>
    <sheetView tabSelected="1" view="pageBreakPreview" zoomScaleNormal="100" zoomScaleSheetLayoutView="100" workbookViewId="0"/>
  </sheetViews>
  <sheetFormatPr defaultColWidth="9.140625" defaultRowHeight="21.75"/>
  <cols>
    <col min="1" max="1" width="38.5703125" customWidth="1"/>
    <col min="2" max="2" width="8.7109375" style="142" customWidth="1"/>
    <col min="3" max="3" width="10.85546875" style="49" customWidth="1"/>
    <col min="4" max="4" width="0.7109375" style="128" customWidth="1"/>
    <col min="5" max="5" width="11.140625" style="49" customWidth="1"/>
    <col min="6" max="6" width="0.7109375" style="128" customWidth="1"/>
    <col min="7" max="7" width="12.140625" style="49" customWidth="1"/>
    <col min="8" max="8" width="0.7109375" style="129" customWidth="1"/>
    <col min="9" max="9" width="12.140625" style="49" customWidth="1"/>
  </cols>
  <sheetData>
    <row r="1" spans="1:9" ht="23.25">
      <c r="A1" s="1" t="s">
        <v>0</v>
      </c>
    </row>
    <row r="2" spans="1:9" ht="23.25">
      <c r="A2" s="2" t="s">
        <v>1</v>
      </c>
    </row>
    <row r="3" spans="1:9" ht="23.25">
      <c r="A3" s="2" t="s">
        <v>2</v>
      </c>
    </row>
    <row r="4" spans="1:9">
      <c r="A4" s="29"/>
    </row>
    <row r="5" spans="1:9">
      <c r="A5" s="44"/>
      <c r="C5" s="195" t="s">
        <v>3</v>
      </c>
      <c r="D5" s="195"/>
      <c r="E5" s="195"/>
      <c r="F5" s="3"/>
      <c r="G5" s="196" t="s">
        <v>4</v>
      </c>
      <c r="H5" s="196"/>
      <c r="I5" s="196"/>
    </row>
    <row r="6" spans="1:9">
      <c r="A6" s="44" t="s">
        <v>5</v>
      </c>
      <c r="B6" s="142" t="s">
        <v>6</v>
      </c>
      <c r="C6" s="4" t="s">
        <v>7</v>
      </c>
      <c r="D6" s="4"/>
      <c r="E6" s="4" t="s">
        <v>8</v>
      </c>
      <c r="F6" s="3"/>
      <c r="G6" s="4" t="s">
        <v>7</v>
      </c>
      <c r="H6" s="4"/>
      <c r="I6" s="4" t="s">
        <v>8</v>
      </c>
    </row>
    <row r="7" spans="1:9" s="130" customFormat="1">
      <c r="A7" s="44"/>
      <c r="B7" s="142"/>
      <c r="C7" s="5">
        <v>2564</v>
      </c>
      <c r="D7" s="131"/>
      <c r="E7" s="5">
        <v>2563</v>
      </c>
      <c r="F7" s="131"/>
      <c r="G7" s="5">
        <v>2564</v>
      </c>
      <c r="H7" s="131"/>
      <c r="I7" s="5">
        <v>2563</v>
      </c>
    </row>
    <row r="8" spans="1:9" s="130" customFormat="1">
      <c r="A8" s="44"/>
      <c r="B8" s="142"/>
      <c r="C8" s="138" t="s">
        <v>9</v>
      </c>
      <c r="D8" s="131"/>
      <c r="E8" s="5"/>
      <c r="F8" s="131"/>
      <c r="G8" s="138" t="s">
        <v>9</v>
      </c>
      <c r="H8" s="131"/>
      <c r="I8" s="5"/>
    </row>
    <row r="9" spans="1:9">
      <c r="C9" s="194" t="s">
        <v>10</v>
      </c>
      <c r="D9" s="194"/>
      <c r="E9" s="194"/>
      <c r="F9" s="194"/>
      <c r="G9" s="194"/>
      <c r="H9" s="194"/>
      <c r="I9" s="194"/>
    </row>
    <row r="10" spans="1:9" s="16" customFormat="1">
      <c r="A10" s="6" t="s">
        <v>11</v>
      </c>
      <c r="B10" s="148"/>
      <c r="C10" s="13"/>
      <c r="D10" s="14"/>
      <c r="E10" s="13"/>
      <c r="F10" s="14"/>
      <c r="G10" s="13"/>
      <c r="H10" s="15"/>
      <c r="I10" s="13"/>
    </row>
    <row r="11" spans="1:9" s="16" customFormat="1">
      <c r="A11" s="8" t="s">
        <v>12</v>
      </c>
      <c r="B11" s="149"/>
      <c r="C11" s="13">
        <v>269889</v>
      </c>
      <c r="D11" s="33"/>
      <c r="E11" s="13">
        <v>369747</v>
      </c>
      <c r="F11" s="33"/>
      <c r="G11" s="161">
        <v>194781</v>
      </c>
      <c r="H11" s="33"/>
      <c r="I11" s="13">
        <v>308921</v>
      </c>
    </row>
    <row r="12" spans="1:9" s="16" customFormat="1">
      <c r="A12" s="8" t="s">
        <v>13</v>
      </c>
      <c r="B12" s="149">
        <v>3</v>
      </c>
      <c r="C12" s="13">
        <v>540000</v>
      </c>
      <c r="D12" s="33"/>
      <c r="E12" s="13">
        <v>470000</v>
      </c>
      <c r="F12" s="33"/>
      <c r="G12" s="161">
        <v>140000</v>
      </c>
      <c r="H12" s="33"/>
      <c r="I12" s="13">
        <v>90000</v>
      </c>
    </row>
    <row r="13" spans="1:9" s="16" customFormat="1">
      <c r="A13" s="7" t="s">
        <v>14</v>
      </c>
      <c r="B13" s="149" t="s">
        <v>15</v>
      </c>
      <c r="C13" s="13">
        <v>148747</v>
      </c>
      <c r="D13" s="33"/>
      <c r="E13" s="13">
        <v>144561</v>
      </c>
      <c r="F13" s="33"/>
      <c r="G13" s="161">
        <v>137085</v>
      </c>
      <c r="H13" s="33"/>
      <c r="I13" s="13">
        <v>129761</v>
      </c>
    </row>
    <row r="14" spans="1:9" s="16" customFormat="1">
      <c r="A14" s="8" t="s">
        <v>16</v>
      </c>
      <c r="B14" s="149"/>
      <c r="C14" s="13">
        <v>218878</v>
      </c>
      <c r="D14" s="170"/>
      <c r="E14" s="13">
        <v>174224</v>
      </c>
      <c r="F14" s="33"/>
      <c r="G14" s="161">
        <v>179824</v>
      </c>
      <c r="H14" s="33"/>
      <c r="I14" s="13">
        <v>141390</v>
      </c>
    </row>
    <row r="15" spans="1:9" s="16" customFormat="1">
      <c r="A15" s="8" t="s">
        <v>17</v>
      </c>
      <c r="B15" s="150"/>
      <c r="C15" s="13">
        <v>169</v>
      </c>
      <c r="D15" s="33"/>
      <c r="E15" s="13">
        <v>2133</v>
      </c>
      <c r="F15" s="33"/>
      <c r="G15" s="13">
        <v>0</v>
      </c>
      <c r="H15" s="33"/>
      <c r="I15" s="13">
        <v>2003</v>
      </c>
    </row>
    <row r="16" spans="1:9" s="16" customFormat="1">
      <c r="A16" s="9" t="s">
        <v>18</v>
      </c>
      <c r="B16" s="149"/>
      <c r="C16" s="36">
        <f>SUM(C11:C15)</f>
        <v>1177683</v>
      </c>
      <c r="D16" s="11"/>
      <c r="E16" s="36">
        <f>SUM(E11:E15)</f>
        <v>1160665</v>
      </c>
      <c r="F16" s="11"/>
      <c r="G16" s="36">
        <f>SUM(G11:G15)</f>
        <v>651690</v>
      </c>
      <c r="H16" s="11"/>
      <c r="I16" s="36">
        <f>SUM(I11:I15)</f>
        <v>672075</v>
      </c>
    </row>
    <row r="17" spans="1:9" s="16" customFormat="1">
      <c r="A17" s="16" t="s">
        <v>19</v>
      </c>
      <c r="B17" s="149"/>
      <c r="C17" s="11"/>
      <c r="D17" s="11"/>
      <c r="E17" s="11"/>
      <c r="F17" s="11"/>
      <c r="G17" s="11"/>
      <c r="H17" s="11"/>
      <c r="I17" s="11"/>
    </row>
    <row r="18" spans="1:9" s="16" customFormat="1">
      <c r="A18" s="6" t="s">
        <v>20</v>
      </c>
      <c r="B18" s="149"/>
      <c r="C18" s="33"/>
      <c r="D18" s="33"/>
      <c r="E18" s="33"/>
      <c r="F18" s="33"/>
      <c r="G18" s="33"/>
      <c r="H18" s="33"/>
      <c r="I18" s="33"/>
    </row>
    <row r="19" spans="1:9" s="16" customFormat="1">
      <c r="A19" s="8" t="s">
        <v>21</v>
      </c>
      <c r="B19" s="149">
        <v>5</v>
      </c>
      <c r="C19" s="13">
        <v>0</v>
      </c>
      <c r="D19" s="33"/>
      <c r="E19" s="13">
        <v>0</v>
      </c>
      <c r="F19" s="33"/>
      <c r="G19" s="13">
        <v>590000</v>
      </c>
      <c r="H19" s="33"/>
      <c r="I19" s="13">
        <v>590000</v>
      </c>
    </row>
    <row r="20" spans="1:9" s="16" customFormat="1">
      <c r="A20" s="8" t="s">
        <v>22</v>
      </c>
      <c r="B20" s="149"/>
      <c r="C20" s="13">
        <v>159070</v>
      </c>
      <c r="D20" s="33"/>
      <c r="E20" s="13">
        <v>160719</v>
      </c>
      <c r="F20" s="33"/>
      <c r="G20" s="13">
        <v>159070</v>
      </c>
      <c r="H20" s="33"/>
      <c r="I20" s="13">
        <v>160719</v>
      </c>
    </row>
    <row r="21" spans="1:9" s="16" customFormat="1">
      <c r="A21" s="8" t="s">
        <v>23</v>
      </c>
      <c r="B21" s="149"/>
      <c r="C21" s="13">
        <v>916083</v>
      </c>
      <c r="D21" s="33"/>
      <c r="E21" s="13">
        <v>952362</v>
      </c>
      <c r="F21" s="33"/>
      <c r="G21" s="13">
        <v>791423</v>
      </c>
      <c r="H21" s="33"/>
      <c r="I21" s="13">
        <v>803820</v>
      </c>
    </row>
    <row r="22" spans="1:9" s="16" customFormat="1">
      <c r="A22" s="7" t="s">
        <v>24</v>
      </c>
      <c r="B22" s="149"/>
      <c r="C22" s="13">
        <v>12594</v>
      </c>
      <c r="D22" s="33"/>
      <c r="E22" s="13">
        <v>4375</v>
      </c>
      <c r="F22" s="33"/>
      <c r="G22" s="13">
        <v>8937</v>
      </c>
      <c r="H22" s="171"/>
      <c r="I22" s="13">
        <v>3645</v>
      </c>
    </row>
    <row r="23" spans="1:9" s="16" customFormat="1">
      <c r="A23" s="7" t="s">
        <v>25</v>
      </c>
      <c r="B23" s="149"/>
      <c r="C23" s="13">
        <v>32924</v>
      </c>
      <c r="D23" s="33"/>
      <c r="E23" s="13">
        <v>21805</v>
      </c>
      <c r="F23" s="33"/>
      <c r="G23" s="13">
        <v>27255</v>
      </c>
      <c r="H23" s="171"/>
      <c r="I23" s="13">
        <v>18647</v>
      </c>
    </row>
    <row r="24" spans="1:9" s="16" customFormat="1">
      <c r="A24" s="7" t="s">
        <v>26</v>
      </c>
      <c r="B24" s="151">
        <v>3</v>
      </c>
      <c r="C24" s="13">
        <v>5807</v>
      </c>
      <c r="D24" s="33"/>
      <c r="E24" s="13">
        <v>4403</v>
      </c>
      <c r="F24" s="33"/>
      <c r="G24" s="13">
        <v>5234</v>
      </c>
      <c r="H24" s="33"/>
      <c r="I24" s="13">
        <v>3759</v>
      </c>
    </row>
    <row r="25" spans="1:9" s="16" customFormat="1">
      <c r="A25" s="9" t="s">
        <v>27</v>
      </c>
      <c r="B25" s="151"/>
      <c r="C25" s="36">
        <f>SUM(C19:C24)</f>
        <v>1126478</v>
      </c>
      <c r="D25" s="11"/>
      <c r="E25" s="36">
        <f>SUM(E19:E24)</f>
        <v>1143664</v>
      </c>
      <c r="F25" s="11"/>
      <c r="G25" s="36">
        <f>SUM(G19:G24)</f>
        <v>1581919</v>
      </c>
      <c r="H25" s="11"/>
      <c r="I25" s="36">
        <f>SUM(I19:I24)</f>
        <v>1580590</v>
      </c>
    </row>
    <row r="26" spans="1:9" s="16" customFormat="1">
      <c r="A26" s="9"/>
      <c r="B26" s="151"/>
      <c r="C26" s="11"/>
      <c r="D26" s="11"/>
      <c r="E26" s="11"/>
      <c r="F26" s="11"/>
      <c r="G26" s="11"/>
      <c r="H26" s="11"/>
      <c r="I26" s="11"/>
    </row>
    <row r="27" spans="1:9" s="16" customFormat="1" ht="22.5" thickBot="1">
      <c r="A27" s="9" t="s">
        <v>28</v>
      </c>
      <c r="B27" s="151"/>
      <c r="C27" s="20">
        <f>C16+C25</f>
        <v>2304161</v>
      </c>
      <c r="D27" s="11"/>
      <c r="E27" s="20">
        <f>E16+E25</f>
        <v>2304329</v>
      </c>
      <c r="F27" s="11"/>
      <c r="G27" s="20">
        <f>G16+G25</f>
        <v>2233609</v>
      </c>
      <c r="H27" s="11"/>
      <c r="I27" s="20">
        <f>I16+I25</f>
        <v>2252665</v>
      </c>
    </row>
    <row r="28" spans="1:9" s="16" customFormat="1" ht="22.5" thickTop="1">
      <c r="A28" s="9"/>
      <c r="B28" s="151"/>
      <c r="C28" s="11"/>
      <c r="D28" s="11"/>
      <c r="E28" s="11"/>
      <c r="F28" s="11"/>
      <c r="G28" s="11"/>
      <c r="H28" s="11"/>
      <c r="I28" s="11"/>
    </row>
    <row r="29" spans="1:9" ht="23.25">
      <c r="A29" s="17" t="str">
        <f>A1</f>
        <v>บริษัทควอลิตี้คอนสตรัคชั่นโปรดัคส์ จำกัด (มหาชน) และบริษัทย่อย</v>
      </c>
    </row>
    <row r="30" spans="1:9" ht="23.25">
      <c r="A30" s="2" t="s">
        <v>29</v>
      </c>
    </row>
    <row r="31" spans="1:9" ht="23.25">
      <c r="A31" s="2" t="s">
        <v>2</v>
      </c>
    </row>
    <row r="33" spans="1:9">
      <c r="C33" s="195" t="s">
        <v>3</v>
      </c>
      <c r="D33" s="195"/>
      <c r="E33" s="195"/>
      <c r="F33" s="3"/>
      <c r="G33" s="196" t="s">
        <v>4</v>
      </c>
      <c r="H33" s="196"/>
      <c r="I33" s="196"/>
    </row>
    <row r="34" spans="1:9" ht="23.25">
      <c r="A34" s="2" t="s">
        <v>30</v>
      </c>
      <c r="B34" s="142" t="s">
        <v>6</v>
      </c>
      <c r="C34" s="4" t="s">
        <v>7</v>
      </c>
      <c r="D34" s="4"/>
      <c r="E34" s="4" t="s">
        <v>8</v>
      </c>
      <c r="F34" s="3"/>
      <c r="G34" s="4" t="s">
        <v>7</v>
      </c>
      <c r="H34" s="4"/>
      <c r="I34" s="4" t="s">
        <v>8</v>
      </c>
    </row>
    <row r="35" spans="1:9" ht="23.25">
      <c r="A35" s="2"/>
      <c r="C35" s="5">
        <v>2564</v>
      </c>
      <c r="D35" s="131"/>
      <c r="E35" s="5">
        <v>2563</v>
      </c>
      <c r="F35" s="131"/>
      <c r="G35" s="5">
        <v>2564</v>
      </c>
      <c r="H35" s="131"/>
      <c r="I35" s="5">
        <v>2563</v>
      </c>
    </row>
    <row r="36" spans="1:9" ht="23.25">
      <c r="A36" s="2"/>
      <c r="C36" s="138" t="s">
        <v>9</v>
      </c>
      <c r="D36" s="131"/>
      <c r="E36" s="5"/>
      <c r="F36" s="131"/>
      <c r="G36" s="138" t="s">
        <v>9</v>
      </c>
      <c r="H36" s="131"/>
      <c r="I36" s="5"/>
    </row>
    <row r="37" spans="1:9">
      <c r="C37" s="194" t="s">
        <v>10</v>
      </c>
      <c r="D37" s="194"/>
      <c r="E37" s="194"/>
      <c r="F37" s="194"/>
      <c r="G37" s="194"/>
      <c r="H37" s="194"/>
      <c r="I37" s="194"/>
    </row>
    <row r="38" spans="1:9">
      <c r="A38" s="18" t="s">
        <v>31</v>
      </c>
    </row>
    <row r="39" spans="1:9" s="16" customFormat="1">
      <c r="A39" s="8" t="s">
        <v>32</v>
      </c>
      <c r="B39" s="149">
        <v>3</v>
      </c>
      <c r="C39" s="13">
        <v>83495</v>
      </c>
      <c r="D39" s="33"/>
      <c r="E39" s="13">
        <v>58333</v>
      </c>
      <c r="F39" s="50"/>
      <c r="G39" s="13">
        <v>69885</v>
      </c>
      <c r="H39" s="50"/>
      <c r="I39" s="13">
        <v>48200</v>
      </c>
    </row>
    <row r="40" spans="1:9" s="16" customFormat="1">
      <c r="A40" s="8" t="s">
        <v>33</v>
      </c>
      <c r="B40" s="149">
        <v>3</v>
      </c>
      <c r="C40" s="13">
        <v>111839</v>
      </c>
      <c r="D40" s="33"/>
      <c r="E40" s="13">
        <v>85619</v>
      </c>
      <c r="F40" s="33"/>
      <c r="G40" s="13">
        <v>100223</v>
      </c>
      <c r="H40" s="33"/>
      <c r="I40" s="13">
        <v>76433</v>
      </c>
    </row>
    <row r="41" spans="1:9" s="16" customFormat="1">
      <c r="A41" s="8" t="s">
        <v>35</v>
      </c>
      <c r="B41" s="149"/>
      <c r="C41" s="13"/>
      <c r="D41" s="33"/>
      <c r="E41" s="13"/>
      <c r="F41" s="33"/>
      <c r="G41" s="13"/>
      <c r="H41" s="33"/>
      <c r="I41" s="13"/>
    </row>
    <row r="42" spans="1:9" s="16" customFormat="1">
      <c r="A42" s="16" t="s">
        <v>36</v>
      </c>
      <c r="B42" s="149"/>
      <c r="C42" s="13">
        <v>21385</v>
      </c>
      <c r="D42" s="33"/>
      <c r="E42" s="13">
        <v>20392</v>
      </c>
      <c r="F42" s="33"/>
      <c r="G42" s="13">
        <v>18889</v>
      </c>
      <c r="H42" s="33"/>
      <c r="I42" s="13">
        <v>16753</v>
      </c>
    </row>
    <row r="43" spans="1:9" s="16" customFormat="1">
      <c r="A43" s="8" t="s">
        <v>37</v>
      </c>
      <c r="B43" s="149"/>
      <c r="C43" s="13">
        <v>6697</v>
      </c>
      <c r="D43" s="170"/>
      <c r="E43" s="13">
        <v>0</v>
      </c>
      <c r="F43" s="33"/>
      <c r="G43" s="13">
        <v>6697</v>
      </c>
      <c r="H43" s="33"/>
      <c r="I43" s="13">
        <v>0</v>
      </c>
    </row>
    <row r="44" spans="1:9" s="16" customFormat="1">
      <c r="A44" s="8" t="s">
        <v>38</v>
      </c>
      <c r="B44" s="149"/>
      <c r="C44" s="13"/>
      <c r="D44" s="33"/>
      <c r="E44" s="13"/>
      <c r="F44" s="33"/>
      <c r="G44" s="13"/>
      <c r="H44" s="33"/>
      <c r="I44" s="13"/>
    </row>
    <row r="45" spans="1:9" s="16" customFormat="1">
      <c r="A45" s="16" t="s">
        <v>39</v>
      </c>
      <c r="B45" s="149"/>
      <c r="C45" s="13">
        <f>2240</f>
        <v>2240</v>
      </c>
      <c r="D45" s="170"/>
      <c r="E45" s="13">
        <v>2240</v>
      </c>
      <c r="F45" s="33"/>
      <c r="G45" s="13">
        <v>2065</v>
      </c>
      <c r="H45" s="33"/>
      <c r="I45" s="13">
        <v>2065</v>
      </c>
    </row>
    <row r="46" spans="1:9" s="16" customFormat="1">
      <c r="A46" s="9" t="s">
        <v>40</v>
      </c>
      <c r="B46" s="152"/>
      <c r="C46" s="36">
        <f>SUM(C39:C45)</f>
        <v>225656</v>
      </c>
      <c r="D46" s="11"/>
      <c r="E46" s="36">
        <f>SUM(E39:E45)</f>
        <v>166584</v>
      </c>
      <c r="F46" s="11"/>
      <c r="G46" s="36">
        <f>SUM(G39:G45)</f>
        <v>197759</v>
      </c>
      <c r="H46" s="11"/>
      <c r="I46" s="36">
        <f>SUM(I39:I45)</f>
        <v>143451</v>
      </c>
    </row>
    <row r="47" spans="1:9" s="16" customFormat="1">
      <c r="A47" s="9"/>
      <c r="B47" s="152"/>
      <c r="C47" s="11"/>
      <c r="D47" s="11"/>
      <c r="E47" s="11"/>
      <c r="F47" s="11"/>
      <c r="G47" s="11"/>
      <c r="H47" s="11"/>
      <c r="I47" s="11"/>
    </row>
    <row r="48" spans="1:9" s="16" customFormat="1">
      <c r="A48" s="6" t="s">
        <v>41</v>
      </c>
      <c r="B48" s="149"/>
      <c r="C48" s="33"/>
      <c r="D48" s="33"/>
      <c r="E48" s="33"/>
      <c r="F48" s="33"/>
      <c r="G48" s="33"/>
      <c r="H48" s="33"/>
      <c r="I48" s="33"/>
    </row>
    <row r="49" spans="1:9" s="16" customFormat="1">
      <c r="A49" s="16" t="s">
        <v>42</v>
      </c>
      <c r="B49" s="149"/>
      <c r="C49" s="13">
        <v>26648</v>
      </c>
      <c r="D49" s="33"/>
      <c r="E49" s="13">
        <v>22185</v>
      </c>
      <c r="F49" s="33"/>
      <c r="G49" s="13">
        <v>23349</v>
      </c>
      <c r="H49" s="33"/>
      <c r="I49" s="13">
        <v>20300</v>
      </c>
    </row>
    <row r="50" spans="1:9" s="16" customFormat="1">
      <c r="A50" s="8" t="s">
        <v>43</v>
      </c>
      <c r="C50" s="13"/>
      <c r="D50" s="33"/>
      <c r="E50" s="13"/>
      <c r="F50" s="33"/>
      <c r="G50" s="13"/>
      <c r="H50" s="33"/>
      <c r="I50" s="13"/>
    </row>
    <row r="51" spans="1:9" s="16" customFormat="1">
      <c r="A51" s="16" t="s">
        <v>39</v>
      </c>
      <c r="B51" s="149"/>
      <c r="C51" s="13">
        <v>78139</v>
      </c>
      <c r="D51" s="33"/>
      <c r="E51" s="13">
        <v>73678</v>
      </c>
      <c r="F51" s="33"/>
      <c r="G51" s="13">
        <v>71505</v>
      </c>
      <c r="H51" s="33"/>
      <c r="I51" s="13">
        <v>67501</v>
      </c>
    </row>
    <row r="52" spans="1:9" s="16" customFormat="1">
      <c r="A52" s="8" t="s">
        <v>44</v>
      </c>
      <c r="B52" s="149"/>
      <c r="C52" s="13">
        <v>2411</v>
      </c>
      <c r="D52" s="33"/>
      <c r="E52" s="13">
        <v>2085</v>
      </c>
      <c r="F52" s="33"/>
      <c r="G52" s="13">
        <v>2368</v>
      </c>
      <c r="H52" s="33"/>
      <c r="I52" s="13">
        <v>1903</v>
      </c>
    </row>
    <row r="53" spans="1:9" s="16" customFormat="1">
      <c r="A53" s="9" t="s">
        <v>45</v>
      </c>
      <c r="B53" s="149"/>
      <c r="C53" s="36">
        <f>SUM(C49:C52)</f>
        <v>107198</v>
      </c>
      <c r="D53" s="11"/>
      <c r="E53" s="36">
        <f>SUM(E49:E52)</f>
        <v>97948</v>
      </c>
      <c r="F53" s="11"/>
      <c r="G53" s="36">
        <f>SUM(G49:G52)</f>
        <v>97222</v>
      </c>
      <c r="H53" s="11"/>
      <c r="I53" s="36">
        <f>SUM(I49:I52)</f>
        <v>89704</v>
      </c>
    </row>
    <row r="54" spans="1:9" s="16" customFormat="1">
      <c r="A54" s="9"/>
      <c r="B54" s="149"/>
      <c r="C54" s="172"/>
      <c r="D54" s="11"/>
      <c r="E54" s="172"/>
      <c r="F54" s="11"/>
      <c r="G54" s="172"/>
      <c r="H54" s="11"/>
      <c r="I54" s="172"/>
    </row>
    <row r="55" spans="1:9" s="16" customFormat="1">
      <c r="A55" s="9" t="s">
        <v>46</v>
      </c>
      <c r="B55" s="149"/>
      <c r="C55" s="173">
        <f>SUM(C46,C53)</f>
        <v>332854</v>
      </c>
      <c r="D55" s="11"/>
      <c r="E55" s="173">
        <f>SUM(E46,E53)</f>
        <v>264532</v>
      </c>
      <c r="F55" s="11"/>
      <c r="G55" s="173">
        <f>SUM(G46,G53)</f>
        <v>294981</v>
      </c>
      <c r="H55" s="11"/>
      <c r="I55" s="173">
        <f>SUM(I46,I53)</f>
        <v>233155</v>
      </c>
    </row>
    <row r="56" spans="1:9" s="16" customFormat="1">
      <c r="A56" s="9"/>
      <c r="B56" s="149"/>
      <c r="C56" s="11"/>
      <c r="D56" s="11"/>
      <c r="E56" s="11"/>
      <c r="F56" s="11"/>
      <c r="G56" s="11"/>
      <c r="H56" s="11"/>
      <c r="I56" s="11"/>
    </row>
    <row r="57" spans="1:9" ht="23.25">
      <c r="A57" s="17" t="str">
        <f>A1</f>
        <v>บริษัทควอลิตี้คอนสตรัคชั่นโปรดัคส์ จำกัด (มหาชน) และบริษัทย่อย</v>
      </c>
    </row>
    <row r="58" spans="1:9" ht="23.25">
      <c r="A58" s="17" t="s">
        <v>47</v>
      </c>
    </row>
    <row r="59" spans="1:9" ht="23.25">
      <c r="A59" s="2" t="s">
        <v>2</v>
      </c>
    </row>
    <row r="60" spans="1:9">
      <c r="A60" s="29"/>
    </row>
    <row r="61" spans="1:9">
      <c r="A61" s="29"/>
      <c r="C61" s="195" t="s">
        <v>3</v>
      </c>
      <c r="D61" s="195"/>
      <c r="E61" s="195"/>
      <c r="F61" s="3"/>
      <c r="G61" s="196" t="s">
        <v>4</v>
      </c>
      <c r="H61" s="196"/>
      <c r="I61" s="196"/>
    </row>
    <row r="62" spans="1:9" ht="23.25">
      <c r="A62" s="17" t="s">
        <v>30</v>
      </c>
      <c r="C62" s="4" t="s">
        <v>7</v>
      </c>
      <c r="D62" s="4"/>
      <c r="E62" s="4" t="s">
        <v>8</v>
      </c>
      <c r="F62" s="3"/>
      <c r="G62" s="4" t="s">
        <v>7</v>
      </c>
      <c r="H62" s="4"/>
      <c r="I62" s="4" t="s">
        <v>8</v>
      </c>
    </row>
    <row r="63" spans="1:9" ht="23.25">
      <c r="A63" s="17"/>
      <c r="C63" s="5">
        <v>2564</v>
      </c>
      <c r="D63" s="131"/>
      <c r="E63" s="5">
        <v>2563</v>
      </c>
      <c r="F63" s="131"/>
      <c r="G63" s="5">
        <v>2564</v>
      </c>
      <c r="H63" s="131"/>
      <c r="I63" s="5">
        <v>2563</v>
      </c>
    </row>
    <row r="64" spans="1:9" ht="23.25">
      <c r="A64" s="17"/>
      <c r="C64" s="138" t="s">
        <v>9</v>
      </c>
      <c r="D64" s="131"/>
      <c r="E64" s="5"/>
      <c r="F64" s="131"/>
      <c r="G64" s="138" t="s">
        <v>9</v>
      </c>
      <c r="H64" s="131"/>
      <c r="I64" s="5"/>
    </row>
    <row r="65" spans="1:9">
      <c r="C65" s="194" t="s">
        <v>10</v>
      </c>
      <c r="D65" s="194"/>
      <c r="E65" s="194"/>
      <c r="F65" s="194"/>
      <c r="G65" s="194"/>
      <c r="H65" s="194"/>
      <c r="I65" s="194"/>
    </row>
    <row r="66" spans="1:9">
      <c r="A66" s="19" t="s">
        <v>48</v>
      </c>
    </row>
    <row r="67" spans="1:9" s="16" customFormat="1">
      <c r="A67" s="8" t="s">
        <v>49</v>
      </c>
      <c r="B67" s="149"/>
      <c r="C67" s="13"/>
      <c r="D67" s="14"/>
      <c r="E67" s="13"/>
      <c r="F67" s="14"/>
      <c r="G67" s="13"/>
      <c r="H67" s="15"/>
      <c r="I67" s="13"/>
    </row>
    <row r="68" spans="1:9" s="16" customFormat="1">
      <c r="A68" s="160" t="s">
        <v>50</v>
      </c>
      <c r="B68" s="149"/>
      <c r="C68" s="13"/>
      <c r="D68" s="14"/>
      <c r="E68" s="13"/>
      <c r="F68" s="14"/>
      <c r="G68" s="13"/>
      <c r="H68" s="15"/>
      <c r="I68" s="13"/>
    </row>
    <row r="69" spans="1:9" s="16" customFormat="1" ht="22.5" thickBot="1">
      <c r="A69" s="160" t="s">
        <v>51</v>
      </c>
      <c r="B69" s="149"/>
      <c r="C69" s="20">
        <v>400000</v>
      </c>
      <c r="D69" s="11"/>
      <c r="E69" s="20">
        <v>400000</v>
      </c>
      <c r="F69" s="11"/>
      <c r="G69" s="20">
        <v>400000</v>
      </c>
      <c r="H69" s="11"/>
      <c r="I69" s="20">
        <v>400000</v>
      </c>
    </row>
    <row r="70" spans="1:9" s="16" customFormat="1" ht="22.5" thickTop="1">
      <c r="A70" s="160" t="s">
        <v>52</v>
      </c>
      <c r="B70" s="149"/>
      <c r="C70" s="11"/>
      <c r="D70" s="11"/>
      <c r="E70" s="11"/>
      <c r="F70" s="11"/>
      <c r="G70" s="11"/>
      <c r="H70" s="11"/>
      <c r="I70" s="11"/>
    </row>
    <row r="71" spans="1:9" s="16" customFormat="1">
      <c r="A71" s="160" t="s">
        <v>51</v>
      </c>
      <c r="B71" s="149"/>
      <c r="C71" s="33">
        <v>400000</v>
      </c>
      <c r="D71" s="33"/>
      <c r="E71" s="33">
        <v>400000</v>
      </c>
      <c r="F71" s="33"/>
      <c r="G71" s="33">
        <v>400000</v>
      </c>
      <c r="H71" s="33"/>
      <c r="I71" s="33">
        <v>400000</v>
      </c>
    </row>
    <row r="72" spans="1:9" s="16" customFormat="1">
      <c r="A72" s="7" t="s">
        <v>53</v>
      </c>
      <c r="B72" s="149"/>
      <c r="C72" s="33">
        <v>653769</v>
      </c>
      <c r="D72" s="33"/>
      <c r="E72" s="33">
        <v>653769</v>
      </c>
      <c r="F72" s="33"/>
      <c r="G72" s="33">
        <v>653769</v>
      </c>
      <c r="H72" s="33"/>
      <c r="I72" s="13">
        <v>653769</v>
      </c>
    </row>
    <row r="73" spans="1:9" s="16" customFormat="1">
      <c r="A73" s="8" t="s">
        <v>54</v>
      </c>
      <c r="B73" s="149"/>
      <c r="C73" s="33"/>
      <c r="D73" s="33"/>
      <c r="E73" s="33"/>
      <c r="F73" s="33"/>
      <c r="G73" s="33"/>
      <c r="H73" s="33"/>
      <c r="I73" s="33"/>
    </row>
    <row r="74" spans="1:9" s="16" customFormat="1">
      <c r="A74" s="160" t="s">
        <v>55</v>
      </c>
      <c r="B74" s="149"/>
      <c r="C74" s="33"/>
      <c r="D74" s="33"/>
      <c r="E74" s="33"/>
      <c r="F74" s="33"/>
      <c r="G74" s="33"/>
      <c r="H74" s="33"/>
      <c r="I74" s="33"/>
    </row>
    <row r="75" spans="1:9" s="16" customFormat="1">
      <c r="A75" s="7" t="s">
        <v>56</v>
      </c>
      <c r="B75" s="149"/>
      <c r="C75" s="33">
        <v>40000</v>
      </c>
      <c r="D75" s="33"/>
      <c r="E75" s="33">
        <v>40000</v>
      </c>
      <c r="F75" s="33"/>
      <c r="G75" s="33">
        <v>40000</v>
      </c>
      <c r="H75" s="33"/>
      <c r="I75" s="33">
        <v>40000</v>
      </c>
    </row>
    <row r="76" spans="1:9" s="16" customFormat="1">
      <c r="A76" s="160" t="s">
        <v>57</v>
      </c>
      <c r="B76" s="149"/>
      <c r="C76" s="33">
        <v>877538</v>
      </c>
      <c r="D76" s="33"/>
      <c r="E76" s="33">
        <v>946028</v>
      </c>
      <c r="F76" s="33"/>
      <c r="G76" s="33">
        <v>844859</v>
      </c>
      <c r="H76" s="33"/>
      <c r="I76" s="13">
        <v>925741</v>
      </c>
    </row>
    <row r="77" spans="1:9" s="16" customFormat="1">
      <c r="A77" s="22" t="s">
        <v>58</v>
      </c>
      <c r="B77" s="149"/>
      <c r="C77" s="36">
        <f>SUM(C71:C76)</f>
        <v>1971307</v>
      </c>
      <c r="D77" s="11"/>
      <c r="E77" s="36">
        <f>SUM(E71:E76)</f>
        <v>2039797</v>
      </c>
      <c r="F77" s="11"/>
      <c r="G77" s="36">
        <f>SUM(G71:G76)</f>
        <v>1938628</v>
      </c>
      <c r="H77" s="11"/>
      <c r="I77" s="36">
        <f>SUM(I71:I76)</f>
        <v>2019510</v>
      </c>
    </row>
    <row r="78" spans="1:9" s="16" customFormat="1">
      <c r="A78" s="9"/>
      <c r="B78" s="149"/>
      <c r="C78" s="11"/>
      <c r="D78" s="11"/>
      <c r="E78" s="11"/>
      <c r="F78" s="11"/>
      <c r="G78" s="11"/>
      <c r="H78" s="11"/>
      <c r="I78" s="11"/>
    </row>
    <row r="79" spans="1:9" s="23" customFormat="1" ht="22.5" thickBot="1">
      <c r="A79" s="10" t="s">
        <v>59</v>
      </c>
      <c r="B79" s="152"/>
      <c r="C79" s="20">
        <f>C55+C77</f>
        <v>2304161</v>
      </c>
      <c r="D79" s="11"/>
      <c r="E79" s="20">
        <f>E55+E77</f>
        <v>2304329</v>
      </c>
      <c r="F79" s="11"/>
      <c r="G79" s="20">
        <f>G55+G77</f>
        <v>2233609</v>
      </c>
      <c r="H79" s="11"/>
      <c r="I79" s="20">
        <f>I55+I77</f>
        <v>2252665</v>
      </c>
    </row>
    <row r="80" spans="1:9" ht="22.5" thickTop="1">
      <c r="C80" s="49">
        <f>C79-C27</f>
        <v>0</v>
      </c>
      <c r="E80" s="49">
        <f>E79-E27</f>
        <v>0</v>
      </c>
      <c r="G80" s="49">
        <f>G79-G27</f>
        <v>0</v>
      </c>
      <c r="I80" s="49">
        <f>I79-I27</f>
        <v>0</v>
      </c>
    </row>
  </sheetData>
  <mergeCells count="9">
    <mergeCell ref="C37:I37"/>
    <mergeCell ref="C61:E61"/>
    <mergeCell ref="G61:I61"/>
    <mergeCell ref="C65:I65"/>
    <mergeCell ref="C5:E5"/>
    <mergeCell ref="G5:I5"/>
    <mergeCell ref="C9:I9"/>
    <mergeCell ref="C33:E33"/>
    <mergeCell ref="G33:I33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CCFF"/>
  </sheetPr>
  <dimension ref="A1:N85"/>
  <sheetViews>
    <sheetView view="pageBreakPreview" zoomScale="110" zoomScaleNormal="90" zoomScaleSheetLayoutView="110" workbookViewId="0"/>
  </sheetViews>
  <sheetFormatPr defaultColWidth="9.140625" defaultRowHeight="22.5" customHeight="1"/>
  <cols>
    <col min="1" max="1" width="20.140625" customWidth="1"/>
    <col min="2" max="2" width="19.85546875" style="29" customWidth="1"/>
    <col min="3" max="3" width="8.42578125" style="142" customWidth="1"/>
    <col min="4" max="4" width="11.140625" customWidth="1"/>
    <col min="5" max="5" width="0.7109375" customWidth="1"/>
    <col min="6" max="6" width="12.28515625" customWidth="1"/>
    <col min="7" max="7" width="0.7109375" customWidth="1"/>
    <col min="8" max="8" width="11.5703125" customWidth="1"/>
    <col min="9" max="9" width="0.7109375" customWidth="1"/>
    <col min="10" max="10" width="12.85546875" customWidth="1"/>
  </cols>
  <sheetData>
    <row r="1" spans="1:14" ht="22.5" customHeight="1">
      <c r="A1" s="1" t="s">
        <v>0</v>
      </c>
      <c r="B1" s="24"/>
      <c r="C1" s="153"/>
      <c r="D1" s="25"/>
      <c r="E1" s="25"/>
      <c r="F1" s="25"/>
      <c r="G1" s="25"/>
      <c r="H1" s="26"/>
      <c r="I1" s="26"/>
      <c r="J1" s="26"/>
    </row>
    <row r="2" spans="1:14" ht="22.5" customHeight="1">
      <c r="A2" s="2" t="s">
        <v>60</v>
      </c>
      <c r="B2" s="24"/>
      <c r="C2" s="153"/>
      <c r="D2" s="25"/>
      <c r="E2" s="25"/>
      <c r="F2" s="25"/>
      <c r="G2" s="25"/>
      <c r="H2" s="25"/>
      <c r="I2" s="25"/>
      <c r="J2" s="25"/>
    </row>
    <row r="3" spans="1:14" ht="22.5" customHeight="1">
      <c r="A3" s="27" t="s">
        <v>61</v>
      </c>
      <c r="B3" s="28"/>
      <c r="C3" s="153"/>
      <c r="D3" s="25"/>
      <c r="E3" s="25"/>
      <c r="F3" s="25"/>
      <c r="G3" s="25"/>
      <c r="H3" s="25"/>
      <c r="I3" s="25"/>
      <c r="J3" s="25"/>
    </row>
    <row r="5" spans="1:14" ht="22.5" customHeight="1">
      <c r="D5" s="198" t="s">
        <v>3</v>
      </c>
      <c r="E5" s="198"/>
      <c r="F5" s="198"/>
      <c r="G5" s="30"/>
      <c r="H5" s="198" t="s">
        <v>4</v>
      </c>
      <c r="I5" s="198"/>
      <c r="J5" s="198"/>
    </row>
    <row r="6" spans="1:14" ht="22.5" customHeight="1">
      <c r="C6" s="142" t="s">
        <v>6</v>
      </c>
      <c r="D6" s="5" t="s">
        <v>62</v>
      </c>
      <c r="E6" s="131"/>
      <c r="F6" s="5" t="s">
        <v>63</v>
      </c>
      <c r="G6" s="131"/>
      <c r="H6" s="5" t="s">
        <v>62</v>
      </c>
      <c r="I6" s="131"/>
      <c r="J6" s="5" t="s">
        <v>63</v>
      </c>
    </row>
    <row r="7" spans="1:14" ht="22.5" customHeight="1">
      <c r="D7" s="197" t="s">
        <v>10</v>
      </c>
      <c r="E7" s="197"/>
      <c r="F7" s="197"/>
      <c r="G7" s="197"/>
      <c r="H7" s="197"/>
      <c r="I7" s="197"/>
      <c r="J7" s="197"/>
    </row>
    <row r="8" spans="1:14" ht="22.5" customHeight="1">
      <c r="A8" s="12" t="s">
        <v>64</v>
      </c>
      <c r="B8" s="16"/>
      <c r="C8" s="142">
        <v>3</v>
      </c>
      <c r="D8" s="13">
        <v>354870</v>
      </c>
      <c r="E8" s="33"/>
      <c r="F8" s="13">
        <v>399134</v>
      </c>
      <c r="G8" s="33"/>
      <c r="H8" s="13">
        <v>290118</v>
      </c>
      <c r="I8" s="33"/>
      <c r="J8" s="13">
        <v>334465</v>
      </c>
    </row>
    <row r="9" spans="1:14" ht="22.5" customHeight="1">
      <c r="A9" s="12" t="s">
        <v>65</v>
      </c>
      <c r="B9" s="16"/>
      <c r="D9" s="13">
        <v>-287445</v>
      </c>
      <c r="E9" s="33"/>
      <c r="F9" s="13">
        <v>-323923</v>
      </c>
      <c r="G9" s="33"/>
      <c r="H9" s="13">
        <v>-234773</v>
      </c>
      <c r="I9" s="33"/>
      <c r="J9" s="13">
        <v>-263281</v>
      </c>
      <c r="N9" s="129"/>
    </row>
    <row r="10" spans="1:14" ht="22.5" customHeight="1">
      <c r="A10" s="32" t="s">
        <v>66</v>
      </c>
      <c r="B10" s="16"/>
      <c r="C10" s="16"/>
      <c r="D10" s="36">
        <f>SUM(D8:D9)</f>
        <v>67425</v>
      </c>
      <c r="E10" s="11"/>
      <c r="F10" s="36">
        <f>SUM(F8:F9)</f>
        <v>75211</v>
      </c>
      <c r="G10" s="11"/>
      <c r="H10" s="36">
        <f>SUM(H8:H9)</f>
        <v>55345</v>
      </c>
      <c r="I10" s="11"/>
      <c r="J10" s="36">
        <f>SUM(J8:J9)</f>
        <v>71184</v>
      </c>
    </row>
    <row r="11" spans="1:14" s="16" customFormat="1" ht="14.25" customHeight="1">
      <c r="A11" s="32"/>
      <c r="C11" s="12"/>
      <c r="D11" s="11"/>
      <c r="E11" s="11"/>
      <c r="F11" s="11"/>
      <c r="G11" s="11"/>
      <c r="H11" s="11"/>
      <c r="I11" s="11"/>
      <c r="J11" s="11"/>
    </row>
    <row r="12" spans="1:14" ht="22.5" customHeight="1">
      <c r="A12" s="12" t="s">
        <v>67</v>
      </c>
      <c r="B12" s="16"/>
      <c r="C12" s="149"/>
      <c r="D12" s="13">
        <v>4930</v>
      </c>
      <c r="E12" s="33"/>
      <c r="F12" s="13">
        <v>6767</v>
      </c>
      <c r="G12" s="33"/>
      <c r="H12" s="13">
        <v>6069</v>
      </c>
      <c r="I12" s="33"/>
      <c r="J12" s="13">
        <v>5838</v>
      </c>
    </row>
    <row r="13" spans="1:14" ht="22.5" customHeight="1">
      <c r="A13" s="32" t="s">
        <v>68</v>
      </c>
      <c r="B13" s="16"/>
      <c r="C13" s="12"/>
      <c r="D13" s="36">
        <f>SUM(D10:D12)</f>
        <v>72355</v>
      </c>
      <c r="E13" s="11"/>
      <c r="F13" s="36">
        <f>SUM(F10:F12)</f>
        <v>81978</v>
      </c>
      <c r="G13" s="11"/>
      <c r="H13" s="36">
        <f>SUM(H10:H12)</f>
        <v>61414</v>
      </c>
      <c r="I13" s="11"/>
      <c r="J13" s="36">
        <f>SUM(J10:J12)</f>
        <v>77022</v>
      </c>
    </row>
    <row r="14" spans="1:14" s="16" customFormat="1" ht="14.25" customHeight="1">
      <c r="A14" s="32"/>
      <c r="C14" s="12"/>
      <c r="D14" s="11"/>
      <c r="E14" s="11"/>
      <c r="F14" s="11"/>
      <c r="G14" s="11"/>
      <c r="H14" s="11"/>
      <c r="I14" s="11"/>
      <c r="J14" s="11"/>
    </row>
    <row r="15" spans="1:14" ht="22.5" customHeight="1">
      <c r="A15" s="12" t="s">
        <v>69</v>
      </c>
      <c r="B15" s="16"/>
      <c r="C15" s="149"/>
      <c r="D15" s="13">
        <v>-14453</v>
      </c>
      <c r="E15" s="33"/>
      <c r="F15" s="161">
        <v>-15948</v>
      </c>
      <c r="G15" s="33"/>
      <c r="H15" s="13">
        <v>-13872</v>
      </c>
      <c r="I15" s="33"/>
      <c r="J15" s="13">
        <v>-15232</v>
      </c>
    </row>
    <row r="16" spans="1:14" ht="22.5" customHeight="1">
      <c r="A16" s="12" t="s">
        <v>70</v>
      </c>
      <c r="B16" s="16"/>
      <c r="C16" s="149"/>
      <c r="D16" s="13">
        <v>-31745</v>
      </c>
      <c r="E16" s="33"/>
      <c r="F16" s="161">
        <v>-32957</v>
      </c>
      <c r="G16" s="33"/>
      <c r="H16" s="13">
        <v>-29605</v>
      </c>
      <c r="I16" s="33"/>
      <c r="J16" s="13">
        <v>-30736</v>
      </c>
    </row>
    <row r="17" spans="1:14" ht="22.5" customHeight="1">
      <c r="A17" s="12" t="s">
        <v>71</v>
      </c>
      <c r="B17" s="16"/>
      <c r="C17" s="149"/>
      <c r="D17" s="13">
        <v>0</v>
      </c>
      <c r="E17" s="13">
        <f>-'CF 14-15'!D23</f>
        <v>0</v>
      </c>
      <c r="F17" s="13">
        <v>-47828</v>
      </c>
      <c r="G17" s="13">
        <f>-'CF 14-15'!F23</f>
        <v>0</v>
      </c>
      <c r="H17" s="13">
        <v>0</v>
      </c>
      <c r="I17" s="13">
        <f>-'CF 14-15'!H23</f>
        <v>0</v>
      </c>
      <c r="J17" s="13">
        <v>-47828</v>
      </c>
    </row>
    <row r="18" spans="1:14" ht="22.5" customHeight="1">
      <c r="A18" s="12" t="s">
        <v>72</v>
      </c>
      <c r="B18" s="16"/>
      <c r="C18" s="149"/>
      <c r="D18" s="13">
        <v>-564</v>
      </c>
      <c r="E18" s="33"/>
      <c r="F18" s="13">
        <v>-1019</v>
      </c>
      <c r="G18" s="35"/>
      <c r="H18" s="13">
        <v>-418</v>
      </c>
      <c r="I18" s="35"/>
      <c r="J18" s="13">
        <v>-757</v>
      </c>
    </row>
    <row r="19" spans="1:14" ht="22.5" customHeight="1">
      <c r="A19" s="32" t="s">
        <v>73</v>
      </c>
      <c r="B19" s="16"/>
      <c r="C19" s="12"/>
      <c r="D19" s="36">
        <f>SUM(D15:D18)</f>
        <v>-46762</v>
      </c>
      <c r="E19" s="11"/>
      <c r="F19" s="36">
        <f>SUM(F15:F18)</f>
        <v>-97752</v>
      </c>
      <c r="G19" s="37"/>
      <c r="H19" s="36">
        <f>SUM(H15:H18)</f>
        <v>-43895</v>
      </c>
      <c r="I19" s="37"/>
      <c r="J19" s="36">
        <f>SUM(J15:J18)</f>
        <v>-94553</v>
      </c>
    </row>
    <row r="20" spans="1:14" s="16" customFormat="1" ht="14.25" customHeight="1">
      <c r="A20" s="32"/>
      <c r="C20" s="12"/>
      <c r="D20" s="11"/>
      <c r="E20" s="11"/>
      <c r="F20" s="11"/>
      <c r="G20" s="11"/>
      <c r="H20" s="11"/>
      <c r="I20" s="11"/>
      <c r="J20" s="11"/>
      <c r="N20"/>
    </row>
    <row r="21" spans="1:14" ht="22.5" customHeight="1">
      <c r="A21" s="23" t="s">
        <v>74</v>
      </c>
      <c r="B21" s="16"/>
      <c r="C21" s="12"/>
      <c r="D21" s="11">
        <f>D13+D19</f>
        <v>25593</v>
      </c>
      <c r="E21" s="11"/>
      <c r="F21" s="11">
        <f>F13+F19</f>
        <v>-15774</v>
      </c>
      <c r="G21" s="11"/>
      <c r="H21" s="11">
        <f>H13+H19</f>
        <v>17519</v>
      </c>
      <c r="I21" s="11"/>
      <c r="J21" s="11">
        <f>J13+J19</f>
        <v>-17531</v>
      </c>
    </row>
    <row r="22" spans="1:14" s="16" customFormat="1" ht="14.25" customHeight="1">
      <c r="A22" s="32"/>
      <c r="C22" s="12"/>
      <c r="D22" s="11"/>
      <c r="E22" s="11"/>
      <c r="F22" s="11"/>
      <c r="G22" s="11"/>
      <c r="H22" s="11"/>
      <c r="I22" s="11"/>
      <c r="J22" s="11"/>
      <c r="N22"/>
    </row>
    <row r="23" spans="1:14" ht="22.5" customHeight="1">
      <c r="A23" s="12" t="s">
        <v>75</v>
      </c>
      <c r="B23" s="16"/>
      <c r="C23" s="149"/>
      <c r="D23" s="38">
        <v>-295</v>
      </c>
      <c r="E23" s="33"/>
      <c r="F23" s="38">
        <v>-311</v>
      </c>
      <c r="G23" s="35"/>
      <c r="H23" s="38">
        <v>-254</v>
      </c>
      <c r="I23" s="35"/>
      <c r="J23" s="38">
        <v>-269</v>
      </c>
    </row>
    <row r="24" spans="1:14" ht="22.5" customHeight="1">
      <c r="A24" s="10" t="s">
        <v>76</v>
      </c>
      <c r="B24" s="16"/>
      <c r="C24" s="12"/>
      <c r="D24" s="11">
        <f>D21+D23</f>
        <v>25298</v>
      </c>
      <c r="E24" s="11"/>
      <c r="F24" s="11">
        <f>F21+F23</f>
        <v>-16085</v>
      </c>
      <c r="G24" s="11"/>
      <c r="H24" s="11">
        <f>H21+H23</f>
        <v>17265</v>
      </c>
      <c r="I24" s="11"/>
      <c r="J24" s="11">
        <f>J21+J23</f>
        <v>-17800</v>
      </c>
    </row>
    <row r="25" spans="1:14" s="16" customFormat="1" ht="14.25" customHeight="1">
      <c r="A25" s="32"/>
      <c r="C25" s="12"/>
      <c r="D25" s="11"/>
      <c r="E25" s="11"/>
      <c r="F25" s="11"/>
      <c r="G25" s="11"/>
      <c r="H25" s="11"/>
      <c r="I25" s="11"/>
      <c r="J25" s="11"/>
    </row>
    <row r="26" spans="1:14" ht="22.5" customHeight="1">
      <c r="A26" s="12" t="s">
        <v>77</v>
      </c>
      <c r="D26" s="38">
        <v>-1059</v>
      </c>
      <c r="E26" s="50"/>
      <c r="F26" s="38">
        <v>5538</v>
      </c>
      <c r="G26" s="50"/>
      <c r="H26" s="38">
        <v>-3524</v>
      </c>
      <c r="I26" s="50"/>
      <c r="J26" s="38">
        <v>3758</v>
      </c>
    </row>
    <row r="27" spans="1:14" ht="22.5" customHeight="1" thickBot="1">
      <c r="A27" s="10" t="s">
        <v>78</v>
      </c>
      <c r="D27" s="174">
        <f>SUM(D24:D26)</f>
        <v>24239</v>
      </c>
      <c r="E27" s="175"/>
      <c r="F27" s="174">
        <f>SUM(F24:F26)</f>
        <v>-10547</v>
      </c>
      <c r="G27" s="175"/>
      <c r="H27" s="174">
        <f>SUM(H24:H26)</f>
        <v>13741</v>
      </c>
      <c r="I27" s="175"/>
      <c r="J27" s="174">
        <f>SUM(J24:J26)</f>
        <v>-14042</v>
      </c>
    </row>
    <row r="28" spans="1:14" ht="21" customHeight="1" thickTop="1">
      <c r="A28" s="10"/>
      <c r="D28" s="40"/>
      <c r="E28" s="40"/>
      <c r="F28" s="40"/>
      <c r="G28" s="40"/>
      <c r="H28" s="40"/>
      <c r="I28" s="40"/>
      <c r="J28" s="40"/>
    </row>
    <row r="29" spans="1:14" ht="24.95" customHeight="1" thickBot="1">
      <c r="A29" s="48" t="s">
        <v>79</v>
      </c>
      <c r="D29" s="207">
        <f>D27/400000</f>
        <v>6.0597499999999999E-2</v>
      </c>
      <c r="E29" s="208"/>
      <c r="F29" s="207">
        <f>F27/400000</f>
        <v>-2.6367499999999999E-2</v>
      </c>
      <c r="G29" s="208"/>
      <c r="H29" s="207">
        <f>H27/400000</f>
        <v>3.4352500000000001E-2</v>
      </c>
      <c r="I29" s="45"/>
      <c r="J29" s="207">
        <f>J27/400000</f>
        <v>-3.5104999999999997E-2</v>
      </c>
    </row>
    <row r="30" spans="1:14" ht="22.5" customHeight="1" thickTop="1">
      <c r="A30" s="17" t="str">
        <f>A1</f>
        <v>บริษัทควอลิตี้คอนสตรัคชั่นโปรดัคส์ จำกัด (มหาชน) และบริษัทย่อย</v>
      </c>
      <c r="B30" s="24"/>
      <c r="C30" s="153"/>
      <c r="D30" s="25"/>
      <c r="E30" s="25"/>
      <c r="F30" s="25"/>
      <c r="G30" s="25"/>
      <c r="H30" s="26"/>
      <c r="I30" s="26"/>
      <c r="J30" s="26"/>
    </row>
    <row r="31" spans="1:14" ht="22.5" customHeight="1">
      <c r="A31" s="2" t="s">
        <v>80</v>
      </c>
      <c r="B31" s="24"/>
      <c r="C31" s="153"/>
      <c r="D31" s="25"/>
      <c r="E31" s="25"/>
      <c r="F31" s="25"/>
      <c r="G31" s="25"/>
      <c r="H31" s="25"/>
      <c r="I31" s="25"/>
      <c r="J31" s="25"/>
    </row>
    <row r="32" spans="1:14" ht="22.5" customHeight="1">
      <c r="A32" s="27" t="str">
        <f>A3</f>
        <v>สำหรับงวดสามเดือนสิ้นสุดวันที่ 30 กันยายน 2564 (ไม่ได้ตรวจสอบ)</v>
      </c>
      <c r="B32" s="28"/>
      <c r="C32" s="153"/>
      <c r="D32" s="25"/>
      <c r="E32" s="25"/>
      <c r="F32" s="25"/>
      <c r="G32" s="25"/>
      <c r="H32" s="25"/>
      <c r="I32" s="25"/>
      <c r="J32" s="25"/>
    </row>
    <row r="34" spans="1:10" ht="22.5" customHeight="1">
      <c r="D34" s="198" t="s">
        <v>3</v>
      </c>
      <c r="E34" s="198"/>
      <c r="F34" s="198"/>
      <c r="G34" s="30"/>
      <c r="H34" s="198" t="s">
        <v>4</v>
      </c>
      <c r="I34" s="198"/>
      <c r="J34" s="198"/>
    </row>
    <row r="35" spans="1:10" ht="22.5" customHeight="1">
      <c r="D35" s="5" t="s">
        <v>62</v>
      </c>
      <c r="E35" s="131"/>
      <c r="F35" s="5" t="s">
        <v>63</v>
      </c>
      <c r="G35" s="131"/>
      <c r="H35" s="5" t="s">
        <v>62</v>
      </c>
      <c r="I35" s="131"/>
      <c r="J35" s="5" t="s">
        <v>63</v>
      </c>
    </row>
    <row r="36" spans="1:10" ht="22.5" customHeight="1">
      <c r="D36" s="197" t="s">
        <v>10</v>
      </c>
      <c r="E36" s="197"/>
      <c r="F36" s="197"/>
      <c r="G36" s="197"/>
      <c r="H36" s="197"/>
      <c r="I36" s="197"/>
      <c r="J36" s="197"/>
    </row>
    <row r="37" spans="1:10" ht="22.5" customHeight="1">
      <c r="A37" s="44" t="s">
        <v>78</v>
      </c>
      <c r="D37" s="46">
        <f>D27</f>
        <v>24239</v>
      </c>
      <c r="E37" s="46"/>
      <c r="F37" s="46">
        <f>F27</f>
        <v>-10547</v>
      </c>
      <c r="G37" s="46"/>
      <c r="H37" s="46">
        <f>H27</f>
        <v>13741</v>
      </c>
      <c r="I37" s="46"/>
      <c r="J37" s="46">
        <f>J27</f>
        <v>-14042</v>
      </c>
    </row>
    <row r="38" spans="1:10" ht="22.5" customHeight="1">
      <c r="A38" t="s">
        <v>81</v>
      </c>
      <c r="D38" s="176">
        <v>0</v>
      </c>
      <c r="E38" s="138"/>
      <c r="F38" s="176">
        <v>0</v>
      </c>
      <c r="G38" s="138"/>
      <c r="H38" s="176">
        <v>0</v>
      </c>
      <c r="I38" s="138"/>
      <c r="J38" s="176">
        <v>0</v>
      </c>
    </row>
    <row r="39" spans="1:10" ht="22.5" customHeight="1" thickBot="1">
      <c r="A39" s="44" t="s">
        <v>82</v>
      </c>
      <c r="D39" s="174">
        <f>SUM(D37:D38)</f>
        <v>24239</v>
      </c>
      <c r="E39" s="177"/>
      <c r="F39" s="174">
        <f>SUM(F37:F38)</f>
        <v>-10547</v>
      </c>
      <c r="G39" s="177"/>
      <c r="H39" s="174">
        <f>SUM(H37:H38)</f>
        <v>13741</v>
      </c>
      <c r="I39" s="177"/>
      <c r="J39" s="174">
        <f>SUM(J37:J38)</f>
        <v>-14042</v>
      </c>
    </row>
    <row r="40" spans="1:10" ht="22.5" customHeight="1" thickTop="1">
      <c r="A40" s="48"/>
      <c r="D40" s="40"/>
      <c r="E40" s="40"/>
      <c r="F40" s="40"/>
      <c r="G40" s="44"/>
      <c r="H40" s="40"/>
      <c r="I40" s="40"/>
      <c r="J40" s="40"/>
    </row>
    <row r="41" spans="1:10" s="25" customFormat="1" ht="23.25" customHeight="1">
      <c r="A41" s="1" t="s">
        <v>0</v>
      </c>
      <c r="B41" s="24"/>
      <c r="C41" s="153"/>
      <c r="H41" s="26"/>
      <c r="I41" s="26"/>
      <c r="J41" s="26"/>
    </row>
    <row r="42" spans="1:10" s="25" customFormat="1" ht="23.25" customHeight="1">
      <c r="A42" s="2" t="s">
        <v>60</v>
      </c>
      <c r="B42" s="24"/>
      <c r="C42" s="153"/>
    </row>
    <row r="43" spans="1:10" s="25" customFormat="1" ht="23.25" customHeight="1">
      <c r="A43" s="27" t="s">
        <v>83</v>
      </c>
      <c r="B43" s="28"/>
      <c r="C43" s="153"/>
    </row>
    <row r="44" spans="1:10" ht="24" customHeight="1"/>
    <row r="45" spans="1:10" ht="22.5" customHeight="1">
      <c r="D45" s="198" t="s">
        <v>3</v>
      </c>
      <c r="E45" s="198"/>
      <c r="F45" s="198"/>
      <c r="G45" s="30"/>
      <c r="H45" s="198" t="s">
        <v>4</v>
      </c>
      <c r="I45" s="198"/>
      <c r="J45" s="198"/>
    </row>
    <row r="46" spans="1:10" ht="22.5" customHeight="1">
      <c r="C46" s="142" t="s">
        <v>6</v>
      </c>
      <c r="D46" s="5" t="s">
        <v>62</v>
      </c>
      <c r="E46" s="131"/>
      <c r="F46" s="5" t="s">
        <v>63</v>
      </c>
      <c r="G46" s="131"/>
      <c r="H46" s="5" t="s">
        <v>62</v>
      </c>
      <c r="I46" s="131"/>
      <c r="J46" s="5" t="s">
        <v>63</v>
      </c>
    </row>
    <row r="47" spans="1:10" ht="22.5" customHeight="1">
      <c r="D47" s="197" t="s">
        <v>10</v>
      </c>
      <c r="E47" s="197"/>
      <c r="F47" s="197"/>
      <c r="G47" s="197"/>
      <c r="H47" s="197"/>
      <c r="I47" s="197"/>
      <c r="J47" s="197"/>
    </row>
    <row r="48" spans="1:10" ht="22.5" customHeight="1">
      <c r="A48" s="12" t="s">
        <v>64</v>
      </c>
      <c r="B48" s="16"/>
      <c r="C48" s="142">
        <v>3</v>
      </c>
      <c r="D48" s="13">
        <v>1223414</v>
      </c>
      <c r="E48" s="33"/>
      <c r="F48" s="13">
        <v>1324718</v>
      </c>
      <c r="G48" s="33"/>
      <c r="H48" s="13">
        <v>1011601</v>
      </c>
      <c r="I48" s="33"/>
      <c r="J48" s="13">
        <v>1124877</v>
      </c>
    </row>
    <row r="49" spans="1:10" s="16" customFormat="1" ht="22.5" customHeight="1">
      <c r="A49" s="12" t="s">
        <v>65</v>
      </c>
      <c r="C49" s="142"/>
      <c r="D49" s="13">
        <v>-966156</v>
      </c>
      <c r="E49" s="33"/>
      <c r="F49" s="13">
        <f>-1059820+1</f>
        <v>-1059819</v>
      </c>
      <c r="G49" s="33"/>
      <c r="H49" s="13">
        <v>-783111</v>
      </c>
      <c r="I49" s="33"/>
      <c r="J49" s="13">
        <v>-876303</v>
      </c>
    </row>
    <row r="50" spans="1:10" s="16" customFormat="1" ht="22.5" customHeight="1">
      <c r="A50" s="32" t="s">
        <v>66</v>
      </c>
      <c r="D50" s="36">
        <f>SUM(D48:D49)</f>
        <v>257258</v>
      </c>
      <c r="E50" s="11"/>
      <c r="F50" s="36">
        <f>SUM(F48:F49)</f>
        <v>264899</v>
      </c>
      <c r="G50" s="11"/>
      <c r="H50" s="36">
        <f>SUM(H48:H49)</f>
        <v>228490</v>
      </c>
      <c r="I50" s="11"/>
      <c r="J50" s="36">
        <f>SUM(J48:J49)</f>
        <v>248574</v>
      </c>
    </row>
    <row r="51" spans="1:10" s="16" customFormat="1" ht="14.25" customHeight="1">
      <c r="A51" s="10"/>
      <c r="D51" s="178"/>
      <c r="E51" s="33"/>
      <c r="F51" s="178"/>
      <c r="G51" s="33"/>
      <c r="H51" s="178"/>
      <c r="I51" s="33"/>
      <c r="J51" s="178"/>
    </row>
    <row r="52" spans="1:10" s="16" customFormat="1" ht="22.5" hidden="1" customHeight="1">
      <c r="A52" s="12" t="s">
        <v>84</v>
      </c>
      <c r="B52" s="8"/>
      <c r="C52" s="149"/>
      <c r="D52" s="13">
        <v>0</v>
      </c>
      <c r="E52" s="33"/>
      <c r="F52" s="13">
        <v>0</v>
      </c>
      <c r="G52" s="33"/>
      <c r="H52" s="13">
        <v>0</v>
      </c>
      <c r="I52" s="33"/>
      <c r="J52" s="13">
        <v>0</v>
      </c>
    </row>
    <row r="53" spans="1:10" s="16" customFormat="1" ht="22.5" customHeight="1">
      <c r="A53" s="12" t="s">
        <v>67</v>
      </c>
      <c r="C53" s="149"/>
      <c r="D53" s="13">
        <v>15916</v>
      </c>
      <c r="E53" s="33"/>
      <c r="F53" s="13">
        <v>25684</v>
      </c>
      <c r="G53" s="33"/>
      <c r="H53" s="13">
        <v>26606</v>
      </c>
      <c r="I53" s="33"/>
      <c r="J53" s="13">
        <v>27992</v>
      </c>
    </row>
    <row r="54" spans="1:10" s="16" customFormat="1" ht="22.5" customHeight="1">
      <c r="A54" s="32" t="s">
        <v>68</v>
      </c>
      <c r="C54" s="12"/>
      <c r="D54" s="36">
        <f>SUM(D50:D53)</f>
        <v>273174</v>
      </c>
      <c r="E54" s="11"/>
      <c r="F54" s="36">
        <f>SUM(F50:F53)</f>
        <v>290583</v>
      </c>
      <c r="G54" s="11"/>
      <c r="H54" s="36">
        <f>SUM(H50:H53)</f>
        <v>255096</v>
      </c>
      <c r="I54" s="11"/>
      <c r="J54" s="36">
        <f>SUM(J50:J53)</f>
        <v>276566</v>
      </c>
    </row>
    <row r="55" spans="1:10" s="16" customFormat="1" ht="14.25" customHeight="1">
      <c r="A55" s="34"/>
      <c r="C55" s="12"/>
      <c r="D55" s="33"/>
      <c r="E55" s="33"/>
      <c r="F55" s="33"/>
      <c r="G55" s="33"/>
      <c r="H55" s="33"/>
      <c r="I55" s="33"/>
      <c r="J55" s="33"/>
    </row>
    <row r="56" spans="1:10" s="16" customFormat="1" ht="22.5" customHeight="1">
      <c r="A56" s="12" t="s">
        <v>69</v>
      </c>
      <c r="C56" s="149"/>
      <c r="D56" s="13">
        <v>-44387</v>
      </c>
      <c r="E56" s="33"/>
      <c r="F56" s="13">
        <v>-47979</v>
      </c>
      <c r="G56" s="33"/>
      <c r="H56" s="13">
        <v>-42627</v>
      </c>
      <c r="I56" s="33"/>
      <c r="J56" s="13">
        <v>-45809</v>
      </c>
    </row>
    <row r="57" spans="1:10" s="16" customFormat="1" ht="22.5" customHeight="1">
      <c r="A57" s="12" t="s">
        <v>70</v>
      </c>
      <c r="C57" s="149"/>
      <c r="D57" s="13">
        <f>-89334</f>
        <v>-89334</v>
      </c>
      <c r="E57" s="33"/>
      <c r="F57" s="13">
        <v>-87492</v>
      </c>
      <c r="G57" s="33"/>
      <c r="H57" s="13">
        <v>-83191</v>
      </c>
      <c r="I57" s="33"/>
      <c r="J57" s="13">
        <v>-81136</v>
      </c>
    </row>
    <row r="58" spans="1:10" s="16" customFormat="1" ht="22.5" customHeight="1">
      <c r="A58" s="12" t="s">
        <v>71</v>
      </c>
      <c r="C58" s="149"/>
      <c r="D58" s="13">
        <v>0</v>
      </c>
      <c r="E58" s="13">
        <f t="shared" ref="E58:I58" si="0">E17</f>
        <v>0</v>
      </c>
      <c r="F58" s="13">
        <v>-47828</v>
      </c>
      <c r="G58" s="13">
        <f t="shared" si="0"/>
        <v>0</v>
      </c>
      <c r="H58" s="13">
        <v>0</v>
      </c>
      <c r="I58" s="13">
        <f t="shared" si="0"/>
        <v>0</v>
      </c>
      <c r="J58" s="13">
        <v>-47828</v>
      </c>
    </row>
    <row r="59" spans="1:10" s="16" customFormat="1" ht="22.5" customHeight="1">
      <c r="A59" s="12" t="s">
        <v>72</v>
      </c>
      <c r="C59" s="149"/>
      <c r="D59" s="13">
        <v>-709</v>
      </c>
      <c r="E59" s="33"/>
      <c r="F59" s="13">
        <v>-1476</v>
      </c>
      <c r="G59" s="35"/>
      <c r="H59" s="13">
        <v>-524</v>
      </c>
      <c r="I59" s="35"/>
      <c r="J59" s="13">
        <v>-1245</v>
      </c>
    </row>
    <row r="60" spans="1:10" s="16" customFormat="1" ht="22.5" customHeight="1">
      <c r="A60" s="32" t="s">
        <v>73</v>
      </c>
      <c r="C60" s="12"/>
      <c r="D60" s="36">
        <f>SUM(D56:D59)</f>
        <v>-134430</v>
      </c>
      <c r="E60" s="11"/>
      <c r="F60" s="36">
        <f>SUM(F56:F59)</f>
        <v>-184775</v>
      </c>
      <c r="G60" s="37"/>
      <c r="H60" s="36">
        <f>SUM(H56:H59)</f>
        <v>-126342</v>
      </c>
      <c r="I60" s="37"/>
      <c r="J60" s="36">
        <f>SUM(J56:J59)</f>
        <v>-176018</v>
      </c>
    </row>
    <row r="61" spans="1:10" s="16" customFormat="1" ht="14.25" customHeight="1">
      <c r="A61" s="32"/>
      <c r="C61" s="12"/>
      <c r="D61" s="11"/>
      <c r="E61" s="11"/>
      <c r="F61" s="11"/>
      <c r="G61" s="11"/>
      <c r="H61" s="11"/>
      <c r="I61" s="11"/>
      <c r="J61" s="11"/>
    </row>
    <row r="62" spans="1:10" s="16" customFormat="1" ht="22.5" hidden="1" customHeight="1">
      <c r="A62" s="32"/>
      <c r="C62" s="12"/>
      <c r="D62" s="11"/>
      <c r="E62" s="11"/>
      <c r="F62" s="11"/>
      <c r="G62" s="11"/>
      <c r="H62" s="11"/>
      <c r="I62" s="11"/>
      <c r="J62" s="11"/>
    </row>
    <row r="63" spans="1:10" s="16" customFormat="1" ht="22.5" customHeight="1">
      <c r="A63" s="23" t="s">
        <v>85</v>
      </c>
      <c r="C63" s="12"/>
      <c r="D63" s="11">
        <f>D54+D60</f>
        <v>138744</v>
      </c>
      <c r="E63" s="11"/>
      <c r="F63" s="11">
        <f>F54+F60</f>
        <v>105808</v>
      </c>
      <c r="G63" s="11"/>
      <c r="H63" s="11">
        <f>H54+H60</f>
        <v>128754</v>
      </c>
      <c r="I63" s="11"/>
      <c r="J63" s="11">
        <f>J54+J60</f>
        <v>100548</v>
      </c>
    </row>
    <row r="64" spans="1:10" s="16" customFormat="1" ht="14.25" customHeight="1">
      <c r="A64" s="32"/>
      <c r="C64" s="12"/>
      <c r="D64" s="11"/>
      <c r="E64" s="11"/>
      <c r="F64" s="11"/>
      <c r="G64" s="11"/>
      <c r="H64" s="11"/>
      <c r="I64" s="11"/>
      <c r="J64" s="11"/>
    </row>
    <row r="65" spans="1:10" s="16" customFormat="1" ht="22.5" customHeight="1">
      <c r="A65" s="12" t="s">
        <v>75</v>
      </c>
      <c r="C65" s="149"/>
      <c r="D65" s="38">
        <v>-836</v>
      </c>
      <c r="E65" s="33"/>
      <c r="F65" s="38">
        <v>-830</v>
      </c>
      <c r="G65" s="35"/>
      <c r="H65" s="38">
        <v>-726</v>
      </c>
      <c r="I65" s="35"/>
      <c r="J65" s="38">
        <v>-693</v>
      </c>
    </row>
    <row r="66" spans="1:10" s="16" customFormat="1" ht="22.5" customHeight="1">
      <c r="A66" s="10" t="s">
        <v>86</v>
      </c>
      <c r="C66" s="12"/>
      <c r="D66" s="11">
        <f>D63+D65</f>
        <v>137908</v>
      </c>
      <c r="E66" s="11"/>
      <c r="F66" s="11">
        <f>F63+F65</f>
        <v>104978</v>
      </c>
      <c r="G66" s="11"/>
      <c r="H66" s="11">
        <f>H63+H65</f>
        <v>128028</v>
      </c>
      <c r="I66" s="11"/>
      <c r="J66" s="11">
        <f>J63+J65</f>
        <v>99855</v>
      </c>
    </row>
    <row r="67" spans="1:10" s="16" customFormat="1" ht="14.25" customHeight="1">
      <c r="A67" s="10"/>
      <c r="C67" s="12"/>
      <c r="D67" s="11"/>
      <c r="E67" s="11"/>
      <c r="F67" s="11"/>
      <c r="G67" s="11"/>
      <c r="H67" s="11"/>
      <c r="I67" s="11"/>
      <c r="J67" s="11"/>
    </row>
    <row r="68" spans="1:10" ht="22.5" customHeight="1">
      <c r="A68" s="12" t="s">
        <v>87</v>
      </c>
      <c r="D68" s="38">
        <v>-22398</v>
      </c>
      <c r="E68" s="50"/>
      <c r="F68" s="38">
        <v>-18165</v>
      </c>
      <c r="G68" s="50"/>
      <c r="H68" s="38">
        <v>-24910</v>
      </c>
      <c r="I68" s="50"/>
      <c r="J68" s="38">
        <v>-19974</v>
      </c>
    </row>
    <row r="69" spans="1:10" ht="22.5" customHeight="1" thickBot="1">
      <c r="A69" s="10" t="s">
        <v>88</v>
      </c>
      <c r="D69" s="174">
        <f>SUM(D66:D68)</f>
        <v>115510</v>
      </c>
      <c r="E69" s="175"/>
      <c r="F69" s="174">
        <f>SUM(F66:F68)</f>
        <v>86813</v>
      </c>
      <c r="G69" s="175"/>
      <c r="H69" s="174">
        <f>SUM(H66:H68)</f>
        <v>103118</v>
      </c>
      <c r="I69" s="175"/>
      <c r="J69" s="174">
        <f>SUM(J66:J68)</f>
        <v>79881</v>
      </c>
    </row>
    <row r="70" spans="1:10" ht="14.25" customHeight="1" thickTop="1">
      <c r="A70" s="10"/>
      <c r="D70" s="40"/>
      <c r="E70" s="40"/>
      <c r="F70" s="40"/>
      <c r="G70" s="40"/>
      <c r="H70" s="40"/>
      <c r="I70" s="40"/>
      <c r="J70" s="40"/>
    </row>
    <row r="71" spans="1:10" ht="24.95" customHeight="1" thickBot="1">
      <c r="A71" s="48" t="s">
        <v>89</v>
      </c>
      <c r="D71" s="42">
        <f>D69/400000</f>
        <v>0.288775</v>
      </c>
      <c r="E71" s="43"/>
      <c r="F71" s="42">
        <f>F69/400000</f>
        <v>0.21703249999999999</v>
      </c>
      <c r="G71" s="44"/>
      <c r="H71" s="42">
        <f>H69/400000</f>
        <v>0.257795</v>
      </c>
      <c r="I71" s="45"/>
      <c r="J71" s="42">
        <f>J69/400000</f>
        <v>0.19970250000000001</v>
      </c>
    </row>
    <row r="72" spans="1:10" s="25" customFormat="1" ht="23.25" customHeight="1" thickTop="1">
      <c r="A72" s="17" t="str">
        <f>A41</f>
        <v>บริษัทควอลิตี้คอนสตรัคชั่นโปรดัคส์ จำกัด (มหาชน) และบริษัทย่อย</v>
      </c>
      <c r="B72" s="24"/>
      <c r="C72" s="153"/>
      <c r="H72" s="26"/>
      <c r="I72" s="26"/>
      <c r="J72" s="26"/>
    </row>
    <row r="73" spans="1:10" s="25" customFormat="1" ht="23.25" customHeight="1">
      <c r="A73" s="2" t="s">
        <v>80</v>
      </c>
      <c r="B73" s="24"/>
      <c r="C73" s="153"/>
    </row>
    <row r="74" spans="1:10" s="25" customFormat="1" ht="23.25" customHeight="1">
      <c r="A74" s="27" t="str">
        <f>A43</f>
        <v>สำหรับงวดเก้าเดือนสิ้นสุดวันที่ 30 กันยายน 2564 (ไม่ได้ตรวจสอบ)</v>
      </c>
      <c r="B74" s="28"/>
      <c r="C74" s="153"/>
    </row>
    <row r="75" spans="1:10" ht="24" customHeight="1"/>
    <row r="76" spans="1:10" ht="22.5" customHeight="1">
      <c r="D76" s="198" t="s">
        <v>3</v>
      </c>
      <c r="E76" s="198"/>
      <c r="F76" s="198"/>
      <c r="G76" s="30"/>
      <c r="H76" s="198" t="s">
        <v>4</v>
      </c>
      <c r="I76" s="198"/>
      <c r="J76" s="198"/>
    </row>
    <row r="77" spans="1:10" ht="22.5" customHeight="1">
      <c r="D77" s="5" t="s">
        <v>62</v>
      </c>
      <c r="E77" s="131"/>
      <c r="F77" s="5" t="s">
        <v>63</v>
      </c>
      <c r="G77" s="131"/>
      <c r="H77" s="5" t="s">
        <v>62</v>
      </c>
      <c r="I77" s="131"/>
      <c r="J77" s="5" t="s">
        <v>63</v>
      </c>
    </row>
    <row r="78" spans="1:10" ht="22.5" customHeight="1">
      <c r="D78" s="197" t="s">
        <v>10</v>
      </c>
      <c r="E78" s="197"/>
      <c r="F78" s="197"/>
      <c r="G78" s="197"/>
      <c r="H78" s="197"/>
      <c r="I78" s="197"/>
      <c r="J78" s="197"/>
    </row>
    <row r="79" spans="1:10" ht="24" customHeight="1">
      <c r="A79" s="44" t="s">
        <v>88</v>
      </c>
      <c r="D79" s="46">
        <f>D69</f>
        <v>115510</v>
      </c>
      <c r="E79" s="46"/>
      <c r="F79" s="46">
        <f>F69</f>
        <v>86813</v>
      </c>
      <c r="G79" s="46"/>
      <c r="H79" s="46">
        <f>H69</f>
        <v>103118</v>
      </c>
      <c r="I79" s="46"/>
      <c r="J79" s="46">
        <f>J69</f>
        <v>79881</v>
      </c>
    </row>
    <row r="80" spans="1:10" ht="22.5" customHeight="1">
      <c r="A80" s="47" t="s">
        <v>81</v>
      </c>
      <c r="D80" s="164">
        <v>0</v>
      </c>
      <c r="E80" s="41"/>
      <c r="F80" s="164">
        <v>0</v>
      </c>
      <c r="G80" s="41"/>
      <c r="H80" s="164">
        <v>0</v>
      </c>
      <c r="I80" s="41"/>
      <c r="J80" s="164">
        <v>0</v>
      </c>
    </row>
    <row r="81" spans="1:10" ht="22.5" customHeight="1" thickBot="1">
      <c r="A81" s="48" t="s">
        <v>82</v>
      </c>
      <c r="D81" s="39">
        <f>SUM(D79:D80)</f>
        <v>115510</v>
      </c>
      <c r="E81" s="40"/>
      <c r="F81" s="39">
        <f>SUM(F79:F80)</f>
        <v>86813</v>
      </c>
      <c r="G81" s="44"/>
      <c r="H81" s="39">
        <f>SUM(H79:H80)</f>
        <v>103118</v>
      </c>
      <c r="I81" s="40"/>
      <c r="J81" s="39">
        <f>SUM(J79:J80)</f>
        <v>79881</v>
      </c>
    </row>
    <row r="82" spans="1:10" ht="22.5" customHeight="1" thickTop="1">
      <c r="A82" s="48"/>
    </row>
    <row r="85" spans="1:10" ht="22.5" customHeight="1">
      <c r="D85" s="49"/>
      <c r="E85" s="50"/>
      <c r="F85" s="49"/>
      <c r="G85" s="50"/>
      <c r="H85" s="49"/>
      <c r="I85" s="50"/>
      <c r="J85" s="49"/>
    </row>
  </sheetData>
  <mergeCells count="12">
    <mergeCell ref="D78:J78"/>
    <mergeCell ref="D45:F45"/>
    <mergeCell ref="H45:J45"/>
    <mergeCell ref="D47:J47"/>
    <mergeCell ref="D76:F76"/>
    <mergeCell ref="H76:J76"/>
    <mergeCell ref="D36:J36"/>
    <mergeCell ref="D34:F34"/>
    <mergeCell ref="H34:J34"/>
    <mergeCell ref="D5:F5"/>
    <mergeCell ref="H5:J5"/>
    <mergeCell ref="D7:J7"/>
  </mergeCells>
  <printOptions horizontalCentered="1"/>
  <pageMargins left="0.7" right="0.7" top="0.48" bottom="0.5" header="0.5" footer="0.5"/>
  <pageSetup paperSize="9" firstPageNumber="6" fitToWidth="2" fitToHeight="2" orientation="portrait" blackAndWhite="1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29" max="16383" man="1"/>
    <brk id="40" max="16383" man="1"/>
    <brk id="7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CCFF"/>
  </sheetPr>
  <dimension ref="A1:M43"/>
  <sheetViews>
    <sheetView view="pageBreakPreview" zoomScaleNormal="100" zoomScaleSheetLayoutView="100" workbookViewId="0"/>
  </sheetViews>
  <sheetFormatPr defaultColWidth="9.140625" defaultRowHeight="21.75" customHeight="1"/>
  <cols>
    <col min="1" max="1" width="54.42578125" style="56" customWidth="1"/>
    <col min="2" max="2" width="9.140625" style="159" customWidth="1"/>
    <col min="3" max="3" width="13.85546875" style="56" customWidth="1"/>
    <col min="4" max="4" width="2.140625" style="56" customWidth="1"/>
    <col min="5" max="5" width="14.140625" style="56" customWidth="1"/>
    <col min="6" max="6" width="2.140625" style="56" customWidth="1"/>
    <col min="7" max="7" width="15.42578125" style="56" customWidth="1"/>
    <col min="8" max="8" width="2.140625" style="56" customWidth="1"/>
    <col min="9" max="9" width="15.42578125" style="56" customWidth="1"/>
    <col min="10" max="10" width="2.140625" style="56" customWidth="1"/>
    <col min="11" max="11" width="15.42578125" style="56" customWidth="1"/>
    <col min="12" max="12" width="12.7109375" style="56" customWidth="1"/>
    <col min="13" max="16384" width="9.140625" style="56"/>
  </cols>
  <sheetData>
    <row r="1" spans="1:11" s="53" customFormat="1" ht="23.25" customHeight="1">
      <c r="A1" s="51" t="s">
        <v>0</v>
      </c>
      <c r="B1" s="52"/>
    </row>
    <row r="2" spans="1:11" s="53" customFormat="1" ht="23.25" customHeight="1">
      <c r="A2" s="52" t="s">
        <v>90</v>
      </c>
      <c r="B2" s="52"/>
    </row>
    <row r="3" spans="1:11" s="53" customFormat="1" ht="23.25" customHeight="1">
      <c r="A3" s="52" t="s">
        <v>83</v>
      </c>
      <c r="B3" s="52"/>
    </row>
    <row r="4" spans="1:11" ht="21.75" customHeight="1">
      <c r="A4" s="55"/>
      <c r="B4" s="154"/>
    </row>
    <row r="5" spans="1:11" ht="21.75" customHeight="1">
      <c r="A5" s="57"/>
      <c r="B5" s="58"/>
      <c r="C5" s="200" t="s">
        <v>3</v>
      </c>
      <c r="D5" s="200"/>
      <c r="E5" s="200"/>
      <c r="F5" s="200"/>
      <c r="G5" s="200"/>
      <c r="H5" s="200"/>
      <c r="I5" s="200"/>
      <c r="J5" s="200"/>
      <c r="K5" s="200"/>
    </row>
    <row r="6" spans="1:11" ht="21.75" customHeight="1">
      <c r="A6" s="57"/>
      <c r="B6" s="58"/>
      <c r="C6" s="59"/>
      <c r="D6" s="59"/>
      <c r="E6" s="60"/>
      <c r="F6" s="61"/>
      <c r="G6" s="201" t="s">
        <v>91</v>
      </c>
      <c r="H6" s="201"/>
      <c r="I6" s="201"/>
    </row>
    <row r="7" spans="1:11" ht="21.75" customHeight="1">
      <c r="A7" s="57"/>
      <c r="B7" s="58"/>
      <c r="C7" s="62"/>
      <c r="D7" s="59"/>
      <c r="E7" s="62" t="s">
        <v>92</v>
      </c>
      <c r="F7" s="59"/>
      <c r="G7" s="63" t="s">
        <v>93</v>
      </c>
      <c r="H7" s="62"/>
      <c r="I7" s="65" t="s">
        <v>94</v>
      </c>
      <c r="K7" s="64"/>
    </row>
    <row r="8" spans="1:11" ht="21.75" customHeight="1">
      <c r="A8" s="57"/>
      <c r="B8" s="58"/>
      <c r="C8" s="62" t="s">
        <v>95</v>
      </c>
      <c r="D8" s="59"/>
      <c r="E8" s="62" t="s">
        <v>96</v>
      </c>
      <c r="F8" s="59"/>
      <c r="G8" s="62" t="s">
        <v>97</v>
      </c>
      <c r="H8" s="62"/>
      <c r="I8" s="65"/>
      <c r="K8" s="64" t="s">
        <v>98</v>
      </c>
    </row>
    <row r="9" spans="1:11" ht="21.75" customHeight="1">
      <c r="A9" s="66"/>
      <c r="B9" s="67" t="s">
        <v>6</v>
      </c>
      <c r="C9" s="65" t="s">
        <v>99</v>
      </c>
      <c r="E9" s="62" t="s">
        <v>100</v>
      </c>
      <c r="G9" s="65" t="s">
        <v>101</v>
      </c>
      <c r="H9" s="65"/>
      <c r="I9" s="65"/>
      <c r="K9" s="68" t="s">
        <v>102</v>
      </c>
    </row>
    <row r="10" spans="1:11" ht="21.75" customHeight="1">
      <c r="A10" s="69"/>
      <c r="B10" s="155"/>
      <c r="C10" s="199" t="s">
        <v>10</v>
      </c>
      <c r="D10" s="199"/>
      <c r="E10" s="199"/>
      <c r="F10" s="199"/>
      <c r="G10" s="199"/>
      <c r="H10" s="199"/>
      <c r="I10" s="199"/>
      <c r="J10" s="199"/>
      <c r="K10" s="199"/>
    </row>
    <row r="11" spans="1:11" s="57" customFormat="1" ht="21.75" customHeight="1">
      <c r="A11" s="70" t="s">
        <v>103</v>
      </c>
      <c r="B11" s="156"/>
      <c r="C11" s="71">
        <v>400000</v>
      </c>
      <c r="D11" s="71"/>
      <c r="E11" s="71">
        <v>653769</v>
      </c>
      <c r="F11" s="71"/>
      <c r="G11" s="71">
        <v>56088</v>
      </c>
      <c r="H11" s="71"/>
      <c r="I11" s="71">
        <v>892841</v>
      </c>
      <c r="K11" s="71">
        <f>SUM(C11:I11)</f>
        <v>2002698</v>
      </c>
    </row>
    <row r="12" spans="1:11" s="57" customFormat="1" ht="21.75" customHeight="1">
      <c r="A12" s="70" t="s">
        <v>104</v>
      </c>
      <c r="B12" s="156"/>
      <c r="C12" s="71"/>
      <c r="D12" s="71"/>
      <c r="E12" s="71"/>
      <c r="F12" s="71"/>
      <c r="G12" s="71"/>
      <c r="H12" s="71"/>
      <c r="I12" s="71"/>
      <c r="K12" s="71"/>
    </row>
    <row r="13" spans="1:11" s="57" customFormat="1" ht="21.75" customHeight="1">
      <c r="A13" s="79" t="s">
        <v>105</v>
      </c>
      <c r="B13" s="156"/>
      <c r="C13" s="71"/>
      <c r="D13" s="71"/>
      <c r="E13" s="71"/>
      <c r="F13" s="71"/>
      <c r="G13" s="71"/>
      <c r="H13" s="71"/>
      <c r="I13" s="71"/>
      <c r="K13" s="71"/>
    </row>
    <row r="14" spans="1:11" s="57" customFormat="1" ht="21.75" customHeight="1">
      <c r="A14" s="75" t="s">
        <v>106</v>
      </c>
      <c r="B14" s="157" t="s">
        <v>107</v>
      </c>
      <c r="C14" s="146">
        <v>0</v>
      </c>
      <c r="D14" s="59"/>
      <c r="E14" s="146">
        <v>0</v>
      </c>
      <c r="F14" s="146"/>
      <c r="G14" s="146">
        <v>0</v>
      </c>
      <c r="H14" s="80"/>
      <c r="I14" s="80">
        <v>-72000</v>
      </c>
      <c r="J14" s="56"/>
      <c r="K14" s="80">
        <f>SUM(C14:I14)</f>
        <v>-72000</v>
      </c>
    </row>
    <row r="15" spans="1:11" s="57" customFormat="1" ht="21.75" customHeight="1">
      <c r="A15" s="70" t="s">
        <v>108</v>
      </c>
      <c r="B15" s="156"/>
      <c r="C15" s="165">
        <f>SUM(C14)</f>
        <v>0</v>
      </c>
      <c r="D15" s="71"/>
      <c r="E15" s="165">
        <f>SUM(E14)</f>
        <v>0</v>
      </c>
      <c r="F15" s="71"/>
      <c r="G15" s="165">
        <f>SUM(G14)</f>
        <v>0</v>
      </c>
      <c r="H15" s="71"/>
      <c r="I15" s="136">
        <f>SUM(I14)</f>
        <v>-72000</v>
      </c>
      <c r="K15" s="136">
        <f>SUM(K14)</f>
        <v>-72000</v>
      </c>
    </row>
    <row r="16" spans="1:11" ht="21.75" customHeight="1">
      <c r="A16" s="72" t="s">
        <v>82</v>
      </c>
      <c r="B16" s="158"/>
      <c r="C16" s="73"/>
      <c r="E16" s="73"/>
      <c r="G16" s="73"/>
      <c r="I16" s="74"/>
      <c r="K16" s="74"/>
    </row>
    <row r="17" spans="1:13" ht="21.75" customHeight="1">
      <c r="A17" s="75" t="s">
        <v>109</v>
      </c>
      <c r="B17" s="158"/>
      <c r="C17" s="146">
        <v>0</v>
      </c>
      <c r="D17" s="146"/>
      <c r="E17" s="146">
        <v>0</v>
      </c>
      <c r="F17" s="146"/>
      <c r="G17" s="146">
        <v>0</v>
      </c>
      <c r="I17" s="76">
        <f>'PL 6-9'!F69</f>
        <v>86813</v>
      </c>
      <c r="K17" s="76">
        <f>SUM(C17:I17)</f>
        <v>86813</v>
      </c>
    </row>
    <row r="18" spans="1:13" ht="21.75" customHeight="1">
      <c r="A18" s="75" t="s">
        <v>110</v>
      </c>
      <c r="B18" s="158"/>
      <c r="C18" s="163">
        <v>0</v>
      </c>
      <c r="D18" s="146"/>
      <c r="E18" s="163">
        <v>0</v>
      </c>
      <c r="F18" s="146"/>
      <c r="G18" s="163">
        <v>0</v>
      </c>
      <c r="I18" s="163">
        <v>0</v>
      </c>
      <c r="J18" s="162"/>
      <c r="K18" s="163">
        <v>0</v>
      </c>
    </row>
    <row r="19" spans="1:13" ht="21.6" customHeight="1">
      <c r="A19" s="72" t="s">
        <v>111</v>
      </c>
      <c r="B19" s="58"/>
      <c r="C19" s="169">
        <v>0</v>
      </c>
      <c r="D19" s="166"/>
      <c r="E19" s="169">
        <v>0</v>
      </c>
      <c r="F19" s="166"/>
      <c r="G19" s="169">
        <v>0</v>
      </c>
      <c r="H19" s="71"/>
      <c r="I19" s="81">
        <f>'PL 6-9'!F69</f>
        <v>86813</v>
      </c>
      <c r="J19" s="71"/>
      <c r="K19" s="81">
        <f>SUM(C19:J19)</f>
        <v>86813</v>
      </c>
    </row>
    <row r="20" spans="1:13" ht="5.45" customHeight="1">
      <c r="A20" s="72"/>
      <c r="B20" s="58"/>
      <c r="C20" s="168"/>
      <c r="D20" s="166"/>
      <c r="E20" s="168"/>
      <c r="F20" s="166"/>
      <c r="G20" s="168"/>
      <c r="H20" s="71"/>
      <c r="I20" s="71"/>
      <c r="J20" s="71"/>
      <c r="K20" s="71"/>
    </row>
    <row r="21" spans="1:13" ht="21.75" customHeight="1" thickBot="1">
      <c r="A21" s="77" t="s">
        <v>112</v>
      </c>
      <c r="B21" s="155"/>
      <c r="C21" s="78">
        <f>SUM(,C11,C19,C15)</f>
        <v>400000</v>
      </c>
      <c r="D21" s="73"/>
      <c r="E21" s="78">
        <f>SUM(,E11,E19,E15)</f>
        <v>653769</v>
      </c>
      <c r="F21" s="73"/>
      <c r="G21" s="78">
        <f>SUM(,G11,G19,G15)</f>
        <v>56088</v>
      </c>
      <c r="H21" s="71"/>
      <c r="I21" s="78">
        <f>SUM(,I11,I19,I15)</f>
        <v>907654</v>
      </c>
      <c r="J21" s="71"/>
      <c r="K21" s="78">
        <f>SUM(,K11,K19,K15)</f>
        <v>2017511</v>
      </c>
      <c r="L21" s="132"/>
    </row>
    <row r="22" spans="1:13" s="53" customFormat="1" ht="23.25" customHeight="1" thickTop="1">
      <c r="A22" s="51" t="s">
        <v>0</v>
      </c>
      <c r="B22" s="52"/>
    </row>
    <row r="23" spans="1:13" s="53" customFormat="1" ht="23.25" customHeight="1">
      <c r="A23" s="52" t="s">
        <v>90</v>
      </c>
      <c r="B23" s="52"/>
    </row>
    <row r="24" spans="1:13" s="53" customFormat="1" ht="23.25" customHeight="1">
      <c r="A24" s="52" t="s">
        <v>83</v>
      </c>
      <c r="B24" s="52"/>
    </row>
    <row r="25" spans="1:13" ht="21.75" customHeight="1">
      <c r="A25" s="55"/>
      <c r="B25" s="154"/>
    </row>
    <row r="26" spans="1:13" ht="21.75" customHeight="1">
      <c r="A26" s="57"/>
      <c r="B26" s="58"/>
      <c r="C26" s="200" t="s">
        <v>3</v>
      </c>
      <c r="D26" s="200"/>
      <c r="E26" s="200"/>
      <c r="F26" s="200"/>
      <c r="G26" s="200"/>
      <c r="H26" s="200"/>
      <c r="I26" s="200"/>
      <c r="J26" s="200"/>
      <c r="K26" s="200"/>
    </row>
    <row r="27" spans="1:13" ht="21.75" customHeight="1">
      <c r="A27" s="57"/>
      <c r="B27" s="58"/>
      <c r="C27" s="59"/>
      <c r="D27" s="59"/>
      <c r="E27" s="60"/>
      <c r="F27" s="61"/>
      <c r="G27" s="201" t="s">
        <v>91</v>
      </c>
      <c r="H27" s="201"/>
      <c r="I27" s="201"/>
    </row>
    <row r="28" spans="1:13" ht="21.75" customHeight="1">
      <c r="A28" s="57"/>
      <c r="B28" s="58"/>
      <c r="C28" s="62"/>
      <c r="D28" s="59"/>
      <c r="E28" s="62" t="s">
        <v>92</v>
      </c>
      <c r="F28" s="59"/>
      <c r="G28" s="63" t="s">
        <v>93</v>
      </c>
      <c r="H28" s="62"/>
      <c r="I28" s="65" t="s">
        <v>94</v>
      </c>
      <c r="K28" s="64"/>
    </row>
    <row r="29" spans="1:13" ht="21.75" customHeight="1">
      <c r="A29" s="57"/>
      <c r="B29" s="58"/>
      <c r="C29" s="62" t="s">
        <v>95</v>
      </c>
      <c r="D29" s="59"/>
      <c r="E29" s="62" t="s">
        <v>96</v>
      </c>
      <c r="F29" s="59"/>
      <c r="G29" s="62" t="s">
        <v>97</v>
      </c>
      <c r="H29" s="62"/>
      <c r="I29" s="65"/>
      <c r="K29" s="64" t="s">
        <v>98</v>
      </c>
    </row>
    <row r="30" spans="1:13" ht="21.75" customHeight="1">
      <c r="A30" s="66"/>
      <c r="B30" s="67" t="s">
        <v>6</v>
      </c>
      <c r="C30" s="65" t="s">
        <v>99</v>
      </c>
      <c r="E30" s="62" t="s">
        <v>100</v>
      </c>
      <c r="G30" s="65" t="s">
        <v>101</v>
      </c>
      <c r="H30" s="65"/>
      <c r="I30" s="65"/>
      <c r="K30" s="68" t="s">
        <v>102</v>
      </c>
    </row>
    <row r="31" spans="1:13" ht="21.75" customHeight="1">
      <c r="A31" s="69"/>
      <c r="B31" s="155"/>
      <c r="C31" s="199" t="s">
        <v>10</v>
      </c>
      <c r="D31" s="199"/>
      <c r="E31" s="199"/>
      <c r="F31" s="199"/>
      <c r="G31" s="199"/>
      <c r="H31" s="199"/>
      <c r="I31" s="199"/>
      <c r="J31" s="199"/>
      <c r="K31" s="199"/>
    </row>
    <row r="32" spans="1:13" s="57" customFormat="1" ht="21.75" customHeight="1">
      <c r="A32" s="70" t="s">
        <v>113</v>
      </c>
      <c r="B32" s="156"/>
      <c r="C32" s="71">
        <v>400000</v>
      </c>
      <c r="D32" s="71"/>
      <c r="E32" s="71">
        <v>653769</v>
      </c>
      <c r="F32" s="71"/>
      <c r="G32" s="71">
        <v>40000</v>
      </c>
      <c r="H32" s="71"/>
      <c r="I32" s="71">
        <v>946028</v>
      </c>
      <c r="K32" s="71">
        <f>SUM(C32:I32)</f>
        <v>2039797</v>
      </c>
      <c r="L32" s="57">
        <f>K32-'BS3-5'!E77</f>
        <v>0</v>
      </c>
      <c r="M32" s="57">
        <f>I32-'BS3-5'!E76</f>
        <v>0</v>
      </c>
    </row>
    <row r="33" spans="1:12" s="57" customFormat="1" ht="21.75" customHeight="1">
      <c r="A33" s="70" t="s">
        <v>104</v>
      </c>
      <c r="B33" s="156"/>
      <c r="C33" s="71"/>
      <c r="D33" s="71"/>
      <c r="E33" s="71"/>
      <c r="F33" s="71"/>
      <c r="G33" s="71"/>
      <c r="H33" s="71"/>
      <c r="I33" s="71"/>
      <c r="K33" s="71"/>
    </row>
    <row r="34" spans="1:12" s="57" customFormat="1" ht="21.75" customHeight="1">
      <c r="A34" s="79" t="s">
        <v>105</v>
      </c>
      <c r="B34" s="156"/>
      <c r="C34" s="71"/>
      <c r="D34" s="71"/>
      <c r="E34" s="71"/>
      <c r="F34" s="71"/>
      <c r="G34" s="71"/>
      <c r="H34" s="71"/>
      <c r="I34" s="71"/>
      <c r="K34" s="71"/>
    </row>
    <row r="35" spans="1:12" s="57" customFormat="1" ht="21.75" customHeight="1">
      <c r="A35" s="75" t="s">
        <v>106</v>
      </c>
      <c r="B35" s="157" t="s">
        <v>107</v>
      </c>
      <c r="C35" s="146">
        <v>0</v>
      </c>
      <c r="D35" s="59"/>
      <c r="E35" s="146">
        <v>0</v>
      </c>
      <c r="F35" s="146"/>
      <c r="G35" s="146">
        <v>0</v>
      </c>
      <c r="H35" s="80"/>
      <c r="I35" s="80">
        <v>-184000</v>
      </c>
      <c r="J35" s="56"/>
      <c r="K35" s="80">
        <f>SUM(C35:I35)</f>
        <v>-184000</v>
      </c>
    </row>
    <row r="36" spans="1:12" s="57" customFormat="1" ht="21.75" customHeight="1">
      <c r="A36" s="70" t="s">
        <v>108</v>
      </c>
      <c r="B36" s="156"/>
      <c r="C36" s="165">
        <f>SUM(C35)</f>
        <v>0</v>
      </c>
      <c r="D36" s="71"/>
      <c r="E36" s="165">
        <f>SUM(E35)</f>
        <v>0</v>
      </c>
      <c r="F36" s="71"/>
      <c r="G36" s="165">
        <f>SUM(G35)</f>
        <v>0</v>
      </c>
      <c r="H36" s="71"/>
      <c r="I36" s="136">
        <f>SUM(I35)</f>
        <v>-184000</v>
      </c>
      <c r="K36" s="136">
        <f>SUM(K35)</f>
        <v>-184000</v>
      </c>
    </row>
    <row r="37" spans="1:12" ht="21.75" customHeight="1">
      <c r="A37" s="72" t="s">
        <v>82</v>
      </c>
      <c r="B37" s="158"/>
      <c r="C37" s="73"/>
      <c r="E37" s="73"/>
      <c r="G37" s="73"/>
      <c r="I37" s="74"/>
      <c r="K37" s="74"/>
    </row>
    <row r="38" spans="1:12" ht="21.75" customHeight="1">
      <c r="A38" s="75" t="s">
        <v>109</v>
      </c>
      <c r="B38" s="158"/>
      <c r="C38" s="146">
        <v>0</v>
      </c>
      <c r="D38" s="146"/>
      <c r="E38" s="146">
        <v>0</v>
      </c>
      <c r="F38" s="146"/>
      <c r="G38" s="146">
        <v>0</v>
      </c>
      <c r="I38" s="76">
        <f>'PL 6-9'!D79</f>
        <v>115510</v>
      </c>
      <c r="K38" s="76">
        <f>SUM(C38:I38)</f>
        <v>115510</v>
      </c>
    </row>
    <row r="39" spans="1:12" ht="21.75" customHeight="1">
      <c r="A39" s="75" t="s">
        <v>110</v>
      </c>
      <c r="B39" s="158"/>
      <c r="C39" s="163">
        <v>0</v>
      </c>
      <c r="D39" s="146"/>
      <c r="E39" s="163">
        <v>0</v>
      </c>
      <c r="F39" s="146"/>
      <c r="G39" s="163">
        <v>0</v>
      </c>
      <c r="I39" s="163">
        <v>0</v>
      </c>
      <c r="J39" s="162"/>
      <c r="K39" s="163">
        <f>SUM(C39:I39)</f>
        <v>0</v>
      </c>
    </row>
    <row r="40" spans="1:12" ht="21.6" customHeight="1">
      <c r="A40" s="72" t="s">
        <v>111</v>
      </c>
      <c r="B40" s="58"/>
      <c r="C40" s="169">
        <f>SUM(C38:C39)</f>
        <v>0</v>
      </c>
      <c r="D40" s="166"/>
      <c r="E40" s="169">
        <f>SUM(E38:E39)</f>
        <v>0</v>
      </c>
      <c r="F40" s="166"/>
      <c r="G40" s="169">
        <f>SUM(G38:G39)</f>
        <v>0</v>
      </c>
      <c r="H40" s="71"/>
      <c r="I40" s="81">
        <f>SUM(I38:I39)</f>
        <v>115510</v>
      </c>
      <c r="J40" s="71"/>
      <c r="K40" s="81">
        <f>SUM(C40:J40)</f>
        <v>115510</v>
      </c>
    </row>
    <row r="41" spans="1:12" ht="5.45" customHeight="1">
      <c r="A41" s="72"/>
      <c r="B41" s="58"/>
      <c r="C41" s="168"/>
      <c r="D41" s="166"/>
      <c r="E41" s="168"/>
      <c r="F41" s="166"/>
      <c r="G41" s="168"/>
      <c r="H41" s="71"/>
      <c r="I41" s="71"/>
      <c r="J41" s="71"/>
      <c r="K41" s="71"/>
    </row>
    <row r="42" spans="1:12" ht="21.75" customHeight="1" thickBot="1">
      <c r="A42" s="77" t="s">
        <v>114</v>
      </c>
      <c r="B42" s="155"/>
      <c r="C42" s="78">
        <f>SUM(C32,C40,C36)</f>
        <v>400000</v>
      </c>
      <c r="D42" s="73"/>
      <c r="E42" s="78">
        <f>SUM(E32,E40,E36)</f>
        <v>653769</v>
      </c>
      <c r="F42" s="73"/>
      <c r="G42" s="78">
        <f>SUM(G32,G40,G36)</f>
        <v>40000</v>
      </c>
      <c r="H42" s="71"/>
      <c r="I42" s="78">
        <f>SUM(I32,I40,I36)</f>
        <v>877538</v>
      </c>
      <c r="J42" s="71"/>
      <c r="K42" s="78">
        <f>SUM(K32,K40,K36)</f>
        <v>1971307</v>
      </c>
      <c r="L42" s="132">
        <f>K42-'BS3-5'!C77</f>
        <v>0</v>
      </c>
    </row>
    <row r="43" spans="1:12" ht="21.75" customHeight="1" thickTop="1">
      <c r="I43" s="56">
        <f>I42-'BS3-5'!C76</f>
        <v>0</v>
      </c>
    </row>
  </sheetData>
  <mergeCells count="6">
    <mergeCell ref="C10:K10"/>
    <mergeCell ref="C26:K26"/>
    <mergeCell ref="G27:I27"/>
    <mergeCell ref="C31:K31"/>
    <mergeCell ref="C5:K5"/>
    <mergeCell ref="G6:I6"/>
  </mergeCells>
  <pageMargins left="0.8" right="0.70866141732283505" top="0.47244094488188998" bottom="0.511811023622047" header="0.511811023622047" footer="0.511811023622047"/>
  <pageSetup paperSize="9" firstPageNumber="10" fitToHeight="2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 
&amp;C
&amp;P&amp;R
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CCFF"/>
  </sheetPr>
  <dimension ref="A1:L45"/>
  <sheetViews>
    <sheetView view="pageBreakPreview" zoomScale="90" zoomScaleNormal="100" zoomScaleSheetLayoutView="90" workbookViewId="0"/>
  </sheetViews>
  <sheetFormatPr defaultColWidth="9.140625" defaultRowHeight="23.25" customHeight="1"/>
  <cols>
    <col min="1" max="1" width="56" style="83" customWidth="1"/>
    <col min="2" max="2" width="12" style="83" customWidth="1"/>
    <col min="3" max="3" width="14.140625" style="83" customWidth="1"/>
    <col min="4" max="4" width="1.7109375" style="83" customWidth="1"/>
    <col min="5" max="5" width="14.140625" style="83" customWidth="1"/>
    <col min="6" max="6" width="1.7109375" style="83" customWidth="1"/>
    <col min="7" max="7" width="14.140625" style="83" customWidth="1"/>
    <col min="8" max="8" width="1.7109375" style="83" customWidth="1"/>
    <col min="9" max="9" width="14.140625" style="83" customWidth="1"/>
    <col min="10" max="10" width="1.7109375" style="83" customWidth="1"/>
    <col min="11" max="11" width="14.140625" style="83" customWidth="1"/>
    <col min="12" max="12" width="16" style="83" bestFit="1" customWidth="1"/>
    <col min="13" max="16384" width="9.140625" style="83"/>
  </cols>
  <sheetData>
    <row r="1" spans="1:11" s="53" customFormat="1" ht="23.25" customHeight="1">
      <c r="A1" s="51" t="s">
        <v>0</v>
      </c>
      <c r="B1" s="52"/>
    </row>
    <row r="2" spans="1:11" s="53" customFormat="1" ht="23.25" customHeight="1">
      <c r="A2" s="52" t="s">
        <v>90</v>
      </c>
      <c r="B2" s="52"/>
    </row>
    <row r="3" spans="1:11" s="53" customFormat="1" ht="23.25" customHeight="1">
      <c r="A3" s="54" t="s">
        <v>83</v>
      </c>
      <c r="B3" s="52"/>
    </row>
    <row r="4" spans="1:11" s="53" customFormat="1" ht="23.25" customHeight="1">
      <c r="A4" s="54"/>
      <c r="B4" s="52"/>
    </row>
    <row r="5" spans="1:11" ht="21.75">
      <c r="A5" s="82"/>
      <c r="B5" s="82"/>
      <c r="C5" s="202" t="s">
        <v>4</v>
      </c>
      <c r="D5" s="202"/>
      <c r="E5" s="202"/>
      <c r="F5" s="202"/>
      <c r="G5" s="202"/>
      <c r="H5" s="202"/>
      <c r="I5" s="202"/>
      <c r="J5" s="202"/>
      <c r="K5" s="202"/>
    </row>
    <row r="6" spans="1:11" ht="23.25" customHeight="1">
      <c r="A6" s="82"/>
      <c r="B6" s="82"/>
      <c r="C6" s="84"/>
      <c r="D6" s="84"/>
      <c r="E6" s="85"/>
      <c r="F6" s="86"/>
      <c r="G6" s="204" t="s">
        <v>91</v>
      </c>
      <c r="H6" s="204"/>
      <c r="I6" s="204"/>
      <c r="J6" s="87"/>
    </row>
    <row r="7" spans="1:11" ht="23.25" customHeight="1">
      <c r="A7" s="82"/>
      <c r="B7" s="58"/>
      <c r="C7" s="62"/>
      <c r="D7" s="59"/>
      <c r="E7" s="62" t="s">
        <v>92</v>
      </c>
      <c r="F7" s="59"/>
      <c r="G7" s="63" t="s">
        <v>93</v>
      </c>
      <c r="H7" s="62"/>
      <c r="I7" s="65" t="s">
        <v>94</v>
      </c>
    </row>
    <row r="8" spans="1:11" ht="23.25" customHeight="1">
      <c r="A8" s="82"/>
      <c r="B8" s="58"/>
      <c r="C8" s="62" t="s">
        <v>95</v>
      </c>
      <c r="D8" s="59"/>
      <c r="E8" s="62" t="s">
        <v>96</v>
      </c>
      <c r="F8" s="59"/>
      <c r="G8" s="62" t="s">
        <v>97</v>
      </c>
      <c r="H8" s="62"/>
      <c r="I8" s="65"/>
      <c r="J8" s="65"/>
      <c r="K8" s="64" t="s">
        <v>98</v>
      </c>
    </row>
    <row r="9" spans="1:11" ht="23.25" customHeight="1">
      <c r="A9" s="88"/>
      <c r="B9" s="67" t="s">
        <v>6</v>
      </c>
      <c r="C9" s="65" t="s">
        <v>99</v>
      </c>
      <c r="D9" s="56"/>
      <c r="E9" s="62" t="s">
        <v>100</v>
      </c>
      <c r="F9" s="56"/>
      <c r="G9" s="65" t="s">
        <v>101</v>
      </c>
      <c r="H9" s="65"/>
      <c r="I9" s="65"/>
      <c r="J9" s="89"/>
      <c r="K9" s="64" t="s">
        <v>102</v>
      </c>
    </row>
    <row r="10" spans="1:11" ht="23.25" customHeight="1">
      <c r="A10" s="82"/>
      <c r="B10" s="82"/>
      <c r="C10" s="203" t="s">
        <v>10</v>
      </c>
      <c r="D10" s="203"/>
      <c r="E10" s="203"/>
      <c r="F10" s="203"/>
      <c r="G10" s="203"/>
      <c r="H10" s="203"/>
      <c r="I10" s="203"/>
      <c r="J10" s="203"/>
      <c r="K10" s="203"/>
    </row>
    <row r="11" spans="1:11" s="56" customFormat="1" ht="21.75" customHeight="1">
      <c r="A11" s="69" t="s">
        <v>103</v>
      </c>
      <c r="B11" s="69"/>
      <c r="C11" s="71">
        <v>400000</v>
      </c>
      <c r="D11" s="71"/>
      <c r="E11" s="71">
        <v>653769</v>
      </c>
      <c r="F11" s="71"/>
      <c r="G11" s="71">
        <v>40000</v>
      </c>
      <c r="H11" s="71"/>
      <c r="I11" s="71">
        <v>814639</v>
      </c>
      <c r="J11" s="71"/>
      <c r="K11" s="71">
        <f>SUM(C11:J11)</f>
        <v>1908408</v>
      </c>
    </row>
    <row r="12" spans="1:11" s="56" customFormat="1" ht="21.75" customHeight="1">
      <c r="A12" s="69" t="s">
        <v>104</v>
      </c>
      <c r="B12" s="69"/>
      <c r="C12" s="71"/>
      <c r="D12" s="71"/>
      <c r="E12" s="71"/>
      <c r="F12" s="71"/>
      <c r="G12" s="71"/>
      <c r="H12" s="71"/>
      <c r="I12" s="71"/>
      <c r="J12" s="71"/>
      <c r="K12" s="71"/>
    </row>
    <row r="13" spans="1:11" s="56" customFormat="1" ht="21.75" customHeight="1">
      <c r="A13" s="93" t="s">
        <v>105</v>
      </c>
      <c r="B13" s="69"/>
      <c r="C13" s="71"/>
      <c r="D13" s="71"/>
      <c r="E13" s="71"/>
      <c r="F13" s="71"/>
      <c r="G13" s="71"/>
      <c r="H13" s="71"/>
      <c r="I13" s="71"/>
      <c r="J13" s="71"/>
      <c r="K13" s="71"/>
    </row>
    <row r="14" spans="1:11" s="56" customFormat="1" ht="21.75" customHeight="1">
      <c r="A14" s="134" t="s">
        <v>106</v>
      </c>
      <c r="B14" s="61">
        <v>7</v>
      </c>
      <c r="C14" s="80">
        <v>0</v>
      </c>
      <c r="D14" s="80"/>
      <c r="E14" s="80">
        <v>0</v>
      </c>
      <c r="F14" s="80"/>
      <c r="G14" s="80">
        <v>0</v>
      </c>
      <c r="H14" s="80"/>
      <c r="I14" s="80">
        <v>-72000</v>
      </c>
      <c r="J14" s="80"/>
      <c r="K14" s="80">
        <f>SUM(C14:J14)</f>
        <v>-72000</v>
      </c>
    </row>
    <row r="15" spans="1:11" s="56" customFormat="1" ht="21.75" customHeight="1">
      <c r="A15" s="69" t="s">
        <v>108</v>
      </c>
      <c r="B15" s="69"/>
      <c r="C15" s="81">
        <f>SUM(C14)</f>
        <v>0</v>
      </c>
      <c r="D15" s="71"/>
      <c r="E15" s="81">
        <f>SUM(E14)</f>
        <v>0</v>
      </c>
      <c r="F15" s="71"/>
      <c r="G15" s="81">
        <f>SUM(G14)</f>
        <v>0</v>
      </c>
      <c r="H15" s="71"/>
      <c r="I15" s="81">
        <f>SUM(I14)</f>
        <v>-72000</v>
      </c>
      <c r="J15" s="71"/>
      <c r="K15" s="81">
        <f>SUM(K14)</f>
        <v>-72000</v>
      </c>
    </row>
    <row r="16" spans="1:11" s="56" customFormat="1" ht="21.75" customHeight="1">
      <c r="A16" s="72" t="s">
        <v>82</v>
      </c>
      <c r="B16" s="93"/>
    </row>
    <row r="17" spans="1:11" s="56" customFormat="1" ht="21.75" customHeight="1">
      <c r="A17" s="75" t="s">
        <v>109</v>
      </c>
      <c r="B17" s="93"/>
      <c r="C17" s="80">
        <v>0</v>
      </c>
      <c r="D17" s="80"/>
      <c r="E17" s="80">
        <v>0</v>
      </c>
      <c r="F17" s="80"/>
      <c r="G17" s="80">
        <v>0</v>
      </c>
      <c r="I17" s="80">
        <f>'PL 6-9'!J69</f>
        <v>79881</v>
      </c>
      <c r="K17" s="80">
        <f>SUM(C17:J17)</f>
        <v>79881</v>
      </c>
    </row>
    <row r="18" spans="1:11" s="56" customFormat="1" ht="21.75" customHeight="1">
      <c r="A18" s="75" t="s">
        <v>110</v>
      </c>
      <c r="B18" s="93"/>
      <c r="C18" s="135">
        <v>0</v>
      </c>
      <c r="D18" s="80"/>
      <c r="E18" s="135">
        <v>0</v>
      </c>
      <c r="F18" s="80"/>
      <c r="G18" s="135">
        <v>0</v>
      </c>
      <c r="I18" s="135">
        <v>0</v>
      </c>
      <c r="J18" s="80"/>
      <c r="K18" s="80">
        <f>SUM(C18:J18)</f>
        <v>0</v>
      </c>
    </row>
    <row r="19" spans="1:11" s="56" customFormat="1" ht="21.75" customHeight="1">
      <c r="A19" s="72" t="s">
        <v>111</v>
      </c>
      <c r="B19" s="72"/>
      <c r="C19" s="136">
        <f>SUM(C17:C18)</f>
        <v>0</v>
      </c>
      <c r="E19" s="136">
        <f>SUM(E17:E18)</f>
        <v>0</v>
      </c>
      <c r="F19" s="73"/>
      <c r="G19" s="136">
        <f>SUM(G17:G18)</f>
        <v>0</v>
      </c>
      <c r="H19" s="73"/>
      <c r="I19" s="136">
        <f>SUM(I17:I18)</f>
        <v>79881</v>
      </c>
      <c r="J19" s="73"/>
      <c r="K19" s="136">
        <f>SUM(K17:K18)</f>
        <v>79881</v>
      </c>
    </row>
    <row r="20" spans="1:11" s="56" customFormat="1" ht="5.45" customHeight="1">
      <c r="A20" s="72"/>
      <c r="B20" s="72"/>
      <c r="C20" s="167"/>
      <c r="E20" s="167"/>
      <c r="F20" s="73"/>
      <c r="G20" s="167"/>
      <c r="H20" s="73"/>
      <c r="I20" s="167"/>
      <c r="J20" s="73"/>
      <c r="K20" s="167"/>
    </row>
    <row r="21" spans="1:11" s="56" customFormat="1" ht="18" customHeight="1" thickBot="1">
      <c r="A21" s="137" t="s">
        <v>112</v>
      </c>
      <c r="B21" s="69"/>
      <c r="C21" s="78">
        <f>SUM(C11,C19,C15)</f>
        <v>400000</v>
      </c>
      <c r="D21" s="71"/>
      <c r="E21" s="78">
        <f>SUM(E11,E19,E15)</f>
        <v>653769</v>
      </c>
      <c r="F21" s="71"/>
      <c r="G21" s="78">
        <f>SUM(G11,G19,G15)</f>
        <v>40000</v>
      </c>
      <c r="H21" s="71"/>
      <c r="I21" s="78">
        <f>SUM(I11,I19,I15)</f>
        <v>822520</v>
      </c>
      <c r="J21" s="71"/>
      <c r="K21" s="78">
        <f>SUM(K11,K19,K15)</f>
        <v>1916289</v>
      </c>
    </row>
    <row r="22" spans="1:11" ht="23.25" customHeight="1" thickTop="1">
      <c r="A22" s="90"/>
      <c r="B22" s="90"/>
      <c r="C22" s="91"/>
      <c r="D22" s="91"/>
      <c r="E22" s="91"/>
      <c r="F22" s="91"/>
      <c r="G22" s="91"/>
      <c r="H22" s="91"/>
      <c r="I22" s="91"/>
      <c r="J22" s="91"/>
      <c r="K22" s="91"/>
    </row>
    <row r="23" spans="1:11" s="53" customFormat="1" ht="23.25" customHeight="1">
      <c r="A23" s="51" t="s">
        <v>0</v>
      </c>
      <c r="B23" s="52"/>
    </row>
    <row r="24" spans="1:11" s="53" customFormat="1" ht="23.25" customHeight="1">
      <c r="A24" s="52" t="s">
        <v>90</v>
      </c>
      <c r="B24" s="52"/>
    </row>
    <row r="25" spans="1:11" s="53" customFormat="1" ht="23.25" customHeight="1">
      <c r="A25" s="54" t="s">
        <v>83</v>
      </c>
      <c r="B25" s="52"/>
    </row>
    <row r="26" spans="1:11" s="53" customFormat="1" ht="23.25" customHeight="1">
      <c r="A26" s="54"/>
      <c r="B26" s="52"/>
    </row>
    <row r="27" spans="1:11" ht="21.75">
      <c r="A27" s="82"/>
      <c r="B27" s="82"/>
      <c r="C27" s="202" t="s">
        <v>4</v>
      </c>
      <c r="D27" s="202"/>
      <c r="E27" s="202"/>
      <c r="F27" s="202"/>
      <c r="G27" s="202"/>
      <c r="H27" s="202"/>
      <c r="I27" s="202"/>
      <c r="J27" s="202"/>
      <c r="K27" s="202"/>
    </row>
    <row r="28" spans="1:11" ht="23.25" customHeight="1">
      <c r="A28" s="82"/>
      <c r="B28" s="82"/>
      <c r="C28" s="84"/>
      <c r="D28" s="84"/>
      <c r="E28" s="85"/>
      <c r="F28" s="86"/>
      <c r="G28" s="204" t="s">
        <v>91</v>
      </c>
      <c r="H28" s="204"/>
      <c r="I28" s="204"/>
      <c r="J28" s="87"/>
    </row>
    <row r="29" spans="1:11" ht="23.25" customHeight="1">
      <c r="A29" s="82"/>
      <c r="B29" s="58"/>
      <c r="C29" s="62"/>
      <c r="D29" s="59"/>
      <c r="E29" s="62" t="s">
        <v>92</v>
      </c>
      <c r="F29" s="59"/>
      <c r="G29" s="63" t="s">
        <v>93</v>
      </c>
      <c r="H29" s="62"/>
      <c r="I29" s="65" t="s">
        <v>94</v>
      </c>
    </row>
    <row r="30" spans="1:11" ht="23.25" customHeight="1">
      <c r="A30" s="82"/>
      <c r="B30" s="58"/>
      <c r="C30" s="62" t="s">
        <v>95</v>
      </c>
      <c r="D30" s="59"/>
      <c r="E30" s="62" t="s">
        <v>96</v>
      </c>
      <c r="F30" s="59"/>
      <c r="G30" s="62" t="s">
        <v>97</v>
      </c>
      <c r="H30" s="62"/>
      <c r="I30" s="65"/>
      <c r="J30" s="65"/>
      <c r="K30" s="64" t="s">
        <v>98</v>
      </c>
    </row>
    <row r="31" spans="1:11" ht="23.25" customHeight="1">
      <c r="A31" s="88"/>
      <c r="B31" s="67" t="s">
        <v>6</v>
      </c>
      <c r="C31" s="65" t="s">
        <v>99</v>
      </c>
      <c r="D31" s="56"/>
      <c r="E31" s="62" t="s">
        <v>100</v>
      </c>
      <c r="F31" s="56"/>
      <c r="G31" s="65" t="s">
        <v>101</v>
      </c>
      <c r="H31" s="65"/>
      <c r="I31" s="65"/>
      <c r="J31" s="89"/>
      <c r="K31" s="64" t="s">
        <v>102</v>
      </c>
    </row>
    <row r="32" spans="1:11" ht="23.25" customHeight="1">
      <c r="A32" s="82"/>
      <c r="B32" s="82"/>
      <c r="C32" s="203" t="s">
        <v>10</v>
      </c>
      <c r="D32" s="203"/>
      <c r="E32" s="203"/>
      <c r="F32" s="203"/>
      <c r="G32" s="203"/>
      <c r="H32" s="203"/>
      <c r="I32" s="203"/>
      <c r="J32" s="203"/>
      <c r="K32" s="203"/>
    </row>
    <row r="33" spans="1:12" s="56" customFormat="1" ht="21.75" customHeight="1">
      <c r="A33" s="69" t="s">
        <v>113</v>
      </c>
      <c r="B33" s="69"/>
      <c r="C33" s="71">
        <v>400000</v>
      </c>
      <c r="D33" s="71"/>
      <c r="E33" s="71">
        <v>653769</v>
      </c>
      <c r="F33" s="71"/>
      <c r="G33" s="71">
        <v>40000</v>
      </c>
      <c r="H33" s="71"/>
      <c r="I33" s="71">
        <v>925741</v>
      </c>
      <c r="J33" s="71"/>
      <c r="K33" s="71">
        <f>SUM(C33:J33)</f>
        <v>2019510</v>
      </c>
      <c r="L33" s="56">
        <f>I33-'BS3-5'!I76</f>
        <v>0</v>
      </c>
    </row>
    <row r="34" spans="1:12" s="56" customFormat="1" ht="21.75" customHeight="1">
      <c r="A34" s="69" t="s">
        <v>104</v>
      </c>
      <c r="B34" s="69"/>
      <c r="C34" s="71"/>
      <c r="D34" s="71"/>
      <c r="E34" s="71"/>
      <c r="F34" s="71"/>
      <c r="G34" s="71"/>
      <c r="H34" s="71"/>
      <c r="I34" s="71"/>
      <c r="J34" s="71"/>
      <c r="K34" s="71"/>
    </row>
    <row r="35" spans="1:12" s="56" customFormat="1" ht="21.75" customHeight="1">
      <c r="A35" s="93" t="s">
        <v>105</v>
      </c>
      <c r="B35" s="69"/>
      <c r="C35" s="71"/>
      <c r="D35" s="71"/>
      <c r="E35" s="71"/>
      <c r="F35" s="71"/>
      <c r="G35" s="71"/>
      <c r="H35" s="71"/>
      <c r="I35" s="71"/>
      <c r="J35" s="71"/>
      <c r="K35" s="71"/>
    </row>
    <row r="36" spans="1:12" s="56" customFormat="1" ht="21.75" customHeight="1">
      <c r="A36" s="134" t="s">
        <v>106</v>
      </c>
      <c r="B36" s="61">
        <v>7</v>
      </c>
      <c r="C36" s="80">
        <v>0</v>
      </c>
      <c r="D36" s="80"/>
      <c r="E36" s="80">
        <v>0</v>
      </c>
      <c r="F36" s="80"/>
      <c r="G36" s="80">
        <v>0</v>
      </c>
      <c r="H36" s="80"/>
      <c r="I36" s="80">
        <v>-184000</v>
      </c>
      <c r="J36" s="80"/>
      <c r="K36" s="80">
        <f>SUM(C36:J36)</f>
        <v>-184000</v>
      </c>
    </row>
    <row r="37" spans="1:12" s="56" customFormat="1" ht="21.75" customHeight="1">
      <c r="A37" s="69" t="s">
        <v>108</v>
      </c>
      <c r="B37" s="69"/>
      <c r="C37" s="81">
        <f>SUM(C36)</f>
        <v>0</v>
      </c>
      <c r="D37" s="71"/>
      <c r="E37" s="81">
        <f>SUM(E36)</f>
        <v>0</v>
      </c>
      <c r="F37" s="71"/>
      <c r="G37" s="81">
        <f>SUM(G36)</f>
        <v>0</v>
      </c>
      <c r="H37" s="71"/>
      <c r="I37" s="81">
        <f>SUM(I36)</f>
        <v>-184000</v>
      </c>
      <c r="J37" s="71"/>
      <c r="K37" s="81">
        <f>SUM(K36)</f>
        <v>-184000</v>
      </c>
    </row>
    <row r="38" spans="1:12" s="56" customFormat="1" ht="21.75" customHeight="1">
      <c r="A38" s="72" t="s">
        <v>82</v>
      </c>
      <c r="B38" s="93"/>
    </row>
    <row r="39" spans="1:12" s="56" customFormat="1" ht="21.75" customHeight="1">
      <c r="A39" s="75" t="s">
        <v>109</v>
      </c>
      <c r="B39" s="93"/>
      <c r="C39" s="80">
        <v>0</v>
      </c>
      <c r="D39" s="80"/>
      <c r="E39" s="80">
        <v>0</v>
      </c>
      <c r="F39" s="80"/>
      <c r="G39" s="80">
        <v>0</v>
      </c>
      <c r="I39" s="80">
        <f>'PL 6-9'!H81</f>
        <v>103118</v>
      </c>
      <c r="K39" s="80">
        <f>SUM(C39:J39)</f>
        <v>103118</v>
      </c>
    </row>
    <row r="40" spans="1:12" s="56" customFormat="1" ht="21.75" customHeight="1">
      <c r="A40" s="75" t="s">
        <v>110</v>
      </c>
      <c r="B40" s="93"/>
      <c r="C40" s="135">
        <v>0</v>
      </c>
      <c r="D40" s="80"/>
      <c r="E40" s="135">
        <v>0</v>
      </c>
      <c r="F40" s="80"/>
      <c r="G40" s="135">
        <v>0</v>
      </c>
      <c r="I40" s="135">
        <v>0</v>
      </c>
      <c r="J40" s="80"/>
      <c r="K40" s="80">
        <v>0</v>
      </c>
    </row>
    <row r="41" spans="1:12" s="56" customFormat="1" ht="21.75" customHeight="1">
      <c r="A41" s="72" t="s">
        <v>111</v>
      </c>
      <c r="B41" s="72"/>
      <c r="C41" s="136">
        <f>SUM(C39:C40)</f>
        <v>0</v>
      </c>
      <c r="E41" s="136">
        <f>SUM(E39:E40)</f>
        <v>0</v>
      </c>
      <c r="F41" s="73"/>
      <c r="G41" s="136">
        <f>SUM(G39:G40)</f>
        <v>0</v>
      </c>
      <c r="H41" s="73"/>
      <c r="I41" s="136">
        <f>SUM(I39:I40)</f>
        <v>103118</v>
      </c>
      <c r="J41" s="73"/>
      <c r="K41" s="136">
        <f>SUM(K39:K40)</f>
        <v>103118</v>
      </c>
    </row>
    <row r="42" spans="1:12" s="56" customFormat="1" ht="5.45" customHeight="1">
      <c r="A42" s="72"/>
      <c r="B42" s="72"/>
      <c r="C42" s="167"/>
      <c r="E42" s="167"/>
      <c r="F42" s="73"/>
      <c r="G42" s="167"/>
      <c r="H42" s="73"/>
      <c r="I42" s="167"/>
      <c r="J42" s="73"/>
      <c r="K42" s="167"/>
    </row>
    <row r="43" spans="1:12" s="56" customFormat="1" ht="18" customHeight="1" thickBot="1">
      <c r="A43" s="137" t="s">
        <v>114</v>
      </c>
      <c r="B43" s="69"/>
      <c r="C43" s="78">
        <f>SUM(C33,C41,C37)</f>
        <v>400000</v>
      </c>
      <c r="D43" s="71"/>
      <c r="E43" s="78">
        <f>SUM(E33,E41,E37)</f>
        <v>653769</v>
      </c>
      <c r="F43" s="71"/>
      <c r="G43" s="78">
        <f>SUM(G33,G41,G37)</f>
        <v>40000</v>
      </c>
      <c r="H43" s="71"/>
      <c r="I43" s="78">
        <f>SUM(I33,I41,I37)</f>
        <v>844859</v>
      </c>
      <c r="J43" s="71"/>
      <c r="K43" s="78">
        <f>SUM(K33,K41,K37)</f>
        <v>1938628</v>
      </c>
      <c r="L43" s="56">
        <f>K43-'BS3-5'!G77</f>
        <v>0</v>
      </c>
    </row>
    <row r="44" spans="1:12" ht="23.25" customHeight="1" thickTop="1">
      <c r="A44" s="90"/>
      <c r="B44" s="90"/>
      <c r="C44" s="91"/>
      <c r="D44" s="91"/>
      <c r="E44" s="91"/>
      <c r="F44" s="91"/>
      <c r="G44" s="91"/>
      <c r="H44" s="91"/>
      <c r="I44" s="91"/>
      <c r="J44" s="91"/>
      <c r="K44" s="91"/>
    </row>
    <row r="45" spans="1:12" ht="23.25" customHeight="1">
      <c r="I45" s="147">
        <f>I43-'BS3-5'!G76</f>
        <v>0</v>
      </c>
    </row>
  </sheetData>
  <mergeCells count="6">
    <mergeCell ref="C5:K5"/>
    <mergeCell ref="C10:K10"/>
    <mergeCell ref="C32:K32"/>
    <mergeCell ref="G6:I6"/>
    <mergeCell ref="C27:K27"/>
    <mergeCell ref="G28:I28"/>
  </mergeCells>
  <printOptions horizontalCentered="1"/>
  <pageMargins left="0.78740157480314998" right="0.78740157480314998" top="0.47244094488188998" bottom="0.42" header="0.511811023622047" footer="0.511811023622047"/>
  <pageSetup paperSize="9" firstPageNumber="12" fitToWidth="0" fitToHeight="0" orientation="landscape" useFirstPageNumber="1" r:id="rId1"/>
  <headerFooter alignWithMargins="0">
    <oddFooter xml:space="preserve">&amp;L&amp;14   หมายเหตุประกอบงบการเงินระหว่างกาลเป็นส่วนหนึ่งของงบการเงินระหว่างกาลนี้
&amp;C&amp;14&amp;P&amp;R
</oddFooter>
  </headerFooter>
  <rowBreaks count="1" manualBreakCount="1">
    <brk id="22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CCFF"/>
  </sheetPr>
  <dimension ref="A1:K69"/>
  <sheetViews>
    <sheetView view="pageBreakPreview" zoomScale="115" zoomScaleNormal="60" zoomScaleSheetLayoutView="115" workbookViewId="0"/>
  </sheetViews>
  <sheetFormatPr defaultColWidth="11" defaultRowHeight="21.75"/>
  <cols>
    <col min="1" max="1" width="48.140625" style="83" customWidth="1"/>
    <col min="2" max="2" width="7.5703125" style="83" customWidth="1"/>
    <col min="3" max="3" width="9.85546875" style="83" customWidth="1"/>
    <col min="4" max="4" width="0.85546875" style="83" customWidth="1"/>
    <col min="5" max="5" width="9.85546875" style="83" customWidth="1"/>
    <col min="6" max="6" width="0.85546875" style="83" customWidth="1"/>
    <col min="7" max="7" width="9.85546875" style="83" customWidth="1"/>
    <col min="8" max="8" width="0.85546875" style="83" customWidth="1"/>
    <col min="9" max="9" width="9.85546875" style="83" customWidth="1"/>
    <col min="10" max="10" width="4.42578125" style="83" customWidth="1"/>
    <col min="11" max="16384" width="11" style="83"/>
  </cols>
  <sheetData>
    <row r="1" spans="1:9" s="53" customFormat="1" ht="23.25">
      <c r="A1" s="51" t="s">
        <v>0</v>
      </c>
      <c r="B1" s="51"/>
      <c r="C1" s="94"/>
      <c r="D1" s="94"/>
      <c r="E1" s="94"/>
      <c r="F1" s="94"/>
      <c r="G1" s="94"/>
      <c r="H1" s="94"/>
      <c r="I1" s="94"/>
    </row>
    <row r="2" spans="1:9" s="53" customFormat="1" ht="23.25">
      <c r="A2" s="95" t="s">
        <v>116</v>
      </c>
      <c r="B2" s="95"/>
      <c r="C2" s="94"/>
      <c r="D2" s="94"/>
      <c r="E2" s="94"/>
      <c r="F2" s="94"/>
      <c r="G2" s="94"/>
      <c r="H2" s="94"/>
      <c r="I2" s="94"/>
    </row>
    <row r="3" spans="1:9" s="53" customFormat="1" ht="23.25">
      <c r="A3" s="54" t="s">
        <v>83</v>
      </c>
      <c r="B3" s="54"/>
      <c r="C3" s="94"/>
      <c r="D3" s="94"/>
      <c r="E3" s="94"/>
    </row>
    <row r="4" spans="1:9">
      <c r="A4" s="96"/>
      <c r="B4" s="96"/>
      <c r="C4" s="97"/>
      <c r="D4" s="97"/>
      <c r="E4" s="97"/>
    </row>
    <row r="5" spans="1:9">
      <c r="A5" s="98"/>
      <c r="B5" s="98"/>
      <c r="C5" s="99"/>
      <c r="D5" s="84" t="s">
        <v>3</v>
      </c>
      <c r="E5" s="99"/>
      <c r="F5" s="99"/>
      <c r="G5" s="202" t="s">
        <v>4</v>
      </c>
      <c r="H5" s="202"/>
      <c r="I5" s="202"/>
    </row>
    <row r="6" spans="1:9">
      <c r="A6" s="98"/>
      <c r="B6" s="98"/>
      <c r="C6" s="31">
        <v>2564</v>
      </c>
      <c r="D6" s="31"/>
      <c r="E6" s="31">
        <v>2563</v>
      </c>
      <c r="F6" s="31"/>
      <c r="G6" s="31">
        <v>2564</v>
      </c>
      <c r="H6" s="31"/>
      <c r="I6" s="31">
        <v>2563</v>
      </c>
    </row>
    <row r="7" spans="1:9">
      <c r="A7" s="90"/>
      <c r="B7" s="90"/>
      <c r="C7" s="205" t="s">
        <v>10</v>
      </c>
      <c r="D7" s="205"/>
      <c r="E7" s="205"/>
      <c r="F7" s="205"/>
      <c r="G7" s="205"/>
      <c r="H7" s="205"/>
      <c r="I7" s="205"/>
    </row>
    <row r="8" spans="1:9">
      <c r="A8" s="100" t="s">
        <v>117</v>
      </c>
      <c r="B8" s="100"/>
      <c r="C8" s="101"/>
      <c r="E8" s="101"/>
      <c r="F8" s="99"/>
      <c r="G8" s="101"/>
      <c r="I8" s="101"/>
    </row>
    <row r="9" spans="1:9">
      <c r="A9" s="102" t="s">
        <v>88</v>
      </c>
      <c r="B9" s="102"/>
      <c r="C9" s="103">
        <f>'PL 6-9'!D69</f>
        <v>115510</v>
      </c>
      <c r="D9" s="103">
        <v>0</v>
      </c>
      <c r="E9" s="103">
        <f>'PL 6-9'!F69</f>
        <v>86813</v>
      </c>
      <c r="F9" s="103">
        <v>0</v>
      </c>
      <c r="G9" s="103">
        <f>'PL 6-9'!H69</f>
        <v>103118</v>
      </c>
      <c r="H9" s="103">
        <v>0</v>
      </c>
      <c r="I9" s="103">
        <f>'PL 6-9'!J69</f>
        <v>79881</v>
      </c>
    </row>
    <row r="10" spans="1:9">
      <c r="A10" s="104" t="s">
        <v>118</v>
      </c>
      <c r="B10" s="104"/>
      <c r="C10" s="103"/>
      <c r="D10" s="103"/>
      <c r="E10" s="103"/>
      <c r="F10" s="103"/>
      <c r="G10" s="103"/>
      <c r="H10" s="103"/>
      <c r="I10" s="103"/>
    </row>
    <row r="11" spans="1:9">
      <c r="A11" s="98" t="s">
        <v>87</v>
      </c>
      <c r="B11" s="98"/>
      <c r="C11" s="103">
        <f>-'PL 6-9'!D68</f>
        <v>22398</v>
      </c>
      <c r="D11" s="103"/>
      <c r="E11" s="103">
        <f>-'PL 6-9'!F68</f>
        <v>18165</v>
      </c>
      <c r="F11" s="103"/>
      <c r="G11" s="103">
        <f>-'PL 6-9'!H68</f>
        <v>24910</v>
      </c>
      <c r="H11" s="103"/>
      <c r="I11" s="103">
        <f>-'PL 6-9'!J68</f>
        <v>19974</v>
      </c>
    </row>
    <row r="12" spans="1:9">
      <c r="A12" s="102" t="s">
        <v>119</v>
      </c>
      <c r="B12" s="102"/>
      <c r="C12" s="103">
        <v>105066</v>
      </c>
      <c r="D12" s="103"/>
      <c r="E12" s="103">
        <v>114575</v>
      </c>
      <c r="F12" s="103"/>
      <c r="G12" s="103">
        <v>78134</v>
      </c>
      <c r="H12" s="103"/>
      <c r="I12" s="103">
        <v>78361</v>
      </c>
    </row>
    <row r="13" spans="1:9">
      <c r="A13" s="98" t="s">
        <v>120</v>
      </c>
      <c r="B13" s="98"/>
      <c r="C13" s="103">
        <v>1009</v>
      </c>
      <c r="D13" s="103"/>
      <c r="E13" s="103">
        <v>1017</v>
      </c>
      <c r="F13" s="103"/>
      <c r="G13" s="103">
        <v>790</v>
      </c>
      <c r="H13" s="103"/>
      <c r="I13" s="103">
        <v>803</v>
      </c>
    </row>
    <row r="14" spans="1:9">
      <c r="A14" s="12" t="s">
        <v>121</v>
      </c>
      <c r="B14" s="12"/>
      <c r="C14" s="103">
        <v>-351</v>
      </c>
      <c r="D14" s="103"/>
      <c r="E14" s="103">
        <v>-2121</v>
      </c>
      <c r="F14" s="103"/>
      <c r="G14" s="103">
        <v>-260</v>
      </c>
      <c r="H14" s="103"/>
      <c r="I14" s="103">
        <v>-2067</v>
      </c>
    </row>
    <row r="15" spans="1:9">
      <c r="A15" s="98" t="s">
        <v>122</v>
      </c>
      <c r="B15" s="98"/>
      <c r="C15" s="103">
        <f>4461</f>
        <v>4461</v>
      </c>
      <c r="D15" s="103"/>
      <c r="E15" s="103">
        <v>4047</v>
      </c>
      <c r="F15" s="103"/>
      <c r="G15" s="103">
        <v>4004</v>
      </c>
      <c r="H15" s="103"/>
      <c r="I15" s="103">
        <v>3643</v>
      </c>
    </row>
    <row r="16" spans="1:9">
      <c r="A16" s="105" t="s">
        <v>123</v>
      </c>
      <c r="B16" s="105"/>
      <c r="C16" s="103">
        <v>324</v>
      </c>
      <c r="D16" s="103"/>
      <c r="E16" s="103">
        <v>43</v>
      </c>
      <c r="F16" s="103"/>
      <c r="G16" s="103">
        <v>292</v>
      </c>
      <c r="H16" s="103"/>
      <c r="I16" s="103">
        <v>20</v>
      </c>
    </row>
    <row r="17" spans="1:9">
      <c r="A17" s="98" t="s">
        <v>124</v>
      </c>
      <c r="B17" s="98"/>
      <c r="C17" s="103">
        <v>0</v>
      </c>
      <c r="D17" s="103"/>
      <c r="E17" s="103">
        <v>0</v>
      </c>
      <c r="F17" s="103"/>
      <c r="G17" s="103">
        <v>-4720</v>
      </c>
      <c r="H17" s="103"/>
      <c r="I17" s="103">
        <v>0</v>
      </c>
    </row>
    <row r="18" spans="1:9">
      <c r="A18" s="98" t="s">
        <v>125</v>
      </c>
      <c r="B18" s="98"/>
      <c r="C18" s="103">
        <v>-3604</v>
      </c>
      <c r="D18" s="103"/>
      <c r="E18" s="103">
        <v>-6426</v>
      </c>
      <c r="F18" s="103"/>
      <c r="G18" s="103">
        <v>-961</v>
      </c>
      <c r="H18" s="103"/>
      <c r="I18" s="103">
        <v>-838</v>
      </c>
    </row>
    <row r="19" spans="1:9">
      <c r="A19" s="98" t="s">
        <v>75</v>
      </c>
      <c r="B19" s="98"/>
      <c r="C19" s="103">
        <f>-'PL 6-9'!D65</f>
        <v>836</v>
      </c>
      <c r="D19" s="103"/>
      <c r="E19" s="103">
        <f>-'PL 6-9'!F65</f>
        <v>830</v>
      </c>
      <c r="F19" s="103"/>
      <c r="G19" s="103">
        <f>-'PL 6-9'!H65</f>
        <v>726</v>
      </c>
      <c r="H19" s="103"/>
      <c r="I19" s="103">
        <f>-'PL 6-9'!J65</f>
        <v>693</v>
      </c>
    </row>
    <row r="20" spans="1:9">
      <c r="A20" s="98" t="s">
        <v>169</v>
      </c>
      <c r="B20" s="98"/>
    </row>
    <row r="21" spans="1:9">
      <c r="A21" s="98" t="s">
        <v>170</v>
      </c>
      <c r="B21" s="98"/>
      <c r="C21" s="103">
        <v>212</v>
      </c>
      <c r="D21" s="103"/>
      <c r="E21" s="103">
        <v>6448</v>
      </c>
      <c r="F21" s="103"/>
      <c r="G21" s="103">
        <v>212</v>
      </c>
      <c r="H21" s="103"/>
      <c r="I21" s="103">
        <v>6448</v>
      </c>
    </row>
    <row r="22" spans="1:9">
      <c r="A22" s="98" t="s">
        <v>126</v>
      </c>
      <c r="B22" s="98"/>
      <c r="C22" s="103">
        <v>1649</v>
      </c>
      <c r="D22" s="103"/>
      <c r="E22" s="103">
        <v>-5796</v>
      </c>
      <c r="F22" s="103"/>
      <c r="G22" s="103">
        <v>1649</v>
      </c>
      <c r="H22" s="103"/>
      <c r="I22" s="103">
        <v>-5796</v>
      </c>
    </row>
    <row r="23" spans="1:9">
      <c r="A23" s="98" t="s">
        <v>127</v>
      </c>
      <c r="B23" s="98"/>
      <c r="C23" s="106">
        <v>-992</v>
      </c>
      <c r="D23" s="103"/>
      <c r="E23" s="106">
        <v>47828</v>
      </c>
      <c r="F23" s="103"/>
      <c r="G23" s="106">
        <v>-992</v>
      </c>
      <c r="H23" s="103"/>
      <c r="I23" s="106">
        <v>47828</v>
      </c>
    </row>
    <row r="24" spans="1:9" s="82" customFormat="1">
      <c r="A24" s="82" t="s">
        <v>128</v>
      </c>
      <c r="D24" s="107"/>
      <c r="F24" s="107"/>
      <c r="H24" s="107"/>
    </row>
    <row r="25" spans="1:9" s="82" customFormat="1">
      <c r="A25" s="82" t="s">
        <v>129</v>
      </c>
      <c r="C25" s="108">
        <f>SUM(C9:C23)</f>
        <v>246518</v>
      </c>
      <c r="D25" s="107"/>
      <c r="E25" s="108">
        <f>SUM(E9:E23)</f>
        <v>265423</v>
      </c>
      <c r="F25" s="107"/>
      <c r="G25" s="108">
        <f>SUM(G9:G23)</f>
        <v>206902</v>
      </c>
      <c r="H25" s="107"/>
      <c r="I25" s="108">
        <f>SUM(I9:I23)</f>
        <v>228950</v>
      </c>
    </row>
    <row r="26" spans="1:9" s="82" customFormat="1">
      <c r="C26" s="107"/>
      <c r="D26" s="107"/>
      <c r="E26" s="107"/>
      <c r="F26" s="107"/>
      <c r="G26" s="107"/>
      <c r="H26" s="107"/>
      <c r="I26" s="107"/>
    </row>
    <row r="27" spans="1:9">
      <c r="A27" s="109" t="s">
        <v>130</v>
      </c>
      <c r="B27" s="109"/>
    </row>
    <row r="28" spans="1:9">
      <c r="A28" s="83" t="s">
        <v>131</v>
      </c>
      <c r="C28" s="103">
        <v>-6927</v>
      </c>
      <c r="D28" s="103"/>
      <c r="E28" s="103">
        <v>56607</v>
      </c>
      <c r="F28" s="110"/>
      <c r="G28" s="103">
        <v>-9127</v>
      </c>
      <c r="H28" s="110"/>
      <c r="I28" s="103">
        <v>52093</v>
      </c>
    </row>
    <row r="29" spans="1:9">
      <c r="A29" s="102" t="s">
        <v>132</v>
      </c>
      <c r="B29" s="102"/>
      <c r="C29" s="103">
        <v>859</v>
      </c>
      <c r="D29" s="103"/>
      <c r="E29" s="103">
        <v>34</v>
      </c>
      <c r="F29" s="110"/>
      <c r="G29" s="103">
        <v>1177</v>
      </c>
      <c r="H29" s="110"/>
      <c r="I29" s="103">
        <v>-1081</v>
      </c>
    </row>
    <row r="30" spans="1:9">
      <c r="A30" s="83" t="s">
        <v>16</v>
      </c>
      <c r="C30" s="103">
        <v>-44303</v>
      </c>
      <c r="D30" s="103"/>
      <c r="E30" s="103">
        <v>-31521</v>
      </c>
      <c r="F30" s="110"/>
      <c r="G30" s="103">
        <v>-38174</v>
      </c>
      <c r="H30" s="110"/>
      <c r="I30" s="103">
        <v>-21971</v>
      </c>
    </row>
    <row r="31" spans="1:9">
      <c r="A31" s="83" t="s">
        <v>133</v>
      </c>
      <c r="C31" s="103">
        <v>590</v>
      </c>
      <c r="D31" s="103"/>
      <c r="E31" s="103">
        <v>316</v>
      </c>
      <c r="F31" s="110"/>
      <c r="G31" s="103">
        <v>519</v>
      </c>
      <c r="H31" s="110"/>
      <c r="I31" s="103">
        <v>289</v>
      </c>
    </row>
    <row r="32" spans="1:9">
      <c r="A32" s="55" t="s">
        <v>134</v>
      </c>
      <c r="B32" s="55"/>
      <c r="C32" s="111">
        <f>SUM(C28:C31)</f>
        <v>-49781</v>
      </c>
      <c r="D32" s="103"/>
      <c r="E32" s="111">
        <f>SUM(E28:E31)</f>
        <v>25436</v>
      </c>
      <c r="F32" s="92"/>
      <c r="G32" s="111">
        <f>SUM(G28:G31)</f>
        <v>-45605</v>
      </c>
      <c r="H32" s="92"/>
      <c r="I32" s="111">
        <f>SUM(I28:I31)</f>
        <v>29330</v>
      </c>
    </row>
    <row r="33" spans="1:9" s="53" customFormat="1" ht="23.25">
      <c r="A33" s="51" t="s">
        <v>0</v>
      </c>
      <c r="B33" s="51"/>
      <c r="C33" s="94"/>
      <c r="D33" s="94"/>
      <c r="E33" s="94"/>
      <c r="F33" s="94"/>
      <c r="G33" s="94"/>
      <c r="H33" s="94"/>
      <c r="I33" s="94"/>
    </row>
    <row r="34" spans="1:9" s="53" customFormat="1" ht="23.25">
      <c r="A34" s="95" t="s">
        <v>116</v>
      </c>
      <c r="B34" s="95"/>
      <c r="C34" s="94"/>
      <c r="D34" s="94"/>
      <c r="E34" s="94"/>
      <c r="F34" s="94"/>
      <c r="G34" s="94"/>
      <c r="H34" s="94"/>
      <c r="I34" s="94"/>
    </row>
    <row r="35" spans="1:9" s="53" customFormat="1" ht="23.25">
      <c r="A35" s="54" t="str">
        <f>A3</f>
        <v>สำหรับงวดเก้าเดือนสิ้นสุดวันที่ 30 กันยายน 2564 (ไม่ได้ตรวจสอบ)</v>
      </c>
      <c r="B35" s="54"/>
      <c r="C35" s="94"/>
      <c r="D35" s="94"/>
      <c r="E35" s="94"/>
    </row>
    <row r="36" spans="1:9" s="53" customFormat="1" ht="23.25">
      <c r="A36" s="96"/>
      <c r="B36" s="96"/>
      <c r="C36" s="97"/>
      <c r="D36" s="97"/>
      <c r="E36" s="97"/>
      <c r="F36" s="83"/>
      <c r="G36" s="83"/>
      <c r="H36" s="83"/>
      <c r="I36" s="83"/>
    </row>
    <row r="37" spans="1:9" s="53" customFormat="1" ht="23.25">
      <c r="A37" s="98"/>
      <c r="B37" s="98"/>
      <c r="C37" s="112"/>
      <c r="D37" s="112" t="str">
        <f>+D5</f>
        <v>งบการเงินรวม</v>
      </c>
      <c r="E37" s="112"/>
      <c r="F37" s="112"/>
      <c r="G37" s="112"/>
      <c r="H37" s="112" t="str">
        <f>+G5</f>
        <v>งบการเงินเฉพาะกิจการ</v>
      </c>
      <c r="I37" s="112"/>
    </row>
    <row r="38" spans="1:9" s="53" customFormat="1" ht="23.25">
      <c r="A38" s="98"/>
      <c r="B38" s="113" t="s">
        <v>6</v>
      </c>
      <c r="C38" s="31">
        <v>2564</v>
      </c>
      <c r="D38" s="31"/>
      <c r="E38" s="31">
        <v>2563</v>
      </c>
      <c r="F38" s="31"/>
      <c r="G38" s="31">
        <v>2564</v>
      </c>
      <c r="H38" s="31"/>
      <c r="I38" s="31">
        <v>2563</v>
      </c>
    </row>
    <row r="39" spans="1:9">
      <c r="A39" s="98"/>
      <c r="B39" s="98"/>
      <c r="C39" s="206" t="str">
        <f>+$C$7</f>
        <v>(พันบาท)</v>
      </c>
      <c r="D39" s="206"/>
      <c r="E39" s="206"/>
      <c r="F39" s="206"/>
      <c r="G39" s="206"/>
      <c r="H39" s="206"/>
      <c r="I39" s="206"/>
    </row>
    <row r="40" spans="1:9">
      <c r="A40" s="104" t="s">
        <v>135</v>
      </c>
      <c r="B40" s="104"/>
      <c r="C40" s="103"/>
      <c r="D40" s="103"/>
      <c r="E40" s="103"/>
      <c r="F40" s="110"/>
      <c r="G40" s="103"/>
      <c r="H40" s="110"/>
      <c r="I40" s="103"/>
    </row>
    <row r="41" spans="1:9">
      <c r="A41" s="102" t="s">
        <v>136</v>
      </c>
      <c r="B41" s="102"/>
      <c r="C41" s="179">
        <v>24838</v>
      </c>
      <c r="D41" s="179"/>
      <c r="E41" s="179">
        <v>-2760</v>
      </c>
      <c r="F41" s="180"/>
      <c r="G41" s="179">
        <v>21393</v>
      </c>
      <c r="H41" s="180"/>
      <c r="I41" s="179">
        <v>-7003</v>
      </c>
    </row>
    <row r="42" spans="1:9">
      <c r="A42" s="102" t="s">
        <v>33</v>
      </c>
      <c r="B42" s="102"/>
      <c r="C42" s="179">
        <v>27604</v>
      </c>
      <c r="D42" s="179"/>
      <c r="E42" s="179">
        <v>20837</v>
      </c>
      <c r="F42" s="180"/>
      <c r="G42" s="179">
        <v>25350</v>
      </c>
      <c r="H42" s="180"/>
      <c r="I42" s="179">
        <v>20411</v>
      </c>
    </row>
    <row r="43" spans="1:9">
      <c r="A43" s="102" t="s">
        <v>137</v>
      </c>
      <c r="B43" s="102"/>
      <c r="C43" s="179">
        <v>0</v>
      </c>
      <c r="D43" s="179"/>
      <c r="E43" s="179">
        <v>-1062</v>
      </c>
      <c r="F43" s="180"/>
      <c r="G43" s="179">
        <v>0</v>
      </c>
      <c r="H43" s="180"/>
      <c r="I43" s="179">
        <v>-1062</v>
      </c>
    </row>
    <row r="44" spans="1:9">
      <c r="A44" s="102" t="s">
        <v>44</v>
      </c>
      <c r="B44" s="102"/>
      <c r="C44" s="179">
        <v>326</v>
      </c>
      <c r="D44" s="179"/>
      <c r="E44" s="179">
        <v>332</v>
      </c>
      <c r="F44" s="180"/>
      <c r="G44" s="179">
        <v>465</v>
      </c>
      <c r="H44" s="180"/>
      <c r="I44" s="179">
        <v>332</v>
      </c>
    </row>
    <row r="45" spans="1:9">
      <c r="A45" s="115" t="s">
        <v>138</v>
      </c>
      <c r="B45" s="102"/>
      <c r="C45" s="181">
        <f>SUM(C41:C44)</f>
        <v>52768</v>
      </c>
      <c r="D45" s="179"/>
      <c r="E45" s="181">
        <f>SUM(E41:E44)</f>
        <v>17347</v>
      </c>
      <c r="F45" s="180"/>
      <c r="G45" s="181">
        <f>SUM(G41:G44)</f>
        <v>47208</v>
      </c>
      <c r="H45" s="180"/>
      <c r="I45" s="181">
        <f>SUM(I41:I44)</f>
        <v>12678</v>
      </c>
    </row>
    <row r="46" spans="1:9" ht="18.600000000000001" customHeight="1">
      <c r="A46" s="102"/>
      <c r="B46" s="102"/>
      <c r="C46" s="179"/>
      <c r="D46" s="179"/>
      <c r="E46" s="179"/>
      <c r="F46" s="179"/>
      <c r="G46" s="179"/>
      <c r="H46" s="179"/>
      <c r="I46" s="179"/>
    </row>
    <row r="47" spans="1:9">
      <c r="A47" s="82" t="s">
        <v>139</v>
      </c>
      <c r="B47" s="82"/>
      <c r="C47" s="182">
        <f>SUM(C45,C25,C32)</f>
        <v>249505</v>
      </c>
      <c r="D47" s="182"/>
      <c r="E47" s="182">
        <f>SUM(E45,E25,E32)</f>
        <v>308206</v>
      </c>
      <c r="F47" s="183"/>
      <c r="G47" s="182">
        <f>SUM(G45,G25,G32)</f>
        <v>208505</v>
      </c>
      <c r="H47" s="183"/>
      <c r="I47" s="182">
        <f>SUM(I45,I25,I32)</f>
        <v>270958</v>
      </c>
    </row>
    <row r="48" spans="1:9">
      <c r="A48" s="83" t="s">
        <v>140</v>
      </c>
      <c r="C48" s="179">
        <v>-26850</v>
      </c>
      <c r="D48" s="179"/>
      <c r="E48" s="179">
        <v>-45105</v>
      </c>
      <c r="F48" s="180"/>
      <c r="G48" s="179">
        <v>-26812</v>
      </c>
      <c r="H48" s="180"/>
      <c r="I48" s="179">
        <v>-45068</v>
      </c>
    </row>
    <row r="49" spans="1:9">
      <c r="A49" s="115" t="s">
        <v>141</v>
      </c>
      <c r="B49" s="102"/>
      <c r="C49" s="181">
        <f>+C47+C48</f>
        <v>222655</v>
      </c>
      <c r="D49" s="179"/>
      <c r="E49" s="181">
        <f>+E47+E48</f>
        <v>263101</v>
      </c>
      <c r="F49" s="180"/>
      <c r="G49" s="181">
        <f>+G47+G48</f>
        <v>181693</v>
      </c>
      <c r="H49" s="180"/>
      <c r="I49" s="181">
        <f>+I47+I48</f>
        <v>225890</v>
      </c>
    </row>
    <row r="50" spans="1:9" s="82" customFormat="1" ht="18.600000000000001" customHeight="1">
      <c r="A50" s="102"/>
      <c r="B50" s="102"/>
      <c r="C50" s="179"/>
      <c r="D50" s="179"/>
      <c r="E50" s="179"/>
      <c r="F50" s="179"/>
      <c r="G50" s="179"/>
      <c r="H50" s="179"/>
      <c r="I50" s="179"/>
    </row>
    <row r="51" spans="1:9">
      <c r="A51" s="116" t="s">
        <v>142</v>
      </c>
      <c r="B51" s="116"/>
      <c r="C51" s="179"/>
      <c r="D51" s="179"/>
      <c r="E51" s="179"/>
      <c r="F51" s="179"/>
      <c r="G51" s="179"/>
      <c r="H51" s="179"/>
      <c r="I51" s="179"/>
    </row>
    <row r="52" spans="1:9" hidden="1">
      <c r="A52" s="102" t="s">
        <v>143</v>
      </c>
      <c r="B52" s="102"/>
      <c r="C52" s="179"/>
      <c r="D52" s="179"/>
      <c r="E52" s="179"/>
      <c r="F52" s="180"/>
      <c r="G52" s="179"/>
      <c r="H52" s="180"/>
      <c r="I52" s="179">
        <v>0</v>
      </c>
    </row>
    <row r="53" spans="1:9">
      <c r="A53" s="102" t="s">
        <v>144</v>
      </c>
      <c r="B53" s="184"/>
      <c r="C53" s="144">
        <v>-70000</v>
      </c>
      <c r="D53" s="144"/>
      <c r="E53" s="144">
        <v>-170000</v>
      </c>
      <c r="F53" s="185"/>
      <c r="G53" s="144">
        <v>-50000</v>
      </c>
      <c r="H53" s="185"/>
      <c r="I53" s="144">
        <v>-120000</v>
      </c>
    </row>
    <row r="54" spans="1:9">
      <c r="A54" s="102" t="s">
        <v>145</v>
      </c>
      <c r="B54" s="184"/>
      <c r="C54" s="144">
        <v>3900</v>
      </c>
      <c r="D54" s="144"/>
      <c r="E54" s="144">
        <v>3000</v>
      </c>
      <c r="F54" s="185"/>
      <c r="G54" s="144">
        <v>3900</v>
      </c>
      <c r="H54" s="185"/>
      <c r="I54" s="144">
        <v>3000</v>
      </c>
    </row>
    <row r="55" spans="1:9">
      <c r="A55" s="102" t="s">
        <v>146</v>
      </c>
      <c r="B55" s="184"/>
      <c r="C55" s="144">
        <v>-49974</v>
      </c>
      <c r="D55" s="144"/>
      <c r="E55" s="144">
        <v>-31240</v>
      </c>
      <c r="F55" s="185"/>
      <c r="G55" s="144">
        <v>-49029</v>
      </c>
      <c r="H55" s="185"/>
      <c r="I55" s="144">
        <v>-23366</v>
      </c>
    </row>
    <row r="56" spans="1:9">
      <c r="A56" s="102" t="s">
        <v>147</v>
      </c>
      <c r="B56" s="184"/>
      <c r="C56" s="144">
        <v>-8708</v>
      </c>
      <c r="D56" s="144"/>
      <c r="E56" s="144">
        <v>-1028</v>
      </c>
      <c r="F56" s="185"/>
      <c r="G56" s="144">
        <v>-5758</v>
      </c>
      <c r="H56" s="185"/>
      <c r="I56" s="144">
        <v>-1028</v>
      </c>
    </row>
    <row r="57" spans="1:9">
      <c r="A57" s="102" t="s">
        <v>148</v>
      </c>
      <c r="B57" s="184"/>
      <c r="C57" s="144">
        <v>0</v>
      </c>
      <c r="D57" s="144"/>
      <c r="E57" s="144">
        <v>0</v>
      </c>
      <c r="F57" s="185"/>
      <c r="G57" s="144">
        <v>4720</v>
      </c>
      <c r="H57" s="185"/>
      <c r="I57" s="144">
        <v>0</v>
      </c>
    </row>
    <row r="58" spans="1:9">
      <c r="A58" s="102" t="s">
        <v>149</v>
      </c>
      <c r="B58" s="184"/>
      <c r="C58" s="144">
        <v>4586</v>
      </c>
      <c r="D58" s="144"/>
      <c r="E58" s="144">
        <v>4305</v>
      </c>
      <c r="F58" s="185"/>
      <c r="G58" s="144">
        <v>687</v>
      </c>
      <c r="H58" s="185"/>
      <c r="I58" s="144">
        <v>514</v>
      </c>
    </row>
    <row r="59" spans="1:9">
      <c r="A59" s="115" t="s">
        <v>150</v>
      </c>
      <c r="B59" s="184"/>
      <c r="C59" s="186">
        <f>SUM(C52:C58)</f>
        <v>-120196</v>
      </c>
      <c r="D59" s="144"/>
      <c r="E59" s="186">
        <f>SUM(E52:E58)</f>
        <v>-194963</v>
      </c>
      <c r="F59" s="185"/>
      <c r="G59" s="186">
        <f>SUM(G52:G58)</f>
        <v>-95480</v>
      </c>
      <c r="H59" s="185"/>
      <c r="I59" s="186">
        <f>SUM(I52:I58)</f>
        <v>-140880</v>
      </c>
    </row>
    <row r="60" spans="1:9" ht="18.600000000000001" customHeight="1">
      <c r="A60" s="102"/>
      <c r="B60" s="184"/>
      <c r="C60" s="144"/>
      <c r="D60" s="144"/>
      <c r="E60" s="144"/>
      <c r="F60" s="144"/>
      <c r="G60" s="144"/>
      <c r="H60" s="144"/>
      <c r="I60" s="144"/>
    </row>
    <row r="61" spans="1:9">
      <c r="A61" s="116" t="s">
        <v>151</v>
      </c>
      <c r="B61" s="187"/>
      <c r="C61" s="144"/>
      <c r="D61" s="144"/>
      <c r="E61" s="144"/>
      <c r="F61" s="188"/>
      <c r="G61" s="144"/>
      <c r="H61" s="144"/>
      <c r="I61" s="144"/>
    </row>
    <row r="62" spans="1:9" hidden="1">
      <c r="A62" s="143" t="s">
        <v>152</v>
      </c>
      <c r="B62" s="189"/>
      <c r="C62" s="144">
        <v>0</v>
      </c>
      <c r="D62" s="185"/>
      <c r="E62" s="144">
        <v>0</v>
      </c>
      <c r="F62" s="188"/>
      <c r="G62" s="144">
        <v>0</v>
      </c>
      <c r="H62" s="185"/>
      <c r="I62" s="144">
        <v>0</v>
      </c>
    </row>
    <row r="63" spans="1:9">
      <c r="A63" s="117" t="s">
        <v>153</v>
      </c>
      <c r="B63" s="190"/>
      <c r="C63" s="144">
        <v>-17479</v>
      </c>
      <c r="D63" s="185"/>
      <c r="E63" s="144">
        <v>-16686</v>
      </c>
      <c r="F63" s="188"/>
      <c r="G63" s="144">
        <v>-15625</v>
      </c>
      <c r="H63" s="185"/>
      <c r="I63" s="144">
        <v>-13487</v>
      </c>
    </row>
    <row r="64" spans="1:9">
      <c r="A64" s="83" t="s">
        <v>154</v>
      </c>
      <c r="B64" s="190">
        <v>7</v>
      </c>
      <c r="C64" s="144">
        <v>-184000</v>
      </c>
      <c r="D64" s="144"/>
      <c r="E64" s="144">
        <v>-72000</v>
      </c>
      <c r="F64" s="144"/>
      <c r="G64" s="144">
        <v>-184000</v>
      </c>
      <c r="H64" s="144"/>
      <c r="I64" s="144">
        <v>-72000</v>
      </c>
    </row>
    <row r="65" spans="1:11">
      <c r="A65" s="117" t="s">
        <v>155</v>
      </c>
      <c r="B65" s="190"/>
      <c r="C65" s="144">
        <v>-838</v>
      </c>
      <c r="D65" s="185"/>
      <c r="E65" s="144">
        <v>-772</v>
      </c>
      <c r="F65" s="188"/>
      <c r="G65" s="144">
        <v>-728</v>
      </c>
      <c r="H65" s="185"/>
      <c r="I65" s="144">
        <v>-643</v>
      </c>
    </row>
    <row r="66" spans="1:11">
      <c r="A66" s="55" t="s">
        <v>156</v>
      </c>
      <c r="B66" s="191"/>
      <c r="C66" s="186">
        <f>SUM(C63:C65)</f>
        <v>-202317</v>
      </c>
      <c r="D66" s="192"/>
      <c r="E66" s="186">
        <f>SUM(E63:E65)</f>
        <v>-89458</v>
      </c>
      <c r="F66" s="192"/>
      <c r="G66" s="186">
        <f>SUM(G63:G65)</f>
        <v>-200353</v>
      </c>
      <c r="H66" s="192"/>
      <c r="I66" s="186">
        <f>SUM(I63:I65)</f>
        <v>-86130</v>
      </c>
    </row>
    <row r="67" spans="1:11">
      <c r="A67" s="102"/>
      <c r="B67" s="184"/>
      <c r="C67" s="193"/>
      <c r="D67" s="193"/>
      <c r="E67" s="193"/>
      <c r="F67" s="193"/>
      <c r="G67" s="193"/>
      <c r="H67" s="193"/>
      <c r="I67" s="193"/>
    </row>
    <row r="69" spans="1:11" s="82" customFormat="1">
      <c r="A69" s="83"/>
      <c r="B69" s="83"/>
      <c r="C69" s="83"/>
      <c r="D69" s="83"/>
      <c r="E69" s="83"/>
      <c r="F69" s="83"/>
      <c r="G69" s="83"/>
      <c r="H69" s="83"/>
      <c r="I69" s="83"/>
      <c r="K69" s="83"/>
    </row>
  </sheetData>
  <mergeCells count="3">
    <mergeCell ref="G5:I5"/>
    <mergeCell ref="C7:I7"/>
    <mergeCell ref="C39:I39"/>
  </mergeCells>
  <pageMargins left="0.8" right="0.8" top="0.48" bottom="0.5" header="0.5" footer="0.5"/>
  <pageSetup paperSize="9" scale="97" firstPageNumber="14" fitToHeight="2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2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CCFF"/>
  </sheetPr>
  <dimension ref="A1:Q53"/>
  <sheetViews>
    <sheetView view="pageBreakPreview" zoomScaleNormal="100" zoomScaleSheetLayoutView="100" workbookViewId="0"/>
  </sheetViews>
  <sheetFormatPr defaultColWidth="11" defaultRowHeight="22.5" customHeight="1"/>
  <cols>
    <col min="1" max="1" width="43.140625" style="83" customWidth="1"/>
    <col min="2" max="2" width="6.28515625" style="83" customWidth="1"/>
    <col min="3" max="3" width="11.85546875" style="83" customWidth="1"/>
    <col min="4" max="4" width="0.5703125" style="83" customWidth="1"/>
    <col min="5" max="5" width="11.85546875" style="83" customWidth="1"/>
    <col min="6" max="6" width="0.5703125" style="83" customWidth="1"/>
    <col min="7" max="7" width="11.85546875" style="83" customWidth="1"/>
    <col min="8" max="8" width="0.5703125" style="83" customWidth="1"/>
    <col min="9" max="9" width="11.85546875" style="83" customWidth="1"/>
    <col min="10" max="16384" width="11" style="83"/>
  </cols>
  <sheetData>
    <row r="1" spans="1:17" s="53" customFormat="1" ht="23.25" customHeight="1">
      <c r="A1" s="51" t="s">
        <v>0</v>
      </c>
      <c r="B1" s="51"/>
      <c r="C1" s="94"/>
      <c r="D1" s="94"/>
      <c r="E1" s="94"/>
      <c r="F1" s="94"/>
      <c r="G1" s="94"/>
      <c r="H1" s="94"/>
      <c r="I1" s="94"/>
    </row>
    <row r="2" spans="1:17" s="53" customFormat="1" ht="23.25" customHeight="1">
      <c r="A2" s="95" t="s">
        <v>116</v>
      </c>
      <c r="B2" s="95"/>
      <c r="C2" s="94"/>
      <c r="D2" s="94"/>
      <c r="E2" s="94"/>
      <c r="F2" s="94"/>
      <c r="G2" s="94"/>
      <c r="H2" s="94"/>
      <c r="I2" s="94"/>
    </row>
    <row r="3" spans="1:17" s="53" customFormat="1" ht="23.25" customHeight="1">
      <c r="A3" s="54" t="s">
        <v>83</v>
      </c>
      <c r="B3" s="54"/>
      <c r="C3" s="94"/>
      <c r="D3" s="94"/>
      <c r="E3" s="94"/>
    </row>
    <row r="4" spans="1:17" ht="21.75" customHeight="1">
      <c r="A4" s="96"/>
      <c r="B4" s="96"/>
      <c r="C4" s="97"/>
      <c r="D4" s="97"/>
      <c r="E4" s="97"/>
    </row>
    <row r="5" spans="1:17" ht="21" customHeight="1">
      <c r="A5" s="98"/>
      <c r="B5" s="98"/>
      <c r="C5" s="99"/>
      <c r="D5" s="84" t="s">
        <v>3</v>
      </c>
      <c r="E5" s="99"/>
      <c r="F5" s="99"/>
      <c r="G5" s="202" t="s">
        <v>4</v>
      </c>
      <c r="H5" s="202"/>
      <c r="I5" s="202"/>
    </row>
    <row r="6" spans="1:17" ht="21" customHeight="1">
      <c r="A6" s="98"/>
      <c r="B6" s="142"/>
      <c r="C6" s="31">
        <v>2564</v>
      </c>
      <c r="D6" s="31"/>
      <c r="E6" s="31">
        <v>2563</v>
      </c>
      <c r="F6" s="31"/>
      <c r="G6" s="31">
        <v>2564</v>
      </c>
      <c r="H6" s="31"/>
      <c r="I6" s="31">
        <v>2563</v>
      </c>
    </row>
    <row r="7" spans="1:17" ht="21" customHeight="1">
      <c r="A7" s="90"/>
      <c r="B7" s="90"/>
      <c r="C7" s="205" t="s">
        <v>10</v>
      </c>
      <c r="D7" s="205"/>
      <c r="E7" s="205"/>
      <c r="F7" s="205"/>
      <c r="G7" s="205"/>
      <c r="H7" s="205"/>
      <c r="I7" s="205"/>
    </row>
    <row r="8" spans="1:17" s="82" customFormat="1" ht="22.5" customHeight="1">
      <c r="A8" s="139" t="s">
        <v>157</v>
      </c>
      <c r="B8" s="90"/>
      <c r="C8" s="114">
        <f>'CF 14-15'!C66+'CF 14-15'!C59+'CF 14-15'!C49</f>
        <v>-99858</v>
      </c>
      <c r="D8" s="114" t="e">
        <f>'CF 14-15'!#REF!</f>
        <v>#REF!</v>
      </c>
      <c r="E8" s="114">
        <f>'CF 14-15'!E66+'CF 14-15'!E59+'CF 14-15'!E49</f>
        <v>-21320</v>
      </c>
      <c r="F8" s="114" t="e">
        <f>'CF 14-15'!#REF!</f>
        <v>#REF!</v>
      </c>
      <c r="G8" s="114">
        <f>'CF 14-15'!G66+'CF 14-15'!G59+'CF 14-15'!G49</f>
        <v>-114140</v>
      </c>
      <c r="H8" s="114" t="e">
        <f>'CF 14-15'!#REF!</f>
        <v>#REF!</v>
      </c>
      <c r="I8" s="114">
        <f>'CF 14-15'!I66+'CF 14-15'!I59+'CF 14-15'!I49</f>
        <v>-1120</v>
      </c>
      <c r="K8" s="83"/>
      <c r="L8" s="83"/>
      <c r="M8" s="83"/>
      <c r="N8" s="83"/>
    </row>
    <row r="9" spans="1:17" s="82" customFormat="1" ht="22.5" hidden="1" customHeight="1">
      <c r="A9" s="118" t="s">
        <v>158</v>
      </c>
      <c r="B9" s="90"/>
      <c r="C9" s="119"/>
      <c r="D9" s="119"/>
      <c r="E9" s="119"/>
      <c r="F9" s="119"/>
      <c r="G9" s="119"/>
      <c r="H9" s="119"/>
      <c r="I9" s="119"/>
      <c r="J9" s="83"/>
      <c r="K9" s="83"/>
      <c r="L9" s="83"/>
      <c r="M9" s="83"/>
      <c r="N9" s="83"/>
    </row>
    <row r="10" spans="1:17" s="82" customFormat="1" ht="22.5" hidden="1" customHeight="1">
      <c r="A10" s="118" t="s">
        <v>159</v>
      </c>
      <c r="B10" s="90"/>
      <c r="C10" s="119"/>
      <c r="D10" s="119"/>
      <c r="E10" s="119"/>
      <c r="F10" s="119"/>
      <c r="G10" s="133"/>
      <c r="H10" s="119"/>
      <c r="I10" s="119"/>
      <c r="J10" s="83"/>
      <c r="K10" s="83"/>
      <c r="L10" s="83"/>
      <c r="M10" s="83"/>
      <c r="N10" s="83"/>
    </row>
    <row r="11" spans="1:17" ht="22.5" customHeight="1">
      <c r="A11" s="120" t="s">
        <v>160</v>
      </c>
      <c r="B11" s="21"/>
      <c r="C11" s="103">
        <f>'BS3-5'!E11</f>
        <v>369747</v>
      </c>
      <c r="D11" s="110"/>
      <c r="E11" s="103">
        <v>248677</v>
      </c>
      <c r="F11" s="103"/>
      <c r="G11" s="103">
        <f>'BS3-5'!I11</f>
        <v>308921</v>
      </c>
      <c r="H11" s="103"/>
      <c r="I11" s="103">
        <v>165277</v>
      </c>
      <c r="O11" s="82"/>
      <c r="P11" s="82"/>
      <c r="Q11" s="82"/>
    </row>
    <row r="12" spans="1:17" s="82" customFormat="1" ht="22.5" customHeight="1" thickBot="1">
      <c r="A12" s="23" t="s">
        <v>161</v>
      </c>
      <c r="B12" s="22"/>
      <c r="C12" s="121">
        <f>SUM(C8:C11)</f>
        <v>269889</v>
      </c>
      <c r="D12" s="107"/>
      <c r="E12" s="121">
        <f>SUM(E8:E11)</f>
        <v>227357</v>
      </c>
      <c r="F12" s="107"/>
      <c r="G12" s="121">
        <f>SUM(G8:G11)</f>
        <v>194781</v>
      </c>
      <c r="H12" s="107"/>
      <c r="I12" s="121">
        <f>SUM(I8:I11)</f>
        <v>164157</v>
      </c>
      <c r="J12" s="83"/>
      <c r="K12" s="83"/>
      <c r="L12" s="83"/>
      <c r="M12" s="83"/>
      <c r="N12" s="83"/>
    </row>
    <row r="13" spans="1:17" s="99" customFormat="1" ht="22.5" customHeight="1" thickTop="1">
      <c r="A13" s="124"/>
      <c r="B13" s="98"/>
      <c r="C13" s="103"/>
      <c r="D13" s="103"/>
      <c r="E13" s="103"/>
      <c r="F13" s="103"/>
      <c r="G13" s="103"/>
      <c r="H13" s="103"/>
      <c r="I13" s="103"/>
      <c r="J13" s="83"/>
      <c r="K13" s="82"/>
      <c r="L13" s="82"/>
      <c r="M13" s="82"/>
      <c r="N13" s="82"/>
      <c r="O13" s="82"/>
      <c r="P13" s="82"/>
      <c r="Q13" s="82"/>
    </row>
    <row r="14" spans="1:17" s="99" customFormat="1" ht="22.5" hidden="1" customHeight="1">
      <c r="A14" s="123" t="s">
        <v>162</v>
      </c>
      <c r="B14" s="96"/>
      <c r="C14" s="103"/>
      <c r="D14" s="103"/>
      <c r="E14" s="103"/>
      <c r="F14" s="103"/>
      <c r="G14" s="103"/>
      <c r="H14" s="103"/>
      <c r="I14" s="103"/>
      <c r="J14" s="83"/>
      <c r="K14" s="82"/>
      <c r="L14" s="82"/>
      <c r="M14" s="82"/>
      <c r="N14" s="82"/>
      <c r="O14" s="82"/>
      <c r="P14" s="82"/>
      <c r="Q14" s="82"/>
    </row>
    <row r="15" spans="1:17" s="99" customFormat="1" ht="22.5" hidden="1" customHeight="1">
      <c r="A15" s="122" t="s">
        <v>163</v>
      </c>
      <c r="B15" s="102"/>
      <c r="C15" s="103"/>
      <c r="D15" s="103"/>
      <c r="E15" s="103"/>
      <c r="F15" s="103"/>
      <c r="G15" s="103"/>
      <c r="H15" s="103"/>
      <c r="I15" s="103"/>
      <c r="J15" s="83"/>
      <c r="K15" s="82"/>
      <c r="L15" s="82"/>
      <c r="M15" s="82"/>
      <c r="N15" s="82"/>
      <c r="O15" s="82"/>
      <c r="P15" s="82"/>
      <c r="Q15" s="82"/>
    </row>
    <row r="16" spans="1:17" s="99" customFormat="1" ht="22.5" hidden="1" customHeight="1">
      <c r="A16" s="124" t="s">
        <v>164</v>
      </c>
      <c r="B16" s="98"/>
      <c r="C16" s="103">
        <v>1858783</v>
      </c>
      <c r="D16" s="103"/>
      <c r="E16" s="103">
        <v>1858783</v>
      </c>
      <c r="F16" s="103"/>
      <c r="G16" s="103">
        <v>1804044</v>
      </c>
      <c r="H16" s="103"/>
      <c r="I16" s="103">
        <v>1804044</v>
      </c>
      <c r="J16" s="83"/>
      <c r="K16" s="82"/>
      <c r="L16" s="82"/>
      <c r="M16" s="82"/>
      <c r="N16" s="82"/>
      <c r="O16" s="82"/>
      <c r="P16" s="82"/>
      <c r="Q16" s="82"/>
    </row>
    <row r="17" spans="1:17" s="99" customFormat="1" ht="22.5" hidden="1" customHeight="1">
      <c r="A17" s="124" t="s">
        <v>165</v>
      </c>
      <c r="B17" s="98"/>
      <c r="C17" s="103" t="e">
        <v>#REF!</v>
      </c>
      <c r="D17" s="103"/>
      <c r="E17" s="103" t="e">
        <v>#REF!</v>
      </c>
      <c r="F17" s="103"/>
      <c r="G17" s="103" t="e">
        <v>#REF!</v>
      </c>
      <c r="H17" s="103"/>
      <c r="I17" s="103" t="e">
        <v>#REF!</v>
      </c>
      <c r="J17" s="83"/>
      <c r="K17" s="82"/>
      <c r="L17" s="82"/>
      <c r="M17" s="82"/>
      <c r="N17" s="82"/>
      <c r="O17" s="82"/>
      <c r="P17" s="82"/>
      <c r="Q17" s="82"/>
    </row>
    <row r="18" spans="1:17" s="99" customFormat="1" ht="22.5" customHeight="1">
      <c r="A18" s="125" t="s">
        <v>166</v>
      </c>
      <c r="B18" s="104"/>
      <c r="C18" s="126"/>
      <c r="D18" s="126"/>
      <c r="E18" s="126"/>
      <c r="F18" s="126"/>
      <c r="G18" s="126"/>
      <c r="H18" s="126"/>
      <c r="I18" s="126"/>
      <c r="J18" s="83"/>
      <c r="K18" s="82"/>
      <c r="L18" s="82"/>
      <c r="M18" s="82"/>
      <c r="N18" s="82"/>
      <c r="O18" s="82"/>
      <c r="P18" s="82"/>
      <c r="Q18" s="82"/>
    </row>
    <row r="19" spans="1:17" s="99" customFormat="1" ht="22.5" customHeight="1">
      <c r="A19" s="127" t="s">
        <v>167</v>
      </c>
      <c r="B19" s="55"/>
      <c r="C19" s="103"/>
      <c r="D19" s="103"/>
      <c r="E19" s="103"/>
      <c r="F19" s="103"/>
      <c r="G19" s="103"/>
      <c r="H19" s="103"/>
      <c r="I19" s="103"/>
      <c r="J19" s="83"/>
      <c r="K19" s="82"/>
      <c r="L19" s="82"/>
      <c r="M19" s="82"/>
      <c r="N19" s="82"/>
      <c r="O19" s="82"/>
      <c r="P19" s="82"/>
      <c r="Q19" s="82"/>
    </row>
    <row r="20" spans="1:17" s="99" customFormat="1" ht="22.5" customHeight="1">
      <c r="A20" s="124" t="s">
        <v>168</v>
      </c>
      <c r="B20" s="98"/>
      <c r="C20" s="103">
        <v>2802</v>
      </c>
      <c r="D20" s="103"/>
      <c r="E20" s="103">
        <v>3514</v>
      </c>
      <c r="F20" s="103"/>
      <c r="G20" s="103">
        <v>3137</v>
      </c>
      <c r="H20" s="103"/>
      <c r="I20" s="103">
        <v>3340</v>
      </c>
      <c r="J20" s="83"/>
      <c r="K20" s="82"/>
      <c r="L20" s="82"/>
      <c r="M20" s="82"/>
      <c r="N20" s="82"/>
      <c r="O20" s="82"/>
      <c r="P20" s="82"/>
      <c r="Q20" s="82"/>
    </row>
    <row r="21" spans="1:17" s="99" customFormat="1" ht="22.5" hidden="1" customHeight="1">
      <c r="A21" s="124" t="s">
        <v>34</v>
      </c>
      <c r="B21" s="142">
        <v>14</v>
      </c>
      <c r="C21" s="103">
        <v>0</v>
      </c>
      <c r="D21" s="103"/>
      <c r="E21" s="145" t="s">
        <v>115</v>
      </c>
      <c r="F21" s="103"/>
      <c r="G21" s="103">
        <v>0</v>
      </c>
      <c r="H21" s="103"/>
      <c r="I21" s="145" t="s">
        <v>115</v>
      </c>
      <c r="J21" s="83"/>
      <c r="K21" s="82"/>
      <c r="L21" s="82"/>
      <c r="M21" s="82"/>
      <c r="N21" s="82"/>
      <c r="O21" s="82"/>
      <c r="P21" s="82"/>
      <c r="Q21" s="82"/>
    </row>
    <row r="22" spans="1:17" s="147" customFormat="1" ht="22.5" customHeight="1">
      <c r="A22" s="140"/>
      <c r="B22" s="140"/>
      <c r="C22" s="140">
        <f>C12-'BS3-5'!C11</f>
        <v>0</v>
      </c>
      <c r="D22" s="140">
        <f>D12-'BS3-5'!D11</f>
        <v>0</v>
      </c>
      <c r="E22" s="140"/>
      <c r="F22" s="140">
        <f>F12-'BS3-5'!F11</f>
        <v>0</v>
      </c>
      <c r="G22" s="140">
        <f>G12-'BS3-5'!G11</f>
        <v>0</v>
      </c>
      <c r="H22" s="140">
        <f>H12-'BS3-5'!H11</f>
        <v>0</v>
      </c>
      <c r="I22" s="140"/>
      <c r="J22" s="141"/>
      <c r="K22" s="141"/>
      <c r="L22" s="141"/>
      <c r="M22" s="141"/>
      <c r="N22" s="141"/>
      <c r="O22" s="141"/>
      <c r="P22" s="141"/>
      <c r="Q22" s="141"/>
    </row>
    <row r="23" spans="1:17" s="147" customFormat="1" ht="22.5" customHeight="1">
      <c r="A23" s="140"/>
      <c r="B23" s="140"/>
      <c r="C23" s="144"/>
      <c r="D23" s="144"/>
      <c r="E23" s="144"/>
      <c r="F23" s="144"/>
      <c r="G23" s="144"/>
      <c r="H23" s="140"/>
      <c r="I23" s="140"/>
      <c r="J23" s="141"/>
      <c r="K23" s="141"/>
      <c r="L23" s="141"/>
      <c r="M23" s="141"/>
      <c r="N23" s="141"/>
      <c r="O23" s="141"/>
      <c r="P23" s="141"/>
      <c r="Q23" s="141"/>
    </row>
    <row r="24" spans="1:17" s="147" customFormat="1" ht="22.5" customHeight="1">
      <c r="A24" s="140"/>
      <c r="B24" s="140"/>
      <c r="C24" s="144"/>
      <c r="D24" s="144"/>
      <c r="E24" s="144"/>
      <c r="F24" s="144"/>
      <c r="G24" s="144"/>
      <c r="H24" s="140"/>
      <c r="I24" s="140"/>
      <c r="J24" s="141"/>
      <c r="K24" s="141"/>
      <c r="L24" s="141"/>
      <c r="M24" s="141"/>
      <c r="N24" s="141"/>
      <c r="O24" s="141"/>
      <c r="P24" s="141"/>
      <c r="Q24" s="141"/>
    </row>
    <row r="25" spans="1:17" ht="22.5" customHeight="1">
      <c r="J25" s="82"/>
      <c r="K25" s="82"/>
      <c r="L25" s="82"/>
      <c r="M25" s="82"/>
      <c r="N25" s="82"/>
      <c r="O25" s="82"/>
      <c r="P25" s="82"/>
      <c r="Q25" s="82"/>
    </row>
    <row r="26" spans="1:17" ht="22.5" customHeight="1">
      <c r="J26" s="82"/>
      <c r="K26" s="82"/>
      <c r="L26" s="82"/>
      <c r="M26" s="82"/>
      <c r="N26" s="82"/>
      <c r="O26" s="82"/>
      <c r="P26" s="82"/>
      <c r="Q26" s="82"/>
    </row>
    <row r="27" spans="1:17" ht="22.5" customHeight="1">
      <c r="J27" s="82"/>
      <c r="K27" s="82"/>
      <c r="L27" s="82"/>
      <c r="M27" s="82"/>
      <c r="N27" s="82"/>
      <c r="O27" s="82"/>
      <c r="P27" s="82"/>
      <c r="Q27" s="82"/>
    </row>
    <row r="28" spans="1:17" ht="22.5" customHeight="1">
      <c r="J28" s="82"/>
      <c r="K28" s="82"/>
      <c r="L28" s="82"/>
      <c r="M28" s="82"/>
      <c r="N28" s="82"/>
      <c r="O28" s="82"/>
      <c r="P28" s="82"/>
      <c r="Q28" s="82"/>
    </row>
    <row r="29" spans="1:17" ht="22.5" customHeight="1">
      <c r="J29" s="82"/>
      <c r="K29" s="82"/>
      <c r="L29" s="82"/>
      <c r="M29" s="82"/>
      <c r="N29" s="82"/>
      <c r="O29" s="82"/>
      <c r="P29" s="82"/>
      <c r="Q29" s="82"/>
    </row>
    <row r="30" spans="1:17" ht="22.5" customHeight="1">
      <c r="J30" s="82"/>
      <c r="K30" s="82"/>
      <c r="L30" s="82"/>
      <c r="M30" s="82"/>
      <c r="N30" s="82"/>
      <c r="O30" s="82"/>
      <c r="P30" s="82"/>
      <c r="Q30" s="82"/>
    </row>
    <row r="31" spans="1:17" ht="22.5" customHeight="1">
      <c r="J31" s="82"/>
      <c r="K31" s="82"/>
      <c r="L31" s="82"/>
      <c r="M31" s="82"/>
      <c r="N31" s="82"/>
      <c r="O31" s="82"/>
      <c r="P31" s="82"/>
      <c r="Q31" s="82"/>
    </row>
    <row r="32" spans="1:17" ht="22.5" customHeight="1">
      <c r="J32" s="82"/>
      <c r="K32" s="82"/>
      <c r="L32" s="82"/>
      <c r="M32" s="82"/>
      <c r="N32" s="82"/>
      <c r="O32" s="82"/>
      <c r="P32" s="82"/>
      <c r="Q32" s="82"/>
    </row>
    <row r="33" spans="10:17" ht="22.5" customHeight="1">
      <c r="J33" s="82"/>
      <c r="K33" s="82"/>
      <c r="L33" s="82"/>
      <c r="M33" s="82"/>
      <c r="N33" s="82"/>
      <c r="O33" s="82"/>
      <c r="P33" s="82"/>
      <c r="Q33" s="82"/>
    </row>
    <row r="34" spans="10:17" ht="22.5" customHeight="1">
      <c r="J34" s="82"/>
      <c r="K34" s="82"/>
      <c r="L34" s="82"/>
      <c r="M34" s="82"/>
      <c r="N34" s="82"/>
      <c r="O34" s="82"/>
      <c r="P34" s="82"/>
      <c r="Q34" s="82"/>
    </row>
    <row r="35" spans="10:17" ht="22.5" customHeight="1">
      <c r="J35" s="82"/>
      <c r="K35" s="82"/>
      <c r="L35" s="82"/>
      <c r="M35" s="82"/>
      <c r="N35" s="82"/>
      <c r="O35" s="82"/>
      <c r="P35" s="82"/>
      <c r="Q35" s="82"/>
    </row>
    <row r="36" spans="10:17" ht="22.5" customHeight="1">
      <c r="J36" s="82"/>
      <c r="K36" s="82"/>
      <c r="L36" s="82"/>
      <c r="M36" s="82"/>
      <c r="N36" s="82"/>
      <c r="O36" s="82"/>
      <c r="P36" s="82"/>
      <c r="Q36" s="82"/>
    </row>
    <row r="37" spans="10:17" ht="22.5" customHeight="1">
      <c r="J37" s="82"/>
      <c r="K37" s="82"/>
      <c r="L37" s="82"/>
      <c r="M37" s="82"/>
      <c r="N37" s="82"/>
      <c r="O37" s="82"/>
      <c r="P37" s="82"/>
      <c r="Q37" s="82"/>
    </row>
    <row r="38" spans="10:17" ht="22.5" customHeight="1">
      <c r="J38" s="82"/>
      <c r="K38" s="82"/>
      <c r="L38" s="82"/>
      <c r="M38" s="82"/>
      <c r="N38" s="82"/>
      <c r="O38" s="82"/>
      <c r="P38" s="82"/>
      <c r="Q38" s="82"/>
    </row>
    <row r="39" spans="10:17" ht="22.5" customHeight="1">
      <c r="J39" s="82"/>
      <c r="K39" s="82"/>
      <c r="L39" s="82"/>
      <c r="M39" s="82"/>
      <c r="N39" s="82"/>
      <c r="O39" s="82"/>
      <c r="P39" s="82"/>
      <c r="Q39" s="82"/>
    </row>
    <row r="40" spans="10:17" ht="22.5" customHeight="1">
      <c r="J40" s="82"/>
      <c r="K40" s="82"/>
      <c r="L40" s="82"/>
      <c r="M40" s="82"/>
      <c r="N40" s="82"/>
      <c r="O40" s="82"/>
      <c r="P40" s="82"/>
      <c r="Q40" s="82"/>
    </row>
    <row r="41" spans="10:17" ht="22.5" customHeight="1">
      <c r="J41" s="82"/>
      <c r="K41" s="82"/>
      <c r="L41" s="82"/>
      <c r="M41" s="82"/>
      <c r="N41" s="82"/>
      <c r="O41" s="82"/>
      <c r="P41" s="82"/>
      <c r="Q41" s="82"/>
    </row>
    <row r="42" spans="10:17" ht="22.5" customHeight="1">
      <c r="J42" s="82"/>
      <c r="K42" s="82"/>
      <c r="L42" s="82"/>
      <c r="M42" s="82"/>
      <c r="N42" s="82"/>
      <c r="O42" s="82"/>
      <c r="P42" s="82"/>
      <c r="Q42" s="82"/>
    </row>
    <row r="43" spans="10:17" ht="22.5" customHeight="1">
      <c r="J43" s="82"/>
      <c r="K43" s="82"/>
      <c r="L43" s="82"/>
      <c r="M43" s="82"/>
      <c r="N43" s="82"/>
      <c r="O43" s="82"/>
      <c r="P43" s="82"/>
      <c r="Q43" s="82"/>
    </row>
    <row r="44" spans="10:17" ht="22.5" customHeight="1">
      <c r="J44" s="82"/>
      <c r="K44" s="82"/>
      <c r="L44" s="82"/>
      <c r="M44" s="82"/>
      <c r="N44" s="82"/>
      <c r="O44" s="82"/>
      <c r="P44" s="82"/>
      <c r="Q44" s="82"/>
    </row>
    <row r="45" spans="10:17" ht="22.5" customHeight="1">
      <c r="J45" s="82"/>
      <c r="K45" s="82"/>
      <c r="L45" s="82"/>
      <c r="M45" s="82"/>
      <c r="N45" s="82"/>
      <c r="O45" s="82"/>
      <c r="P45" s="82"/>
      <c r="Q45" s="82"/>
    </row>
    <row r="46" spans="10:17" ht="22.5" customHeight="1">
      <c r="J46" s="82"/>
      <c r="K46" s="82"/>
      <c r="L46" s="82"/>
      <c r="M46" s="82"/>
      <c r="N46" s="82"/>
      <c r="O46" s="82"/>
      <c r="P46" s="82"/>
      <c r="Q46" s="82"/>
    </row>
    <row r="47" spans="10:17" ht="22.5" customHeight="1">
      <c r="J47" s="82"/>
      <c r="K47" s="82"/>
      <c r="L47" s="82"/>
      <c r="M47" s="82"/>
      <c r="N47" s="82"/>
      <c r="O47" s="82"/>
      <c r="P47" s="82"/>
      <c r="Q47" s="82"/>
    </row>
    <row r="48" spans="10:17" ht="22.5" customHeight="1">
      <c r="J48" s="82"/>
      <c r="K48" s="82"/>
      <c r="L48" s="82"/>
      <c r="M48" s="82"/>
      <c r="N48" s="82"/>
      <c r="O48" s="82"/>
      <c r="P48" s="82"/>
      <c r="Q48" s="82"/>
    </row>
    <row r="49" spans="10:17" ht="22.5" customHeight="1">
      <c r="J49" s="82"/>
      <c r="K49" s="82"/>
      <c r="L49" s="82"/>
      <c r="M49" s="82"/>
      <c r="N49" s="82"/>
      <c r="O49" s="82"/>
      <c r="P49" s="82"/>
      <c r="Q49" s="82"/>
    </row>
    <row r="50" spans="10:17" ht="22.5" customHeight="1">
      <c r="J50" s="82"/>
      <c r="K50" s="82"/>
      <c r="L50" s="82"/>
      <c r="M50" s="82"/>
      <c r="N50" s="82"/>
      <c r="O50" s="82"/>
      <c r="P50" s="82"/>
      <c r="Q50" s="82"/>
    </row>
    <row r="51" spans="10:17" ht="22.5" customHeight="1">
      <c r="J51" s="82"/>
      <c r="K51" s="82"/>
      <c r="L51" s="82"/>
      <c r="M51" s="82"/>
      <c r="N51" s="82"/>
      <c r="O51" s="82"/>
      <c r="P51" s="82"/>
      <c r="Q51" s="82"/>
    </row>
    <row r="52" spans="10:17" ht="22.5" customHeight="1">
      <c r="J52" s="82"/>
      <c r="K52" s="82"/>
      <c r="L52" s="82"/>
      <c r="M52" s="82"/>
      <c r="N52" s="82"/>
      <c r="O52" s="82"/>
      <c r="P52" s="82"/>
      <c r="Q52" s="82"/>
    </row>
    <row r="53" spans="10:17" ht="22.5" customHeight="1">
      <c r="J53" s="82"/>
      <c r="K53" s="82"/>
      <c r="L53" s="82"/>
      <c r="M53" s="82"/>
      <c r="N53" s="82"/>
      <c r="O53" s="82"/>
      <c r="P53" s="82"/>
      <c r="Q53" s="82"/>
    </row>
  </sheetData>
  <mergeCells count="2">
    <mergeCell ref="G5:I5"/>
    <mergeCell ref="C7:I7"/>
  </mergeCells>
  <pageMargins left="0.78740157480314998" right="0.78740157480314998" top="0.47244094488188998" bottom="0.511811023622047" header="0.511811023622047" footer="0.511811023622047"/>
  <pageSetup paperSize="9" scale="97" firstPageNumber="16" fitToHeight="2" orientation="portrait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 6-9</vt:lpstr>
      <vt:lpstr>REcon 10-11</vt:lpstr>
      <vt:lpstr>REsep 12-13</vt:lpstr>
      <vt:lpstr>CF 14-15</vt:lpstr>
      <vt:lpstr>CF 16</vt:lpstr>
      <vt:lpstr>'BS3-5'!Print_Area</vt:lpstr>
      <vt:lpstr>'CF 14-15'!Print_Area</vt:lpstr>
      <vt:lpstr>'CF 16'!Print_Area</vt:lpstr>
      <vt:lpstr>'PL 6-9'!Print_Area</vt:lpstr>
      <vt:lpstr>'REcon 10-11'!Print_Area</vt:lpstr>
      <vt:lpstr>'REsep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Anyamanee, Ingsirorat</dc:creator>
  <cp:keywords/>
  <dc:description/>
  <cp:lastModifiedBy>Tidarat  Pakeeporn</cp:lastModifiedBy>
  <cp:revision/>
  <cp:lastPrinted>2021-11-02T07:12:50Z</cp:lastPrinted>
  <dcterms:created xsi:type="dcterms:W3CDTF">2018-05-09T09:00:59Z</dcterms:created>
  <dcterms:modified xsi:type="dcterms:W3CDTF">2021-11-04T08:33:23Z</dcterms:modified>
  <cp:category/>
  <cp:contentStatus/>
</cp:coreProperties>
</file>