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Sep21 (PPO)\"/>
    </mc:Choice>
  </mc:AlternateContent>
  <xr:revisionPtr revIDLastSave="0" documentId="13_ncr:1_{3A166AF4-985F-4E1E-9526-056A9E200FBE}" xr6:coauthVersionLast="46" xr6:coauthVersionMax="46" xr10:uidLastSave="{00000000-0000-0000-0000-000000000000}"/>
  <bookViews>
    <workbookView xWindow="-120" yWindow="-120" windowWidth="21840" windowHeight="13140" tabRatio="762" activeTab="1" xr2:uid="{00000000-000D-0000-FFFF-FFFF00000000}"/>
  </bookViews>
  <sheets>
    <sheet name="Eng 2-4" sheetId="52" r:id="rId1"/>
    <sheet name="FS-eng 5-6" sheetId="48" r:id="rId2"/>
    <sheet name="FS-eng 7-8" sheetId="53" r:id="rId3"/>
    <sheet name="Eng 9" sheetId="49" r:id="rId4"/>
    <sheet name="Eng 10" sheetId="50" r:id="rId5"/>
    <sheet name="FS-eng 11-12" sheetId="51" r:id="rId6"/>
  </sheets>
  <definedNames>
    <definedName name="_xlnm.Print_Area" localSheetId="1">'FS-eng 5-6'!$A$1:$J$100</definedName>
    <definedName name="_xlnm.Print_Area" localSheetId="2">'FS-eng 7-8'!$A$1:$J$100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51" l="1"/>
  <c r="P12" i="49" l="1"/>
  <c r="P13" i="49"/>
  <c r="P14" i="49"/>
  <c r="D16" i="49"/>
  <c r="F16" i="49"/>
  <c r="H16" i="49"/>
  <c r="J16" i="49"/>
  <c r="L16" i="49"/>
  <c r="N16" i="49"/>
  <c r="J68" i="53"/>
  <c r="J69" i="48"/>
  <c r="F69" i="48"/>
  <c r="J69" i="53"/>
  <c r="F69" i="53"/>
  <c r="F68" i="53"/>
  <c r="J68" i="48"/>
  <c r="F68" i="48"/>
  <c r="P16" i="49" l="1"/>
  <c r="A51" i="48"/>
  <c r="D18" i="48" l="1"/>
  <c r="H68" i="53" l="1"/>
  <c r="D69" i="53"/>
  <c r="D68" i="53"/>
  <c r="A3" i="49" l="1"/>
  <c r="A100" i="53"/>
  <c r="J71" i="53"/>
  <c r="H71" i="53"/>
  <c r="F71" i="53"/>
  <c r="A54" i="53"/>
  <c r="J48" i="53"/>
  <c r="H48" i="53"/>
  <c r="F48" i="53"/>
  <c r="D48" i="53"/>
  <c r="J44" i="53"/>
  <c r="H44" i="53"/>
  <c r="F44" i="53"/>
  <c r="D44" i="53"/>
  <c r="J28" i="53"/>
  <c r="H28" i="53"/>
  <c r="F28" i="53"/>
  <c r="D28" i="53"/>
  <c r="J19" i="53"/>
  <c r="H19" i="53"/>
  <c r="F19" i="53"/>
  <c r="D19" i="53"/>
  <c r="D71" i="53" l="1"/>
  <c r="D30" i="53"/>
  <c r="D33" i="53" s="1"/>
  <c r="D36" i="53" s="1"/>
  <c r="F30" i="53"/>
  <c r="F33" i="53" s="1"/>
  <c r="F36" i="53" s="1"/>
  <c r="F62" i="53" s="1"/>
  <c r="F65" i="53" s="1"/>
  <c r="H30" i="53"/>
  <c r="H33" i="53" s="1"/>
  <c r="H36" i="53" s="1"/>
  <c r="H62" i="53" s="1"/>
  <c r="H65" i="53" s="1"/>
  <c r="J30" i="53"/>
  <c r="J33" i="53" s="1"/>
  <c r="J36" i="53" s="1"/>
  <c r="J62" i="53" s="1"/>
  <c r="J65" i="53" s="1"/>
  <c r="H81" i="52"/>
  <c r="D62" i="53" l="1"/>
  <c r="D65" i="53" s="1"/>
  <c r="F81" i="52"/>
  <c r="F45" i="51"/>
  <c r="J81" i="52" l="1"/>
  <c r="P19" i="49" l="1"/>
  <c r="F17" i="51" l="1"/>
  <c r="J47" i="48" l="1"/>
  <c r="F47" i="48"/>
  <c r="M22" i="50"/>
  <c r="K22" i="50"/>
  <c r="I22" i="50"/>
  <c r="G22" i="50"/>
  <c r="E22" i="50"/>
  <c r="O20" i="50"/>
  <c r="O19" i="50"/>
  <c r="O18" i="50"/>
  <c r="O13" i="50"/>
  <c r="O12" i="50"/>
  <c r="O11" i="50"/>
  <c r="P21" i="49"/>
  <c r="P20" i="49"/>
  <c r="N23" i="49"/>
  <c r="L23" i="49"/>
  <c r="J23" i="49"/>
  <c r="H23" i="49"/>
  <c r="F23" i="49"/>
  <c r="D23" i="49"/>
  <c r="A33" i="49" a="1"/>
  <c r="A33" i="49" s="1"/>
  <c r="O15" i="50" l="1"/>
  <c r="O22" i="50"/>
  <c r="P23" i="49"/>
  <c r="K15" i="50"/>
  <c r="I15" i="50"/>
  <c r="F134" i="52"/>
  <c r="J45" i="51" l="1"/>
  <c r="J27" i="51"/>
  <c r="J17" i="51"/>
  <c r="F27" i="51"/>
  <c r="G15" i="50"/>
  <c r="M15" i="50"/>
  <c r="J43" i="48"/>
  <c r="J27" i="48"/>
  <c r="J18" i="48"/>
  <c r="F43" i="48"/>
  <c r="F27" i="48"/>
  <c r="F18" i="48"/>
  <c r="J134" i="52"/>
  <c r="J137" i="52" s="1"/>
  <c r="H134" i="52"/>
  <c r="H137" i="52" s="1"/>
  <c r="F137" i="52"/>
  <c r="D134" i="52"/>
  <c r="D137" i="52" s="1"/>
  <c r="A101" i="52"/>
  <c r="A150" i="52" s="1"/>
  <c r="J92" i="52"/>
  <c r="H92" i="52"/>
  <c r="F92" i="52"/>
  <c r="D92" i="52"/>
  <c r="D81" i="52"/>
  <c r="A55" i="52"/>
  <c r="A104" i="52" s="1"/>
  <c r="J41" i="52"/>
  <c r="H41" i="52"/>
  <c r="F41" i="52"/>
  <c r="D41" i="52"/>
  <c r="J24" i="52"/>
  <c r="H24" i="52"/>
  <c r="F24" i="52"/>
  <c r="D24" i="52"/>
  <c r="H43" i="52" l="1"/>
  <c r="F43" i="52"/>
  <c r="J94" i="52"/>
  <c r="H94" i="52"/>
  <c r="H139" i="52" s="1"/>
  <c r="J43" i="52"/>
  <c r="F71" i="48"/>
  <c r="J71" i="48"/>
  <c r="F29" i="48"/>
  <c r="F32" i="48" s="1"/>
  <c r="F35" i="48" s="1"/>
  <c r="F62" i="48" s="1"/>
  <c r="F65" i="48" s="1"/>
  <c r="J47" i="51"/>
  <c r="J50" i="51" s="1"/>
  <c r="F47" i="51"/>
  <c r="F50" i="51" s="1"/>
  <c r="J29" i="48"/>
  <c r="J32" i="48" s="1"/>
  <c r="J35" i="48" s="1"/>
  <c r="J62" i="48" s="1"/>
  <c r="J65" i="48" s="1"/>
  <c r="F94" i="52"/>
  <c r="F139" i="52" s="1"/>
  <c r="D43" i="52"/>
  <c r="D94" i="52"/>
  <c r="D139" i="52" s="1"/>
  <c r="H45" i="51"/>
  <c r="D45" i="51"/>
  <c r="H27" i="51"/>
  <c r="H17" i="51"/>
  <c r="D17" i="51"/>
  <c r="E15" i="50"/>
  <c r="A3" i="50"/>
  <c r="A3" i="51" s="1"/>
  <c r="A55" i="51" s="1"/>
  <c r="A54" i="48"/>
  <c r="A100" i="48"/>
  <c r="A33" i="50" s="1"/>
  <c r="H27" i="48"/>
  <c r="D27" i="48"/>
  <c r="H18" i="48"/>
  <c r="J139" i="52" l="1"/>
  <c r="H47" i="51"/>
  <c r="H50" i="51" s="1"/>
  <c r="D29" i="48"/>
  <c r="D32" i="48" s="1"/>
  <c r="D35" i="48" s="1"/>
  <c r="D47" i="51"/>
  <c r="D50" i="51" s="1"/>
  <c r="H29" i="48"/>
  <c r="H32" i="48" s="1"/>
  <c r="H35" i="48" s="1"/>
  <c r="D62" i="48" l="1"/>
  <c r="D65" i="48" s="1"/>
  <c r="H68" i="48"/>
  <c r="H71" i="48" s="1"/>
  <c r="H47" i="48"/>
  <c r="H43" i="48"/>
  <c r="H62" i="48"/>
  <c r="H65" i="48" s="1"/>
  <c r="D68" i="48" l="1"/>
  <c r="D71" i="48" s="1"/>
  <c r="D47" i="48"/>
  <c r="D43" i="4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<sst xmlns="http://schemas.openxmlformats.org/spreadsheetml/2006/main" count="415" uniqueCount="196">
  <si>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</si>
  <si>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</si>
  <si>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</si>
  <si>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</si>
  <si>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</si>
  <si>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</si>
  <si>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</si>
  <si>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</si>
  <si>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</si>
  <si>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</si>
  <si>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</si>
  <si>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</si>
  <si>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</si>
  <si>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</si>
  <si>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</si>
  <si>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</si>
  <si>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</si>
  <si>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</si>
  <si>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</si>
  <si>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</si>
  <si>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</si>
  <si>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</si>
  <si>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</si>
  <si>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</si>
  <si>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</si>
  <si>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</si>
  <si>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>Other current liabilities</t>
  </si>
  <si>
    <t>Total current liabilities</t>
  </si>
  <si>
    <t>Non-current liabilities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</si>
  <si>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</si>
  <si>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</si>
  <si>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</si>
  <si>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</si>
  <si>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</si>
  <si>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</si>
  <si>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</si>
  <si>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</si>
  <si>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</si>
  <si>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</si>
  <si>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</si>
  <si>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</si>
  <si>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</si>
  <si>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</si>
  <si>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</si>
  <si>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</si>
  <si>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</si>
  <si>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</si>
  <si>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</si>
  <si>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</si>
  <si>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</si>
  <si>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</si>
  <si>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</si>
  <si>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</si>
  <si>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</si>
  <si>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</si>
  <si>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</si>
  <si>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</si>
  <si>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</si>
  <si>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</si>
  <si>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</si>
  <si>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</si>
  <si>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</si>
  <si>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</si>
  <si>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</si>
  <si>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</si>
  <si>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</si>
  <si>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</si>
  <si>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</si>
  <si>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</si>
  <si>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</si>
  <si>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</si>
  <si>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</si>
  <si>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</si>
  <si>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</si>
  <si>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</si>
  <si>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>Interest received</t>
  </si>
  <si>
    <t>Cash flows from financing activities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</si>
  <si>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</si>
  <si>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</si>
  <si>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</si>
  <si>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</si>
  <si>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</si>
  <si>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</si>
  <si>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</si>
  <si>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</si>
  <si>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</si>
  <si>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Trade and other receivables</t>
  </si>
  <si>
    <t>Trade and other payables</t>
  </si>
  <si>
    <t>Finance costs</t>
  </si>
  <si>
    <t>Employee benefit obligations</t>
  </si>
  <si>
    <t>Statement of Comprehensive Income (Unaudited)</t>
  </si>
  <si>
    <t>Statement of Cash Flows (Unaudited)</t>
  </si>
  <si>
    <t>Liabilities and equity</t>
  </si>
  <si>
    <t>Equity</t>
  </si>
  <si>
    <t>Total equity</t>
  </si>
  <si>
    <t>Total liabilities and equity</t>
  </si>
  <si>
    <t>Dividends received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</si>
  <si>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</si>
  <si>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</si>
  <si>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</si>
  <si>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</si>
  <si>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</si>
  <si>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</si>
  <si>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</si>
  <si>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</si>
  <si>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</si>
  <si>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</si>
  <si>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</si>
  <si>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</si>
  <si>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</si>
  <si>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</si>
  <si>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>Proceeds from short-term loans from subsidiaries</t>
  </si>
  <si>
    <t>Repayments to short-term loans from subsidiaries</t>
  </si>
  <si>
    <t>Investments in joint ventures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</si>
  <si>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</si>
  <si>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</si>
  <si>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</si>
  <si>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</si>
  <si>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</si>
  <si>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</si>
  <si>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</si>
  <si>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</si>
  <si>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Short-term borrowings from subsidiaries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</si>
  <si>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</si>
  <si>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</si>
  <si>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</si>
  <si>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</si>
  <si>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</si>
  <si>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>Non-</t>
  </si>
  <si>
    <t>components</t>
  </si>
  <si>
    <t>controlling</t>
  </si>
  <si>
    <t>Cash generated from operating activities</t>
  </si>
  <si>
    <t>The notes to the consolidated and company financial information are an integral part of these interim financial information.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</si>
  <si>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</si>
  <si>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Cost of rental and services</t>
  </si>
  <si>
    <t>Cash dividends</t>
  </si>
  <si>
    <t xml:space="preserve">   of building, equipment and investment property</t>
  </si>
  <si>
    <t xml:space="preserve">      2,131,929,050 ordinary shares </t>
  </si>
  <si>
    <t xml:space="preserve">      2,131,920,931 ordinary shares </t>
  </si>
  <si>
    <t>Other comprehensive income</t>
  </si>
  <si>
    <t>Liabilities on land leases - current portion</t>
  </si>
  <si>
    <t xml:space="preserve">Investment property increased due to reversal </t>
  </si>
  <si>
    <t xml:space="preserve">   of finance lease contracts</t>
  </si>
  <si>
    <t>Basic earnings per share (Baht)</t>
  </si>
  <si>
    <t>Net cash generated from operating activities</t>
  </si>
  <si>
    <t>Investment in associates</t>
  </si>
  <si>
    <t>2020</t>
  </si>
  <si>
    <t>Right-of-use assets</t>
  </si>
  <si>
    <t>Building and equipment, net</t>
  </si>
  <si>
    <t>Income tax payable</t>
  </si>
  <si>
    <t>Rental and services income</t>
  </si>
  <si>
    <t>(Gain) loss from adjustment on investment property, net</t>
  </si>
  <si>
    <t>Redemption of debentures</t>
  </si>
  <si>
    <t xml:space="preserve">   and services income</t>
  </si>
  <si>
    <t>Unearned rental and services income</t>
  </si>
  <si>
    <t>Repayments to lease liabilities</t>
  </si>
  <si>
    <t>2021</t>
  </si>
  <si>
    <t>Dividends income</t>
  </si>
  <si>
    <t>16 b)</t>
  </si>
  <si>
    <t>16 c)</t>
  </si>
  <si>
    <t>16 d)</t>
  </si>
  <si>
    <t>16 e)</t>
  </si>
  <si>
    <t>Purchases of building, equipment and investment property</t>
  </si>
  <si>
    <t>Note</t>
  </si>
  <si>
    <t>Cash and cash equivalents at beginning of the period</t>
  </si>
  <si>
    <t>Cash and cash equivalents at the end of the period</t>
  </si>
  <si>
    <t>Statement of Profit or Loss (Unaudited)</t>
  </si>
  <si>
    <t>Repayments received from short-term loans to subsidiaries</t>
  </si>
  <si>
    <t xml:space="preserve">Dividends paid </t>
  </si>
  <si>
    <t>-</t>
  </si>
  <si>
    <t>16 a)</t>
  </si>
  <si>
    <t>Income tax received</t>
  </si>
  <si>
    <t>Restricted cash at bank</t>
  </si>
  <si>
    <t>Proceeds from short-term borrowings</t>
  </si>
  <si>
    <t>Repayments to short-term borrowings</t>
  </si>
  <si>
    <t>Proceeds from long-term borrowings</t>
  </si>
  <si>
    <t>Repayments to long-term borrowings</t>
  </si>
  <si>
    <t>As at 30 September 2021</t>
  </si>
  <si>
    <t>30 September</t>
  </si>
  <si>
    <t>For the three-month period ended 30 September 2021</t>
  </si>
  <si>
    <t>For the nine-month period ended 30 September 2021</t>
  </si>
  <si>
    <t>Payment for debenture issuance cost</t>
  </si>
  <si>
    <t>Significant non-cash transactions for the nine-month periods ended 30 September 2021 and 2020 are as follows:</t>
  </si>
  <si>
    <t>Loss (gain) from adjustment on investment property, net</t>
  </si>
  <si>
    <t>Profit (loss) before finance costs and income tax</t>
  </si>
  <si>
    <t>Profit (loss) before income tax</t>
  </si>
  <si>
    <t>Profit (loss) for the period</t>
  </si>
  <si>
    <t>Profit (loss) attributable to:</t>
  </si>
  <si>
    <t>Net cash used in investing activities</t>
  </si>
  <si>
    <t>Net cash generated from (used in) financing activities</t>
  </si>
  <si>
    <t>Net increase (decrease) in cash and cash equivalents</t>
  </si>
  <si>
    <t>Proceeds from disposals of building and equipement</t>
  </si>
  <si>
    <t>Opening balance at 1 January 2020</t>
  </si>
  <si>
    <t>Closing balance at 30 September 2020</t>
  </si>
  <si>
    <t>Opening balance at 1 January 2021</t>
  </si>
  <si>
    <t>Closing balance at 30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</si>
</sst>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00"/>
    <numFmt numFmtId="176" formatCode="_(&quot;$&quot;* #,##0.00000_);_(&quot;$&quot;* \(#,##0.00000\);_(&quot;$&quot;* &quot;-&quot;??_);_(@_)"/>
    <numFmt numFmtId="177" formatCode="_(* #,##0.0_);_(* \(#,##0.00\);_(* &quot;-&quot;??_);_(@_)"/>
    <numFmt numFmtId="178" formatCode="General_)"/>
    <numFmt numFmtId="179" formatCode="#,##0.000_);\(#,##0.000\)"/>
    <numFmt numFmtId="180" formatCode="&quot;$&quot;#,\);\(&quot;$&quot;#,##0\)"/>
    <numFmt numFmtId="181" formatCode="\60\4\7\:"/>
    <numFmt numFmtId="182" formatCode="&quot;$&quot;#,\);\(&quot;$&quot;#,\)"/>
    <numFmt numFmtId="183" formatCode="&quot;$&quot;#,;\(&quot;$&quot;#,\)"/>
    <numFmt numFmtId="184" formatCode="0.0%"/>
    <numFmt numFmtId="185" formatCode="\$#,##0.00;\(\$#,##0.00\)"/>
    <numFmt numFmtId="186" formatCode="\$#,##0;\(\$#,##0\)"/>
    <numFmt numFmtId="187" formatCode="_-* #,##0.000000_-;\-* #,##0.000000_-;_-* &quot;-&quot;??_-;_-@_-"/>
    <numFmt numFmtId="188" formatCode="_-[$€-2]* #,##0.00_-;\-[$€-2]* #,##0.00_-;_-[$€-2]* &quot;-&quot;??_-"/>
    <numFmt numFmtId="189" formatCode="[$-1010000]d/mm/yy;@"/>
    <numFmt numFmtId="190" formatCode="m\/d\/yyyy&quot;  &quot;h&quot;:&quot;mm&quot;:&quot;ss\ AM/PM"/>
    <numFmt numFmtId="191" formatCode="\t&quot;฿&quot;#,##0.00_);[Red]\(\t&quot;฿&quot;#,##0.00\)"/>
  </numFmts>
  <fonts count="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3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5" fontId="15" fillId="0" borderId="0" applyFill="0" applyBorder="0" applyAlignment="0"/>
    <xf numFmtId="168" fontId="16" fillId="0" borderId="0" applyFill="0" applyBorder="0" applyAlignment="0"/>
    <xf numFmtId="179" fontId="16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77" fontId="15" fillId="0" borderId="0" applyFont="0" applyFill="0" applyBorder="0" applyAlignment="0" applyProtection="0"/>
    <xf numFmtId="167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0" fontId="7" fillId="0" borderId="0"/>
    <xf numFmtId="178" fontId="15" fillId="0" borderId="0" applyFont="0" applyFill="0" applyBorder="0" applyAlignment="0" applyProtection="0"/>
    <xf numFmtId="185" fontId="7" fillId="0" borderId="0"/>
    <xf numFmtId="14" fontId="10" fillId="0" borderId="0" applyFill="0" applyBorder="0" applyAlignment="0"/>
    <xf numFmtId="38" fontId="17" fillId="0" borderId="3">
      <alignment vertical="center"/>
    </xf>
    <xf numFmtId="186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8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6" fontId="5" fillId="0" borderId="0"/>
    <xf numFmtId="0" fontId="47" fillId="0" borderId="0"/>
    <xf numFmtId="187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9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60" fillId="0" borderId="0"/>
    <xf numFmtId="0" fontId="60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79" fontId="16" fillId="0" borderId="0" applyFont="0" applyFill="0" applyBorder="0" applyAlignment="0" applyProtection="0"/>
    <xf numFmtId="181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8" fontId="16" fillId="0" borderId="0"/>
    <xf numFmtId="178" fontId="16" fillId="0" borderId="0"/>
    <xf numFmtId="49" fontId="10" fillId="0" borderId="0" applyFill="0" applyBorder="0" applyAlignment="0"/>
    <xf numFmtId="182" fontId="16" fillId="0" borderId="0" applyFill="0" applyBorder="0" applyAlignment="0"/>
    <xf numFmtId="183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</cellStyleXfs>
  <cellXfs count="251">
    <xf numFmtId="0" fontId="0" fillId="0" borderId="0" xfId="0"/>
    <xf numFmtId="173" fontId="56" fillId="0" borderId="0" xfId="225" applyNumberFormat="1" applyFont="1" applyFill="1" applyBorder="1" applyAlignment="1">
      <alignment vertical="center"/>
    </xf>
    <xf numFmtId="173" fontId="57" fillId="0" borderId="0" xfId="225" applyNumberFormat="1" applyFont="1" applyFill="1" applyBorder="1" applyAlignment="1">
      <alignment vertical="center"/>
    </xf>
    <xf numFmtId="173" fontId="57" fillId="0" borderId="0" xfId="133" applyNumberFormat="1" applyFont="1" applyFill="1" applyBorder="1" applyAlignment="1">
      <alignment vertical="center"/>
    </xf>
    <xf numFmtId="0" fontId="61" fillId="0" borderId="21" xfId="227" applyFont="1" applyFill="1" applyBorder="1" applyAlignment="1">
      <alignment vertical="center"/>
    </xf>
    <xf numFmtId="0" fontId="57" fillId="0" borderId="21" xfId="225" applyFont="1" applyFill="1" applyBorder="1" applyAlignment="1">
      <alignment vertical="center"/>
    </xf>
    <xf numFmtId="0" fontId="56" fillId="0" borderId="0" xfId="227" applyFont="1" applyAlignment="1">
      <alignment horizontal="left" vertical="center"/>
    </xf>
    <xf numFmtId="173" fontId="56" fillId="0" borderId="0" xfId="227" applyNumberFormat="1" applyFont="1" applyAlignment="1">
      <alignment horizontal="left" vertical="center"/>
    </xf>
    <xf numFmtId="173" fontId="57" fillId="0" borderId="0" xfId="227" applyNumberFormat="1" applyFont="1" applyBorder="1" applyAlignment="1">
      <alignment horizontal="right" vertical="center"/>
    </xf>
    <xf numFmtId="173" fontId="57" fillId="0" borderId="0" xfId="227" applyNumberFormat="1" applyFont="1" applyAlignment="1">
      <alignment horizontal="right" vertical="center"/>
    </xf>
    <xf numFmtId="173" fontId="57" fillId="0" borderId="0" xfId="227" applyNumberFormat="1" applyFont="1" applyAlignment="1">
      <alignment vertical="center"/>
    </xf>
    <xf numFmtId="0" fontId="57" fillId="0" borderId="0" xfId="227" applyFont="1" applyAlignment="1">
      <alignment vertical="center"/>
    </xf>
    <xf numFmtId="0" fontId="56" fillId="0" borderId="21" xfId="227" applyFont="1" applyBorder="1" applyAlignment="1">
      <alignment horizontal="left" vertical="center"/>
    </xf>
    <xf numFmtId="173" fontId="56" fillId="0" borderId="21" xfId="227" applyNumberFormat="1" applyFont="1" applyBorder="1" applyAlignment="1">
      <alignment horizontal="left" vertical="center"/>
    </xf>
    <xf numFmtId="173" fontId="57" fillId="0" borderId="21" xfId="227" applyNumberFormat="1" applyFont="1" applyBorder="1" applyAlignment="1">
      <alignment horizontal="right" vertical="center"/>
    </xf>
    <xf numFmtId="173" fontId="57" fillId="0" borderId="21" xfId="227" applyNumberFormat="1" applyFont="1" applyBorder="1" applyAlignment="1">
      <alignment vertical="center"/>
    </xf>
    <xf numFmtId="0" fontId="56" fillId="0" borderId="0" xfId="227" applyFont="1" applyBorder="1" applyAlignment="1">
      <alignment horizontal="left" vertical="center"/>
    </xf>
    <xf numFmtId="173" fontId="56" fillId="0" borderId="0" xfId="227" applyNumberFormat="1" applyFont="1" applyBorder="1" applyAlignment="1">
      <alignment horizontal="left" vertical="center"/>
    </xf>
    <xf numFmtId="173" fontId="57" fillId="0" borderId="0" xfId="227" applyNumberFormat="1" applyFont="1" applyBorder="1" applyAlignment="1">
      <alignment vertical="center"/>
    </xf>
    <xf numFmtId="0" fontId="57" fillId="0" borderId="0" xfId="227" applyFont="1" applyBorder="1" applyAlignment="1">
      <alignment vertical="center"/>
    </xf>
    <xf numFmtId="0" fontId="56" fillId="0" borderId="0" xfId="227" applyFont="1" applyAlignment="1">
      <alignment vertical="center"/>
    </xf>
    <xf numFmtId="173" fontId="56" fillId="0" borderId="0" xfId="227" applyNumberFormat="1" applyFont="1" applyAlignment="1">
      <alignment horizontal="right" vertical="center"/>
    </xf>
    <xf numFmtId="173" fontId="56" fillId="0" borderId="0" xfId="227" applyNumberFormat="1" applyFont="1" applyBorder="1" applyAlignment="1">
      <alignment horizontal="right" vertical="center"/>
    </xf>
    <xf numFmtId="0" fontId="56" fillId="0" borderId="0" xfId="227" applyFont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right" vertical="center"/>
    </xf>
    <xf numFmtId="0" fontId="56" fillId="0" borderId="0" xfId="227" applyFont="1" applyFill="1" applyAlignment="1">
      <alignment horizontal="left" vertical="center"/>
    </xf>
    <xf numFmtId="173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right" vertical="center"/>
    </xf>
    <xf numFmtId="173" fontId="57" fillId="0" borderId="0" xfId="227" applyNumberFormat="1" applyFont="1" applyFill="1" applyAlignment="1">
      <alignment vertical="center"/>
    </xf>
    <xf numFmtId="0" fontId="57" fillId="0" borderId="0" xfId="227" applyFont="1" applyFill="1" applyAlignment="1">
      <alignment vertical="center"/>
    </xf>
    <xf numFmtId="0" fontId="56" fillId="0" borderId="21" xfId="227" applyFont="1" applyFill="1" applyBorder="1" applyAlignment="1">
      <alignment horizontal="left" vertical="center"/>
    </xf>
    <xf numFmtId="173" fontId="57" fillId="0" borderId="21" xfId="227" applyNumberFormat="1" applyFont="1" applyFill="1" applyBorder="1" applyAlignment="1">
      <alignment horizontal="right" vertical="center"/>
    </xf>
    <xf numFmtId="173" fontId="57" fillId="0" borderId="21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left" vertical="center"/>
    </xf>
    <xf numFmtId="173" fontId="57" fillId="0" borderId="0" xfId="227" applyNumberFormat="1" applyFont="1" applyFill="1" applyBorder="1" applyAlignment="1">
      <alignment vertical="center"/>
    </xf>
    <xf numFmtId="0" fontId="57" fillId="0" borderId="0" xfId="227" applyFont="1" applyFill="1" applyBorder="1" applyAlignment="1">
      <alignment vertical="center"/>
    </xf>
    <xf numFmtId="173" fontId="56" fillId="0" borderId="0" xfId="227" applyNumberFormat="1" applyFont="1" applyFill="1" applyAlignment="1">
      <alignment horizontal="right" vertical="center"/>
    </xf>
    <xf numFmtId="173" fontId="56" fillId="0" borderId="0" xfId="227" applyNumberFormat="1" applyFont="1" applyFill="1" applyBorder="1" applyAlignment="1">
      <alignment horizontal="right" vertical="center"/>
    </xf>
    <xf numFmtId="0" fontId="56" fillId="0" borderId="21" xfId="227" applyFont="1" applyFill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right" vertical="center"/>
    </xf>
    <xf numFmtId="0" fontId="56" fillId="0" borderId="0" xfId="227" applyFont="1" applyFill="1" applyAlignment="1">
      <alignment vertical="center"/>
    </xf>
    <xf numFmtId="173" fontId="57" fillId="0" borderId="0" xfId="133" applyNumberFormat="1" applyFont="1" applyFill="1" applyAlignment="1">
      <alignment vertical="center"/>
    </xf>
    <xf numFmtId="173" fontId="57" fillId="0" borderId="22" xfId="227" applyNumberFormat="1" applyFont="1" applyFill="1" applyBorder="1" applyAlignment="1">
      <alignment horizontal="right" vertical="center"/>
    </xf>
    <xf numFmtId="0" fontId="57" fillId="0" borderId="21" xfId="227" applyFont="1" applyFill="1" applyBorder="1" applyAlignment="1">
      <alignment vertical="center"/>
    </xf>
    <xf numFmtId="0" fontId="57" fillId="0" borderId="0" xfId="227" applyFont="1" applyFill="1" applyAlignment="1">
      <alignment horizontal="center" vertical="center"/>
    </xf>
    <xf numFmtId="0" fontId="56" fillId="0" borderId="21" xfId="227" applyFont="1" applyFill="1" applyBorder="1" applyAlignment="1">
      <alignment vertical="center"/>
    </xf>
    <xf numFmtId="0" fontId="57" fillId="0" borderId="21" xfId="227" applyFont="1" applyFill="1" applyBorder="1" applyAlignment="1">
      <alignment horizontal="center" vertical="center"/>
    </xf>
    <xf numFmtId="0" fontId="56" fillId="0" borderId="0" xfId="227" applyFont="1" applyFill="1" applyBorder="1" applyAlignment="1">
      <alignment vertical="center"/>
    </xf>
    <xf numFmtId="0" fontId="57" fillId="0" borderId="0" xfId="227" applyFont="1" applyFill="1" applyBorder="1" applyAlignment="1">
      <alignment horizontal="center" vertical="center"/>
    </xf>
    <xf numFmtId="173" fontId="56" fillId="0" borderId="0" xfId="227" applyNumberFormat="1" applyFont="1" applyFill="1" applyBorder="1" applyAlignment="1">
      <alignment horizontal="center" vertical="center"/>
    </xf>
    <xf numFmtId="173" fontId="57" fillId="0" borderId="23" xfId="227" applyNumberFormat="1" applyFont="1" applyFill="1" applyBorder="1" applyAlignment="1">
      <alignment vertical="center"/>
    </xf>
    <xf numFmtId="173" fontId="57" fillId="0" borderId="22" xfId="227" applyNumberFormat="1" applyFont="1" applyFill="1" applyBorder="1" applyAlignment="1">
      <alignment vertical="center"/>
    </xf>
    <xf numFmtId="171" fontId="57" fillId="0" borderId="0" xfId="227" applyNumberFormat="1" applyFont="1" applyFill="1" applyAlignment="1">
      <alignment vertical="center"/>
    </xf>
    <xf numFmtId="173" fontId="57" fillId="0" borderId="23" xfId="227" applyNumberFormat="1" applyFont="1" applyFill="1" applyBorder="1" applyAlignment="1">
      <alignment horizontal="right" vertical="center"/>
    </xf>
    <xf numFmtId="173" fontId="56" fillId="0" borderId="0" xfId="227" applyNumberFormat="1" applyFont="1" applyFill="1" applyBorder="1" applyAlignment="1">
      <alignment vertical="center"/>
    </xf>
    <xf numFmtId="174" fontId="57" fillId="0" borderId="0" xfId="227" applyNumberFormat="1" applyFont="1" applyFill="1" applyAlignment="1">
      <alignment vertical="center"/>
    </xf>
    <xf numFmtId="174" fontId="57" fillId="0" borderId="0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center" vertical="center"/>
    </xf>
    <xf numFmtId="0" fontId="56" fillId="0" borderId="21" xfId="227" applyFont="1" applyBorder="1" applyAlignment="1">
      <alignment horizontal="center" vertical="center"/>
    </xf>
    <xf numFmtId="0" fontId="57" fillId="0" borderId="0" xfId="227" applyFont="1" applyAlignment="1">
      <alignment horizontal="center" vertical="center"/>
    </xf>
    <xf numFmtId="170" fontId="57" fillId="0" borderId="0" xfId="227" applyNumberFormat="1" applyFont="1" applyFill="1" applyAlignment="1">
      <alignment horizontal="right" vertical="center"/>
    </xf>
    <xf numFmtId="170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center" vertical="center"/>
    </xf>
    <xf numFmtId="0" fontId="61" fillId="0" borderId="0" xfId="227" applyFont="1" applyFill="1" applyAlignment="1">
      <alignment vertical="center"/>
    </xf>
    <xf numFmtId="0" fontId="62" fillId="0" borderId="0" xfId="227" applyFont="1" applyFill="1" applyAlignment="1">
      <alignment horizontal="center" vertical="center"/>
    </xf>
    <xf numFmtId="0" fontId="62" fillId="0" borderId="0" xfId="227" applyFont="1" applyFill="1" applyAlignment="1">
      <alignment vertical="center"/>
    </xf>
    <xf numFmtId="173" fontId="62" fillId="0" borderId="0" xfId="227" applyNumberFormat="1" applyFont="1" applyFill="1" applyAlignment="1">
      <alignment vertical="center"/>
    </xf>
    <xf numFmtId="0" fontId="62" fillId="0" borderId="0" xfId="227" applyFont="1" applyFill="1" applyBorder="1" applyAlignment="1">
      <alignment vertical="center"/>
    </xf>
    <xf numFmtId="0" fontId="62" fillId="0" borderId="21" xfId="227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vertical="center"/>
    </xf>
    <xf numFmtId="0" fontId="62" fillId="0" borderId="0" xfId="227" applyFont="1" applyFill="1" applyBorder="1" applyAlignment="1">
      <alignment horizontal="center" vertical="center"/>
    </xf>
    <xf numFmtId="173" fontId="62" fillId="0" borderId="0" xfId="225" applyNumberFormat="1" applyFont="1" applyFill="1" applyBorder="1" applyAlignment="1">
      <alignment vertical="center"/>
    </xf>
    <xf numFmtId="173" fontId="61" fillId="0" borderId="0" xfId="225" applyNumberFormat="1" applyFont="1" applyFill="1" applyBorder="1" applyAlignment="1">
      <alignment vertical="center"/>
    </xf>
    <xf numFmtId="173" fontId="61" fillId="0" borderId="0" xfId="227" quotePrefix="1" applyNumberFormat="1" applyFont="1" applyFill="1" applyAlignment="1">
      <alignment horizontal="right" vertical="center"/>
    </xf>
    <xf numFmtId="173" fontId="62" fillId="0" borderId="0" xfId="227" applyNumberFormat="1" applyFont="1" applyFill="1" applyBorder="1" applyAlignment="1">
      <alignment horizontal="right" vertical="center"/>
    </xf>
    <xf numFmtId="173" fontId="61" fillId="0" borderId="21" xfId="227" applyNumberFormat="1" applyFont="1" applyFill="1" applyBorder="1" applyAlignment="1">
      <alignment horizontal="right" vertical="center"/>
    </xf>
    <xf numFmtId="173" fontId="61" fillId="0" borderId="0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Alignment="1">
      <alignment horizontal="right" vertical="center"/>
    </xf>
    <xf numFmtId="0" fontId="62" fillId="0" borderId="0" xfId="227" applyFont="1" applyAlignment="1">
      <alignment vertical="center"/>
    </xf>
    <xf numFmtId="0" fontId="62" fillId="0" borderId="0" xfId="227" applyFont="1" applyAlignment="1">
      <alignment horizontal="center" vertical="center"/>
    </xf>
    <xf numFmtId="173" fontId="62" fillId="0" borderId="0" xfId="227" applyNumberFormat="1" applyFont="1" applyBorder="1" applyAlignment="1">
      <alignment vertical="center"/>
    </xf>
    <xf numFmtId="0" fontId="61" fillId="0" borderId="0" xfId="227" applyFont="1" applyAlignment="1">
      <alignment vertical="center"/>
    </xf>
    <xf numFmtId="173" fontId="62" fillId="0" borderId="0" xfId="227" applyNumberFormat="1" applyFont="1" applyAlignment="1">
      <alignment vertical="center"/>
    </xf>
    <xf numFmtId="173" fontId="62" fillId="0" borderId="0" xfId="227" applyNumberFormat="1" applyFont="1" applyAlignment="1">
      <alignment horizontal="right" vertical="center"/>
    </xf>
    <xf numFmtId="0" fontId="62" fillId="0" borderId="0" xfId="225" applyFont="1" applyFill="1" applyAlignment="1">
      <alignment vertical="center"/>
    </xf>
    <xf numFmtId="0" fontId="61" fillId="0" borderId="0" xfId="227" applyFont="1" applyFill="1" applyBorder="1" applyAlignment="1">
      <alignment vertical="center"/>
    </xf>
    <xf numFmtId="173" fontId="61" fillId="0" borderId="21" xfId="227" applyNumberFormat="1" applyFont="1" applyFill="1" applyBorder="1" applyAlignment="1">
      <alignment horizontal="center" vertical="center"/>
    </xf>
    <xf numFmtId="173" fontId="61" fillId="0" borderId="0" xfId="227" applyNumberFormat="1" applyFont="1" applyFill="1" applyBorder="1" applyAlignment="1">
      <alignment horizontal="center" vertical="center"/>
    </xf>
    <xf numFmtId="173" fontId="62" fillId="0" borderId="23" xfId="227" applyNumberFormat="1" applyFont="1" applyFill="1" applyBorder="1" applyAlignment="1">
      <alignment vertical="center"/>
    </xf>
    <xf numFmtId="173" fontId="57" fillId="0" borderId="0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horizontal="right" vertical="center"/>
    </xf>
    <xf numFmtId="173" fontId="57" fillId="0" borderId="0" xfId="500" applyNumberFormat="1" applyFont="1" applyFill="1" applyAlignment="1">
      <alignment horizontal="right" vertical="center"/>
    </xf>
    <xf numFmtId="173" fontId="57" fillId="0" borderId="0" xfId="418" applyNumberFormat="1" applyFont="1" applyFill="1" applyAlignment="1">
      <alignment vertical="center"/>
    </xf>
    <xf numFmtId="173" fontId="57" fillId="0" borderId="0" xfId="500" applyNumberFormat="1" applyFont="1" applyFill="1" applyAlignment="1">
      <alignment vertical="center"/>
    </xf>
    <xf numFmtId="0" fontId="61" fillId="0" borderId="21" xfId="227" applyFont="1" applyFill="1" applyBorder="1" applyAlignment="1">
      <alignment horizontal="center" vertical="center"/>
    </xf>
    <xf numFmtId="173" fontId="57" fillId="0" borderId="0" xfId="0" applyNumberFormat="1" applyFont="1" applyAlignment="1">
      <alignment vertical="center"/>
    </xf>
    <xf numFmtId="0" fontId="61" fillId="0" borderId="0" xfId="227" applyFont="1" applyFill="1" applyAlignment="1">
      <alignment horizontal="center" vertical="center"/>
    </xf>
    <xf numFmtId="0" fontId="61" fillId="0" borderId="0" xfId="227" applyFont="1" applyBorder="1" applyAlignment="1">
      <alignment horizontal="center" vertical="center"/>
    </xf>
    <xf numFmtId="173" fontId="62" fillId="0" borderId="22" xfId="227" applyNumberFormat="1" applyFont="1" applyFill="1" applyBorder="1" applyAlignment="1">
      <alignment vertical="center"/>
    </xf>
    <xf numFmtId="0" fontId="61" fillId="0" borderId="0" xfId="227" applyFont="1" applyFill="1" applyBorder="1" applyAlignment="1">
      <alignment horizontal="center" vertical="center"/>
    </xf>
    <xf numFmtId="0" fontId="56" fillId="0" borderId="0" xfId="498" applyFont="1" applyAlignment="1">
      <alignment vertical="center"/>
    </xf>
    <xf numFmtId="0" fontId="56" fillId="0" borderId="0" xfId="498" applyFont="1" applyAlignment="1">
      <alignment horizontal="center" vertical="center"/>
    </xf>
    <xf numFmtId="173" fontId="56" fillId="0" borderId="0" xfId="498" applyNumberFormat="1" applyFont="1" applyAlignment="1">
      <alignment horizontal="right" vertical="center"/>
    </xf>
    <xf numFmtId="173" fontId="56" fillId="0" borderId="0" xfId="498" applyNumberFormat="1" applyFont="1" applyAlignment="1">
      <alignment vertical="center"/>
    </xf>
    <xf numFmtId="0" fontId="56" fillId="0" borderId="21" xfId="498" applyFont="1" applyBorder="1" applyAlignment="1">
      <alignment vertical="center"/>
    </xf>
    <xf numFmtId="0" fontId="56" fillId="0" borderId="21" xfId="498" applyFont="1" applyBorder="1" applyAlignment="1">
      <alignment horizontal="center" vertical="center"/>
    </xf>
    <xf numFmtId="173" fontId="56" fillId="0" borderId="21" xfId="498" applyNumberFormat="1" applyFont="1" applyBorder="1" applyAlignment="1">
      <alignment horizontal="right" vertical="center"/>
    </xf>
    <xf numFmtId="173" fontId="56" fillId="0" borderId="21" xfId="498" applyNumberFormat="1" applyFont="1" applyBorder="1" applyAlignment="1">
      <alignment vertical="center"/>
    </xf>
    <xf numFmtId="0" fontId="57" fillId="0" borderId="0" xfId="498" applyFont="1" applyAlignment="1">
      <alignment vertical="center"/>
    </xf>
    <xf numFmtId="173" fontId="57" fillId="0" borderId="0" xfId="498" applyNumberFormat="1" applyFont="1" applyAlignment="1">
      <alignment horizontal="right" vertical="center"/>
    </xf>
    <xf numFmtId="173" fontId="57" fillId="0" borderId="0" xfId="498" applyNumberFormat="1" applyFont="1" applyAlignment="1">
      <alignment vertical="center"/>
    </xf>
    <xf numFmtId="0" fontId="56" fillId="0" borderId="0" xfId="498" applyFont="1" applyAlignment="1">
      <alignment horizontal="right" vertical="center"/>
    </xf>
    <xf numFmtId="173" fontId="56" fillId="0" borderId="0" xfId="0" quotePrefix="1" applyNumberFormat="1" applyFont="1" applyAlignment="1">
      <alignment horizontal="right" vertical="center"/>
    </xf>
    <xf numFmtId="173" fontId="56" fillId="0" borderId="0" xfId="498" quotePrefix="1" applyNumberFormat="1" applyFont="1" applyAlignment="1">
      <alignment horizontal="right" vertical="center"/>
    </xf>
    <xf numFmtId="170" fontId="57" fillId="0" borderId="0" xfId="498" applyNumberFormat="1" applyFont="1" applyAlignment="1">
      <alignment horizontal="center" vertical="center"/>
    </xf>
    <xf numFmtId="173" fontId="62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73" fontId="62" fillId="0" borderId="0" xfId="0" applyNumberFormat="1" applyFont="1" applyAlignment="1">
      <alignment horizontal="right" vertical="center"/>
    </xf>
    <xf numFmtId="173" fontId="62" fillId="0" borderId="21" xfId="0" applyNumberFormat="1" applyFont="1" applyBorder="1" applyAlignment="1">
      <alignment horizontal="right" vertical="center"/>
    </xf>
    <xf numFmtId="0" fontId="57" fillId="0" borderId="0" xfId="657" applyNumberFormat="1" applyFont="1" applyAlignment="1">
      <alignment horizontal="center" vertical="center"/>
    </xf>
    <xf numFmtId="173" fontId="57" fillId="0" borderId="0" xfId="0" applyNumberFormat="1" applyFont="1" applyAlignment="1">
      <alignment horizontal="right" vertical="center"/>
    </xf>
    <xf numFmtId="173" fontId="57" fillId="0" borderId="0" xfId="657" applyNumberFormat="1" applyFont="1" applyAlignment="1">
      <alignment horizontal="right" vertical="center"/>
    </xf>
    <xf numFmtId="173" fontId="57" fillId="0" borderId="21" xfId="0" applyNumberFormat="1" applyFont="1" applyBorder="1" applyAlignment="1">
      <alignment horizontal="right" vertical="center"/>
    </xf>
    <xf numFmtId="173" fontId="57" fillId="0" borderId="0" xfId="657" applyNumberFormat="1" applyFont="1" applyAlignment="1">
      <alignment vertical="center"/>
    </xf>
    <xf numFmtId="170" fontId="57" fillId="0" borderId="0" xfId="498" applyNumberFormat="1" applyFont="1" applyAlignment="1">
      <alignment vertical="center"/>
    </xf>
    <xf numFmtId="173" fontId="57" fillId="0" borderId="21" xfId="0" applyNumberFormat="1" applyFont="1" applyBorder="1" applyAlignment="1">
      <alignment vertical="center"/>
    </xf>
    <xf numFmtId="173" fontId="57" fillId="0" borderId="22" xfId="0" applyNumberFormat="1" applyFont="1" applyBorder="1" applyAlignment="1">
      <alignment vertical="center"/>
    </xf>
    <xf numFmtId="3" fontId="57" fillId="0" borderId="0" xfId="211" applyNumberFormat="1" applyFont="1" applyAlignment="1">
      <alignment vertical="center"/>
    </xf>
    <xf numFmtId="173" fontId="57" fillId="0" borderId="21" xfId="657" applyNumberFormat="1" applyFont="1" applyBorder="1" applyAlignment="1">
      <alignment horizontal="right" vertical="center"/>
    </xf>
    <xf numFmtId="173" fontId="57" fillId="0" borderId="0" xfId="444" applyNumberFormat="1" applyFont="1" applyAlignment="1">
      <alignment horizontal="right" vertical="center"/>
    </xf>
    <xf numFmtId="173" fontId="57" fillId="0" borderId="22" xfId="0" applyNumberFormat="1" applyFont="1" applyBorder="1" applyAlignment="1">
      <alignment horizontal="right" vertical="center"/>
    </xf>
    <xf numFmtId="169" fontId="57" fillId="0" borderId="0" xfId="657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3" fontId="57" fillId="0" borderId="21" xfId="0" applyNumberFormat="1" applyFont="1" applyBorder="1" applyAlignment="1">
      <alignment horizontal="right" vertical="center"/>
    </xf>
    <xf numFmtId="3" fontId="57" fillId="0" borderId="22" xfId="0" applyNumberFormat="1" applyFont="1" applyBorder="1" applyAlignment="1">
      <alignment horizontal="right" vertical="center"/>
    </xf>
    <xf numFmtId="173" fontId="62" fillId="0" borderId="0" xfId="657" applyNumberFormat="1" applyFont="1" applyFill="1" applyAlignment="1">
      <alignment vertical="center"/>
    </xf>
    <xf numFmtId="173" fontId="57" fillId="0" borderId="0" xfId="662" applyNumberFormat="1" applyFont="1" applyFill="1" applyAlignment="1">
      <alignment horizontal="right" vertical="center"/>
    </xf>
    <xf numFmtId="173" fontId="62" fillId="0" borderId="0" xfId="143" applyNumberFormat="1" applyFont="1" applyFill="1" applyAlignment="1">
      <alignment horizontal="right" vertical="center"/>
    </xf>
    <xf numFmtId="173" fontId="62" fillId="0" borderId="21" xfId="143" applyNumberFormat="1" applyFont="1" applyFill="1" applyBorder="1" applyAlignment="1">
      <alignment horizontal="right" vertical="center"/>
    </xf>
    <xf numFmtId="173" fontId="57" fillId="0" borderId="0" xfId="662" applyNumberFormat="1" applyFont="1" applyFill="1" applyAlignment="1">
      <alignment vertical="center"/>
    </xf>
    <xf numFmtId="173" fontId="62" fillId="0" borderId="21" xfId="657" applyNumberFormat="1" applyFont="1" applyFill="1" applyBorder="1" applyAlignment="1">
      <alignment vertical="center"/>
    </xf>
    <xf numFmtId="173" fontId="57" fillId="0" borderId="0" xfId="500" applyNumberFormat="1" applyFont="1" applyAlignment="1">
      <alignment horizontal="right" vertical="center"/>
    </xf>
    <xf numFmtId="173" fontId="57" fillId="0" borderId="21" xfId="500" applyNumberFormat="1" applyFont="1" applyBorder="1" applyAlignment="1">
      <alignment horizontal="right" vertical="center"/>
    </xf>
    <xf numFmtId="174" fontId="57" fillId="0" borderId="0" xfId="500" applyNumberFormat="1" applyFont="1" applyAlignment="1">
      <alignment vertical="center"/>
    </xf>
    <xf numFmtId="174" fontId="57" fillId="0" borderId="0" xfId="657" applyNumberFormat="1" applyFont="1" applyFill="1" applyBorder="1" applyAlignment="1">
      <alignment horizontal="right" vertical="center"/>
    </xf>
    <xf numFmtId="174" fontId="57" fillId="0" borderId="0" xfId="657" applyNumberFormat="1" applyFont="1" applyFill="1" applyAlignment="1">
      <alignment horizontal="right" vertical="center"/>
    </xf>
    <xf numFmtId="173" fontId="57" fillId="0" borderId="0" xfId="500" applyNumberFormat="1" applyFont="1" applyAlignment="1">
      <alignment vertical="center"/>
    </xf>
    <xf numFmtId="173" fontId="57" fillId="0" borderId="21" xfId="500" applyNumberFormat="1" applyFont="1" applyBorder="1" applyAlignment="1">
      <alignment vertical="center"/>
    </xf>
    <xf numFmtId="0" fontId="57" fillId="0" borderId="0" xfId="500" applyFont="1" applyAlignment="1">
      <alignment vertical="center"/>
    </xf>
    <xf numFmtId="0" fontId="57" fillId="0" borderId="0" xfId="50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56" fillId="0" borderId="0" xfId="500" applyFont="1" applyAlignment="1">
      <alignment vertical="center"/>
    </xf>
    <xf numFmtId="0" fontId="56" fillId="0" borderId="0" xfId="500" applyFont="1" applyAlignment="1">
      <alignment horizontal="center" vertical="center"/>
    </xf>
    <xf numFmtId="173" fontId="56" fillId="0" borderId="0" xfId="500" applyNumberFormat="1" applyFont="1" applyAlignment="1">
      <alignment horizontal="right" vertical="center"/>
    </xf>
    <xf numFmtId="173" fontId="56" fillId="0" borderId="0" xfId="500" applyNumberFormat="1" applyFont="1" applyAlignment="1">
      <alignment horizontal="left" vertical="center"/>
    </xf>
    <xf numFmtId="173" fontId="57" fillId="0" borderId="22" xfId="500" applyNumberFormat="1" applyFont="1" applyBorder="1" applyAlignment="1">
      <alignment horizontal="right" vertical="center"/>
    </xf>
    <xf numFmtId="173" fontId="57" fillId="0" borderId="0" xfId="500" applyNumberFormat="1" applyFont="1" applyAlignment="1">
      <alignment horizontal="left" vertical="center"/>
    </xf>
    <xf numFmtId="173" fontId="57" fillId="0" borderId="0" xfId="500" applyNumberFormat="1" applyFont="1" applyBorder="1" applyAlignment="1">
      <alignment horizontal="right" vertical="center"/>
    </xf>
    <xf numFmtId="173" fontId="56" fillId="50" borderId="0" xfId="498" applyNumberFormat="1" applyFont="1" applyFill="1" applyAlignment="1">
      <alignment horizontal="right" vertical="center"/>
    </xf>
    <xf numFmtId="173" fontId="57" fillId="50" borderId="0" xfId="498" applyNumberFormat="1" applyFont="1" applyFill="1" applyAlignment="1">
      <alignment horizontal="right" vertical="center"/>
    </xf>
    <xf numFmtId="173" fontId="62" fillId="50" borderId="0" xfId="0" applyNumberFormat="1" applyFont="1" applyFill="1" applyAlignment="1">
      <alignment vertical="center"/>
    </xf>
    <xf numFmtId="173" fontId="57" fillId="50" borderId="0" xfId="0" applyNumberFormat="1" applyFont="1" applyFill="1" applyAlignment="1">
      <alignment vertical="center"/>
    </xf>
    <xf numFmtId="173" fontId="62" fillId="50" borderId="0" xfId="0" applyNumberFormat="1" applyFont="1" applyFill="1" applyAlignment="1">
      <alignment horizontal="right" vertical="center"/>
    </xf>
    <xf numFmtId="173" fontId="62" fillId="50" borderId="21" xfId="0" applyNumberFormat="1" applyFont="1" applyFill="1" applyBorder="1" applyAlignment="1">
      <alignment horizontal="right" vertical="center"/>
    </xf>
    <xf numFmtId="173" fontId="57" fillId="50" borderId="0" xfId="0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horizontal="right" vertical="center"/>
    </xf>
    <xf numFmtId="173" fontId="57" fillId="50" borderId="0" xfId="657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vertical="center"/>
    </xf>
    <xf numFmtId="173" fontId="57" fillId="50" borderId="22" xfId="0" applyNumberFormat="1" applyFont="1" applyFill="1" applyBorder="1" applyAlignment="1">
      <alignment vertical="center"/>
    </xf>
    <xf numFmtId="173" fontId="57" fillId="50" borderId="0" xfId="420" applyNumberFormat="1" applyFont="1" applyFill="1" applyAlignment="1">
      <alignment horizontal="right" vertical="center"/>
    </xf>
    <xf numFmtId="173" fontId="57" fillId="50" borderId="0" xfId="658" applyNumberFormat="1" applyFont="1" applyFill="1" applyAlignment="1">
      <alignment horizontal="right" vertical="center"/>
    </xf>
    <xf numFmtId="173" fontId="57" fillId="50" borderId="0" xfId="406" applyNumberFormat="1" applyFont="1" applyFill="1" applyAlignment="1">
      <alignment horizontal="right" vertical="center"/>
    </xf>
    <xf numFmtId="173" fontId="57" fillId="50" borderId="0" xfId="659" applyNumberFormat="1" applyFont="1" applyFill="1" applyAlignment="1">
      <alignment horizontal="right" vertical="center"/>
    </xf>
    <xf numFmtId="173" fontId="57" fillId="50" borderId="21" xfId="658" applyNumberFormat="1" applyFont="1" applyFill="1" applyBorder="1" applyAlignment="1">
      <alignment horizontal="right" vertical="center"/>
    </xf>
    <xf numFmtId="173" fontId="57" fillId="50" borderId="21" xfId="657" applyNumberFormat="1" applyFont="1" applyFill="1" applyBorder="1" applyAlignment="1">
      <alignment horizontal="right" vertical="center"/>
    </xf>
    <xf numFmtId="173" fontId="57" fillId="50" borderId="0" xfId="418" applyNumberFormat="1" applyFont="1" applyFill="1" applyAlignment="1">
      <alignment vertical="center"/>
    </xf>
    <xf numFmtId="173" fontId="57" fillId="50" borderId="0" xfId="406" applyNumberFormat="1" applyFont="1" applyFill="1" applyAlignment="1">
      <alignment vertical="center"/>
    </xf>
    <xf numFmtId="173" fontId="57" fillId="50" borderId="21" xfId="418" applyNumberFormat="1" applyFont="1" applyFill="1" applyBorder="1" applyAlignment="1">
      <alignment vertical="center"/>
    </xf>
    <xf numFmtId="173" fontId="57" fillId="50" borderId="0" xfId="444" applyNumberFormat="1" applyFont="1" applyFill="1" applyAlignment="1">
      <alignment horizontal="right" vertical="center"/>
    </xf>
    <xf numFmtId="173" fontId="57" fillId="50" borderId="21" xfId="406" applyNumberFormat="1" applyFont="1" applyFill="1" applyBorder="1" applyAlignment="1">
      <alignment horizontal="right" vertical="center"/>
    </xf>
    <xf numFmtId="173" fontId="57" fillId="50" borderId="0" xfId="498" applyNumberFormat="1" applyFont="1" applyFill="1" applyAlignment="1">
      <alignment vertical="center"/>
    </xf>
    <xf numFmtId="0" fontId="57" fillId="50" borderId="0" xfId="498" applyFont="1" applyFill="1" applyAlignment="1">
      <alignment vertical="center"/>
    </xf>
    <xf numFmtId="173" fontId="57" fillId="50" borderId="22" xfId="0" applyNumberFormat="1" applyFont="1" applyFill="1" applyBorder="1" applyAlignment="1">
      <alignment horizontal="right" vertical="center"/>
    </xf>
    <xf numFmtId="173" fontId="57" fillId="50" borderId="0" xfId="660" applyNumberFormat="1" applyFont="1" applyFill="1" applyAlignment="1">
      <alignment horizontal="right" vertical="center"/>
    </xf>
    <xf numFmtId="0" fontId="57" fillId="50" borderId="0" xfId="0" applyFont="1" applyFill="1" applyAlignment="1">
      <alignment vertical="center"/>
    </xf>
    <xf numFmtId="3" fontId="57" fillId="50" borderId="21" xfId="0" applyNumberFormat="1" applyFont="1" applyFill="1" applyBorder="1" applyAlignment="1">
      <alignment horizontal="right" vertical="center"/>
    </xf>
    <xf numFmtId="3" fontId="57" fillId="50" borderId="22" xfId="0" applyNumberFormat="1" applyFont="1" applyFill="1" applyBorder="1" applyAlignment="1">
      <alignment horizontal="right" vertical="center"/>
    </xf>
    <xf numFmtId="173" fontId="57" fillId="50" borderId="0" xfId="661" applyNumberFormat="1" applyFont="1" applyFill="1" applyAlignment="1">
      <alignment horizontal="right" vertical="center"/>
    </xf>
    <xf numFmtId="173" fontId="61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vertical="center"/>
    </xf>
    <xf numFmtId="173" fontId="57" fillId="50" borderId="0" xfId="500" applyNumberFormat="1" applyFont="1" applyFill="1" applyAlignment="1">
      <alignment horizontal="right" vertical="center"/>
    </xf>
    <xf numFmtId="173" fontId="57" fillId="50" borderId="21" xfId="500" applyNumberFormat="1" applyFont="1" applyFill="1" applyBorder="1" applyAlignment="1">
      <alignment horizontal="right" vertical="center"/>
    </xf>
    <xf numFmtId="173" fontId="62" fillId="50" borderId="23" xfId="227" applyNumberFormat="1" applyFont="1" applyFill="1" applyBorder="1" applyAlignment="1">
      <alignment vertical="center"/>
    </xf>
    <xf numFmtId="173" fontId="62" fillId="50" borderId="21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vertical="center"/>
    </xf>
    <xf numFmtId="173" fontId="62" fillId="50" borderId="21" xfId="227" applyNumberFormat="1" applyFont="1" applyFill="1" applyBorder="1" applyAlignment="1">
      <alignment horizontal="right" vertical="center"/>
    </xf>
    <xf numFmtId="173" fontId="57" fillId="50" borderId="0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horizontal="right" vertical="center"/>
    </xf>
    <xf numFmtId="173" fontId="57" fillId="50" borderId="0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vertical="center"/>
    </xf>
    <xf numFmtId="173" fontId="57" fillId="50" borderId="23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vertical="center"/>
    </xf>
    <xf numFmtId="173" fontId="56" fillId="50" borderId="0" xfId="227" applyNumberFormat="1" applyFont="1" applyFill="1" applyBorder="1" applyAlignment="1">
      <alignment horizontal="right" vertical="center"/>
    </xf>
    <xf numFmtId="174" fontId="57" fillId="50" borderId="0" xfId="500" applyNumberFormat="1" applyFont="1" applyFill="1" applyAlignment="1">
      <alignment vertical="center"/>
    </xf>
    <xf numFmtId="173" fontId="57" fillId="50" borderId="23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horizontal="right" vertical="center"/>
    </xf>
    <xf numFmtId="174" fontId="57" fillId="50" borderId="0" xfId="227" applyNumberFormat="1" applyFont="1" applyFill="1" applyBorder="1" applyAlignment="1">
      <alignment vertical="center"/>
    </xf>
    <xf numFmtId="173" fontId="56" fillId="50" borderId="0" xfId="500" applyNumberFormat="1" applyFont="1" applyFill="1" applyAlignment="1">
      <alignment horizontal="right" vertical="center"/>
    </xf>
    <xf numFmtId="173" fontId="57" fillId="50" borderId="22" xfId="500" applyNumberFormat="1" applyFont="1" applyFill="1" applyBorder="1" applyAlignment="1">
      <alignment horizontal="right" vertical="center"/>
    </xf>
    <xf numFmtId="173" fontId="57" fillId="50" borderId="0" xfId="500" applyNumberFormat="1" applyFont="1" applyFill="1" applyAlignment="1">
      <alignment vertical="center"/>
    </xf>
    <xf numFmtId="173" fontId="57" fillId="50" borderId="21" xfId="500" applyNumberFormat="1" applyFont="1" applyFill="1" applyBorder="1" applyAlignment="1">
      <alignment vertical="center"/>
    </xf>
    <xf numFmtId="173" fontId="57" fillId="50" borderId="0" xfId="500" applyNumberFormat="1" applyFont="1" applyFill="1" applyBorder="1" applyAlignment="1">
      <alignment horizontal="right" vertical="center"/>
    </xf>
    <xf numFmtId="0" fontId="62" fillId="50" borderId="0" xfId="227" applyFont="1" applyFill="1" applyAlignment="1">
      <alignment vertical="center"/>
    </xf>
    <xf numFmtId="173" fontId="62" fillId="50" borderId="22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horizontal="right" vertical="center"/>
    </xf>
    <xf numFmtId="170" fontId="57" fillId="0" borderId="0" xfId="498" applyNumberFormat="1" applyFont="1" applyFill="1" applyAlignment="1">
      <alignment horizontal="center" vertical="center"/>
    </xf>
    <xf numFmtId="170" fontId="57" fillId="0" borderId="0" xfId="0" applyNumberFormat="1" applyFont="1" applyFill="1" applyAlignment="1">
      <alignment horizontal="center" vertical="center"/>
    </xf>
    <xf numFmtId="173" fontId="57" fillId="0" borderId="0" xfId="0" applyNumberFormat="1" applyFont="1" applyFill="1" applyAlignment="1">
      <alignment horizontal="right" vertical="center"/>
    </xf>
    <xf numFmtId="0" fontId="57" fillId="0" borderId="0" xfId="498" applyFont="1" applyFill="1" applyAlignment="1">
      <alignment horizontal="center" vertical="center"/>
    </xf>
    <xf numFmtId="173" fontId="56" fillId="0" borderId="0" xfId="227" applyNumberFormat="1" applyFont="1" applyFill="1" applyBorder="1" applyAlignment="1">
      <alignment horizontal="left" vertical="center"/>
    </xf>
    <xf numFmtId="0" fontId="57" fillId="0" borderId="21" xfId="498" applyFont="1" applyBorder="1" applyAlignment="1">
      <alignment vertical="center"/>
    </xf>
    <xf numFmtId="0" fontId="56" fillId="0" borderId="21" xfId="500" applyFont="1" applyBorder="1" applyAlignment="1">
      <alignment vertical="center"/>
    </xf>
    <xf numFmtId="174" fontId="57" fillId="0" borderId="0" xfId="500" applyNumberFormat="1" applyFont="1" applyFill="1" applyAlignment="1">
      <alignment vertical="center"/>
    </xf>
    <xf numFmtId="173" fontId="57" fillId="0" borderId="0" xfId="227" applyNumberFormat="1" applyFont="1" applyFill="1" applyBorder="1" applyAlignment="1">
      <alignment horizontal="right"/>
    </xf>
    <xf numFmtId="173" fontId="57" fillId="0" borderId="0" xfId="418" applyNumberFormat="1" applyFont="1" applyFill="1" applyBorder="1" applyAlignment="1">
      <alignment vertical="center"/>
    </xf>
    <xf numFmtId="173" fontId="57" fillId="0" borderId="21" xfId="418" applyNumberFormat="1" applyFont="1" applyFill="1" applyBorder="1" applyAlignment="1">
      <alignment vertical="center"/>
    </xf>
    <xf numFmtId="0" fontId="62" fillId="0" borderId="0" xfId="500" applyFont="1" applyAlignment="1">
      <alignment vertical="center"/>
    </xf>
    <xf numFmtId="173" fontId="57" fillId="0" borderId="0" xfId="211" applyNumberFormat="1" applyFont="1" applyAlignment="1">
      <alignment horizontal="right" vertical="center"/>
    </xf>
    <xf numFmtId="173" fontId="62" fillId="0" borderId="0" xfId="500" applyNumberFormat="1" applyFont="1" applyAlignment="1">
      <alignment vertical="center"/>
    </xf>
    <xf numFmtId="0" fontId="57" fillId="0" borderId="0" xfId="498" applyFont="1" applyAlignment="1">
      <alignment horizontal="center" vertical="center"/>
    </xf>
    <xf numFmtId="173" fontId="56" fillId="0" borderId="21" xfId="498" applyNumberFormat="1" applyFont="1" applyBorder="1" applyAlignment="1">
      <alignment horizontal="center" vertical="center" wrapText="1"/>
    </xf>
    <xf numFmtId="0" fontId="57" fillId="0" borderId="21" xfId="498" applyFont="1" applyBorder="1" applyAlignment="1">
      <alignment horizontal="justify" vertical="center" wrapText="1"/>
    </xf>
    <xf numFmtId="173" fontId="56" fillId="0" borderId="0" xfId="498" applyNumberFormat="1" applyFont="1" applyAlignment="1">
      <alignment horizontal="center" vertical="center"/>
    </xf>
    <xf numFmtId="0" fontId="57" fillId="0" borderId="21" xfId="498" applyFont="1" applyBorder="1" applyAlignment="1">
      <alignment horizontal="justify" vertical="center"/>
    </xf>
    <xf numFmtId="173" fontId="56" fillId="0" borderId="21" xfId="498" applyNumberFormat="1" applyFont="1" applyBorder="1" applyAlignment="1">
      <alignment horizontal="center" vertical="center"/>
    </xf>
    <xf numFmtId="0" fontId="57" fillId="0" borderId="0" xfId="498" applyFont="1" applyAlignment="1">
      <alignment horizontal="center" vertical="center"/>
    </xf>
    <xf numFmtId="173" fontId="56" fillId="0" borderId="21" xfId="225" applyNumberFormat="1" applyFont="1" applyFill="1" applyBorder="1" applyAlignment="1">
      <alignment horizontal="center" vertical="center" wrapText="1"/>
    </xf>
    <xf numFmtId="173" fontId="56" fillId="0" borderId="21" xfId="225" applyNumberFormat="1" applyFont="1" applyFill="1" applyBorder="1" applyAlignment="1">
      <alignment horizontal="center" vertical="center"/>
    </xf>
    <xf numFmtId="0" fontId="57" fillId="0" borderId="21" xfId="225" applyFont="1" applyFill="1" applyBorder="1" applyAlignment="1">
      <alignment horizontal="justify" vertical="center"/>
    </xf>
    <xf numFmtId="173" fontId="61" fillId="0" borderId="0" xfId="225" applyNumberFormat="1" applyFont="1" applyFill="1" applyBorder="1" applyAlignment="1">
      <alignment horizontal="center" vertical="center"/>
    </xf>
    <xf numFmtId="173" fontId="61" fillId="0" borderId="21" xfId="225" applyNumberFormat="1" applyFont="1" applyFill="1" applyBorder="1" applyAlignment="1">
      <alignment horizontal="center" vertical="center" wrapText="1"/>
    </xf>
    <xf numFmtId="173" fontId="61" fillId="0" borderId="21" xfId="225" applyNumberFormat="1" applyFont="1" applyFill="1" applyBorder="1" applyAlignment="1">
      <alignment horizontal="center" vertical="center"/>
    </xf>
    <xf numFmtId="173" fontId="56" fillId="0" borderId="0" xfId="225" applyNumberFormat="1" applyFont="1" applyFill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center" vertical="center"/>
    </xf>
    <xf numFmtId="173" fontId="56" fillId="0" borderId="6" xfId="227" applyNumberFormat="1" applyFont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horizontal="justify" vertical="center"/>
    </xf>
  </cellXfs>
  <cellStyles count="66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662" builtinId="3"/>
    <cellStyle name="Comma [00]" xfId="101" xr:uid="{00000000-0005-0000-0000-000065000000}"/>
    <cellStyle name="Comma 10" xfId="102" xr:uid="{00000000-0005-0000-0000-000066000000}"/>
    <cellStyle name="Comma 10 2" xfId="385" xr:uid="{00000000-0005-0000-0000-000067000000}"/>
    <cellStyle name="Comma 10 3" xfId="384" xr:uid="{00000000-0005-0000-0000-000068000000}"/>
    <cellStyle name="Comma 100" xfId="568" xr:uid="{00000000-0005-0000-0000-000069000000}"/>
    <cellStyle name="Comma 101" xfId="532" xr:uid="{00000000-0005-0000-0000-00006A000000}"/>
    <cellStyle name="Comma 102" xfId="569" xr:uid="{00000000-0005-0000-0000-00006B000000}"/>
    <cellStyle name="Comma 103" xfId="533" xr:uid="{00000000-0005-0000-0000-00006C000000}"/>
    <cellStyle name="Comma 104" xfId="570" xr:uid="{00000000-0005-0000-0000-00006D000000}"/>
    <cellStyle name="Comma 105" xfId="534" xr:uid="{00000000-0005-0000-0000-00006E000000}"/>
    <cellStyle name="Comma 106" xfId="571" xr:uid="{00000000-0005-0000-0000-00006F000000}"/>
    <cellStyle name="Comma 107" xfId="535" xr:uid="{00000000-0005-0000-0000-000070000000}"/>
    <cellStyle name="Comma 108" xfId="572" xr:uid="{00000000-0005-0000-0000-000071000000}"/>
    <cellStyle name="Comma 109" xfId="536" xr:uid="{00000000-0005-0000-0000-000072000000}"/>
    <cellStyle name="Comma 11" xfId="103" xr:uid="{00000000-0005-0000-0000-000073000000}"/>
    <cellStyle name="Comma 11 11" xfId="104" xr:uid="{00000000-0005-0000-0000-000074000000}"/>
    <cellStyle name="Comma 11 11 2" xfId="388" xr:uid="{00000000-0005-0000-0000-000075000000}"/>
    <cellStyle name="Comma 11 11 3" xfId="387" xr:uid="{00000000-0005-0000-0000-000076000000}"/>
    <cellStyle name="Comma 11 2" xfId="105" xr:uid="{00000000-0005-0000-0000-000077000000}"/>
    <cellStyle name="Comma 11 2 2" xfId="390" xr:uid="{00000000-0005-0000-0000-000078000000}"/>
    <cellStyle name="Comma 11 2 3" xfId="389" xr:uid="{00000000-0005-0000-0000-000079000000}"/>
    <cellStyle name="Comma 11 3" xfId="391" xr:uid="{00000000-0005-0000-0000-00007A000000}"/>
    <cellStyle name="Comma 11 4" xfId="386" xr:uid="{00000000-0005-0000-0000-00007B000000}"/>
    <cellStyle name="Comma 110" xfId="573" xr:uid="{00000000-0005-0000-0000-00007C000000}"/>
    <cellStyle name="Comma 111" xfId="537" xr:uid="{00000000-0005-0000-0000-00007D000000}"/>
    <cellStyle name="Comma 112" xfId="574" xr:uid="{00000000-0005-0000-0000-00007E000000}"/>
    <cellStyle name="Comma 113" xfId="538" xr:uid="{00000000-0005-0000-0000-00007F000000}"/>
    <cellStyle name="Comma 114" xfId="575" xr:uid="{00000000-0005-0000-0000-000080000000}"/>
    <cellStyle name="Comma 115" xfId="539" xr:uid="{00000000-0005-0000-0000-000081000000}"/>
    <cellStyle name="Comma 116" xfId="576" xr:uid="{00000000-0005-0000-0000-000082000000}"/>
    <cellStyle name="Comma 117" xfId="540" xr:uid="{00000000-0005-0000-0000-000083000000}"/>
    <cellStyle name="Comma 118" xfId="577" xr:uid="{00000000-0005-0000-0000-000084000000}"/>
    <cellStyle name="Comma 119" xfId="541" xr:uid="{00000000-0005-0000-0000-000085000000}"/>
    <cellStyle name="Comma 12" xfId="106" xr:uid="{00000000-0005-0000-0000-000086000000}"/>
    <cellStyle name="Comma 120" xfId="578" xr:uid="{00000000-0005-0000-0000-000087000000}"/>
    <cellStyle name="Comma 121" xfId="542" xr:uid="{00000000-0005-0000-0000-000088000000}"/>
    <cellStyle name="Comma 122" xfId="579" xr:uid="{00000000-0005-0000-0000-000089000000}"/>
    <cellStyle name="Comma 123" xfId="543" xr:uid="{00000000-0005-0000-0000-00008A000000}"/>
    <cellStyle name="Comma 124" xfId="580" xr:uid="{00000000-0005-0000-0000-00008B000000}"/>
    <cellStyle name="Comma 125" xfId="544" xr:uid="{00000000-0005-0000-0000-00008C000000}"/>
    <cellStyle name="Comma 126" xfId="581" xr:uid="{00000000-0005-0000-0000-00008D000000}"/>
    <cellStyle name="Comma 127" xfId="545" xr:uid="{00000000-0005-0000-0000-00008E000000}"/>
    <cellStyle name="Comma 128" xfId="582" xr:uid="{00000000-0005-0000-0000-00008F000000}"/>
    <cellStyle name="Comma 129" xfId="546" xr:uid="{00000000-0005-0000-0000-000090000000}"/>
    <cellStyle name="Comma 13" xfId="107" xr:uid="{00000000-0005-0000-0000-000091000000}"/>
    <cellStyle name="Comma 130" xfId="583" xr:uid="{00000000-0005-0000-0000-000092000000}"/>
    <cellStyle name="Comma 131" xfId="547" xr:uid="{00000000-0005-0000-0000-000093000000}"/>
    <cellStyle name="Comma 132" xfId="584" xr:uid="{00000000-0005-0000-0000-000094000000}"/>
    <cellStyle name="Comma 133" xfId="548" xr:uid="{00000000-0005-0000-0000-000095000000}"/>
    <cellStyle name="Comma 134" xfId="585" xr:uid="{00000000-0005-0000-0000-000096000000}"/>
    <cellStyle name="Comma 135" xfId="549" xr:uid="{00000000-0005-0000-0000-000097000000}"/>
    <cellStyle name="Comma 136" xfId="586" xr:uid="{00000000-0005-0000-0000-000098000000}"/>
    <cellStyle name="Comma 137" xfId="550" xr:uid="{00000000-0005-0000-0000-000099000000}"/>
    <cellStyle name="Comma 14" xfId="108" xr:uid="{00000000-0005-0000-0000-00009A000000}"/>
    <cellStyle name="Comma 14 2" xfId="393" xr:uid="{00000000-0005-0000-0000-00009B000000}"/>
    <cellStyle name="Comma 14 3" xfId="392" xr:uid="{00000000-0005-0000-0000-00009C000000}"/>
    <cellStyle name="Comma 15" xfId="109" xr:uid="{00000000-0005-0000-0000-00009D000000}"/>
    <cellStyle name="Comma 15 2" xfId="395" xr:uid="{00000000-0005-0000-0000-00009E000000}"/>
    <cellStyle name="Comma 15 3" xfId="394" xr:uid="{00000000-0005-0000-0000-00009F000000}"/>
    <cellStyle name="Comma 16" xfId="110" xr:uid="{00000000-0005-0000-0000-0000A0000000}"/>
    <cellStyle name="Comma 16 2" xfId="397" xr:uid="{00000000-0005-0000-0000-0000A1000000}"/>
    <cellStyle name="Comma 16 3" xfId="396" xr:uid="{00000000-0005-0000-0000-0000A2000000}"/>
    <cellStyle name="Comma 17" xfId="398" xr:uid="{00000000-0005-0000-0000-0000A3000000}"/>
    <cellStyle name="Comma 18" xfId="399" xr:uid="{00000000-0005-0000-0000-0000A4000000}"/>
    <cellStyle name="Comma 19" xfId="400" xr:uid="{00000000-0005-0000-0000-0000A5000000}"/>
    <cellStyle name="Comma 2" xfId="111" xr:uid="{00000000-0005-0000-0000-0000A6000000}"/>
    <cellStyle name="Comma 2 10" xfId="112" xr:uid="{00000000-0005-0000-0000-0000A7000000}"/>
    <cellStyle name="Comma 2 10 2" xfId="403" xr:uid="{00000000-0005-0000-0000-0000A8000000}"/>
    <cellStyle name="Comma 2 10 3" xfId="402" xr:uid="{00000000-0005-0000-0000-0000A9000000}"/>
    <cellStyle name="Comma 2 11" xfId="113" xr:uid="{00000000-0005-0000-0000-0000AA000000}"/>
    <cellStyle name="Comma 2 11 2" xfId="405" xr:uid="{00000000-0005-0000-0000-0000AB000000}"/>
    <cellStyle name="Comma 2 11 3" xfId="404" xr:uid="{00000000-0005-0000-0000-0000AC000000}"/>
    <cellStyle name="Comma 2 12" xfId="114" xr:uid="{00000000-0005-0000-0000-0000AD000000}"/>
    <cellStyle name="Comma 2 12 2" xfId="406" xr:uid="{00000000-0005-0000-0000-0000AE000000}"/>
    <cellStyle name="Comma 2 13" xfId="401" xr:uid="{00000000-0005-0000-0000-0000AF000000}"/>
    <cellStyle name="Comma 2 2" xfId="115" xr:uid="{00000000-0005-0000-0000-0000B0000000}"/>
    <cellStyle name="Comma 2 2 10" xfId="116" xr:uid="{00000000-0005-0000-0000-0000B1000000}"/>
    <cellStyle name="Comma 2 2 10 2" xfId="408" xr:uid="{00000000-0005-0000-0000-0000B2000000}"/>
    <cellStyle name="Comma 2 2 10 3" xfId="407" xr:uid="{00000000-0005-0000-0000-0000B3000000}"/>
    <cellStyle name="Comma 2 2 2" xfId="117" xr:uid="{00000000-0005-0000-0000-0000B4000000}"/>
    <cellStyle name="Comma 2 2 2 2" xfId="118" xr:uid="{00000000-0005-0000-0000-0000B5000000}"/>
    <cellStyle name="Comma 2 2 2 2 2" xfId="119" xr:uid="{00000000-0005-0000-0000-0000B6000000}"/>
    <cellStyle name="Comma 2 2 2 3" xfId="120" xr:uid="{00000000-0005-0000-0000-0000B7000000}"/>
    <cellStyle name="Comma 2 2 2 4" xfId="121" xr:uid="{00000000-0005-0000-0000-0000B8000000}"/>
    <cellStyle name="Comma 2 2 3" xfId="122" xr:uid="{00000000-0005-0000-0000-0000B9000000}"/>
    <cellStyle name="Comma 2 2 4" xfId="123" xr:uid="{00000000-0005-0000-0000-0000BA000000}"/>
    <cellStyle name="Comma 2 2 5" xfId="124" xr:uid="{00000000-0005-0000-0000-0000BB000000}"/>
    <cellStyle name="Comma 2 2 5 2" xfId="410" xr:uid="{00000000-0005-0000-0000-0000BC000000}"/>
    <cellStyle name="Comma 2 2 5 3" xfId="409" xr:uid="{00000000-0005-0000-0000-0000BD000000}"/>
    <cellStyle name="Comma 2 2 6" xfId="125" xr:uid="{00000000-0005-0000-0000-0000BE000000}"/>
    <cellStyle name="Comma 2 2 7" xfId="126" xr:uid="{00000000-0005-0000-0000-0000BF000000}"/>
    <cellStyle name="Comma 2 2 8" xfId="127" xr:uid="{00000000-0005-0000-0000-0000C0000000}"/>
    <cellStyle name="Comma 2 2 9" xfId="128" xr:uid="{00000000-0005-0000-0000-0000C1000000}"/>
    <cellStyle name="Comma 2 2 9 2" xfId="412" xr:uid="{00000000-0005-0000-0000-0000C2000000}"/>
    <cellStyle name="Comma 2 2 9 3" xfId="411" xr:uid="{00000000-0005-0000-0000-0000C3000000}"/>
    <cellStyle name="Comma 2 3" xfId="129" xr:uid="{00000000-0005-0000-0000-0000C4000000}"/>
    <cellStyle name="Comma 2 4" xfId="130" xr:uid="{00000000-0005-0000-0000-0000C5000000}"/>
    <cellStyle name="Comma 2 5" xfId="131" xr:uid="{00000000-0005-0000-0000-0000C6000000}"/>
    <cellStyle name="Comma 2 5 2" xfId="414" xr:uid="{00000000-0005-0000-0000-0000C7000000}"/>
    <cellStyle name="Comma 2 5 3" xfId="413" xr:uid="{00000000-0005-0000-0000-0000C8000000}"/>
    <cellStyle name="Comma 2 6" xfId="132" xr:uid="{00000000-0005-0000-0000-0000C9000000}"/>
    <cellStyle name="Comma 2 7" xfId="133" xr:uid="{00000000-0005-0000-0000-0000CA000000}"/>
    <cellStyle name="Comma 2 7 2" xfId="134" xr:uid="{00000000-0005-0000-0000-0000CB000000}"/>
    <cellStyle name="Comma 2 7 3" xfId="135" xr:uid="{00000000-0005-0000-0000-0000CC000000}"/>
    <cellStyle name="Comma 2 7 3 2" xfId="136" xr:uid="{00000000-0005-0000-0000-0000CD000000}"/>
    <cellStyle name="Comma 2 7 3 2 2" xfId="137" xr:uid="{00000000-0005-0000-0000-0000CE000000}"/>
    <cellStyle name="Comma 2 7 3 2 2 2" xfId="418" xr:uid="{00000000-0005-0000-0000-0000CF000000}"/>
    <cellStyle name="Comma 2 7 3 2 3" xfId="417" xr:uid="{00000000-0005-0000-0000-0000D0000000}"/>
    <cellStyle name="Comma 2 7 3 3" xfId="419" xr:uid="{00000000-0005-0000-0000-0000D1000000}"/>
    <cellStyle name="Comma 2 7 3 4" xfId="416" xr:uid="{00000000-0005-0000-0000-0000D2000000}"/>
    <cellStyle name="Comma 2 7 4" xfId="138" xr:uid="{00000000-0005-0000-0000-0000D3000000}"/>
    <cellStyle name="Comma 2 7 4 2" xfId="420" xr:uid="{00000000-0005-0000-0000-0000D4000000}"/>
    <cellStyle name="Comma 2 7 5" xfId="421" xr:uid="{00000000-0005-0000-0000-0000D5000000}"/>
    <cellStyle name="Comma 2 7 6" xfId="415" xr:uid="{00000000-0005-0000-0000-0000D6000000}"/>
    <cellStyle name="Comma 2 7 7" xfId="422" xr:uid="{00000000-0005-0000-0000-0000D7000000}"/>
    <cellStyle name="Comma 2 7 7 2" xfId="423" xr:uid="{00000000-0005-0000-0000-0000D8000000}"/>
    <cellStyle name="Comma 2 7 8" xfId="657" xr:uid="{8F2C7D67-D8A0-4A54-8402-57A491891293}"/>
    <cellStyle name="Comma 2 8" xfId="139" xr:uid="{00000000-0005-0000-0000-0000D9000000}"/>
    <cellStyle name="Comma 2 9" xfId="140" xr:uid="{00000000-0005-0000-0000-0000DA000000}"/>
    <cellStyle name="Comma 2 9 2" xfId="425" xr:uid="{00000000-0005-0000-0000-0000DB000000}"/>
    <cellStyle name="Comma 2 9 3" xfId="424" xr:uid="{00000000-0005-0000-0000-0000DC000000}"/>
    <cellStyle name="Comma 2_ข้อมูลsup(1).." xfId="141" xr:uid="{00000000-0005-0000-0000-0000DD000000}"/>
    <cellStyle name="Comma 20" xfId="426" xr:uid="{00000000-0005-0000-0000-0000DE000000}"/>
    <cellStyle name="Comma 21" xfId="427" xr:uid="{00000000-0005-0000-0000-0000DF000000}"/>
    <cellStyle name="Comma 21 2" xfId="658" xr:uid="{1E2988F9-EC89-4CE0-8186-5902DFA7D50E}"/>
    <cellStyle name="Comma 22" xfId="428" xr:uid="{00000000-0005-0000-0000-0000E0000000}"/>
    <cellStyle name="Comma 22 2" xfId="659" xr:uid="{FFED154A-03EB-4C68-A839-26EB057BD575}"/>
    <cellStyle name="Comma 23" xfId="429" xr:uid="{00000000-0005-0000-0000-0000E1000000}"/>
    <cellStyle name="Comma 24" xfId="430" xr:uid="{00000000-0005-0000-0000-0000E2000000}"/>
    <cellStyle name="Comma 25" xfId="431" xr:uid="{00000000-0005-0000-0000-0000E3000000}"/>
    <cellStyle name="Comma 26" xfId="432" xr:uid="{00000000-0005-0000-0000-0000E4000000}"/>
    <cellStyle name="Comma 27" xfId="433" xr:uid="{00000000-0005-0000-0000-0000E5000000}"/>
    <cellStyle name="Comma 28" xfId="434" xr:uid="{00000000-0005-0000-0000-0000E6000000}"/>
    <cellStyle name="Comma 29" xfId="435" xr:uid="{00000000-0005-0000-0000-0000E7000000}"/>
    <cellStyle name="Comma 3" xfId="142" xr:uid="{00000000-0005-0000-0000-0000E8000000}"/>
    <cellStyle name="Comma 3 2" xfId="143" xr:uid="{00000000-0005-0000-0000-0000E9000000}"/>
    <cellStyle name="Comma 3 2 2" xfId="144" xr:uid="{00000000-0005-0000-0000-0000EA000000}"/>
    <cellStyle name="Comma 3 3" xfId="145" xr:uid="{00000000-0005-0000-0000-0000EB000000}"/>
    <cellStyle name="Comma 3 3 2" xfId="438" xr:uid="{00000000-0005-0000-0000-0000EC000000}"/>
    <cellStyle name="Comma 3 3 3" xfId="437" xr:uid="{00000000-0005-0000-0000-0000ED000000}"/>
    <cellStyle name="Comma 3 4" xfId="146" xr:uid="{00000000-0005-0000-0000-0000EE000000}"/>
    <cellStyle name="Comma 3 4 2" xfId="440" xr:uid="{00000000-0005-0000-0000-0000EF000000}"/>
    <cellStyle name="Comma 3 4 3" xfId="439" xr:uid="{00000000-0005-0000-0000-0000F0000000}"/>
    <cellStyle name="Comma 3 5" xfId="147" xr:uid="{00000000-0005-0000-0000-0000F1000000}"/>
    <cellStyle name="Comma 3 5 2" xfId="442" xr:uid="{00000000-0005-0000-0000-0000F2000000}"/>
    <cellStyle name="Comma 3 5 3" xfId="441" xr:uid="{00000000-0005-0000-0000-0000F3000000}"/>
    <cellStyle name="Comma 3 6" xfId="148" xr:uid="{00000000-0005-0000-0000-0000F4000000}"/>
    <cellStyle name="Comma 3 6 2" xfId="149" xr:uid="{00000000-0005-0000-0000-0000F5000000}"/>
    <cellStyle name="Comma 3 6 2 2" xfId="444" xr:uid="{00000000-0005-0000-0000-0000F6000000}"/>
    <cellStyle name="Comma 3 6 3" xfId="445" xr:uid="{00000000-0005-0000-0000-0000F7000000}"/>
    <cellStyle name="Comma 3 6 4" xfId="443" xr:uid="{00000000-0005-0000-0000-0000F8000000}"/>
    <cellStyle name="Comma 3 7" xfId="446" xr:uid="{00000000-0005-0000-0000-0000F9000000}"/>
    <cellStyle name="Comma 3 8" xfId="436" xr:uid="{00000000-0005-0000-0000-0000FA000000}"/>
    <cellStyle name="Comma 30" xfId="447" xr:uid="{00000000-0005-0000-0000-0000FB000000}"/>
    <cellStyle name="Comma 31" xfId="448" xr:uid="{00000000-0005-0000-0000-0000FC000000}"/>
    <cellStyle name="Comma 32" xfId="449" xr:uid="{00000000-0005-0000-0000-0000FD000000}"/>
    <cellStyle name="Comma 33" xfId="450" xr:uid="{00000000-0005-0000-0000-0000FE000000}"/>
    <cellStyle name="Comma 34" xfId="451" xr:uid="{00000000-0005-0000-0000-0000FF000000}"/>
    <cellStyle name="Comma 35" xfId="452" xr:uid="{00000000-0005-0000-0000-000000010000}"/>
    <cellStyle name="Comma 36" xfId="453" xr:uid="{00000000-0005-0000-0000-000001010000}"/>
    <cellStyle name="Comma 37" xfId="454" xr:uid="{00000000-0005-0000-0000-000002010000}"/>
    <cellStyle name="Comma 38" xfId="455" xr:uid="{00000000-0005-0000-0000-000003010000}"/>
    <cellStyle name="Comma 39" xfId="456" xr:uid="{00000000-0005-0000-0000-000004010000}"/>
    <cellStyle name="Comma 4" xfId="150" xr:uid="{00000000-0005-0000-0000-000005010000}"/>
    <cellStyle name="Comma 4 2" xfId="151" xr:uid="{00000000-0005-0000-0000-000006010000}"/>
    <cellStyle name="Comma 4 2 2" xfId="458" xr:uid="{00000000-0005-0000-0000-000007010000}"/>
    <cellStyle name="Comma 4 2 3" xfId="457" xr:uid="{00000000-0005-0000-0000-000008010000}"/>
    <cellStyle name="Comma 4 3" xfId="152" xr:uid="{00000000-0005-0000-0000-000009010000}"/>
    <cellStyle name="Comma 4 3 2" xfId="460" xr:uid="{00000000-0005-0000-0000-00000A010000}"/>
    <cellStyle name="Comma 4 3 3" xfId="459" xr:uid="{00000000-0005-0000-0000-00000B010000}"/>
    <cellStyle name="Comma 40" xfId="461" xr:uid="{00000000-0005-0000-0000-00000C010000}"/>
    <cellStyle name="Comma 41" xfId="462" xr:uid="{00000000-0005-0000-0000-00000D010000}"/>
    <cellStyle name="Comma 42" xfId="463" xr:uid="{00000000-0005-0000-0000-00000E010000}"/>
    <cellStyle name="Comma 43" xfId="464" xr:uid="{00000000-0005-0000-0000-00000F010000}"/>
    <cellStyle name="Comma 44" xfId="465" xr:uid="{00000000-0005-0000-0000-000010010000}"/>
    <cellStyle name="Comma 45" xfId="466" xr:uid="{00000000-0005-0000-0000-000011010000}"/>
    <cellStyle name="Comma 46" xfId="467" xr:uid="{00000000-0005-0000-0000-000012010000}"/>
    <cellStyle name="Comma 47" xfId="468" xr:uid="{00000000-0005-0000-0000-000013010000}"/>
    <cellStyle name="Comma 48" xfId="469" xr:uid="{00000000-0005-0000-0000-000014010000}"/>
    <cellStyle name="Comma 49" xfId="470" xr:uid="{00000000-0005-0000-0000-000015010000}"/>
    <cellStyle name="Comma 5" xfId="153" xr:uid="{00000000-0005-0000-0000-000016010000}"/>
    <cellStyle name="Comma 50" xfId="471" xr:uid="{00000000-0005-0000-0000-000017010000}"/>
    <cellStyle name="Comma 51" xfId="472" xr:uid="{00000000-0005-0000-0000-000018010000}"/>
    <cellStyle name="Comma 52" xfId="473" xr:uid="{00000000-0005-0000-0000-000019010000}"/>
    <cellStyle name="Comma 53" xfId="474" xr:uid="{00000000-0005-0000-0000-00001A010000}"/>
    <cellStyle name="Comma 54" xfId="475" xr:uid="{00000000-0005-0000-0000-00001B010000}"/>
    <cellStyle name="Comma 55" xfId="476" xr:uid="{00000000-0005-0000-0000-00001C010000}"/>
    <cellStyle name="Comma 56" xfId="477" xr:uid="{00000000-0005-0000-0000-00001D010000}"/>
    <cellStyle name="Comma 57" xfId="478" xr:uid="{00000000-0005-0000-0000-00001E010000}"/>
    <cellStyle name="Comma 58" xfId="479" xr:uid="{00000000-0005-0000-0000-00001F010000}"/>
    <cellStyle name="Comma 59" xfId="480" xr:uid="{00000000-0005-0000-0000-000020010000}"/>
    <cellStyle name="Comma 6" xfId="154" xr:uid="{00000000-0005-0000-0000-000021010000}"/>
    <cellStyle name="Comma 6 2" xfId="155" xr:uid="{00000000-0005-0000-0000-000022010000}"/>
    <cellStyle name="Comma 6 2 2" xfId="483" xr:uid="{00000000-0005-0000-0000-000023010000}"/>
    <cellStyle name="Comma 6 2 3" xfId="482" xr:uid="{00000000-0005-0000-0000-000024010000}"/>
    <cellStyle name="Comma 6 3" xfId="156" xr:uid="{00000000-0005-0000-0000-000025010000}"/>
    <cellStyle name="Comma 6 4" xfId="484" xr:uid="{00000000-0005-0000-0000-000026010000}"/>
    <cellStyle name="Comma 6 5" xfId="481" xr:uid="{00000000-0005-0000-0000-000027010000}"/>
    <cellStyle name="Comma 60" xfId="485" xr:uid="{00000000-0005-0000-0000-000028010000}"/>
    <cellStyle name="Comma 61" xfId="486" xr:uid="{00000000-0005-0000-0000-000029010000}"/>
    <cellStyle name="Comma 62" xfId="487" xr:uid="{00000000-0005-0000-0000-00002A010000}"/>
    <cellStyle name="Comma 63" xfId="488" xr:uid="{00000000-0005-0000-0000-00002B010000}"/>
    <cellStyle name="Comma 64" xfId="489" xr:uid="{00000000-0005-0000-0000-00002C010000}"/>
    <cellStyle name="Comma 65" xfId="490" xr:uid="{00000000-0005-0000-0000-00002D010000}"/>
    <cellStyle name="Comma 66" xfId="383" xr:uid="{00000000-0005-0000-0000-00002E010000}"/>
    <cellStyle name="Comma 67" xfId="511" xr:uid="{00000000-0005-0000-0000-00002F010000}"/>
    <cellStyle name="Comma 68" xfId="552" xr:uid="{00000000-0005-0000-0000-000030010000}"/>
    <cellStyle name="Comma 69" xfId="512" xr:uid="{00000000-0005-0000-0000-000031010000}"/>
    <cellStyle name="Comma 7" xfId="157" xr:uid="{00000000-0005-0000-0000-000032010000}"/>
    <cellStyle name="Comma 7 2" xfId="491" xr:uid="{00000000-0005-0000-0000-000033010000}"/>
    <cellStyle name="Comma 70" xfId="553" xr:uid="{00000000-0005-0000-0000-000034010000}"/>
    <cellStyle name="Comma 71" xfId="513" xr:uid="{00000000-0005-0000-0000-000035010000}"/>
    <cellStyle name="Comma 72" xfId="554" xr:uid="{00000000-0005-0000-0000-000036010000}"/>
    <cellStyle name="Comma 73" xfId="514" xr:uid="{00000000-0005-0000-0000-000037010000}"/>
    <cellStyle name="Comma 74" xfId="555" xr:uid="{00000000-0005-0000-0000-000038010000}"/>
    <cellStyle name="Comma 75" xfId="515" xr:uid="{00000000-0005-0000-0000-000039010000}"/>
    <cellStyle name="Comma 76" xfId="556" xr:uid="{00000000-0005-0000-0000-00003A010000}"/>
    <cellStyle name="Comma 77" xfId="516" xr:uid="{00000000-0005-0000-0000-00003B010000}"/>
    <cellStyle name="Comma 78" xfId="557" xr:uid="{00000000-0005-0000-0000-00003C010000}"/>
    <cellStyle name="Comma 79" xfId="517" xr:uid="{00000000-0005-0000-0000-00003D010000}"/>
    <cellStyle name="Comma 8" xfId="158" xr:uid="{00000000-0005-0000-0000-00003E010000}"/>
    <cellStyle name="Comma 8 2" xfId="493" xr:uid="{00000000-0005-0000-0000-00003F010000}"/>
    <cellStyle name="Comma 8 3" xfId="492" xr:uid="{00000000-0005-0000-0000-000040010000}"/>
    <cellStyle name="Comma 80" xfId="558" xr:uid="{00000000-0005-0000-0000-000041010000}"/>
    <cellStyle name="Comma 81" xfId="518" xr:uid="{00000000-0005-0000-0000-000042010000}"/>
    <cellStyle name="Comma 82" xfId="559" xr:uid="{00000000-0005-0000-0000-000043010000}"/>
    <cellStyle name="Comma 83" xfId="520" xr:uid="{00000000-0005-0000-0000-000044010000}"/>
    <cellStyle name="Comma 84" xfId="560" xr:uid="{00000000-0005-0000-0000-000045010000}"/>
    <cellStyle name="Comma 85" xfId="521" xr:uid="{00000000-0005-0000-0000-000046010000}"/>
    <cellStyle name="Comma 86" xfId="561" xr:uid="{00000000-0005-0000-0000-000047010000}"/>
    <cellStyle name="Comma 87" xfId="522" xr:uid="{00000000-0005-0000-0000-000048010000}"/>
    <cellStyle name="Comma 88" xfId="562" xr:uid="{00000000-0005-0000-0000-000049010000}"/>
    <cellStyle name="Comma 89" xfId="524" xr:uid="{00000000-0005-0000-0000-00004A010000}"/>
    <cellStyle name="Comma 9" xfId="159" xr:uid="{00000000-0005-0000-0000-00004B010000}"/>
    <cellStyle name="Comma 9 2" xfId="495" xr:uid="{00000000-0005-0000-0000-00004C010000}"/>
    <cellStyle name="Comma 9 3" xfId="494" xr:uid="{00000000-0005-0000-0000-00004D010000}"/>
    <cellStyle name="Comma 90" xfId="563" xr:uid="{00000000-0005-0000-0000-00004E010000}"/>
    <cellStyle name="Comma 91" xfId="525" xr:uid="{00000000-0005-0000-0000-00004F010000}"/>
    <cellStyle name="Comma 92" xfId="564" xr:uid="{00000000-0005-0000-0000-000050010000}"/>
    <cellStyle name="Comma 93" xfId="527" xr:uid="{00000000-0005-0000-0000-000051010000}"/>
    <cellStyle name="Comma 94" xfId="565" xr:uid="{00000000-0005-0000-0000-000052010000}"/>
    <cellStyle name="Comma 95" xfId="529" xr:uid="{00000000-0005-0000-0000-000053010000}"/>
    <cellStyle name="Comma 96" xfId="566" xr:uid="{00000000-0005-0000-0000-000054010000}"/>
    <cellStyle name="Comma 97" xfId="530" xr:uid="{00000000-0005-0000-0000-000055010000}"/>
    <cellStyle name="Comma 98" xfId="567" xr:uid="{00000000-0005-0000-0000-000056010000}"/>
    <cellStyle name="Comma 99" xfId="531" xr:uid="{00000000-0005-0000-0000-000057010000}"/>
    <cellStyle name="comma zerodec" xfId="160" xr:uid="{00000000-0005-0000-0000-000058010000}"/>
    <cellStyle name="Currency [00]" xfId="161" xr:uid="{00000000-0005-0000-0000-000059010000}"/>
    <cellStyle name="Currency1" xfId="162" xr:uid="{00000000-0005-0000-0000-00005A010000}"/>
    <cellStyle name="Date Short" xfId="163" xr:uid="{00000000-0005-0000-0000-00005B010000}"/>
    <cellStyle name="DELTA" xfId="164" xr:uid="{00000000-0005-0000-0000-00005C010000}"/>
    <cellStyle name="Dollar (zero dec)" xfId="165" xr:uid="{00000000-0005-0000-0000-00005D010000}"/>
    <cellStyle name="Emphasis 1" xfId="166" xr:uid="{00000000-0005-0000-0000-00005E010000}"/>
    <cellStyle name="Emphasis 2" xfId="167" xr:uid="{00000000-0005-0000-0000-00005F010000}"/>
    <cellStyle name="Emphasis 3" xfId="168" xr:uid="{00000000-0005-0000-0000-000060010000}"/>
    <cellStyle name="Enter Currency (0)" xfId="169" xr:uid="{00000000-0005-0000-0000-000061010000}"/>
    <cellStyle name="Enter Currency (2)" xfId="170" xr:uid="{00000000-0005-0000-0000-000062010000}"/>
    <cellStyle name="Enter Units (0)" xfId="171" xr:uid="{00000000-0005-0000-0000-000063010000}"/>
    <cellStyle name="Enter Units (1)" xfId="172" xr:uid="{00000000-0005-0000-0000-000064010000}"/>
    <cellStyle name="Enter Units (2)" xfId="173" xr:uid="{00000000-0005-0000-0000-000065010000}"/>
    <cellStyle name="Euro" xfId="174" xr:uid="{00000000-0005-0000-0000-000066010000}"/>
    <cellStyle name="Explanatory Text 2" xfId="175" xr:uid="{00000000-0005-0000-0000-000067010000}"/>
    <cellStyle name="Explanatory Text 3" xfId="176" xr:uid="{00000000-0005-0000-0000-000068010000}"/>
    <cellStyle name="g,bos]ydxitdyo" xfId="177" xr:uid="{00000000-0005-0000-0000-000069010000}"/>
    <cellStyle name="Good 2" xfId="178" xr:uid="{00000000-0005-0000-0000-00006A010000}"/>
    <cellStyle name="Good 3" xfId="179" xr:uid="{00000000-0005-0000-0000-00006B010000}"/>
    <cellStyle name="Grey" xfId="180" xr:uid="{00000000-0005-0000-0000-00006C010000}"/>
    <cellStyle name="Header1" xfId="181" xr:uid="{00000000-0005-0000-0000-00006D010000}"/>
    <cellStyle name="Header2" xfId="182" xr:uid="{00000000-0005-0000-0000-00006E010000}"/>
    <cellStyle name="Heading 1 2" xfId="183" xr:uid="{00000000-0005-0000-0000-00006F010000}"/>
    <cellStyle name="Heading 1 3" xfId="184" xr:uid="{00000000-0005-0000-0000-000070010000}"/>
    <cellStyle name="Heading 2 2" xfId="185" xr:uid="{00000000-0005-0000-0000-000071010000}"/>
    <cellStyle name="Heading 2 3" xfId="186" xr:uid="{00000000-0005-0000-0000-000072010000}"/>
    <cellStyle name="Heading 3 2" xfId="187" xr:uid="{00000000-0005-0000-0000-000073010000}"/>
    <cellStyle name="Heading 3 3" xfId="188" xr:uid="{00000000-0005-0000-0000-000074010000}"/>
    <cellStyle name="Heading 4 2" xfId="189" xr:uid="{00000000-0005-0000-0000-000075010000}"/>
    <cellStyle name="Heading 4 3" xfId="190" xr:uid="{00000000-0005-0000-0000-000076010000}"/>
    <cellStyle name="Input [yellow]" xfId="191" xr:uid="{00000000-0005-0000-0000-000077010000}"/>
    <cellStyle name="Input 2" xfId="192" xr:uid="{00000000-0005-0000-0000-000078010000}"/>
    <cellStyle name="Input 3" xfId="193" xr:uid="{00000000-0005-0000-0000-000079010000}"/>
    <cellStyle name="Link Currency (0)" xfId="194" xr:uid="{00000000-0005-0000-0000-00007A010000}"/>
    <cellStyle name="Link Currency (2)" xfId="195" xr:uid="{00000000-0005-0000-0000-00007B010000}"/>
    <cellStyle name="Link Units (0)" xfId="196" xr:uid="{00000000-0005-0000-0000-00007C010000}"/>
    <cellStyle name="Link Units (1)" xfId="197" xr:uid="{00000000-0005-0000-0000-00007D010000}"/>
    <cellStyle name="Link Units (2)" xfId="198" xr:uid="{00000000-0005-0000-0000-00007E010000}"/>
    <cellStyle name="Linked Cell 2" xfId="199" xr:uid="{00000000-0005-0000-0000-00007F010000}"/>
    <cellStyle name="Linked Cell 3" xfId="200" xr:uid="{00000000-0005-0000-0000-000080010000}"/>
    <cellStyle name="Milliers [0]_AR1194" xfId="201" xr:uid="{00000000-0005-0000-0000-000081010000}"/>
    <cellStyle name="Milliers_AR1194" xfId="202" xr:uid="{00000000-0005-0000-0000-000082010000}"/>
    <cellStyle name="Monétaire [0]_AR1194" xfId="203" xr:uid="{00000000-0005-0000-0000-000083010000}"/>
    <cellStyle name="Monétaire_AR1194" xfId="204" xr:uid="{00000000-0005-0000-0000-000084010000}"/>
    <cellStyle name="Neutral 2" xfId="205" xr:uid="{00000000-0005-0000-0000-000085010000}"/>
    <cellStyle name="Neutral 3" xfId="206" xr:uid="{00000000-0005-0000-0000-000086010000}"/>
    <cellStyle name="no dec" xfId="207" xr:uid="{00000000-0005-0000-0000-000087010000}"/>
    <cellStyle name="Normal" xfId="0" builtinId="0"/>
    <cellStyle name="Normal - Style1" xfId="208" xr:uid="{00000000-0005-0000-0000-000089010000}"/>
    <cellStyle name="Normal - Style1 2" xfId="209" xr:uid="{00000000-0005-0000-0000-00008A010000}"/>
    <cellStyle name="Normal - Style1 3" xfId="496" xr:uid="{00000000-0005-0000-0000-00008B010000}"/>
    <cellStyle name="Normal - Style1_Adoption of TAS 40 - New" xfId="210" xr:uid="{00000000-0005-0000-0000-00008C010000}"/>
    <cellStyle name="Normal 10" xfId="211" xr:uid="{00000000-0005-0000-0000-00008D010000}"/>
    <cellStyle name="Normal 10 2" xfId="212" xr:uid="{00000000-0005-0000-0000-00008E010000}"/>
    <cellStyle name="Normal 11" xfId="213" xr:uid="{00000000-0005-0000-0000-00008F010000}"/>
    <cellStyle name="Normal 11 2" xfId="214" xr:uid="{00000000-0005-0000-0000-000090010000}"/>
    <cellStyle name="Normal 11 3" xfId="215" xr:uid="{00000000-0005-0000-0000-000091010000}"/>
    <cellStyle name="Normal 12" xfId="216" xr:uid="{00000000-0005-0000-0000-000092010000}"/>
    <cellStyle name="Normal 12 2" xfId="217" xr:uid="{00000000-0005-0000-0000-000093010000}"/>
    <cellStyle name="Normal 13" xfId="218" xr:uid="{00000000-0005-0000-0000-000094010000}"/>
    <cellStyle name="Normal 13 2" xfId="219" xr:uid="{00000000-0005-0000-0000-000095010000}"/>
    <cellStyle name="Normal 14" xfId="220" xr:uid="{00000000-0005-0000-0000-000096010000}"/>
    <cellStyle name="Normal 15" xfId="221" xr:uid="{00000000-0005-0000-0000-000097010000}"/>
    <cellStyle name="Normal 16" xfId="222" xr:uid="{00000000-0005-0000-0000-000098010000}"/>
    <cellStyle name="Normal 17" xfId="223" xr:uid="{00000000-0005-0000-0000-000099010000}"/>
    <cellStyle name="Normal 18" xfId="224" xr:uid="{00000000-0005-0000-0000-00009A010000}"/>
    <cellStyle name="Normal 19" xfId="225" xr:uid="{00000000-0005-0000-0000-00009B010000}"/>
    <cellStyle name="Normal 19 2" xfId="226" xr:uid="{00000000-0005-0000-0000-00009C010000}"/>
    <cellStyle name="Normal 19 2 2" xfId="498" xr:uid="{00000000-0005-0000-0000-00009D010000}"/>
    <cellStyle name="Normal 19 3" xfId="497" xr:uid="{00000000-0005-0000-0000-00009E010000}"/>
    <cellStyle name="Normal 2" xfId="227" xr:uid="{00000000-0005-0000-0000-00009F010000}"/>
    <cellStyle name="Normal 2 2" xfId="228" xr:uid="{00000000-0005-0000-0000-0000A0010000}"/>
    <cellStyle name="Normal 2 2 2" xfId="229" xr:uid="{00000000-0005-0000-0000-0000A1010000}"/>
    <cellStyle name="Normal 2 2 2 2" xfId="230" xr:uid="{00000000-0005-0000-0000-0000A2010000}"/>
    <cellStyle name="Normal 2 2 2 2 2" xfId="231" xr:uid="{00000000-0005-0000-0000-0000A3010000}"/>
    <cellStyle name="Normal 2 2 3" xfId="232" xr:uid="{00000000-0005-0000-0000-0000A4010000}"/>
    <cellStyle name="Normal 2 2 4 2" xfId="233" xr:uid="{00000000-0005-0000-0000-0000A5010000}"/>
    <cellStyle name="Normal 2 2 4 2 2" xfId="500" xr:uid="{00000000-0005-0000-0000-0000A6010000}"/>
    <cellStyle name="Normal 2 2_ข้อมูลsup(1).." xfId="234" xr:uid="{00000000-0005-0000-0000-0000A7010000}"/>
    <cellStyle name="Normal 2 3" xfId="235" xr:uid="{00000000-0005-0000-0000-0000A8010000}"/>
    <cellStyle name="Normal 2 4" xfId="236" xr:uid="{00000000-0005-0000-0000-0000A9010000}"/>
    <cellStyle name="Normal 2 4 2" xfId="501" xr:uid="{00000000-0005-0000-0000-0000AA010000}"/>
    <cellStyle name="Normal 2 5" xfId="237" xr:uid="{00000000-0005-0000-0000-0000AB010000}"/>
    <cellStyle name="Normal 2 5 2" xfId="502" xr:uid="{00000000-0005-0000-0000-0000AC010000}"/>
    <cellStyle name="Normal 2 6" xfId="238" xr:uid="{00000000-0005-0000-0000-0000AD010000}"/>
    <cellStyle name="Normal 2 7" xfId="499" xr:uid="{00000000-0005-0000-0000-0000AE010000}"/>
    <cellStyle name="Normal 2 9 8" xfId="239" xr:uid="{00000000-0005-0000-0000-0000AF010000}"/>
    <cellStyle name="Normal 2 9 8 2" xfId="503" xr:uid="{00000000-0005-0000-0000-0000B0010000}"/>
    <cellStyle name="Normal 2_Adoption of TAS 40 - New" xfId="240" xr:uid="{00000000-0005-0000-0000-0000B1010000}"/>
    <cellStyle name="Normal 20" xfId="241" xr:uid="{00000000-0005-0000-0000-0000B2010000}"/>
    <cellStyle name="Normal 21" xfId="242" xr:uid="{00000000-0005-0000-0000-0000B3010000}"/>
    <cellStyle name="Normal 21 2" xfId="504" xr:uid="{00000000-0005-0000-0000-0000B4010000}"/>
    <cellStyle name="Normal 22" xfId="382" xr:uid="{00000000-0005-0000-0000-0000B5010000}"/>
    <cellStyle name="Normal 23" xfId="551" xr:uid="{00000000-0005-0000-0000-0000B6010000}"/>
    <cellStyle name="Normal 24" xfId="587" xr:uid="{00000000-0005-0000-0000-0000B7010000}"/>
    <cellStyle name="Normal 25" xfId="588" xr:uid="{00000000-0005-0000-0000-0000B8010000}"/>
    <cellStyle name="Normal 26" xfId="589" xr:uid="{00000000-0005-0000-0000-0000B9010000}"/>
    <cellStyle name="Normal 27" xfId="590" xr:uid="{00000000-0005-0000-0000-0000BA010000}"/>
    <cellStyle name="Normal 28" xfId="591" xr:uid="{00000000-0005-0000-0000-0000BB010000}"/>
    <cellStyle name="Normal 29" xfId="592" xr:uid="{00000000-0005-0000-0000-0000BC010000}"/>
    <cellStyle name="Normal 3" xfId="243" xr:uid="{00000000-0005-0000-0000-0000BD010000}"/>
    <cellStyle name="Normal 3 2" xfId="244" xr:uid="{00000000-0005-0000-0000-0000BE010000}"/>
    <cellStyle name="Normal 3 3" xfId="245" xr:uid="{00000000-0005-0000-0000-0000BF010000}"/>
    <cellStyle name="Normal 3 4" xfId="246" xr:uid="{00000000-0005-0000-0000-0000C0010000}"/>
    <cellStyle name="Normal 3 5" xfId="247" xr:uid="{00000000-0005-0000-0000-0000C1010000}"/>
    <cellStyle name="Normal 3 6" xfId="506" xr:uid="{00000000-0005-0000-0000-0000C2010000}"/>
    <cellStyle name="Normal 3 7" xfId="505" xr:uid="{00000000-0005-0000-0000-0000C3010000}"/>
    <cellStyle name="Normal 30" xfId="593" xr:uid="{00000000-0005-0000-0000-0000C4010000}"/>
    <cellStyle name="Normal 31" xfId="594" xr:uid="{00000000-0005-0000-0000-0000C5010000}"/>
    <cellStyle name="Normal 32" xfId="595" xr:uid="{00000000-0005-0000-0000-0000C6010000}"/>
    <cellStyle name="Normal 33" xfId="248" xr:uid="{00000000-0005-0000-0000-0000C7010000}"/>
    <cellStyle name="Normal 34" xfId="596" xr:uid="{00000000-0005-0000-0000-0000C8010000}"/>
    <cellStyle name="Normal 35" xfId="597" xr:uid="{00000000-0005-0000-0000-0000C9010000}"/>
    <cellStyle name="Normal 36" xfId="598" xr:uid="{00000000-0005-0000-0000-0000CA010000}"/>
    <cellStyle name="Normal 37" xfId="599" xr:uid="{00000000-0005-0000-0000-0000CB010000}"/>
    <cellStyle name="Normal 38" xfId="600" xr:uid="{00000000-0005-0000-0000-0000CC010000}"/>
    <cellStyle name="Normal 39" xfId="601" xr:uid="{00000000-0005-0000-0000-0000CD010000}"/>
    <cellStyle name="Normal 4" xfId="249" xr:uid="{00000000-0005-0000-0000-0000CE010000}"/>
    <cellStyle name="Normal 4 2" xfId="250" xr:uid="{00000000-0005-0000-0000-0000CF010000}"/>
    <cellStyle name="Normal 40" xfId="602" xr:uid="{00000000-0005-0000-0000-0000D0010000}"/>
    <cellStyle name="Normal 40 2" xfId="660" xr:uid="{EC488711-158E-45A2-9234-FD54345C18CE}"/>
    <cellStyle name="Normal 41" xfId="603" xr:uid="{00000000-0005-0000-0000-0000D1010000}"/>
    <cellStyle name="Normal 41 2" xfId="661" xr:uid="{6C0BB64B-195E-40BB-909D-BE57D7132CA9}"/>
    <cellStyle name="Normal 42" xfId="604" xr:uid="{00000000-0005-0000-0000-0000D2010000}"/>
    <cellStyle name="Normal 43" xfId="605" xr:uid="{00000000-0005-0000-0000-0000D3010000}"/>
    <cellStyle name="Normal 44" xfId="606" xr:uid="{00000000-0005-0000-0000-0000D4010000}"/>
    <cellStyle name="Normal 45" xfId="607" xr:uid="{00000000-0005-0000-0000-0000D5010000}"/>
    <cellStyle name="Normal 46" xfId="608" xr:uid="{00000000-0005-0000-0000-0000D6010000}"/>
    <cellStyle name="Normal 47" xfId="609" xr:uid="{00000000-0005-0000-0000-0000D7010000}"/>
    <cellStyle name="Normal 48" xfId="610" xr:uid="{00000000-0005-0000-0000-0000D8010000}"/>
    <cellStyle name="Normal 49" xfId="611" xr:uid="{00000000-0005-0000-0000-0000D9010000}"/>
    <cellStyle name="Normal 5" xfId="251" xr:uid="{00000000-0005-0000-0000-0000DA010000}"/>
    <cellStyle name="Normal 5 2" xfId="252" xr:uid="{00000000-0005-0000-0000-0000DB010000}"/>
    <cellStyle name="Normal 50" xfId="612" xr:uid="{00000000-0005-0000-0000-0000DC010000}"/>
    <cellStyle name="Normal 51" xfId="613" xr:uid="{00000000-0005-0000-0000-0000DD010000}"/>
    <cellStyle name="Normal 52" xfId="614" xr:uid="{00000000-0005-0000-0000-0000DE010000}"/>
    <cellStyle name="Normal 53" xfId="615" xr:uid="{00000000-0005-0000-0000-0000DF010000}"/>
    <cellStyle name="Normal 54" xfId="616" xr:uid="{00000000-0005-0000-0000-0000E0010000}"/>
    <cellStyle name="Normal 55" xfId="617" xr:uid="{00000000-0005-0000-0000-0000E1010000}"/>
    <cellStyle name="Normal 56" xfId="618" xr:uid="{00000000-0005-0000-0000-0000E2010000}"/>
    <cellStyle name="Normal 57" xfId="619" xr:uid="{00000000-0005-0000-0000-0000E3010000}"/>
    <cellStyle name="Normal 58" xfId="620" xr:uid="{00000000-0005-0000-0000-0000E4010000}"/>
    <cellStyle name="Normal 59" xfId="621" xr:uid="{00000000-0005-0000-0000-0000E5010000}"/>
    <cellStyle name="Normal 6" xfId="253" xr:uid="{00000000-0005-0000-0000-0000E6010000}"/>
    <cellStyle name="Normal 6 2" xfId="254" xr:uid="{00000000-0005-0000-0000-0000E7010000}"/>
    <cellStyle name="Normal 60" xfId="622" xr:uid="{00000000-0005-0000-0000-0000E8010000}"/>
    <cellStyle name="Normal 61" xfId="623" xr:uid="{00000000-0005-0000-0000-0000E9010000}"/>
    <cellStyle name="Normal 62" xfId="624" xr:uid="{00000000-0005-0000-0000-0000EA010000}"/>
    <cellStyle name="Normal 63" xfId="625" xr:uid="{00000000-0005-0000-0000-0000EB010000}"/>
    <cellStyle name="Normal 64" xfId="626" xr:uid="{00000000-0005-0000-0000-0000EC010000}"/>
    <cellStyle name="Normal 65" xfId="627" xr:uid="{00000000-0005-0000-0000-0000ED010000}"/>
    <cellStyle name="Normal 66" xfId="628" xr:uid="{00000000-0005-0000-0000-0000EE010000}"/>
    <cellStyle name="Normal 67" xfId="629" xr:uid="{00000000-0005-0000-0000-0000EF010000}"/>
    <cellStyle name="Normal 68" xfId="630" xr:uid="{00000000-0005-0000-0000-0000F0010000}"/>
    <cellStyle name="Normal 69" xfId="631" xr:uid="{00000000-0005-0000-0000-0000F1010000}"/>
    <cellStyle name="Normal 7" xfId="255" xr:uid="{00000000-0005-0000-0000-0000F2010000}"/>
    <cellStyle name="Normal 7 2" xfId="256" xr:uid="{00000000-0005-0000-0000-0000F3010000}"/>
    <cellStyle name="Normal 7 2 2" xfId="257" xr:uid="{00000000-0005-0000-0000-0000F4010000}"/>
    <cellStyle name="Normal 7 2 3" xfId="508" xr:uid="{00000000-0005-0000-0000-0000F5010000}"/>
    <cellStyle name="Normal 7 3" xfId="507" xr:uid="{00000000-0005-0000-0000-0000F6010000}"/>
    <cellStyle name="Normal 70" xfId="632" xr:uid="{00000000-0005-0000-0000-0000F7010000}"/>
    <cellStyle name="Normal 71" xfId="633" xr:uid="{00000000-0005-0000-0000-0000F8010000}"/>
    <cellStyle name="Normal 72" xfId="634" xr:uid="{00000000-0005-0000-0000-0000F9010000}"/>
    <cellStyle name="Normal 73" xfId="635" xr:uid="{00000000-0005-0000-0000-0000FA010000}"/>
    <cellStyle name="Normal 74" xfId="636" xr:uid="{00000000-0005-0000-0000-0000FB010000}"/>
    <cellStyle name="Normal 75" xfId="637" xr:uid="{00000000-0005-0000-0000-0000FC010000}"/>
    <cellStyle name="Normal 76" xfId="638" xr:uid="{00000000-0005-0000-0000-0000FD010000}"/>
    <cellStyle name="Normal 77" xfId="639" xr:uid="{00000000-0005-0000-0000-0000FE010000}"/>
    <cellStyle name="Normal 78" xfId="640" xr:uid="{00000000-0005-0000-0000-0000FF010000}"/>
    <cellStyle name="Normal 79" xfId="641" xr:uid="{00000000-0005-0000-0000-000000020000}"/>
    <cellStyle name="Normal 8" xfId="258" xr:uid="{00000000-0005-0000-0000-000001020000}"/>
    <cellStyle name="Normal 8 2" xfId="259" xr:uid="{00000000-0005-0000-0000-000002020000}"/>
    <cellStyle name="Normal 8 3" xfId="260" xr:uid="{00000000-0005-0000-0000-000003020000}"/>
    <cellStyle name="Normal 8 4" xfId="509" xr:uid="{00000000-0005-0000-0000-000004020000}"/>
    <cellStyle name="Normal 80" xfId="642" xr:uid="{00000000-0005-0000-0000-000005020000}"/>
    <cellStyle name="Normal 81" xfId="643" xr:uid="{00000000-0005-0000-0000-000006020000}"/>
    <cellStyle name="Normal 82" xfId="644" xr:uid="{00000000-0005-0000-0000-000007020000}"/>
    <cellStyle name="Normal 83" xfId="645" xr:uid="{00000000-0005-0000-0000-000008020000}"/>
    <cellStyle name="Normal 84" xfId="646" xr:uid="{00000000-0005-0000-0000-000009020000}"/>
    <cellStyle name="Normal 85" xfId="647" xr:uid="{00000000-0005-0000-0000-00000A020000}"/>
    <cellStyle name="Normal 86" xfId="648" xr:uid="{00000000-0005-0000-0000-00000B020000}"/>
    <cellStyle name="Normal 87" xfId="649" xr:uid="{00000000-0005-0000-0000-00000C020000}"/>
    <cellStyle name="Normal 88" xfId="650" xr:uid="{00000000-0005-0000-0000-00000D020000}"/>
    <cellStyle name="Normal 89" xfId="651" xr:uid="{00000000-0005-0000-0000-00000E020000}"/>
    <cellStyle name="Normal 9" xfId="261" xr:uid="{00000000-0005-0000-0000-00000F020000}"/>
    <cellStyle name="Normal 9 2" xfId="262" xr:uid="{00000000-0005-0000-0000-000010020000}"/>
    <cellStyle name="Normal 9 3" xfId="263" xr:uid="{00000000-0005-0000-0000-000011020000}"/>
    <cellStyle name="Normal 9 4" xfId="264" xr:uid="{00000000-0005-0000-0000-000012020000}"/>
    <cellStyle name="Normal 9 5" xfId="510" xr:uid="{00000000-0005-0000-0000-000013020000}"/>
    <cellStyle name="Normal 90" xfId="652" xr:uid="{00000000-0005-0000-0000-000014020000}"/>
    <cellStyle name="Normal 91" xfId="653" xr:uid="{00000000-0005-0000-0000-000015020000}"/>
    <cellStyle name="Normal 92" xfId="654" xr:uid="{00000000-0005-0000-0000-000016020000}"/>
    <cellStyle name="Normal 93" xfId="655" xr:uid="{00000000-0005-0000-0000-000017020000}"/>
    <cellStyle name="Normal 94" xfId="656" xr:uid="{00000000-0005-0000-0000-000018020000}"/>
    <cellStyle name="Note 2" xfId="265" xr:uid="{00000000-0005-0000-0000-000019020000}"/>
    <cellStyle name="Note 3" xfId="266" xr:uid="{00000000-0005-0000-0000-00001A020000}"/>
    <cellStyle name="Output 2" xfId="267" xr:uid="{00000000-0005-0000-0000-00001B020000}"/>
    <cellStyle name="Output 3" xfId="268" xr:uid="{00000000-0005-0000-0000-00001C020000}"/>
    <cellStyle name="Output Amounts" xfId="269" xr:uid="{00000000-0005-0000-0000-00001D020000}"/>
    <cellStyle name="Output Line Items" xfId="270" xr:uid="{00000000-0005-0000-0000-00001E020000}"/>
    <cellStyle name="Percent [0]" xfId="271" xr:uid="{00000000-0005-0000-0000-00001F020000}"/>
    <cellStyle name="Percent [00]" xfId="272" xr:uid="{00000000-0005-0000-0000-000020020000}"/>
    <cellStyle name="Percent [2]" xfId="273" xr:uid="{00000000-0005-0000-0000-000021020000}"/>
    <cellStyle name="Percent 2" xfId="274" xr:uid="{00000000-0005-0000-0000-000022020000}"/>
    <cellStyle name="Percent 2 2" xfId="275" xr:uid="{00000000-0005-0000-0000-000023020000}"/>
    <cellStyle name="Percent 2 2 2" xfId="276" xr:uid="{00000000-0005-0000-0000-000024020000}"/>
    <cellStyle name="Percent 2 2 2 2" xfId="277" xr:uid="{00000000-0005-0000-0000-000025020000}"/>
    <cellStyle name="Percent 2 2 2 2 2" xfId="278" xr:uid="{00000000-0005-0000-0000-000026020000}"/>
    <cellStyle name="Percent 2 2 3" xfId="519" xr:uid="{00000000-0005-0000-0000-000027020000}"/>
    <cellStyle name="Percent 3" xfId="279" xr:uid="{00000000-0005-0000-0000-000028020000}"/>
    <cellStyle name="Percent 3 2" xfId="280" xr:uid="{00000000-0005-0000-0000-000029020000}"/>
    <cellStyle name="Percent 3 3" xfId="523" xr:uid="{00000000-0005-0000-0000-00002A020000}"/>
    <cellStyle name="Percent 4" xfId="281" xr:uid="{00000000-0005-0000-0000-00002B020000}"/>
    <cellStyle name="Percent 5" xfId="282" xr:uid="{00000000-0005-0000-0000-00002C020000}"/>
    <cellStyle name="Percent 5 2" xfId="526" xr:uid="{00000000-0005-0000-0000-00002D020000}"/>
    <cellStyle name="Percent 6" xfId="283" xr:uid="{00000000-0005-0000-0000-00002E020000}"/>
    <cellStyle name="Percent 7" xfId="284" xr:uid="{00000000-0005-0000-0000-00002F020000}"/>
    <cellStyle name="Percent 7 2" xfId="528" xr:uid="{00000000-0005-0000-0000-000030020000}"/>
    <cellStyle name="Percent 9" xfId="285" xr:uid="{00000000-0005-0000-0000-000031020000}"/>
    <cellStyle name="PERCENTAGE" xfId="286" xr:uid="{00000000-0005-0000-0000-000032020000}"/>
    <cellStyle name="PrePop Currency (0)" xfId="287" xr:uid="{00000000-0005-0000-0000-000033020000}"/>
    <cellStyle name="PrePop Currency (2)" xfId="288" xr:uid="{00000000-0005-0000-0000-000034020000}"/>
    <cellStyle name="PrePop Units (0)" xfId="289" xr:uid="{00000000-0005-0000-0000-000035020000}"/>
    <cellStyle name="PrePop Units (1)" xfId="290" xr:uid="{00000000-0005-0000-0000-000036020000}"/>
    <cellStyle name="PrePop Units (2)" xfId="291" xr:uid="{00000000-0005-0000-0000-000037020000}"/>
    <cellStyle name="PSChar" xfId="292" xr:uid="{00000000-0005-0000-0000-000038020000}"/>
    <cellStyle name="PSDate" xfId="293" xr:uid="{00000000-0005-0000-0000-000039020000}"/>
    <cellStyle name="PSDec" xfId="294" xr:uid="{00000000-0005-0000-0000-00003A020000}"/>
    <cellStyle name="PSHeading" xfId="295" xr:uid="{00000000-0005-0000-0000-00003B020000}"/>
    <cellStyle name="PSInt" xfId="296" xr:uid="{00000000-0005-0000-0000-00003C020000}"/>
    <cellStyle name="PSSpacer" xfId="297" xr:uid="{00000000-0005-0000-0000-00003D020000}"/>
    <cellStyle name="pwstyle" xfId="298" xr:uid="{00000000-0005-0000-0000-00003E020000}"/>
    <cellStyle name="Quantity" xfId="299" xr:uid="{00000000-0005-0000-0000-00003F020000}"/>
    <cellStyle name="SAPBEXaggData" xfId="300" xr:uid="{00000000-0005-0000-0000-000040020000}"/>
    <cellStyle name="SAPBEXaggDataEmph" xfId="301" xr:uid="{00000000-0005-0000-0000-000041020000}"/>
    <cellStyle name="SAPBEXaggItem" xfId="302" xr:uid="{00000000-0005-0000-0000-000042020000}"/>
    <cellStyle name="SAPBEXaggItemX" xfId="303" xr:uid="{00000000-0005-0000-0000-000043020000}"/>
    <cellStyle name="SAPBEXchaText" xfId="304" xr:uid="{00000000-0005-0000-0000-000044020000}"/>
    <cellStyle name="SAPBEXexcBad7" xfId="305" xr:uid="{00000000-0005-0000-0000-000045020000}"/>
    <cellStyle name="SAPBEXexcBad8" xfId="306" xr:uid="{00000000-0005-0000-0000-000046020000}"/>
    <cellStyle name="SAPBEXexcBad9" xfId="307" xr:uid="{00000000-0005-0000-0000-000047020000}"/>
    <cellStyle name="SAPBEXexcCritical4" xfId="308" xr:uid="{00000000-0005-0000-0000-000048020000}"/>
    <cellStyle name="SAPBEXexcCritical5" xfId="309" xr:uid="{00000000-0005-0000-0000-000049020000}"/>
    <cellStyle name="SAPBEXexcCritical6" xfId="310" xr:uid="{00000000-0005-0000-0000-00004A020000}"/>
    <cellStyle name="SAPBEXexcGood1" xfId="311" xr:uid="{00000000-0005-0000-0000-00004B020000}"/>
    <cellStyle name="SAPBEXexcGood2" xfId="312" xr:uid="{00000000-0005-0000-0000-00004C020000}"/>
    <cellStyle name="SAPBEXexcGood3" xfId="313" xr:uid="{00000000-0005-0000-0000-00004D020000}"/>
    <cellStyle name="SAPBEXfilterDrill" xfId="314" xr:uid="{00000000-0005-0000-0000-00004E020000}"/>
    <cellStyle name="SAPBEXfilterItem" xfId="315" xr:uid="{00000000-0005-0000-0000-00004F020000}"/>
    <cellStyle name="SAPBEXfilterText" xfId="316" xr:uid="{00000000-0005-0000-0000-000050020000}"/>
    <cellStyle name="SAPBEXformats" xfId="317" xr:uid="{00000000-0005-0000-0000-000051020000}"/>
    <cellStyle name="SAPBEXheaderItem" xfId="318" xr:uid="{00000000-0005-0000-0000-000052020000}"/>
    <cellStyle name="SAPBEXheaderText" xfId="319" xr:uid="{00000000-0005-0000-0000-000053020000}"/>
    <cellStyle name="SAPBEXHLevel0" xfId="320" xr:uid="{00000000-0005-0000-0000-000054020000}"/>
    <cellStyle name="SAPBEXHLevel0X" xfId="321" xr:uid="{00000000-0005-0000-0000-000055020000}"/>
    <cellStyle name="SAPBEXHLevel1" xfId="322" xr:uid="{00000000-0005-0000-0000-000056020000}"/>
    <cellStyle name="SAPBEXHLevel1X" xfId="323" xr:uid="{00000000-0005-0000-0000-000057020000}"/>
    <cellStyle name="SAPBEXHLevel2" xfId="324" xr:uid="{00000000-0005-0000-0000-000058020000}"/>
    <cellStyle name="SAPBEXHLevel2X" xfId="325" xr:uid="{00000000-0005-0000-0000-000059020000}"/>
    <cellStyle name="SAPBEXHLevel3" xfId="326" xr:uid="{00000000-0005-0000-0000-00005A020000}"/>
    <cellStyle name="SAPBEXHLevel3X" xfId="327" xr:uid="{00000000-0005-0000-0000-00005B020000}"/>
    <cellStyle name="SAPBEXinputData" xfId="328" xr:uid="{00000000-0005-0000-0000-00005C020000}"/>
    <cellStyle name="SAPBEXresData" xfId="329" xr:uid="{00000000-0005-0000-0000-00005D020000}"/>
    <cellStyle name="SAPBEXresDataEmph" xfId="330" xr:uid="{00000000-0005-0000-0000-00005E020000}"/>
    <cellStyle name="SAPBEXresItem" xfId="331" xr:uid="{00000000-0005-0000-0000-00005F020000}"/>
    <cellStyle name="SAPBEXresItemX" xfId="332" xr:uid="{00000000-0005-0000-0000-000060020000}"/>
    <cellStyle name="SAPBEXstdData" xfId="333" xr:uid="{00000000-0005-0000-0000-000061020000}"/>
    <cellStyle name="SAPBEXstdDataEmph" xfId="334" xr:uid="{00000000-0005-0000-0000-000062020000}"/>
    <cellStyle name="SAPBEXstdItem" xfId="335" xr:uid="{00000000-0005-0000-0000-000063020000}"/>
    <cellStyle name="SAPBEXstdItemX" xfId="336" xr:uid="{00000000-0005-0000-0000-000064020000}"/>
    <cellStyle name="SAPBEXtitle" xfId="337" xr:uid="{00000000-0005-0000-0000-000065020000}"/>
    <cellStyle name="SAPBEXundefined" xfId="338" xr:uid="{00000000-0005-0000-0000-000066020000}"/>
    <cellStyle name="Sheet Title" xfId="339" xr:uid="{00000000-0005-0000-0000-000067020000}"/>
    <cellStyle name="Standard" xfId="340" xr:uid="{00000000-0005-0000-0000-000068020000}"/>
    <cellStyle name="Style 1" xfId="341" xr:uid="{00000000-0005-0000-0000-000069020000}"/>
    <cellStyle name="Style 2" xfId="342" xr:uid="{00000000-0005-0000-0000-00006A020000}"/>
    <cellStyle name="Text Indent A" xfId="343" xr:uid="{00000000-0005-0000-0000-00006B020000}"/>
    <cellStyle name="Text Indent B" xfId="344" xr:uid="{00000000-0005-0000-0000-00006C020000}"/>
    <cellStyle name="Text Indent C" xfId="345" xr:uid="{00000000-0005-0000-0000-00006D020000}"/>
    <cellStyle name="Title 2" xfId="346" xr:uid="{00000000-0005-0000-0000-00006E020000}"/>
    <cellStyle name="Title 3" xfId="347" xr:uid="{00000000-0005-0000-0000-00006F020000}"/>
    <cellStyle name="Total 2" xfId="348" xr:uid="{00000000-0005-0000-0000-000070020000}"/>
    <cellStyle name="Total 3" xfId="349" xr:uid="{00000000-0005-0000-0000-000071020000}"/>
    <cellStyle name="Warning Text 2" xfId="350" xr:uid="{00000000-0005-0000-0000-000072020000}"/>
    <cellStyle name="Warning Text 3" xfId="351" xr:uid="{00000000-0005-0000-0000-000073020000}"/>
    <cellStyle name="เครื่องหมายจุลภาค [0]_PERSONAL" xfId="352" xr:uid="{00000000-0005-0000-0000-000074020000}"/>
    <cellStyle name="เครื่องหมายจุลภาค_1999-PLAN-ACTUAL" xfId="353" xr:uid="{00000000-0005-0000-0000-000075020000}"/>
    <cellStyle name="เครื่องหมายสกุลเงิน [0]_PERSONAL" xfId="354" xr:uid="{00000000-0005-0000-0000-000076020000}"/>
    <cellStyle name="เครื่องหมายสกุลเงิน_PERSONAL" xfId="355" xr:uid="{00000000-0005-0000-0000-000077020000}"/>
    <cellStyle name="เชื่อมโยงหลายมิติ_KING KAEW" xfId="356" xr:uid="{00000000-0005-0000-0000-000078020000}"/>
    <cellStyle name="เซลล์ตรวจสอบ" xfId="357" xr:uid="{00000000-0005-0000-0000-000079020000}"/>
    <cellStyle name="เซลล์ที่มีการเชื่อมโยง" xfId="358" xr:uid="{00000000-0005-0000-0000-00007A020000}"/>
    <cellStyle name="แย่" xfId="359" xr:uid="{00000000-0005-0000-0000-00007B020000}"/>
    <cellStyle name="แสดงผล" xfId="360" xr:uid="{00000000-0005-0000-0000-00007C020000}"/>
    <cellStyle name="การคำนวณ" xfId="361" xr:uid="{00000000-0005-0000-0000-00007D020000}"/>
    <cellStyle name="ข้อความเตือน" xfId="362" xr:uid="{00000000-0005-0000-0000-00007E020000}"/>
    <cellStyle name="ข้อความอธิบาย" xfId="363" xr:uid="{00000000-0005-0000-0000-00007F020000}"/>
    <cellStyle name="ชื่อเรื่อง" xfId="364" xr:uid="{00000000-0005-0000-0000-000080020000}"/>
    <cellStyle name="ดี" xfId="365" xr:uid="{00000000-0005-0000-0000-000081020000}"/>
    <cellStyle name="ตามการเชื่อมโยงหลายมิติ_KING KAEW" xfId="366" xr:uid="{00000000-0005-0000-0000-000082020000}"/>
    <cellStyle name="ปกติ_1999-PLAN-ACTUAL" xfId="367" xr:uid="{00000000-0005-0000-0000-000083020000}"/>
    <cellStyle name="ป้อนค่า" xfId="368" xr:uid="{00000000-0005-0000-0000-000084020000}"/>
    <cellStyle name="ปานกลาง" xfId="369" xr:uid="{00000000-0005-0000-0000-000085020000}"/>
    <cellStyle name="ผลรวม" xfId="370" xr:uid="{00000000-0005-0000-0000-000086020000}"/>
    <cellStyle name="ส่วนที่ถูกเน้น1" xfId="371" xr:uid="{00000000-0005-0000-0000-000087020000}"/>
    <cellStyle name="ส่วนที่ถูกเน้น2" xfId="372" xr:uid="{00000000-0005-0000-0000-000088020000}"/>
    <cellStyle name="ส่วนที่ถูกเน้น3" xfId="373" xr:uid="{00000000-0005-0000-0000-000089020000}"/>
    <cellStyle name="ส่วนที่ถูกเน้น4" xfId="374" xr:uid="{00000000-0005-0000-0000-00008A020000}"/>
    <cellStyle name="ส่วนที่ถูกเน้น5" xfId="375" xr:uid="{00000000-0005-0000-0000-00008B020000}"/>
    <cellStyle name="ส่วนที่ถูกเน้น6" xfId="376" xr:uid="{00000000-0005-0000-0000-00008C020000}"/>
    <cellStyle name="หมายเหตุ" xfId="377" xr:uid="{00000000-0005-0000-0000-00008D020000}"/>
    <cellStyle name="หัวเรื่อง 1" xfId="378" xr:uid="{00000000-0005-0000-0000-00008E020000}"/>
    <cellStyle name="หัวเรื่อง 2" xfId="379" xr:uid="{00000000-0005-0000-0000-00008F020000}"/>
    <cellStyle name="หัวเรื่อง 3" xfId="380" xr:uid="{00000000-0005-0000-0000-000090020000}"/>
    <cellStyle name="หัวเรื่อง 4" xfId="381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771-CE61-4EC1-8AE3-176C2F81B892}">
  <dimension ref="A1:O150"/>
  <sheetViews>
    <sheetView zoomScale="115" zoomScaleNormal="115" workbookViewId="0">
      <selection activeCell="M9" sqref="M9"/>
    </sheetView>
  </sheetViews>
  <sheetFormatPr defaultRowHeight="12"/>
  <cols>
    <col min="1" max="1" width="36.42578125" style="111" customWidth="1"/>
    <col min="2" max="2" width="5.140625" style="233" customWidth="1"/>
    <col min="3" max="3" width="0.85546875" style="111" customWidth="1"/>
    <col min="4" max="4" width="13.28515625" style="112" customWidth="1"/>
    <col min="5" max="5" width="0.85546875" style="113" customWidth="1"/>
    <col min="6" max="6" width="13.28515625" style="112" customWidth="1"/>
    <col min="7" max="7" width="0.85546875" style="113" customWidth="1"/>
    <col min="8" max="8" width="13.28515625" style="112" customWidth="1"/>
    <col min="9" max="9" width="0.85546875" style="113" customWidth="1"/>
    <col min="10" max="10" width="13.28515625" style="112" customWidth="1"/>
    <col min="11" max="193" width="9.140625" style="111"/>
    <col min="194" max="194" width="32.7109375" style="111" customWidth="1"/>
    <col min="195" max="195" width="7.140625" style="111" customWidth="1"/>
    <col min="196" max="196" width="0.85546875" style="111" customWidth="1"/>
    <col min="197" max="197" width="13.7109375" style="111" customWidth="1"/>
    <col min="198" max="198" width="0.85546875" style="111" customWidth="1"/>
    <col min="199" max="199" width="13.7109375" style="111" customWidth="1"/>
    <col min="200" max="200" width="0.85546875" style="111" customWidth="1"/>
    <col min="201" max="201" width="13.7109375" style="111" customWidth="1"/>
    <col min="202" max="202" width="0.85546875" style="111" customWidth="1"/>
    <col min="203" max="203" width="13.7109375" style="111" customWidth="1"/>
    <col min="204" max="449" width="9.140625" style="111"/>
    <col min="450" max="450" width="32.7109375" style="111" customWidth="1"/>
    <col min="451" max="451" width="7.140625" style="111" customWidth="1"/>
    <col min="452" max="452" width="0.85546875" style="111" customWidth="1"/>
    <col min="453" max="453" width="13.7109375" style="111" customWidth="1"/>
    <col min="454" max="454" width="0.85546875" style="111" customWidth="1"/>
    <col min="455" max="455" width="13.7109375" style="111" customWidth="1"/>
    <col min="456" max="456" width="0.85546875" style="111" customWidth="1"/>
    <col min="457" max="457" width="13.7109375" style="111" customWidth="1"/>
    <col min="458" max="458" width="0.85546875" style="111" customWidth="1"/>
    <col min="459" max="459" width="13.7109375" style="111" customWidth="1"/>
    <col min="460" max="705" width="9.140625" style="111"/>
    <col min="706" max="706" width="32.7109375" style="111" customWidth="1"/>
    <col min="707" max="707" width="7.140625" style="111" customWidth="1"/>
    <col min="708" max="708" width="0.85546875" style="111" customWidth="1"/>
    <col min="709" max="709" width="13.7109375" style="111" customWidth="1"/>
    <col min="710" max="710" width="0.85546875" style="111" customWidth="1"/>
    <col min="711" max="711" width="13.7109375" style="111" customWidth="1"/>
    <col min="712" max="712" width="0.85546875" style="111" customWidth="1"/>
    <col min="713" max="713" width="13.7109375" style="111" customWidth="1"/>
    <col min="714" max="714" width="0.85546875" style="111" customWidth="1"/>
    <col min="715" max="715" width="13.7109375" style="111" customWidth="1"/>
    <col min="716" max="961" width="9.140625" style="111"/>
    <col min="962" max="962" width="32.7109375" style="111" customWidth="1"/>
    <col min="963" max="963" width="7.140625" style="111" customWidth="1"/>
    <col min="964" max="964" width="0.85546875" style="111" customWidth="1"/>
    <col min="965" max="965" width="13.7109375" style="111" customWidth="1"/>
    <col min="966" max="966" width="0.85546875" style="111" customWidth="1"/>
    <col min="967" max="967" width="13.7109375" style="111" customWidth="1"/>
    <col min="968" max="968" width="0.85546875" style="111" customWidth="1"/>
    <col min="969" max="969" width="13.7109375" style="111" customWidth="1"/>
    <col min="970" max="970" width="0.85546875" style="111" customWidth="1"/>
    <col min="971" max="971" width="13.7109375" style="111" customWidth="1"/>
    <col min="972" max="1217" width="9.140625" style="111"/>
    <col min="1218" max="1218" width="32.7109375" style="111" customWidth="1"/>
    <col min="1219" max="1219" width="7.140625" style="111" customWidth="1"/>
    <col min="1220" max="1220" width="0.85546875" style="111" customWidth="1"/>
    <col min="1221" max="1221" width="13.7109375" style="111" customWidth="1"/>
    <col min="1222" max="1222" width="0.85546875" style="111" customWidth="1"/>
    <col min="1223" max="1223" width="13.7109375" style="111" customWidth="1"/>
    <col min="1224" max="1224" width="0.85546875" style="111" customWidth="1"/>
    <col min="1225" max="1225" width="13.7109375" style="111" customWidth="1"/>
    <col min="1226" max="1226" width="0.85546875" style="111" customWidth="1"/>
    <col min="1227" max="1227" width="13.7109375" style="111" customWidth="1"/>
    <col min="1228" max="1473" width="9.140625" style="111"/>
    <col min="1474" max="1474" width="32.7109375" style="111" customWidth="1"/>
    <col min="1475" max="1475" width="7.140625" style="111" customWidth="1"/>
    <col min="1476" max="1476" width="0.85546875" style="111" customWidth="1"/>
    <col min="1477" max="1477" width="13.7109375" style="111" customWidth="1"/>
    <col min="1478" max="1478" width="0.85546875" style="111" customWidth="1"/>
    <col min="1479" max="1479" width="13.7109375" style="111" customWidth="1"/>
    <col min="1480" max="1480" width="0.85546875" style="111" customWidth="1"/>
    <col min="1481" max="1481" width="13.7109375" style="111" customWidth="1"/>
    <col min="1482" max="1482" width="0.85546875" style="111" customWidth="1"/>
    <col min="1483" max="1483" width="13.7109375" style="111" customWidth="1"/>
    <col min="1484" max="1729" width="9.140625" style="111"/>
    <col min="1730" max="1730" width="32.7109375" style="111" customWidth="1"/>
    <col min="1731" max="1731" width="7.140625" style="111" customWidth="1"/>
    <col min="1732" max="1732" width="0.85546875" style="111" customWidth="1"/>
    <col min="1733" max="1733" width="13.7109375" style="111" customWidth="1"/>
    <col min="1734" max="1734" width="0.85546875" style="111" customWidth="1"/>
    <col min="1735" max="1735" width="13.7109375" style="111" customWidth="1"/>
    <col min="1736" max="1736" width="0.85546875" style="111" customWidth="1"/>
    <col min="1737" max="1737" width="13.7109375" style="111" customWidth="1"/>
    <col min="1738" max="1738" width="0.85546875" style="111" customWidth="1"/>
    <col min="1739" max="1739" width="13.7109375" style="111" customWidth="1"/>
    <col min="1740" max="1985" width="9.140625" style="111"/>
    <col min="1986" max="1986" width="32.7109375" style="111" customWidth="1"/>
    <col min="1987" max="1987" width="7.140625" style="111" customWidth="1"/>
    <col min="1988" max="1988" width="0.85546875" style="111" customWidth="1"/>
    <col min="1989" max="1989" width="13.7109375" style="111" customWidth="1"/>
    <col min="1990" max="1990" width="0.85546875" style="111" customWidth="1"/>
    <col min="1991" max="1991" width="13.7109375" style="111" customWidth="1"/>
    <col min="1992" max="1992" width="0.85546875" style="111" customWidth="1"/>
    <col min="1993" max="1993" width="13.7109375" style="111" customWidth="1"/>
    <col min="1994" max="1994" width="0.85546875" style="111" customWidth="1"/>
    <col min="1995" max="1995" width="13.7109375" style="111" customWidth="1"/>
    <col min="1996" max="2241" width="9.140625" style="111"/>
    <col min="2242" max="2242" width="32.7109375" style="111" customWidth="1"/>
    <col min="2243" max="2243" width="7.140625" style="111" customWidth="1"/>
    <col min="2244" max="2244" width="0.85546875" style="111" customWidth="1"/>
    <col min="2245" max="2245" width="13.7109375" style="111" customWidth="1"/>
    <col min="2246" max="2246" width="0.85546875" style="111" customWidth="1"/>
    <col min="2247" max="2247" width="13.7109375" style="111" customWidth="1"/>
    <col min="2248" max="2248" width="0.85546875" style="111" customWidth="1"/>
    <col min="2249" max="2249" width="13.7109375" style="111" customWidth="1"/>
    <col min="2250" max="2250" width="0.85546875" style="111" customWidth="1"/>
    <col min="2251" max="2251" width="13.7109375" style="111" customWidth="1"/>
    <col min="2252" max="2497" width="9.140625" style="111"/>
    <col min="2498" max="2498" width="32.7109375" style="111" customWidth="1"/>
    <col min="2499" max="2499" width="7.140625" style="111" customWidth="1"/>
    <col min="2500" max="2500" width="0.85546875" style="111" customWidth="1"/>
    <col min="2501" max="2501" width="13.7109375" style="111" customWidth="1"/>
    <col min="2502" max="2502" width="0.85546875" style="111" customWidth="1"/>
    <col min="2503" max="2503" width="13.7109375" style="111" customWidth="1"/>
    <col min="2504" max="2504" width="0.85546875" style="111" customWidth="1"/>
    <col min="2505" max="2505" width="13.7109375" style="111" customWidth="1"/>
    <col min="2506" max="2506" width="0.85546875" style="111" customWidth="1"/>
    <col min="2507" max="2507" width="13.7109375" style="111" customWidth="1"/>
    <col min="2508" max="2753" width="9.140625" style="111"/>
    <col min="2754" max="2754" width="32.7109375" style="111" customWidth="1"/>
    <col min="2755" max="2755" width="7.140625" style="111" customWidth="1"/>
    <col min="2756" max="2756" width="0.85546875" style="111" customWidth="1"/>
    <col min="2757" max="2757" width="13.7109375" style="111" customWidth="1"/>
    <col min="2758" max="2758" width="0.85546875" style="111" customWidth="1"/>
    <col min="2759" max="2759" width="13.7109375" style="111" customWidth="1"/>
    <col min="2760" max="2760" width="0.85546875" style="111" customWidth="1"/>
    <col min="2761" max="2761" width="13.7109375" style="111" customWidth="1"/>
    <col min="2762" max="2762" width="0.85546875" style="111" customWidth="1"/>
    <col min="2763" max="2763" width="13.7109375" style="111" customWidth="1"/>
    <col min="2764" max="3009" width="9.140625" style="111"/>
    <col min="3010" max="3010" width="32.7109375" style="111" customWidth="1"/>
    <col min="3011" max="3011" width="7.140625" style="111" customWidth="1"/>
    <col min="3012" max="3012" width="0.85546875" style="111" customWidth="1"/>
    <col min="3013" max="3013" width="13.7109375" style="111" customWidth="1"/>
    <col min="3014" max="3014" width="0.85546875" style="111" customWidth="1"/>
    <col min="3015" max="3015" width="13.7109375" style="111" customWidth="1"/>
    <col min="3016" max="3016" width="0.85546875" style="111" customWidth="1"/>
    <col min="3017" max="3017" width="13.7109375" style="111" customWidth="1"/>
    <col min="3018" max="3018" width="0.85546875" style="111" customWidth="1"/>
    <col min="3019" max="3019" width="13.7109375" style="111" customWidth="1"/>
    <col min="3020" max="3265" width="9.140625" style="111"/>
    <col min="3266" max="3266" width="32.7109375" style="111" customWidth="1"/>
    <col min="3267" max="3267" width="7.140625" style="111" customWidth="1"/>
    <col min="3268" max="3268" width="0.85546875" style="111" customWidth="1"/>
    <col min="3269" max="3269" width="13.7109375" style="111" customWidth="1"/>
    <col min="3270" max="3270" width="0.85546875" style="111" customWidth="1"/>
    <col min="3271" max="3271" width="13.7109375" style="111" customWidth="1"/>
    <col min="3272" max="3272" width="0.85546875" style="111" customWidth="1"/>
    <col min="3273" max="3273" width="13.7109375" style="111" customWidth="1"/>
    <col min="3274" max="3274" width="0.85546875" style="111" customWidth="1"/>
    <col min="3275" max="3275" width="13.7109375" style="111" customWidth="1"/>
    <col min="3276" max="3521" width="9.140625" style="111"/>
    <col min="3522" max="3522" width="32.7109375" style="111" customWidth="1"/>
    <col min="3523" max="3523" width="7.140625" style="111" customWidth="1"/>
    <col min="3524" max="3524" width="0.85546875" style="111" customWidth="1"/>
    <col min="3525" max="3525" width="13.7109375" style="111" customWidth="1"/>
    <col min="3526" max="3526" width="0.85546875" style="111" customWidth="1"/>
    <col min="3527" max="3527" width="13.7109375" style="111" customWidth="1"/>
    <col min="3528" max="3528" width="0.85546875" style="111" customWidth="1"/>
    <col min="3529" max="3529" width="13.7109375" style="111" customWidth="1"/>
    <col min="3530" max="3530" width="0.85546875" style="111" customWidth="1"/>
    <col min="3531" max="3531" width="13.7109375" style="111" customWidth="1"/>
    <col min="3532" max="3777" width="9.140625" style="111"/>
    <col min="3778" max="3778" width="32.7109375" style="111" customWidth="1"/>
    <col min="3779" max="3779" width="7.140625" style="111" customWidth="1"/>
    <col min="3780" max="3780" width="0.85546875" style="111" customWidth="1"/>
    <col min="3781" max="3781" width="13.7109375" style="111" customWidth="1"/>
    <col min="3782" max="3782" width="0.85546875" style="111" customWidth="1"/>
    <col min="3783" max="3783" width="13.7109375" style="111" customWidth="1"/>
    <col min="3784" max="3784" width="0.85546875" style="111" customWidth="1"/>
    <col min="3785" max="3785" width="13.7109375" style="111" customWidth="1"/>
    <col min="3786" max="3786" width="0.85546875" style="111" customWidth="1"/>
    <col min="3787" max="3787" width="13.7109375" style="111" customWidth="1"/>
    <col min="3788" max="4033" width="9.140625" style="111"/>
    <col min="4034" max="4034" width="32.7109375" style="111" customWidth="1"/>
    <col min="4035" max="4035" width="7.140625" style="111" customWidth="1"/>
    <col min="4036" max="4036" width="0.85546875" style="111" customWidth="1"/>
    <col min="4037" max="4037" width="13.7109375" style="111" customWidth="1"/>
    <col min="4038" max="4038" width="0.85546875" style="111" customWidth="1"/>
    <col min="4039" max="4039" width="13.7109375" style="111" customWidth="1"/>
    <col min="4040" max="4040" width="0.85546875" style="111" customWidth="1"/>
    <col min="4041" max="4041" width="13.7109375" style="111" customWidth="1"/>
    <col min="4042" max="4042" width="0.85546875" style="111" customWidth="1"/>
    <col min="4043" max="4043" width="13.7109375" style="111" customWidth="1"/>
    <col min="4044" max="4289" width="9.140625" style="111"/>
    <col min="4290" max="4290" width="32.7109375" style="111" customWidth="1"/>
    <col min="4291" max="4291" width="7.140625" style="111" customWidth="1"/>
    <col min="4292" max="4292" width="0.85546875" style="111" customWidth="1"/>
    <col min="4293" max="4293" width="13.7109375" style="111" customWidth="1"/>
    <col min="4294" max="4294" width="0.85546875" style="111" customWidth="1"/>
    <col min="4295" max="4295" width="13.7109375" style="111" customWidth="1"/>
    <col min="4296" max="4296" width="0.85546875" style="111" customWidth="1"/>
    <col min="4297" max="4297" width="13.7109375" style="111" customWidth="1"/>
    <col min="4298" max="4298" width="0.85546875" style="111" customWidth="1"/>
    <col min="4299" max="4299" width="13.7109375" style="111" customWidth="1"/>
    <col min="4300" max="4545" width="9.140625" style="111"/>
    <col min="4546" max="4546" width="32.7109375" style="111" customWidth="1"/>
    <col min="4547" max="4547" width="7.140625" style="111" customWidth="1"/>
    <col min="4548" max="4548" width="0.85546875" style="111" customWidth="1"/>
    <col min="4549" max="4549" width="13.7109375" style="111" customWidth="1"/>
    <col min="4550" max="4550" width="0.85546875" style="111" customWidth="1"/>
    <col min="4551" max="4551" width="13.7109375" style="111" customWidth="1"/>
    <col min="4552" max="4552" width="0.85546875" style="111" customWidth="1"/>
    <col min="4553" max="4553" width="13.7109375" style="111" customWidth="1"/>
    <col min="4554" max="4554" width="0.85546875" style="111" customWidth="1"/>
    <col min="4555" max="4555" width="13.7109375" style="111" customWidth="1"/>
    <col min="4556" max="4801" width="9.140625" style="111"/>
    <col min="4802" max="4802" width="32.7109375" style="111" customWidth="1"/>
    <col min="4803" max="4803" width="7.140625" style="111" customWidth="1"/>
    <col min="4804" max="4804" width="0.85546875" style="111" customWidth="1"/>
    <col min="4805" max="4805" width="13.7109375" style="111" customWidth="1"/>
    <col min="4806" max="4806" width="0.85546875" style="111" customWidth="1"/>
    <col min="4807" max="4807" width="13.7109375" style="111" customWidth="1"/>
    <col min="4808" max="4808" width="0.85546875" style="111" customWidth="1"/>
    <col min="4809" max="4809" width="13.7109375" style="111" customWidth="1"/>
    <col min="4810" max="4810" width="0.85546875" style="111" customWidth="1"/>
    <col min="4811" max="4811" width="13.7109375" style="111" customWidth="1"/>
    <col min="4812" max="5057" width="9.140625" style="111"/>
    <col min="5058" max="5058" width="32.7109375" style="111" customWidth="1"/>
    <col min="5059" max="5059" width="7.140625" style="111" customWidth="1"/>
    <col min="5060" max="5060" width="0.85546875" style="111" customWidth="1"/>
    <col min="5061" max="5061" width="13.7109375" style="111" customWidth="1"/>
    <col min="5062" max="5062" width="0.85546875" style="111" customWidth="1"/>
    <col min="5063" max="5063" width="13.7109375" style="111" customWidth="1"/>
    <col min="5064" max="5064" width="0.85546875" style="111" customWidth="1"/>
    <col min="5065" max="5065" width="13.7109375" style="111" customWidth="1"/>
    <col min="5066" max="5066" width="0.85546875" style="111" customWidth="1"/>
    <col min="5067" max="5067" width="13.7109375" style="111" customWidth="1"/>
    <col min="5068" max="5313" width="9.140625" style="111"/>
    <col min="5314" max="5314" width="32.7109375" style="111" customWidth="1"/>
    <col min="5315" max="5315" width="7.140625" style="111" customWidth="1"/>
    <col min="5316" max="5316" width="0.85546875" style="111" customWidth="1"/>
    <col min="5317" max="5317" width="13.7109375" style="111" customWidth="1"/>
    <col min="5318" max="5318" width="0.85546875" style="111" customWidth="1"/>
    <col min="5319" max="5319" width="13.7109375" style="111" customWidth="1"/>
    <col min="5320" max="5320" width="0.85546875" style="111" customWidth="1"/>
    <col min="5321" max="5321" width="13.7109375" style="111" customWidth="1"/>
    <col min="5322" max="5322" width="0.85546875" style="111" customWidth="1"/>
    <col min="5323" max="5323" width="13.7109375" style="111" customWidth="1"/>
    <col min="5324" max="5569" width="9.140625" style="111"/>
    <col min="5570" max="5570" width="32.7109375" style="111" customWidth="1"/>
    <col min="5571" max="5571" width="7.140625" style="111" customWidth="1"/>
    <col min="5572" max="5572" width="0.85546875" style="111" customWidth="1"/>
    <col min="5573" max="5573" width="13.7109375" style="111" customWidth="1"/>
    <col min="5574" max="5574" width="0.85546875" style="111" customWidth="1"/>
    <col min="5575" max="5575" width="13.7109375" style="111" customWidth="1"/>
    <col min="5576" max="5576" width="0.85546875" style="111" customWidth="1"/>
    <col min="5577" max="5577" width="13.7109375" style="111" customWidth="1"/>
    <col min="5578" max="5578" width="0.85546875" style="111" customWidth="1"/>
    <col min="5579" max="5579" width="13.7109375" style="111" customWidth="1"/>
    <col min="5580" max="5825" width="9.140625" style="111"/>
    <col min="5826" max="5826" width="32.7109375" style="111" customWidth="1"/>
    <col min="5827" max="5827" width="7.140625" style="111" customWidth="1"/>
    <col min="5828" max="5828" width="0.85546875" style="111" customWidth="1"/>
    <col min="5829" max="5829" width="13.7109375" style="111" customWidth="1"/>
    <col min="5830" max="5830" width="0.85546875" style="111" customWidth="1"/>
    <col min="5831" max="5831" width="13.7109375" style="111" customWidth="1"/>
    <col min="5832" max="5832" width="0.85546875" style="111" customWidth="1"/>
    <col min="5833" max="5833" width="13.7109375" style="111" customWidth="1"/>
    <col min="5834" max="5834" width="0.85546875" style="111" customWidth="1"/>
    <col min="5835" max="5835" width="13.7109375" style="111" customWidth="1"/>
    <col min="5836" max="6081" width="9.140625" style="111"/>
    <col min="6082" max="6082" width="32.7109375" style="111" customWidth="1"/>
    <col min="6083" max="6083" width="7.140625" style="111" customWidth="1"/>
    <col min="6084" max="6084" width="0.85546875" style="111" customWidth="1"/>
    <col min="6085" max="6085" width="13.7109375" style="111" customWidth="1"/>
    <col min="6086" max="6086" width="0.85546875" style="111" customWidth="1"/>
    <col min="6087" max="6087" width="13.7109375" style="111" customWidth="1"/>
    <col min="6088" max="6088" width="0.85546875" style="111" customWidth="1"/>
    <col min="6089" max="6089" width="13.7109375" style="111" customWidth="1"/>
    <col min="6090" max="6090" width="0.85546875" style="111" customWidth="1"/>
    <col min="6091" max="6091" width="13.7109375" style="111" customWidth="1"/>
    <col min="6092" max="6337" width="9.140625" style="111"/>
    <col min="6338" max="6338" width="32.7109375" style="111" customWidth="1"/>
    <col min="6339" max="6339" width="7.140625" style="111" customWidth="1"/>
    <col min="6340" max="6340" width="0.85546875" style="111" customWidth="1"/>
    <col min="6341" max="6341" width="13.7109375" style="111" customWidth="1"/>
    <col min="6342" max="6342" width="0.85546875" style="111" customWidth="1"/>
    <col min="6343" max="6343" width="13.7109375" style="111" customWidth="1"/>
    <col min="6344" max="6344" width="0.85546875" style="111" customWidth="1"/>
    <col min="6345" max="6345" width="13.7109375" style="111" customWidth="1"/>
    <col min="6346" max="6346" width="0.85546875" style="111" customWidth="1"/>
    <col min="6347" max="6347" width="13.7109375" style="111" customWidth="1"/>
    <col min="6348" max="6593" width="9.140625" style="111"/>
    <col min="6594" max="6594" width="32.7109375" style="111" customWidth="1"/>
    <col min="6595" max="6595" width="7.140625" style="111" customWidth="1"/>
    <col min="6596" max="6596" width="0.85546875" style="111" customWidth="1"/>
    <col min="6597" max="6597" width="13.7109375" style="111" customWidth="1"/>
    <col min="6598" max="6598" width="0.85546875" style="111" customWidth="1"/>
    <col min="6599" max="6599" width="13.7109375" style="111" customWidth="1"/>
    <col min="6600" max="6600" width="0.85546875" style="111" customWidth="1"/>
    <col min="6601" max="6601" width="13.7109375" style="111" customWidth="1"/>
    <col min="6602" max="6602" width="0.85546875" style="111" customWidth="1"/>
    <col min="6603" max="6603" width="13.7109375" style="111" customWidth="1"/>
    <col min="6604" max="6849" width="9.140625" style="111"/>
    <col min="6850" max="6850" width="32.7109375" style="111" customWidth="1"/>
    <col min="6851" max="6851" width="7.140625" style="111" customWidth="1"/>
    <col min="6852" max="6852" width="0.85546875" style="111" customWidth="1"/>
    <col min="6853" max="6853" width="13.7109375" style="111" customWidth="1"/>
    <col min="6854" max="6854" width="0.85546875" style="111" customWidth="1"/>
    <col min="6855" max="6855" width="13.7109375" style="111" customWidth="1"/>
    <col min="6856" max="6856" width="0.85546875" style="111" customWidth="1"/>
    <col min="6857" max="6857" width="13.7109375" style="111" customWidth="1"/>
    <col min="6858" max="6858" width="0.85546875" style="111" customWidth="1"/>
    <col min="6859" max="6859" width="13.7109375" style="111" customWidth="1"/>
    <col min="6860" max="7105" width="9.140625" style="111"/>
    <col min="7106" max="7106" width="32.7109375" style="111" customWidth="1"/>
    <col min="7107" max="7107" width="7.140625" style="111" customWidth="1"/>
    <col min="7108" max="7108" width="0.85546875" style="111" customWidth="1"/>
    <col min="7109" max="7109" width="13.7109375" style="111" customWidth="1"/>
    <col min="7110" max="7110" width="0.85546875" style="111" customWidth="1"/>
    <col min="7111" max="7111" width="13.7109375" style="111" customWidth="1"/>
    <col min="7112" max="7112" width="0.85546875" style="111" customWidth="1"/>
    <col min="7113" max="7113" width="13.7109375" style="111" customWidth="1"/>
    <col min="7114" max="7114" width="0.85546875" style="111" customWidth="1"/>
    <col min="7115" max="7115" width="13.7109375" style="111" customWidth="1"/>
    <col min="7116" max="7361" width="9.140625" style="111"/>
    <col min="7362" max="7362" width="32.7109375" style="111" customWidth="1"/>
    <col min="7363" max="7363" width="7.140625" style="111" customWidth="1"/>
    <col min="7364" max="7364" width="0.85546875" style="111" customWidth="1"/>
    <col min="7365" max="7365" width="13.7109375" style="111" customWidth="1"/>
    <col min="7366" max="7366" width="0.85546875" style="111" customWidth="1"/>
    <col min="7367" max="7367" width="13.7109375" style="111" customWidth="1"/>
    <col min="7368" max="7368" width="0.85546875" style="111" customWidth="1"/>
    <col min="7369" max="7369" width="13.7109375" style="111" customWidth="1"/>
    <col min="7370" max="7370" width="0.85546875" style="111" customWidth="1"/>
    <col min="7371" max="7371" width="13.7109375" style="111" customWidth="1"/>
    <col min="7372" max="7617" width="9.140625" style="111"/>
    <col min="7618" max="7618" width="32.7109375" style="111" customWidth="1"/>
    <col min="7619" max="7619" width="7.140625" style="111" customWidth="1"/>
    <col min="7620" max="7620" width="0.85546875" style="111" customWidth="1"/>
    <col min="7621" max="7621" width="13.7109375" style="111" customWidth="1"/>
    <col min="7622" max="7622" width="0.85546875" style="111" customWidth="1"/>
    <col min="7623" max="7623" width="13.7109375" style="111" customWidth="1"/>
    <col min="7624" max="7624" width="0.85546875" style="111" customWidth="1"/>
    <col min="7625" max="7625" width="13.7109375" style="111" customWidth="1"/>
    <col min="7626" max="7626" width="0.85546875" style="111" customWidth="1"/>
    <col min="7627" max="7627" width="13.7109375" style="111" customWidth="1"/>
    <col min="7628" max="7873" width="9.140625" style="111"/>
    <col min="7874" max="7874" width="32.7109375" style="111" customWidth="1"/>
    <col min="7875" max="7875" width="7.140625" style="111" customWidth="1"/>
    <col min="7876" max="7876" width="0.85546875" style="111" customWidth="1"/>
    <col min="7877" max="7877" width="13.7109375" style="111" customWidth="1"/>
    <col min="7878" max="7878" width="0.85546875" style="111" customWidth="1"/>
    <col min="7879" max="7879" width="13.7109375" style="111" customWidth="1"/>
    <col min="7880" max="7880" width="0.85546875" style="111" customWidth="1"/>
    <col min="7881" max="7881" width="13.7109375" style="111" customWidth="1"/>
    <col min="7882" max="7882" width="0.85546875" style="111" customWidth="1"/>
    <col min="7883" max="7883" width="13.7109375" style="111" customWidth="1"/>
    <col min="7884" max="8129" width="9.140625" style="111"/>
    <col min="8130" max="8130" width="32.7109375" style="111" customWidth="1"/>
    <col min="8131" max="8131" width="7.140625" style="111" customWidth="1"/>
    <col min="8132" max="8132" width="0.85546875" style="111" customWidth="1"/>
    <col min="8133" max="8133" width="13.7109375" style="111" customWidth="1"/>
    <col min="8134" max="8134" width="0.85546875" style="111" customWidth="1"/>
    <col min="8135" max="8135" width="13.7109375" style="111" customWidth="1"/>
    <col min="8136" max="8136" width="0.85546875" style="111" customWidth="1"/>
    <col min="8137" max="8137" width="13.7109375" style="111" customWidth="1"/>
    <col min="8138" max="8138" width="0.85546875" style="111" customWidth="1"/>
    <col min="8139" max="8139" width="13.7109375" style="111" customWidth="1"/>
    <col min="8140" max="8385" width="9.140625" style="111"/>
    <col min="8386" max="8386" width="32.7109375" style="111" customWidth="1"/>
    <col min="8387" max="8387" width="7.140625" style="111" customWidth="1"/>
    <col min="8388" max="8388" width="0.85546875" style="111" customWidth="1"/>
    <col min="8389" max="8389" width="13.7109375" style="111" customWidth="1"/>
    <col min="8390" max="8390" width="0.85546875" style="111" customWidth="1"/>
    <col min="8391" max="8391" width="13.7109375" style="111" customWidth="1"/>
    <col min="8392" max="8392" width="0.85546875" style="111" customWidth="1"/>
    <col min="8393" max="8393" width="13.7109375" style="111" customWidth="1"/>
    <col min="8394" max="8394" width="0.85546875" style="111" customWidth="1"/>
    <col min="8395" max="8395" width="13.7109375" style="111" customWidth="1"/>
    <col min="8396" max="8641" width="9.140625" style="111"/>
    <col min="8642" max="8642" width="32.7109375" style="111" customWidth="1"/>
    <col min="8643" max="8643" width="7.140625" style="111" customWidth="1"/>
    <col min="8644" max="8644" width="0.85546875" style="111" customWidth="1"/>
    <col min="8645" max="8645" width="13.7109375" style="111" customWidth="1"/>
    <col min="8646" max="8646" width="0.85546875" style="111" customWidth="1"/>
    <col min="8647" max="8647" width="13.7109375" style="111" customWidth="1"/>
    <col min="8648" max="8648" width="0.85546875" style="111" customWidth="1"/>
    <col min="8649" max="8649" width="13.7109375" style="111" customWidth="1"/>
    <col min="8650" max="8650" width="0.85546875" style="111" customWidth="1"/>
    <col min="8651" max="8651" width="13.7109375" style="111" customWidth="1"/>
    <col min="8652" max="8897" width="9.140625" style="111"/>
    <col min="8898" max="8898" width="32.7109375" style="111" customWidth="1"/>
    <col min="8899" max="8899" width="7.140625" style="111" customWidth="1"/>
    <col min="8900" max="8900" width="0.85546875" style="111" customWidth="1"/>
    <col min="8901" max="8901" width="13.7109375" style="111" customWidth="1"/>
    <col min="8902" max="8902" width="0.85546875" style="111" customWidth="1"/>
    <col min="8903" max="8903" width="13.7109375" style="111" customWidth="1"/>
    <col min="8904" max="8904" width="0.85546875" style="111" customWidth="1"/>
    <col min="8905" max="8905" width="13.7109375" style="111" customWidth="1"/>
    <col min="8906" max="8906" width="0.85546875" style="111" customWidth="1"/>
    <col min="8907" max="8907" width="13.7109375" style="111" customWidth="1"/>
    <col min="8908" max="9153" width="9.140625" style="111"/>
    <col min="9154" max="9154" width="32.7109375" style="111" customWidth="1"/>
    <col min="9155" max="9155" width="7.140625" style="111" customWidth="1"/>
    <col min="9156" max="9156" width="0.85546875" style="111" customWidth="1"/>
    <col min="9157" max="9157" width="13.7109375" style="111" customWidth="1"/>
    <col min="9158" max="9158" width="0.85546875" style="111" customWidth="1"/>
    <col min="9159" max="9159" width="13.7109375" style="111" customWidth="1"/>
    <col min="9160" max="9160" width="0.85546875" style="111" customWidth="1"/>
    <col min="9161" max="9161" width="13.7109375" style="111" customWidth="1"/>
    <col min="9162" max="9162" width="0.85546875" style="111" customWidth="1"/>
    <col min="9163" max="9163" width="13.7109375" style="111" customWidth="1"/>
    <col min="9164" max="9409" width="9.140625" style="111"/>
    <col min="9410" max="9410" width="32.7109375" style="111" customWidth="1"/>
    <col min="9411" max="9411" width="7.140625" style="111" customWidth="1"/>
    <col min="9412" max="9412" width="0.85546875" style="111" customWidth="1"/>
    <col min="9413" max="9413" width="13.7109375" style="111" customWidth="1"/>
    <col min="9414" max="9414" width="0.85546875" style="111" customWidth="1"/>
    <col min="9415" max="9415" width="13.7109375" style="111" customWidth="1"/>
    <col min="9416" max="9416" width="0.85546875" style="111" customWidth="1"/>
    <col min="9417" max="9417" width="13.7109375" style="111" customWidth="1"/>
    <col min="9418" max="9418" width="0.85546875" style="111" customWidth="1"/>
    <col min="9419" max="9419" width="13.7109375" style="111" customWidth="1"/>
    <col min="9420" max="9665" width="9.140625" style="111"/>
    <col min="9666" max="9666" width="32.7109375" style="111" customWidth="1"/>
    <col min="9667" max="9667" width="7.140625" style="111" customWidth="1"/>
    <col min="9668" max="9668" width="0.85546875" style="111" customWidth="1"/>
    <col min="9669" max="9669" width="13.7109375" style="111" customWidth="1"/>
    <col min="9670" max="9670" width="0.85546875" style="111" customWidth="1"/>
    <col min="9671" max="9671" width="13.7109375" style="111" customWidth="1"/>
    <col min="9672" max="9672" width="0.85546875" style="111" customWidth="1"/>
    <col min="9673" max="9673" width="13.7109375" style="111" customWidth="1"/>
    <col min="9674" max="9674" width="0.85546875" style="111" customWidth="1"/>
    <col min="9675" max="9675" width="13.7109375" style="111" customWidth="1"/>
    <col min="9676" max="9921" width="9.140625" style="111"/>
    <col min="9922" max="9922" width="32.7109375" style="111" customWidth="1"/>
    <col min="9923" max="9923" width="7.140625" style="111" customWidth="1"/>
    <col min="9924" max="9924" width="0.85546875" style="111" customWidth="1"/>
    <col min="9925" max="9925" width="13.7109375" style="111" customWidth="1"/>
    <col min="9926" max="9926" width="0.85546875" style="111" customWidth="1"/>
    <col min="9927" max="9927" width="13.7109375" style="111" customWidth="1"/>
    <col min="9928" max="9928" width="0.85546875" style="111" customWidth="1"/>
    <col min="9929" max="9929" width="13.7109375" style="111" customWidth="1"/>
    <col min="9930" max="9930" width="0.85546875" style="111" customWidth="1"/>
    <col min="9931" max="9931" width="13.7109375" style="111" customWidth="1"/>
    <col min="9932" max="10177" width="9.140625" style="111"/>
    <col min="10178" max="10178" width="32.7109375" style="111" customWidth="1"/>
    <col min="10179" max="10179" width="7.140625" style="111" customWidth="1"/>
    <col min="10180" max="10180" width="0.85546875" style="111" customWidth="1"/>
    <col min="10181" max="10181" width="13.7109375" style="111" customWidth="1"/>
    <col min="10182" max="10182" width="0.85546875" style="111" customWidth="1"/>
    <col min="10183" max="10183" width="13.7109375" style="111" customWidth="1"/>
    <col min="10184" max="10184" width="0.85546875" style="111" customWidth="1"/>
    <col min="10185" max="10185" width="13.7109375" style="111" customWidth="1"/>
    <col min="10186" max="10186" width="0.85546875" style="111" customWidth="1"/>
    <col min="10187" max="10187" width="13.7109375" style="111" customWidth="1"/>
    <col min="10188" max="10433" width="9.140625" style="111"/>
    <col min="10434" max="10434" width="32.7109375" style="111" customWidth="1"/>
    <col min="10435" max="10435" width="7.140625" style="111" customWidth="1"/>
    <col min="10436" max="10436" width="0.85546875" style="111" customWidth="1"/>
    <col min="10437" max="10437" width="13.7109375" style="111" customWidth="1"/>
    <col min="10438" max="10438" width="0.85546875" style="111" customWidth="1"/>
    <col min="10439" max="10439" width="13.7109375" style="111" customWidth="1"/>
    <col min="10440" max="10440" width="0.85546875" style="111" customWidth="1"/>
    <col min="10441" max="10441" width="13.7109375" style="111" customWidth="1"/>
    <col min="10442" max="10442" width="0.85546875" style="111" customWidth="1"/>
    <col min="10443" max="10443" width="13.7109375" style="111" customWidth="1"/>
    <col min="10444" max="10689" width="9.140625" style="111"/>
    <col min="10690" max="10690" width="32.7109375" style="111" customWidth="1"/>
    <col min="10691" max="10691" width="7.140625" style="111" customWidth="1"/>
    <col min="10692" max="10692" width="0.85546875" style="111" customWidth="1"/>
    <col min="10693" max="10693" width="13.7109375" style="111" customWidth="1"/>
    <col min="10694" max="10694" width="0.85546875" style="111" customWidth="1"/>
    <col min="10695" max="10695" width="13.7109375" style="111" customWidth="1"/>
    <col min="10696" max="10696" width="0.85546875" style="111" customWidth="1"/>
    <col min="10697" max="10697" width="13.7109375" style="111" customWidth="1"/>
    <col min="10698" max="10698" width="0.85546875" style="111" customWidth="1"/>
    <col min="10699" max="10699" width="13.7109375" style="111" customWidth="1"/>
    <col min="10700" max="10945" width="9.140625" style="111"/>
    <col min="10946" max="10946" width="32.7109375" style="111" customWidth="1"/>
    <col min="10947" max="10947" width="7.140625" style="111" customWidth="1"/>
    <col min="10948" max="10948" width="0.85546875" style="111" customWidth="1"/>
    <col min="10949" max="10949" width="13.7109375" style="111" customWidth="1"/>
    <col min="10950" max="10950" width="0.85546875" style="111" customWidth="1"/>
    <col min="10951" max="10951" width="13.7109375" style="111" customWidth="1"/>
    <col min="10952" max="10952" width="0.85546875" style="111" customWidth="1"/>
    <col min="10953" max="10953" width="13.7109375" style="111" customWidth="1"/>
    <col min="10954" max="10954" width="0.85546875" style="111" customWidth="1"/>
    <col min="10955" max="10955" width="13.7109375" style="111" customWidth="1"/>
    <col min="10956" max="11201" width="9.140625" style="111"/>
    <col min="11202" max="11202" width="32.7109375" style="111" customWidth="1"/>
    <col min="11203" max="11203" width="7.140625" style="111" customWidth="1"/>
    <col min="11204" max="11204" width="0.85546875" style="111" customWidth="1"/>
    <col min="11205" max="11205" width="13.7109375" style="111" customWidth="1"/>
    <col min="11206" max="11206" width="0.85546875" style="111" customWidth="1"/>
    <col min="11207" max="11207" width="13.7109375" style="111" customWidth="1"/>
    <col min="11208" max="11208" width="0.85546875" style="111" customWidth="1"/>
    <col min="11209" max="11209" width="13.7109375" style="111" customWidth="1"/>
    <col min="11210" max="11210" width="0.85546875" style="111" customWidth="1"/>
    <col min="11211" max="11211" width="13.7109375" style="111" customWidth="1"/>
    <col min="11212" max="11457" width="9.140625" style="111"/>
    <col min="11458" max="11458" width="32.7109375" style="111" customWidth="1"/>
    <col min="11459" max="11459" width="7.140625" style="111" customWidth="1"/>
    <col min="11460" max="11460" width="0.85546875" style="111" customWidth="1"/>
    <col min="11461" max="11461" width="13.7109375" style="111" customWidth="1"/>
    <col min="11462" max="11462" width="0.85546875" style="111" customWidth="1"/>
    <col min="11463" max="11463" width="13.7109375" style="111" customWidth="1"/>
    <col min="11464" max="11464" width="0.85546875" style="111" customWidth="1"/>
    <col min="11465" max="11465" width="13.7109375" style="111" customWidth="1"/>
    <col min="11466" max="11466" width="0.85546875" style="111" customWidth="1"/>
    <col min="11467" max="11467" width="13.7109375" style="111" customWidth="1"/>
    <col min="11468" max="11713" width="9.140625" style="111"/>
    <col min="11714" max="11714" width="32.7109375" style="111" customWidth="1"/>
    <col min="11715" max="11715" width="7.140625" style="111" customWidth="1"/>
    <col min="11716" max="11716" width="0.85546875" style="111" customWidth="1"/>
    <col min="11717" max="11717" width="13.7109375" style="111" customWidth="1"/>
    <col min="11718" max="11718" width="0.85546875" style="111" customWidth="1"/>
    <col min="11719" max="11719" width="13.7109375" style="111" customWidth="1"/>
    <col min="11720" max="11720" width="0.85546875" style="111" customWidth="1"/>
    <col min="11721" max="11721" width="13.7109375" style="111" customWidth="1"/>
    <col min="11722" max="11722" width="0.85546875" style="111" customWidth="1"/>
    <col min="11723" max="11723" width="13.7109375" style="111" customWidth="1"/>
    <col min="11724" max="11969" width="9.140625" style="111"/>
    <col min="11970" max="11970" width="32.7109375" style="111" customWidth="1"/>
    <col min="11971" max="11971" width="7.140625" style="111" customWidth="1"/>
    <col min="11972" max="11972" width="0.85546875" style="111" customWidth="1"/>
    <col min="11973" max="11973" width="13.7109375" style="111" customWidth="1"/>
    <col min="11974" max="11974" width="0.85546875" style="111" customWidth="1"/>
    <col min="11975" max="11975" width="13.7109375" style="111" customWidth="1"/>
    <col min="11976" max="11976" width="0.85546875" style="111" customWidth="1"/>
    <col min="11977" max="11977" width="13.7109375" style="111" customWidth="1"/>
    <col min="11978" max="11978" width="0.85546875" style="111" customWidth="1"/>
    <col min="11979" max="11979" width="13.7109375" style="111" customWidth="1"/>
    <col min="11980" max="12225" width="9.140625" style="111"/>
    <col min="12226" max="12226" width="32.7109375" style="111" customWidth="1"/>
    <col min="12227" max="12227" width="7.140625" style="111" customWidth="1"/>
    <col min="12228" max="12228" width="0.85546875" style="111" customWidth="1"/>
    <col min="12229" max="12229" width="13.7109375" style="111" customWidth="1"/>
    <col min="12230" max="12230" width="0.85546875" style="111" customWidth="1"/>
    <col min="12231" max="12231" width="13.7109375" style="111" customWidth="1"/>
    <col min="12232" max="12232" width="0.85546875" style="111" customWidth="1"/>
    <col min="12233" max="12233" width="13.7109375" style="111" customWidth="1"/>
    <col min="12234" max="12234" width="0.85546875" style="111" customWidth="1"/>
    <col min="12235" max="12235" width="13.7109375" style="111" customWidth="1"/>
    <col min="12236" max="12481" width="9.140625" style="111"/>
    <col min="12482" max="12482" width="32.7109375" style="111" customWidth="1"/>
    <col min="12483" max="12483" width="7.140625" style="111" customWidth="1"/>
    <col min="12484" max="12484" width="0.85546875" style="111" customWidth="1"/>
    <col min="12485" max="12485" width="13.7109375" style="111" customWidth="1"/>
    <col min="12486" max="12486" width="0.85546875" style="111" customWidth="1"/>
    <col min="12487" max="12487" width="13.7109375" style="111" customWidth="1"/>
    <col min="12488" max="12488" width="0.85546875" style="111" customWidth="1"/>
    <col min="12489" max="12489" width="13.7109375" style="111" customWidth="1"/>
    <col min="12490" max="12490" width="0.85546875" style="111" customWidth="1"/>
    <col min="12491" max="12491" width="13.7109375" style="111" customWidth="1"/>
    <col min="12492" max="12737" width="9.140625" style="111"/>
    <col min="12738" max="12738" width="32.7109375" style="111" customWidth="1"/>
    <col min="12739" max="12739" width="7.140625" style="111" customWidth="1"/>
    <col min="12740" max="12740" width="0.85546875" style="111" customWidth="1"/>
    <col min="12741" max="12741" width="13.7109375" style="111" customWidth="1"/>
    <col min="12742" max="12742" width="0.85546875" style="111" customWidth="1"/>
    <col min="12743" max="12743" width="13.7109375" style="111" customWidth="1"/>
    <col min="12744" max="12744" width="0.85546875" style="111" customWidth="1"/>
    <col min="12745" max="12745" width="13.7109375" style="111" customWidth="1"/>
    <col min="12746" max="12746" width="0.85546875" style="111" customWidth="1"/>
    <col min="12747" max="12747" width="13.7109375" style="111" customWidth="1"/>
    <col min="12748" max="12993" width="9.140625" style="111"/>
    <col min="12994" max="12994" width="32.7109375" style="111" customWidth="1"/>
    <col min="12995" max="12995" width="7.140625" style="111" customWidth="1"/>
    <col min="12996" max="12996" width="0.85546875" style="111" customWidth="1"/>
    <col min="12997" max="12997" width="13.7109375" style="111" customWidth="1"/>
    <col min="12998" max="12998" width="0.85546875" style="111" customWidth="1"/>
    <col min="12999" max="12999" width="13.7109375" style="111" customWidth="1"/>
    <col min="13000" max="13000" width="0.85546875" style="111" customWidth="1"/>
    <col min="13001" max="13001" width="13.7109375" style="111" customWidth="1"/>
    <col min="13002" max="13002" width="0.85546875" style="111" customWidth="1"/>
    <col min="13003" max="13003" width="13.7109375" style="111" customWidth="1"/>
    <col min="13004" max="13249" width="9.140625" style="111"/>
    <col min="13250" max="13250" width="32.7109375" style="111" customWidth="1"/>
    <col min="13251" max="13251" width="7.140625" style="111" customWidth="1"/>
    <col min="13252" max="13252" width="0.85546875" style="111" customWidth="1"/>
    <col min="13253" max="13253" width="13.7109375" style="111" customWidth="1"/>
    <col min="13254" max="13254" width="0.85546875" style="111" customWidth="1"/>
    <col min="13255" max="13255" width="13.7109375" style="111" customWidth="1"/>
    <col min="13256" max="13256" width="0.85546875" style="111" customWidth="1"/>
    <col min="13257" max="13257" width="13.7109375" style="111" customWidth="1"/>
    <col min="13258" max="13258" width="0.85546875" style="111" customWidth="1"/>
    <col min="13259" max="13259" width="13.7109375" style="111" customWidth="1"/>
    <col min="13260" max="13505" width="9.140625" style="111"/>
    <col min="13506" max="13506" width="32.7109375" style="111" customWidth="1"/>
    <col min="13507" max="13507" width="7.140625" style="111" customWidth="1"/>
    <col min="13508" max="13508" width="0.85546875" style="111" customWidth="1"/>
    <col min="13509" max="13509" width="13.7109375" style="111" customWidth="1"/>
    <col min="13510" max="13510" width="0.85546875" style="111" customWidth="1"/>
    <col min="13511" max="13511" width="13.7109375" style="111" customWidth="1"/>
    <col min="13512" max="13512" width="0.85546875" style="111" customWidth="1"/>
    <col min="13513" max="13513" width="13.7109375" style="111" customWidth="1"/>
    <col min="13514" max="13514" width="0.85546875" style="111" customWidth="1"/>
    <col min="13515" max="13515" width="13.7109375" style="111" customWidth="1"/>
    <col min="13516" max="13761" width="9.140625" style="111"/>
    <col min="13762" max="13762" width="32.7109375" style="111" customWidth="1"/>
    <col min="13763" max="13763" width="7.140625" style="111" customWidth="1"/>
    <col min="13764" max="13764" width="0.85546875" style="111" customWidth="1"/>
    <col min="13765" max="13765" width="13.7109375" style="111" customWidth="1"/>
    <col min="13766" max="13766" width="0.85546875" style="111" customWidth="1"/>
    <col min="13767" max="13767" width="13.7109375" style="111" customWidth="1"/>
    <col min="13768" max="13768" width="0.85546875" style="111" customWidth="1"/>
    <col min="13769" max="13769" width="13.7109375" style="111" customWidth="1"/>
    <col min="13770" max="13770" width="0.85546875" style="111" customWidth="1"/>
    <col min="13771" max="13771" width="13.7109375" style="111" customWidth="1"/>
    <col min="13772" max="14017" width="9.140625" style="111"/>
    <col min="14018" max="14018" width="32.7109375" style="111" customWidth="1"/>
    <col min="14019" max="14019" width="7.140625" style="111" customWidth="1"/>
    <col min="14020" max="14020" width="0.85546875" style="111" customWidth="1"/>
    <col min="14021" max="14021" width="13.7109375" style="111" customWidth="1"/>
    <col min="14022" max="14022" width="0.85546875" style="111" customWidth="1"/>
    <col min="14023" max="14023" width="13.7109375" style="111" customWidth="1"/>
    <col min="14024" max="14024" width="0.85546875" style="111" customWidth="1"/>
    <col min="14025" max="14025" width="13.7109375" style="111" customWidth="1"/>
    <col min="14026" max="14026" width="0.85546875" style="111" customWidth="1"/>
    <col min="14027" max="14027" width="13.7109375" style="111" customWidth="1"/>
    <col min="14028" max="14273" width="9.140625" style="111"/>
    <col min="14274" max="14274" width="32.7109375" style="111" customWidth="1"/>
    <col min="14275" max="14275" width="7.140625" style="111" customWidth="1"/>
    <col min="14276" max="14276" width="0.85546875" style="111" customWidth="1"/>
    <col min="14277" max="14277" width="13.7109375" style="111" customWidth="1"/>
    <col min="14278" max="14278" width="0.85546875" style="111" customWidth="1"/>
    <col min="14279" max="14279" width="13.7109375" style="111" customWidth="1"/>
    <col min="14280" max="14280" width="0.85546875" style="111" customWidth="1"/>
    <col min="14281" max="14281" width="13.7109375" style="111" customWidth="1"/>
    <col min="14282" max="14282" width="0.85546875" style="111" customWidth="1"/>
    <col min="14283" max="14283" width="13.7109375" style="111" customWidth="1"/>
    <col min="14284" max="14529" width="9.140625" style="111"/>
    <col min="14530" max="14530" width="32.7109375" style="111" customWidth="1"/>
    <col min="14531" max="14531" width="7.140625" style="111" customWidth="1"/>
    <col min="14532" max="14532" width="0.85546875" style="111" customWidth="1"/>
    <col min="14533" max="14533" width="13.7109375" style="111" customWidth="1"/>
    <col min="14534" max="14534" width="0.85546875" style="111" customWidth="1"/>
    <col min="14535" max="14535" width="13.7109375" style="111" customWidth="1"/>
    <col min="14536" max="14536" width="0.85546875" style="111" customWidth="1"/>
    <col min="14537" max="14537" width="13.7109375" style="111" customWidth="1"/>
    <col min="14538" max="14538" width="0.85546875" style="111" customWidth="1"/>
    <col min="14539" max="14539" width="13.7109375" style="111" customWidth="1"/>
    <col min="14540" max="14785" width="9.140625" style="111"/>
    <col min="14786" max="14786" width="32.7109375" style="111" customWidth="1"/>
    <col min="14787" max="14787" width="7.140625" style="111" customWidth="1"/>
    <col min="14788" max="14788" width="0.85546875" style="111" customWidth="1"/>
    <col min="14789" max="14789" width="13.7109375" style="111" customWidth="1"/>
    <col min="14790" max="14790" width="0.85546875" style="111" customWidth="1"/>
    <col min="14791" max="14791" width="13.7109375" style="111" customWidth="1"/>
    <col min="14792" max="14792" width="0.85546875" style="111" customWidth="1"/>
    <col min="14793" max="14793" width="13.7109375" style="111" customWidth="1"/>
    <col min="14794" max="14794" width="0.85546875" style="111" customWidth="1"/>
    <col min="14795" max="14795" width="13.7109375" style="111" customWidth="1"/>
    <col min="14796" max="15041" width="9.140625" style="111"/>
    <col min="15042" max="15042" width="32.7109375" style="111" customWidth="1"/>
    <col min="15043" max="15043" width="7.140625" style="111" customWidth="1"/>
    <col min="15044" max="15044" width="0.85546875" style="111" customWidth="1"/>
    <col min="15045" max="15045" width="13.7109375" style="111" customWidth="1"/>
    <col min="15046" max="15046" width="0.85546875" style="111" customWidth="1"/>
    <col min="15047" max="15047" width="13.7109375" style="111" customWidth="1"/>
    <col min="15048" max="15048" width="0.85546875" style="111" customWidth="1"/>
    <col min="15049" max="15049" width="13.7109375" style="111" customWidth="1"/>
    <col min="15050" max="15050" width="0.85546875" style="111" customWidth="1"/>
    <col min="15051" max="15051" width="13.7109375" style="111" customWidth="1"/>
    <col min="15052" max="15297" width="9.140625" style="111"/>
    <col min="15298" max="15298" width="32.7109375" style="111" customWidth="1"/>
    <col min="15299" max="15299" width="7.140625" style="111" customWidth="1"/>
    <col min="15300" max="15300" width="0.85546875" style="111" customWidth="1"/>
    <col min="15301" max="15301" width="13.7109375" style="111" customWidth="1"/>
    <col min="15302" max="15302" width="0.85546875" style="111" customWidth="1"/>
    <col min="15303" max="15303" width="13.7109375" style="111" customWidth="1"/>
    <col min="15304" max="15304" width="0.85546875" style="111" customWidth="1"/>
    <col min="15305" max="15305" width="13.7109375" style="111" customWidth="1"/>
    <col min="15306" max="15306" width="0.85546875" style="111" customWidth="1"/>
    <col min="15307" max="15307" width="13.7109375" style="111" customWidth="1"/>
    <col min="15308" max="15553" width="9.140625" style="111"/>
    <col min="15554" max="15554" width="32.7109375" style="111" customWidth="1"/>
    <col min="15555" max="15555" width="7.140625" style="111" customWidth="1"/>
    <col min="15556" max="15556" width="0.85546875" style="111" customWidth="1"/>
    <col min="15557" max="15557" width="13.7109375" style="111" customWidth="1"/>
    <col min="15558" max="15558" width="0.85546875" style="111" customWidth="1"/>
    <col min="15559" max="15559" width="13.7109375" style="111" customWidth="1"/>
    <col min="15560" max="15560" width="0.85546875" style="111" customWidth="1"/>
    <col min="15561" max="15561" width="13.7109375" style="111" customWidth="1"/>
    <col min="15562" max="15562" width="0.85546875" style="111" customWidth="1"/>
    <col min="15563" max="15563" width="13.7109375" style="111" customWidth="1"/>
    <col min="15564" max="15809" width="9.140625" style="111"/>
    <col min="15810" max="15810" width="32.7109375" style="111" customWidth="1"/>
    <col min="15811" max="15811" width="7.140625" style="111" customWidth="1"/>
    <col min="15812" max="15812" width="0.85546875" style="111" customWidth="1"/>
    <col min="15813" max="15813" width="13.7109375" style="111" customWidth="1"/>
    <col min="15814" max="15814" width="0.85546875" style="111" customWidth="1"/>
    <col min="15815" max="15815" width="13.7109375" style="111" customWidth="1"/>
    <col min="15816" max="15816" width="0.85546875" style="111" customWidth="1"/>
    <col min="15817" max="15817" width="13.7109375" style="111" customWidth="1"/>
    <col min="15818" max="15818" width="0.85546875" style="111" customWidth="1"/>
    <col min="15819" max="15819" width="13.7109375" style="111" customWidth="1"/>
    <col min="15820" max="16065" width="9.140625" style="111"/>
    <col min="16066" max="16066" width="32.7109375" style="111" customWidth="1"/>
    <col min="16067" max="16067" width="7.140625" style="111" customWidth="1"/>
    <col min="16068" max="16068" width="0.85546875" style="111" customWidth="1"/>
    <col min="16069" max="16069" width="13.7109375" style="111" customWidth="1"/>
    <col min="16070" max="16070" width="0.85546875" style="111" customWidth="1"/>
    <col min="16071" max="16071" width="13.7109375" style="111" customWidth="1"/>
    <col min="16072" max="16072" width="0.85546875" style="111" customWidth="1"/>
    <col min="16073" max="16073" width="13.7109375" style="111" customWidth="1"/>
    <col min="16074" max="16074" width="0.85546875" style="111" customWidth="1"/>
    <col min="16075" max="16075" width="13.7109375" style="111" customWidth="1"/>
    <col min="16076" max="16384" width="9.140625" style="111"/>
  </cols>
  <sheetData>
    <row r="1" spans="1:15" s="103" customFormat="1" ht="16.5" customHeight="1">
      <c r="A1" s="103" t="s">
        <v>0</v>
      </c>
      <c r="B1" s="104"/>
      <c r="D1" s="105"/>
      <c r="E1" s="106"/>
      <c r="F1" s="105"/>
      <c r="G1" s="106"/>
      <c r="H1" s="105"/>
      <c r="I1" s="106"/>
      <c r="J1" s="105"/>
    </row>
    <row r="2" spans="1:15" s="103" customFormat="1" ht="16.5" customHeight="1">
      <c r="A2" s="103" t="s">
        <v>119</v>
      </c>
      <c r="B2" s="104"/>
      <c r="D2" s="105"/>
      <c r="E2" s="106"/>
      <c r="F2" s="105"/>
      <c r="G2" s="106"/>
      <c r="H2" s="105"/>
      <c r="I2" s="106"/>
      <c r="J2" s="105"/>
    </row>
    <row r="3" spans="1:15" s="103" customFormat="1" ht="16.5" customHeight="1">
      <c r="A3" s="107" t="s">
        <v>177</v>
      </c>
      <c r="B3" s="108"/>
      <c r="C3" s="107"/>
      <c r="D3" s="109"/>
      <c r="E3" s="110"/>
      <c r="F3" s="109"/>
      <c r="G3" s="110"/>
      <c r="H3" s="109"/>
      <c r="I3" s="110"/>
      <c r="J3" s="109"/>
    </row>
    <row r="4" spans="1:15" s="103" customFormat="1" ht="15.95" customHeight="1">
      <c r="B4" s="104"/>
      <c r="D4" s="105"/>
      <c r="E4" s="106"/>
      <c r="F4" s="105"/>
      <c r="G4" s="106"/>
      <c r="H4" s="105"/>
      <c r="I4" s="106"/>
      <c r="J4" s="105"/>
    </row>
    <row r="5" spans="1:15" ht="15.95" customHeight="1"/>
    <row r="6" spans="1:15" ht="15.95" customHeight="1">
      <c r="D6" s="236" t="s">
        <v>1</v>
      </c>
      <c r="E6" s="236"/>
      <c r="F6" s="236"/>
      <c r="H6" s="236" t="s">
        <v>100</v>
      </c>
      <c r="I6" s="236"/>
      <c r="J6" s="236"/>
    </row>
    <row r="7" spans="1:15" s="103" customFormat="1" ht="15.95" customHeight="1">
      <c r="B7" s="104"/>
      <c r="D7" s="234" t="s">
        <v>101</v>
      </c>
      <c r="E7" s="238"/>
      <c r="F7" s="238"/>
      <c r="G7" s="106"/>
      <c r="H7" s="234" t="s">
        <v>101</v>
      </c>
      <c r="I7" s="238"/>
      <c r="J7" s="238"/>
    </row>
    <row r="8" spans="1:15" s="103" customFormat="1" ht="15.95" customHeight="1">
      <c r="B8" s="104"/>
      <c r="C8" s="114"/>
      <c r="D8" s="105" t="s">
        <v>117</v>
      </c>
      <c r="E8" s="105"/>
      <c r="F8" s="105" t="s">
        <v>118</v>
      </c>
      <c r="G8" s="105"/>
      <c r="H8" s="105" t="s">
        <v>117</v>
      </c>
      <c r="I8" s="105"/>
      <c r="J8" s="105" t="s">
        <v>118</v>
      </c>
    </row>
    <row r="9" spans="1:15" s="103" customFormat="1" ht="15.95" customHeight="1">
      <c r="B9" s="104"/>
      <c r="D9" s="115" t="s">
        <v>178</v>
      </c>
      <c r="E9" s="112"/>
      <c r="F9" s="115" t="s">
        <v>2</v>
      </c>
      <c r="G9" s="112"/>
      <c r="H9" s="115" t="s">
        <v>178</v>
      </c>
      <c r="I9" s="112"/>
      <c r="J9" s="115" t="s">
        <v>2</v>
      </c>
    </row>
    <row r="10" spans="1:15" s="114" customFormat="1" ht="15.95" customHeight="1">
      <c r="B10" s="104"/>
      <c r="D10" s="116" t="s">
        <v>156</v>
      </c>
      <c r="E10" s="105"/>
      <c r="F10" s="116" t="s">
        <v>146</v>
      </c>
      <c r="G10" s="105"/>
      <c r="H10" s="116" t="s">
        <v>156</v>
      </c>
      <c r="I10" s="105"/>
      <c r="J10" s="116" t="s">
        <v>146</v>
      </c>
    </row>
    <row r="11" spans="1:15" s="103" customFormat="1" ht="15.95" customHeight="1">
      <c r="A11" s="114"/>
      <c r="B11" s="108" t="s">
        <v>3</v>
      </c>
      <c r="D11" s="109" t="s">
        <v>4</v>
      </c>
      <c r="E11" s="105"/>
      <c r="F11" s="109" t="s">
        <v>4</v>
      </c>
      <c r="G11" s="105"/>
      <c r="H11" s="109" t="s">
        <v>4</v>
      </c>
      <c r="I11" s="105"/>
      <c r="J11" s="109" t="s">
        <v>4</v>
      </c>
    </row>
    <row r="12" spans="1:15" s="103" customFormat="1" ht="15.95" customHeight="1">
      <c r="A12" s="103" t="s">
        <v>5</v>
      </c>
      <c r="B12" s="104"/>
      <c r="D12" s="161"/>
      <c r="E12" s="106"/>
      <c r="F12" s="105"/>
      <c r="G12" s="106"/>
      <c r="H12" s="161"/>
      <c r="I12" s="106"/>
      <c r="J12" s="105"/>
    </row>
    <row r="13" spans="1:15" ht="12" customHeight="1">
      <c r="A13" s="103"/>
      <c r="D13" s="162"/>
      <c r="H13" s="162"/>
    </row>
    <row r="14" spans="1:15" ht="15.95" customHeight="1">
      <c r="A14" s="103" t="s">
        <v>6</v>
      </c>
      <c r="D14" s="162"/>
      <c r="H14" s="162"/>
    </row>
    <row r="15" spans="1:15" ht="12" customHeight="1">
      <c r="A15" s="103"/>
      <c r="D15" s="162"/>
      <c r="H15" s="162"/>
    </row>
    <row r="16" spans="1:15" ht="15.95" customHeight="1">
      <c r="A16" s="111" t="s">
        <v>7</v>
      </c>
      <c r="B16" s="117"/>
      <c r="D16" s="163">
        <v>97072</v>
      </c>
      <c r="E16" s="118"/>
      <c r="F16" s="118">
        <v>88983</v>
      </c>
      <c r="G16" s="118"/>
      <c r="H16" s="163">
        <v>50686</v>
      </c>
      <c r="I16" s="118"/>
      <c r="J16" s="118">
        <v>59369</v>
      </c>
      <c r="M16" s="113"/>
      <c r="O16" s="113"/>
    </row>
    <row r="17" spans="1:15" ht="15.95" customHeight="1">
      <c r="A17" s="111" t="s">
        <v>86</v>
      </c>
      <c r="B17" s="117">
        <v>6</v>
      </c>
      <c r="D17" s="163">
        <v>79921</v>
      </c>
      <c r="E17" s="118"/>
      <c r="F17" s="118">
        <v>111249</v>
      </c>
      <c r="G17" s="118"/>
      <c r="H17" s="163">
        <v>54669</v>
      </c>
      <c r="I17" s="118"/>
      <c r="J17" s="118">
        <v>83284</v>
      </c>
      <c r="M17" s="113"/>
      <c r="O17" s="113"/>
    </row>
    <row r="18" spans="1:15" ht="15.95" customHeight="1">
      <c r="A18" s="111" t="s">
        <v>8</v>
      </c>
      <c r="B18" s="117"/>
      <c r="D18" s="164"/>
      <c r="E18" s="98"/>
      <c r="F18" s="98"/>
      <c r="G18" s="98"/>
      <c r="H18" s="164"/>
      <c r="I18" s="98"/>
      <c r="J18" s="98"/>
      <c r="M18" s="113"/>
      <c r="O18" s="113"/>
    </row>
    <row r="19" spans="1:15" ht="15.95" customHeight="1">
      <c r="A19" s="111" t="s">
        <v>9</v>
      </c>
      <c r="B19" s="117">
        <v>7</v>
      </c>
      <c r="C19" s="119"/>
      <c r="D19" s="165">
        <v>21663</v>
      </c>
      <c r="E19" s="120"/>
      <c r="F19" s="120">
        <v>20993</v>
      </c>
      <c r="G19" s="120"/>
      <c r="H19" s="165">
        <v>12685</v>
      </c>
      <c r="I19" s="120"/>
      <c r="J19" s="120">
        <v>12725</v>
      </c>
      <c r="M19" s="113"/>
      <c r="O19" s="113"/>
    </row>
    <row r="20" spans="1:15" ht="15.95" customHeight="1">
      <c r="A20" s="111" t="s">
        <v>10</v>
      </c>
      <c r="B20" s="117" t="s">
        <v>158</v>
      </c>
      <c r="C20" s="119"/>
      <c r="D20" s="165">
        <v>25547</v>
      </c>
      <c r="E20" s="120"/>
      <c r="F20" s="120">
        <v>27269</v>
      </c>
      <c r="G20" s="120"/>
      <c r="H20" s="165">
        <v>1040711</v>
      </c>
      <c r="I20" s="120"/>
      <c r="J20" s="120">
        <v>983598</v>
      </c>
      <c r="M20" s="113"/>
      <c r="O20" s="113"/>
    </row>
    <row r="21" spans="1:15" ht="15.95" customHeight="1">
      <c r="A21" s="111" t="s">
        <v>80</v>
      </c>
      <c r="B21" s="117" t="s">
        <v>159</v>
      </c>
      <c r="C21" s="119"/>
      <c r="D21" s="165">
        <v>0</v>
      </c>
      <c r="E21" s="120"/>
      <c r="F21" s="120">
        <v>12800</v>
      </c>
      <c r="G21" s="120"/>
      <c r="H21" s="165">
        <v>0</v>
      </c>
      <c r="I21" s="120"/>
      <c r="J21" s="120">
        <v>0</v>
      </c>
      <c r="M21" s="113"/>
      <c r="O21" s="113"/>
    </row>
    <row r="22" spans="1:15" ht="15.95" customHeight="1">
      <c r="A22" s="111" t="s">
        <v>11</v>
      </c>
      <c r="B22" s="117"/>
      <c r="C22" s="119"/>
      <c r="D22" s="166">
        <v>33955</v>
      </c>
      <c r="E22" s="120"/>
      <c r="F22" s="121">
        <v>55797</v>
      </c>
      <c r="G22" s="120"/>
      <c r="H22" s="166">
        <v>25985</v>
      </c>
      <c r="I22" s="120"/>
      <c r="J22" s="121">
        <v>53119</v>
      </c>
      <c r="M22" s="113"/>
      <c r="O22" s="113"/>
    </row>
    <row r="23" spans="1:15" ht="12" customHeight="1">
      <c r="B23" s="122"/>
      <c r="D23" s="167"/>
      <c r="E23" s="124"/>
      <c r="F23" s="123"/>
      <c r="G23" s="124"/>
      <c r="H23" s="167"/>
      <c r="I23" s="124"/>
      <c r="J23" s="123"/>
      <c r="M23" s="113"/>
      <c r="O23" s="113"/>
    </row>
    <row r="24" spans="1:15" ht="15.95" customHeight="1">
      <c r="A24" s="103" t="s">
        <v>12</v>
      </c>
      <c r="D24" s="168">
        <f>SUM(D16:D22)</f>
        <v>258158</v>
      </c>
      <c r="E24" s="124"/>
      <c r="F24" s="125">
        <f>SUM(F16:F22)</f>
        <v>317091</v>
      </c>
      <c r="G24" s="124"/>
      <c r="H24" s="168">
        <f>SUM(H16:H22)</f>
        <v>1184736</v>
      </c>
      <c r="I24" s="124"/>
      <c r="J24" s="125">
        <f>SUM(J16:J22)</f>
        <v>1192095</v>
      </c>
      <c r="M24" s="113"/>
      <c r="O24" s="113"/>
    </row>
    <row r="25" spans="1:15" ht="15.95" customHeight="1">
      <c r="D25" s="162"/>
      <c r="E25" s="126"/>
      <c r="G25" s="126"/>
      <c r="H25" s="162"/>
      <c r="I25" s="126"/>
      <c r="M25" s="113"/>
      <c r="O25" s="113"/>
    </row>
    <row r="26" spans="1:15" ht="15.95" customHeight="1">
      <c r="A26" s="103" t="s">
        <v>13</v>
      </c>
      <c r="D26" s="169"/>
      <c r="E26" s="126"/>
      <c r="F26" s="124"/>
      <c r="G26" s="126"/>
      <c r="H26" s="169"/>
      <c r="I26" s="126"/>
      <c r="J26" s="124"/>
      <c r="M26" s="113"/>
      <c r="O26" s="113"/>
    </row>
    <row r="27" spans="1:15" ht="12" customHeight="1">
      <c r="A27" s="103"/>
      <c r="D27" s="169"/>
      <c r="E27" s="126"/>
      <c r="F27" s="124"/>
      <c r="G27" s="126"/>
      <c r="H27" s="169"/>
      <c r="I27" s="126"/>
      <c r="J27" s="124"/>
      <c r="M27" s="113"/>
      <c r="O27" s="113"/>
    </row>
    <row r="28" spans="1:15" ht="15.95" customHeight="1">
      <c r="A28" s="111" t="s">
        <v>172</v>
      </c>
      <c r="B28" s="117"/>
      <c r="C28" s="127"/>
      <c r="D28" s="167">
        <v>627</v>
      </c>
      <c r="E28" s="123"/>
      <c r="F28" s="120">
        <v>627</v>
      </c>
      <c r="G28" s="123"/>
      <c r="H28" s="167">
        <v>0</v>
      </c>
      <c r="I28" s="123"/>
      <c r="J28" s="120">
        <v>0</v>
      </c>
      <c r="M28" s="113"/>
      <c r="O28" s="113"/>
    </row>
    <row r="29" spans="1:15" ht="15.95" customHeight="1">
      <c r="A29" s="111" t="s">
        <v>14</v>
      </c>
      <c r="B29" s="117">
        <v>7</v>
      </c>
      <c r="C29" s="127"/>
      <c r="D29" s="167">
        <v>379720</v>
      </c>
      <c r="E29" s="123"/>
      <c r="F29" s="120">
        <v>406234</v>
      </c>
      <c r="G29" s="123"/>
      <c r="H29" s="167">
        <v>228317</v>
      </c>
      <c r="I29" s="123"/>
      <c r="J29" s="120">
        <v>248464</v>
      </c>
      <c r="M29" s="113"/>
      <c r="O29" s="113"/>
    </row>
    <row r="30" spans="1:15" ht="15.95" customHeight="1">
      <c r="A30" s="111" t="s">
        <v>15</v>
      </c>
      <c r="B30" s="117">
        <v>8</v>
      </c>
      <c r="C30" s="127"/>
      <c r="D30" s="165">
        <v>0</v>
      </c>
      <c r="E30" s="123"/>
      <c r="F30" s="120">
        <v>0</v>
      </c>
      <c r="G30" s="123"/>
      <c r="H30" s="165">
        <v>257925</v>
      </c>
      <c r="I30" s="123"/>
      <c r="J30" s="120">
        <v>257925</v>
      </c>
      <c r="M30" s="113"/>
      <c r="O30" s="113"/>
    </row>
    <row r="31" spans="1:15" ht="15.95" customHeight="1">
      <c r="A31" s="111" t="s">
        <v>145</v>
      </c>
      <c r="B31" s="117">
        <v>8</v>
      </c>
      <c r="C31" s="127"/>
      <c r="D31" s="167">
        <v>0</v>
      </c>
      <c r="E31" s="123"/>
      <c r="F31" s="123">
        <v>0</v>
      </c>
      <c r="G31" s="123"/>
      <c r="H31" s="167">
        <v>126381</v>
      </c>
      <c r="I31" s="123"/>
      <c r="J31" s="123">
        <v>126381</v>
      </c>
      <c r="M31" s="113"/>
      <c r="O31" s="113"/>
    </row>
    <row r="32" spans="1:15" ht="15.95" customHeight="1">
      <c r="A32" s="111" t="s">
        <v>113</v>
      </c>
      <c r="B32" s="117">
        <v>8</v>
      </c>
      <c r="C32" s="127"/>
      <c r="D32" s="167">
        <v>10304257</v>
      </c>
      <c r="E32" s="123"/>
      <c r="F32" s="120">
        <v>9948517</v>
      </c>
      <c r="G32" s="123"/>
      <c r="H32" s="165">
        <v>1852200</v>
      </c>
      <c r="I32" s="123"/>
      <c r="J32" s="120">
        <v>1852200</v>
      </c>
      <c r="M32" s="113"/>
      <c r="O32" s="113"/>
    </row>
    <row r="33" spans="1:15" ht="15.95" customHeight="1">
      <c r="A33" s="127" t="s">
        <v>16</v>
      </c>
      <c r="B33" s="117"/>
      <c r="C33" s="127"/>
      <c r="D33" s="167">
        <v>652</v>
      </c>
      <c r="E33" s="123"/>
      <c r="F33" s="120">
        <v>702</v>
      </c>
      <c r="G33" s="123"/>
      <c r="H33" s="165">
        <v>0</v>
      </c>
      <c r="I33" s="123"/>
      <c r="J33" s="120">
        <v>0</v>
      </c>
      <c r="M33" s="113"/>
      <c r="O33" s="113"/>
    </row>
    <row r="34" spans="1:15" ht="15.95" customHeight="1">
      <c r="A34" s="111" t="s">
        <v>18</v>
      </c>
      <c r="B34" s="117">
        <v>9</v>
      </c>
      <c r="C34" s="127"/>
      <c r="D34" s="167">
        <v>14508190</v>
      </c>
      <c r="E34" s="123"/>
      <c r="F34" s="120">
        <v>13693207</v>
      </c>
      <c r="G34" s="123"/>
      <c r="H34" s="167">
        <v>7077295</v>
      </c>
      <c r="I34" s="123"/>
      <c r="J34" s="120">
        <v>6444379</v>
      </c>
      <c r="M34" s="113"/>
      <c r="O34" s="113"/>
    </row>
    <row r="35" spans="1:15" ht="15.95" customHeight="1">
      <c r="A35" s="111" t="s">
        <v>147</v>
      </c>
      <c r="B35" s="117"/>
      <c r="C35" s="127"/>
      <c r="D35" s="167">
        <v>15535</v>
      </c>
      <c r="E35" s="123"/>
      <c r="F35" s="120">
        <v>18782</v>
      </c>
      <c r="G35" s="123"/>
      <c r="H35" s="167">
        <v>15535</v>
      </c>
      <c r="I35" s="123"/>
      <c r="J35" s="120">
        <v>18782</v>
      </c>
      <c r="M35" s="113"/>
      <c r="O35" s="113"/>
    </row>
    <row r="36" spans="1:15" ht="15.95" customHeight="1">
      <c r="A36" s="111" t="s">
        <v>148</v>
      </c>
      <c r="B36" s="117">
        <v>10</v>
      </c>
      <c r="C36" s="127"/>
      <c r="D36" s="167">
        <v>46044</v>
      </c>
      <c r="E36" s="123"/>
      <c r="F36" s="120">
        <v>58741</v>
      </c>
      <c r="G36" s="123"/>
      <c r="H36" s="167">
        <v>24489</v>
      </c>
      <c r="I36" s="123"/>
      <c r="J36" s="120">
        <v>32749</v>
      </c>
      <c r="M36" s="113"/>
      <c r="O36" s="113"/>
    </row>
    <row r="37" spans="1:15" ht="15.95" customHeight="1">
      <c r="A37" s="111" t="s">
        <v>17</v>
      </c>
      <c r="B37" s="117">
        <v>10</v>
      </c>
      <c r="C37" s="127"/>
      <c r="D37" s="167">
        <v>28236</v>
      </c>
      <c r="E37" s="123"/>
      <c r="F37" s="120">
        <v>31237</v>
      </c>
      <c r="G37" s="123"/>
      <c r="H37" s="167">
        <v>23528</v>
      </c>
      <c r="I37" s="123"/>
      <c r="J37" s="120">
        <v>26495</v>
      </c>
      <c r="M37" s="113"/>
      <c r="O37" s="113"/>
    </row>
    <row r="38" spans="1:15" ht="15.95" customHeight="1">
      <c r="A38" s="111" t="s">
        <v>19</v>
      </c>
      <c r="B38" s="117"/>
      <c r="C38" s="127"/>
      <c r="D38" s="165">
        <v>49843</v>
      </c>
      <c r="E38" s="123"/>
      <c r="F38" s="120">
        <v>50084</v>
      </c>
      <c r="G38" s="123"/>
      <c r="H38" s="165">
        <v>49843</v>
      </c>
      <c r="I38" s="123"/>
      <c r="J38" s="120">
        <v>49932</v>
      </c>
      <c r="M38" s="113"/>
      <c r="O38" s="113"/>
    </row>
    <row r="39" spans="1:15" ht="15.95" customHeight="1">
      <c r="A39" s="111" t="s">
        <v>20</v>
      </c>
      <c r="B39" s="117"/>
      <c r="C39" s="127"/>
      <c r="D39" s="168">
        <v>33614</v>
      </c>
      <c r="E39" s="123"/>
      <c r="F39" s="121">
        <v>37732</v>
      </c>
      <c r="G39" s="123"/>
      <c r="H39" s="168">
        <v>29585</v>
      </c>
      <c r="I39" s="123"/>
      <c r="J39" s="121">
        <v>33454</v>
      </c>
      <c r="M39" s="113"/>
      <c r="O39" s="113"/>
    </row>
    <row r="40" spans="1:15" ht="12" customHeight="1">
      <c r="B40" s="122"/>
      <c r="D40" s="164"/>
      <c r="E40" s="124"/>
      <c r="F40" s="98"/>
      <c r="G40" s="124"/>
      <c r="H40" s="164"/>
      <c r="I40" s="124"/>
      <c r="J40" s="98"/>
      <c r="M40" s="113"/>
      <c r="O40" s="113"/>
    </row>
    <row r="41" spans="1:15" ht="15.95" customHeight="1">
      <c r="A41" s="103" t="s">
        <v>21</v>
      </c>
      <c r="D41" s="170">
        <f>SUM(D28:D39)</f>
        <v>25366718</v>
      </c>
      <c r="E41" s="126"/>
      <c r="F41" s="128">
        <f>SUM(F28:F39)</f>
        <v>24245863</v>
      </c>
      <c r="G41" s="126"/>
      <c r="H41" s="170">
        <f>SUM(H28:H39)</f>
        <v>9685098</v>
      </c>
      <c r="I41" s="126"/>
      <c r="J41" s="128">
        <f>SUM(J28:J39)</f>
        <v>9090761</v>
      </c>
      <c r="M41" s="113"/>
      <c r="O41" s="113"/>
    </row>
    <row r="42" spans="1:15" ht="12" customHeight="1">
      <c r="D42" s="164"/>
      <c r="E42" s="126"/>
      <c r="F42" s="98"/>
      <c r="G42" s="126"/>
      <c r="H42" s="164"/>
      <c r="I42" s="126"/>
      <c r="J42" s="98"/>
      <c r="M42" s="113"/>
      <c r="O42" s="113"/>
    </row>
    <row r="43" spans="1:15" ht="15.95" customHeight="1" thickBot="1">
      <c r="A43" s="103" t="s">
        <v>22</v>
      </c>
      <c r="D43" s="171">
        <f>D24+D41</f>
        <v>25624876</v>
      </c>
      <c r="E43" s="126"/>
      <c r="F43" s="129">
        <f>F24+F41</f>
        <v>24562954</v>
      </c>
      <c r="G43" s="126"/>
      <c r="H43" s="171">
        <f>H24+H41</f>
        <v>10869834</v>
      </c>
      <c r="I43" s="126"/>
      <c r="J43" s="129">
        <f>J24+J41</f>
        <v>10282856</v>
      </c>
      <c r="M43" s="113"/>
      <c r="O43" s="113"/>
    </row>
    <row r="44" spans="1:15" ht="15.95" customHeight="1" thickTop="1">
      <c r="A44" s="103"/>
      <c r="D44" s="98"/>
      <c r="E44" s="126"/>
      <c r="F44" s="98"/>
      <c r="G44" s="126"/>
      <c r="H44" s="98"/>
      <c r="I44" s="126"/>
      <c r="J44" s="98"/>
    </row>
    <row r="45" spans="1:15" ht="17.25" customHeight="1">
      <c r="A45" s="103"/>
      <c r="D45" s="98"/>
      <c r="E45" s="126"/>
      <c r="F45" s="98"/>
      <c r="G45" s="126"/>
      <c r="H45" s="98"/>
      <c r="I45" s="126"/>
      <c r="J45" s="98"/>
    </row>
    <row r="46" spans="1:15" ht="17.25" customHeight="1">
      <c r="A46" s="103"/>
      <c r="D46" s="98"/>
      <c r="E46" s="126"/>
      <c r="F46" s="98"/>
      <c r="G46" s="126"/>
      <c r="H46" s="98"/>
      <c r="I46" s="126"/>
      <c r="J46" s="98"/>
    </row>
    <row r="47" spans="1:15" ht="15.95" customHeight="1">
      <c r="A47" s="103"/>
      <c r="E47" s="130"/>
      <c r="G47" s="130"/>
      <c r="I47" s="130"/>
    </row>
    <row r="48" spans="1:15" ht="15.95" customHeight="1">
      <c r="A48" s="103"/>
      <c r="E48" s="130"/>
      <c r="G48" s="130"/>
      <c r="I48" s="130"/>
    </row>
    <row r="49" spans="1:10" ht="15.95" customHeight="1">
      <c r="A49" s="239" t="s">
        <v>82</v>
      </c>
      <c r="B49" s="239"/>
      <c r="C49" s="239"/>
      <c r="D49" s="239"/>
      <c r="E49" s="239"/>
      <c r="F49" s="239"/>
      <c r="G49" s="239"/>
      <c r="H49" s="239"/>
      <c r="I49" s="239"/>
      <c r="J49" s="239"/>
    </row>
    <row r="50" spans="1:10" ht="15.95" customHeight="1">
      <c r="A50" s="233"/>
      <c r="C50" s="233"/>
      <c r="D50" s="233"/>
      <c r="E50" s="233"/>
      <c r="F50" s="233"/>
      <c r="G50" s="233"/>
      <c r="H50" s="233"/>
      <c r="I50" s="233"/>
      <c r="J50" s="233"/>
    </row>
    <row r="51" spans="1:10" ht="15.95" customHeight="1">
      <c r="A51" s="233"/>
      <c r="C51" s="233"/>
      <c r="D51" s="233"/>
      <c r="E51" s="233"/>
      <c r="F51" s="233"/>
      <c r="G51" s="233"/>
      <c r="H51" s="233"/>
      <c r="I51" s="233"/>
      <c r="J51" s="233"/>
    </row>
    <row r="52" spans="1:10" ht="21.95" customHeight="1">
      <c r="A52" s="237" t="s">
        <v>110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103" customFormat="1" ht="16.5" customHeight="1">
      <c r="A53" s="103" t="s">
        <v>0</v>
      </c>
      <c r="B53" s="104"/>
      <c r="D53" s="105"/>
      <c r="E53" s="106"/>
      <c r="F53" s="105"/>
      <c r="G53" s="106"/>
      <c r="H53" s="105"/>
      <c r="I53" s="106"/>
      <c r="J53" s="105"/>
    </row>
    <row r="54" spans="1:10" s="103" customFormat="1" ht="16.5" customHeight="1">
      <c r="A54" s="103" t="s">
        <v>120</v>
      </c>
      <c r="B54" s="104"/>
      <c r="D54" s="105"/>
      <c r="E54" s="106"/>
      <c r="F54" s="105"/>
      <c r="G54" s="106"/>
      <c r="H54" s="105"/>
      <c r="I54" s="106"/>
      <c r="J54" s="105"/>
    </row>
    <row r="55" spans="1:10" s="103" customFormat="1" ht="16.5" customHeight="1">
      <c r="A55" s="107" t="str">
        <f>+A3</f>
        <v>As at 30 September 2021</v>
      </c>
      <c r="B55" s="108"/>
      <c r="C55" s="107"/>
      <c r="D55" s="109"/>
      <c r="E55" s="110"/>
      <c r="F55" s="109"/>
      <c r="G55" s="110"/>
      <c r="H55" s="109"/>
      <c r="I55" s="110"/>
      <c r="J55" s="109"/>
    </row>
    <row r="56" spans="1:10" s="103" customFormat="1" ht="16.5" customHeight="1">
      <c r="B56" s="104"/>
      <c r="D56" s="105"/>
      <c r="E56" s="106"/>
      <c r="F56" s="105"/>
      <c r="G56" s="106"/>
      <c r="H56" s="105"/>
      <c r="I56" s="106"/>
      <c r="J56" s="105"/>
    </row>
    <row r="57" spans="1:10" s="103" customFormat="1" ht="16.5" customHeight="1">
      <c r="B57" s="104"/>
      <c r="D57" s="105"/>
      <c r="E57" s="106"/>
      <c r="F57" s="105"/>
      <c r="G57" s="106"/>
      <c r="H57" s="105"/>
      <c r="I57" s="106"/>
      <c r="J57" s="105"/>
    </row>
    <row r="58" spans="1:10" ht="16.5" customHeight="1">
      <c r="D58" s="236" t="s">
        <v>1</v>
      </c>
      <c r="E58" s="236"/>
      <c r="F58" s="236"/>
      <c r="H58" s="236" t="s">
        <v>100</v>
      </c>
      <c r="I58" s="236"/>
      <c r="J58" s="236"/>
    </row>
    <row r="59" spans="1:10" s="103" customFormat="1" ht="16.5" customHeight="1">
      <c r="B59" s="104"/>
      <c r="D59" s="234" t="s">
        <v>101</v>
      </c>
      <c r="E59" s="234"/>
      <c r="F59" s="234"/>
      <c r="G59" s="106"/>
      <c r="H59" s="234" t="s">
        <v>101</v>
      </c>
      <c r="I59" s="234"/>
      <c r="J59" s="234"/>
    </row>
    <row r="60" spans="1:10" s="103" customFormat="1" ht="16.5" customHeight="1">
      <c r="B60" s="104"/>
      <c r="C60" s="114"/>
      <c r="D60" s="105" t="s">
        <v>117</v>
      </c>
      <c r="E60" s="105"/>
      <c r="F60" s="105" t="s">
        <v>118</v>
      </c>
      <c r="G60" s="105"/>
      <c r="H60" s="105" t="s">
        <v>117</v>
      </c>
      <c r="I60" s="105"/>
      <c r="J60" s="105" t="s">
        <v>118</v>
      </c>
    </row>
    <row r="61" spans="1:10" s="103" customFormat="1" ht="16.5" customHeight="1">
      <c r="B61" s="104"/>
      <c r="D61" s="115" t="s">
        <v>178</v>
      </c>
      <c r="E61" s="112"/>
      <c r="F61" s="115" t="s">
        <v>2</v>
      </c>
      <c r="G61" s="112"/>
      <c r="H61" s="115" t="s">
        <v>178</v>
      </c>
      <c r="I61" s="112"/>
      <c r="J61" s="115" t="s">
        <v>2</v>
      </c>
    </row>
    <row r="62" spans="1:10" s="114" customFormat="1" ht="16.5" customHeight="1">
      <c r="B62" s="104"/>
      <c r="D62" s="116" t="s">
        <v>156</v>
      </c>
      <c r="E62" s="105"/>
      <c r="F62" s="116" t="s">
        <v>146</v>
      </c>
      <c r="G62" s="105"/>
      <c r="H62" s="116" t="s">
        <v>156</v>
      </c>
      <c r="I62" s="105"/>
      <c r="J62" s="116" t="s">
        <v>146</v>
      </c>
    </row>
    <row r="63" spans="1:10" s="103" customFormat="1" ht="16.5" customHeight="1">
      <c r="B63" s="108" t="s">
        <v>3</v>
      </c>
      <c r="D63" s="109" t="s">
        <v>4</v>
      </c>
      <c r="E63" s="105"/>
      <c r="F63" s="109" t="s">
        <v>4</v>
      </c>
      <c r="G63" s="105"/>
      <c r="H63" s="109" t="s">
        <v>4</v>
      </c>
      <c r="I63" s="105"/>
      <c r="J63" s="109" t="s">
        <v>4</v>
      </c>
    </row>
    <row r="64" spans="1:10" ht="16.5" customHeight="1">
      <c r="D64" s="162"/>
      <c r="E64" s="112"/>
      <c r="G64" s="112"/>
      <c r="H64" s="162"/>
      <c r="I64" s="112"/>
    </row>
    <row r="65" spans="1:15" ht="16.5" customHeight="1">
      <c r="A65" s="103" t="s">
        <v>92</v>
      </c>
      <c r="D65" s="162"/>
      <c r="H65" s="162"/>
    </row>
    <row r="66" spans="1:15" ht="16.5" customHeight="1">
      <c r="D66" s="162"/>
      <c r="H66" s="162"/>
    </row>
    <row r="67" spans="1:15" ht="16.5" customHeight="1">
      <c r="A67" s="103" t="s">
        <v>23</v>
      </c>
      <c r="D67" s="162"/>
      <c r="H67" s="162"/>
    </row>
    <row r="68" spans="1:15" ht="16.5" customHeight="1">
      <c r="A68" s="103"/>
      <c r="D68" s="162"/>
      <c r="H68" s="162"/>
    </row>
    <row r="69" spans="1:15" ht="16.5" customHeight="1">
      <c r="A69" s="111" t="s">
        <v>98</v>
      </c>
      <c r="D69" s="162"/>
      <c r="H69" s="162"/>
    </row>
    <row r="70" spans="1:15" ht="16.5" customHeight="1">
      <c r="A70" s="111" t="s">
        <v>114</v>
      </c>
      <c r="B70" s="117"/>
      <c r="C70" s="119"/>
      <c r="D70" s="172">
        <v>920000</v>
      </c>
      <c r="E70" s="139"/>
      <c r="F70" s="112">
        <v>910000</v>
      </c>
      <c r="H70" s="162">
        <v>920000</v>
      </c>
      <c r="J70" s="112">
        <v>610000</v>
      </c>
      <c r="M70" s="113"/>
      <c r="O70" s="113"/>
    </row>
    <row r="71" spans="1:15" ht="16.5" customHeight="1">
      <c r="A71" s="111" t="s">
        <v>87</v>
      </c>
      <c r="B71" s="117"/>
      <c r="C71" s="119"/>
      <c r="D71" s="173">
        <v>169445</v>
      </c>
      <c r="E71" s="139"/>
      <c r="F71" s="140">
        <v>255758</v>
      </c>
      <c r="G71" s="123"/>
      <c r="H71" s="172">
        <v>110009</v>
      </c>
      <c r="I71" s="123"/>
      <c r="J71" s="140">
        <v>115679</v>
      </c>
      <c r="M71" s="113"/>
      <c r="O71" s="113"/>
    </row>
    <row r="72" spans="1:15" ht="16.5" customHeight="1">
      <c r="A72" s="111" t="s">
        <v>24</v>
      </c>
      <c r="B72" s="219" t="s">
        <v>160</v>
      </c>
      <c r="C72" s="220"/>
      <c r="D72" s="173">
        <v>0</v>
      </c>
      <c r="E72" s="139"/>
      <c r="F72" s="140">
        <v>6105</v>
      </c>
      <c r="G72" s="221"/>
      <c r="H72" s="172">
        <v>15734</v>
      </c>
      <c r="I72" s="221"/>
      <c r="J72" s="140">
        <v>26253</v>
      </c>
      <c r="M72" s="113"/>
      <c r="O72" s="113"/>
    </row>
    <row r="73" spans="1:15" ht="16.5" customHeight="1">
      <c r="A73" s="111" t="s">
        <v>122</v>
      </c>
      <c r="B73" s="117" t="s">
        <v>161</v>
      </c>
      <c r="C73" s="119"/>
      <c r="D73" s="174">
        <v>0</v>
      </c>
      <c r="E73" s="139"/>
      <c r="F73" s="140">
        <v>0</v>
      </c>
      <c r="G73" s="123"/>
      <c r="H73" s="174">
        <v>871600</v>
      </c>
      <c r="I73" s="123"/>
      <c r="J73" s="140">
        <v>882200</v>
      </c>
      <c r="M73" s="113"/>
      <c r="O73" s="113"/>
    </row>
    <row r="74" spans="1:15" ht="16.5" customHeight="1">
      <c r="A74" s="111" t="s">
        <v>25</v>
      </c>
      <c r="B74" s="117"/>
      <c r="D74" s="169"/>
      <c r="E74" s="112"/>
      <c r="G74" s="112"/>
      <c r="H74" s="169"/>
      <c r="I74" s="112"/>
      <c r="M74" s="113"/>
      <c r="O74" s="113"/>
    </row>
    <row r="75" spans="1:15" ht="16.5" customHeight="1">
      <c r="A75" s="111" t="s">
        <v>153</v>
      </c>
      <c r="B75" s="117"/>
      <c r="C75" s="119"/>
      <c r="D75" s="173">
        <v>33481</v>
      </c>
      <c r="E75" s="139"/>
      <c r="F75" s="124">
        <v>33566</v>
      </c>
      <c r="G75" s="123"/>
      <c r="H75" s="174">
        <v>11632</v>
      </c>
      <c r="I75" s="123"/>
      <c r="J75" s="124">
        <v>12293</v>
      </c>
      <c r="M75" s="113"/>
      <c r="O75" s="113"/>
    </row>
    <row r="76" spans="1:15" ht="16.5" customHeight="1">
      <c r="A76" s="111" t="s">
        <v>115</v>
      </c>
      <c r="B76" s="117">
        <v>11</v>
      </c>
      <c r="C76" s="119"/>
      <c r="D76" s="175">
        <v>496136</v>
      </c>
      <c r="E76" s="139"/>
      <c r="F76" s="140">
        <v>446070</v>
      </c>
      <c r="G76" s="123"/>
      <c r="H76" s="175">
        <v>421136</v>
      </c>
      <c r="I76" s="123"/>
      <c r="J76" s="140">
        <v>446070</v>
      </c>
      <c r="M76" s="113"/>
      <c r="O76" s="113"/>
    </row>
    <row r="77" spans="1:15" ht="16.5" customHeight="1">
      <c r="A77" s="111" t="s">
        <v>140</v>
      </c>
      <c r="B77" s="117"/>
      <c r="D77" s="173">
        <v>145693</v>
      </c>
      <c r="E77" s="139"/>
      <c r="F77" s="140">
        <v>180532</v>
      </c>
      <c r="G77" s="123"/>
      <c r="H77" s="174">
        <v>107774</v>
      </c>
      <c r="I77" s="123"/>
      <c r="J77" s="140">
        <v>142047</v>
      </c>
      <c r="M77" s="113"/>
      <c r="O77" s="113"/>
    </row>
    <row r="78" spans="1:15" ht="16.5" customHeight="1">
      <c r="A78" s="111" t="s">
        <v>149</v>
      </c>
      <c r="B78" s="117"/>
      <c r="D78" s="173">
        <v>1678</v>
      </c>
      <c r="E78" s="139"/>
      <c r="F78" s="140">
        <v>3375</v>
      </c>
      <c r="G78" s="123"/>
      <c r="H78" s="174">
        <v>0</v>
      </c>
      <c r="I78" s="123"/>
      <c r="J78" s="140">
        <v>0</v>
      </c>
      <c r="M78" s="113"/>
      <c r="O78" s="113"/>
    </row>
    <row r="79" spans="1:15" ht="16.5" customHeight="1">
      <c r="A79" s="111" t="s">
        <v>26</v>
      </c>
      <c r="B79" s="117"/>
      <c r="D79" s="176">
        <v>128720</v>
      </c>
      <c r="E79" s="123"/>
      <c r="F79" s="141">
        <v>277760</v>
      </c>
      <c r="G79" s="123"/>
      <c r="H79" s="182">
        <v>58526</v>
      </c>
      <c r="I79" s="123"/>
      <c r="J79" s="141">
        <v>155169</v>
      </c>
      <c r="M79" s="113"/>
      <c r="O79" s="113"/>
    </row>
    <row r="80" spans="1:15" ht="16.5" customHeight="1">
      <c r="B80" s="122"/>
      <c r="D80" s="162"/>
      <c r="E80" s="126"/>
      <c r="G80" s="126"/>
      <c r="H80" s="162"/>
      <c r="I80" s="126"/>
      <c r="M80" s="113"/>
      <c r="O80" s="113"/>
    </row>
    <row r="81" spans="1:15" ht="16.5" customHeight="1">
      <c r="A81" s="103" t="s">
        <v>27</v>
      </c>
      <c r="D81" s="177">
        <f>SUM(D70:D79)</f>
        <v>1895153</v>
      </c>
      <c r="E81" s="126"/>
      <c r="F81" s="131">
        <f>SUM(F70:F79)</f>
        <v>2113166</v>
      </c>
      <c r="G81" s="126"/>
      <c r="H81" s="177">
        <f>SUM(H70:H79)</f>
        <v>2516411</v>
      </c>
      <c r="I81" s="126"/>
      <c r="J81" s="131">
        <f>SUM(J70:J79)</f>
        <v>2389711</v>
      </c>
      <c r="M81" s="113"/>
      <c r="O81" s="113"/>
    </row>
    <row r="82" spans="1:15" ht="16.5" customHeight="1">
      <c r="A82" s="103"/>
      <c r="D82" s="162"/>
      <c r="E82" s="126"/>
      <c r="G82" s="126"/>
      <c r="H82" s="162"/>
      <c r="I82" s="126"/>
      <c r="M82" s="113"/>
      <c r="O82" s="113"/>
    </row>
    <row r="83" spans="1:15" ht="16.5" customHeight="1">
      <c r="A83" s="103" t="s">
        <v>28</v>
      </c>
      <c r="D83" s="169"/>
      <c r="E83" s="126"/>
      <c r="F83" s="124"/>
      <c r="G83" s="126"/>
      <c r="H83" s="169"/>
      <c r="I83" s="126"/>
      <c r="J83" s="124"/>
      <c r="M83" s="113"/>
      <c r="O83" s="113"/>
    </row>
    <row r="84" spans="1:15" ht="16.5" customHeight="1">
      <c r="A84" s="103"/>
      <c r="D84" s="169"/>
      <c r="E84" s="126"/>
      <c r="F84" s="124"/>
      <c r="G84" s="126"/>
      <c r="H84" s="169"/>
      <c r="I84" s="126"/>
      <c r="J84" s="124"/>
      <c r="M84" s="113"/>
      <c r="O84" s="113"/>
    </row>
    <row r="85" spans="1:15" ht="16.5" customHeight="1">
      <c r="A85" s="111" t="s">
        <v>154</v>
      </c>
      <c r="B85" s="117"/>
      <c r="D85" s="164">
        <v>598447</v>
      </c>
      <c r="E85" s="142"/>
      <c r="F85" s="138">
        <v>520234</v>
      </c>
      <c r="G85" s="123"/>
      <c r="H85" s="178">
        <v>365697</v>
      </c>
      <c r="I85" s="123"/>
      <c r="J85" s="138">
        <v>274206</v>
      </c>
      <c r="M85" s="113"/>
      <c r="O85" s="113"/>
    </row>
    <row r="86" spans="1:15" ht="16.5" customHeight="1">
      <c r="A86" s="111" t="s">
        <v>116</v>
      </c>
      <c r="B86" s="117">
        <v>11</v>
      </c>
      <c r="D86" s="178">
        <v>2278529</v>
      </c>
      <c r="E86" s="142"/>
      <c r="F86" s="138">
        <v>1684947</v>
      </c>
      <c r="G86" s="123"/>
      <c r="H86" s="178">
        <v>2066029</v>
      </c>
      <c r="I86" s="123"/>
      <c r="J86" s="138">
        <v>1684947</v>
      </c>
      <c r="M86" s="113"/>
      <c r="O86" s="113"/>
    </row>
    <row r="87" spans="1:15" ht="16.5" customHeight="1">
      <c r="A87" s="111" t="s">
        <v>29</v>
      </c>
      <c r="B87" s="117"/>
      <c r="D87" s="179">
        <v>530103</v>
      </c>
      <c r="E87" s="142"/>
      <c r="F87" s="118">
        <v>523760</v>
      </c>
      <c r="G87" s="123"/>
      <c r="H87" s="164">
        <v>333200</v>
      </c>
      <c r="I87" s="123"/>
      <c r="J87" s="138">
        <v>318738</v>
      </c>
      <c r="M87" s="113"/>
      <c r="O87" s="113"/>
    </row>
    <row r="88" spans="1:15" ht="16.5" customHeight="1">
      <c r="A88" s="111" t="s">
        <v>30</v>
      </c>
      <c r="B88" s="222"/>
      <c r="C88" s="117"/>
      <c r="D88" s="167">
        <v>1411937</v>
      </c>
      <c r="E88" s="142"/>
      <c r="F88" s="120">
        <v>1321767</v>
      </c>
      <c r="G88" s="123"/>
      <c r="H88" s="167">
        <v>426463</v>
      </c>
      <c r="I88" s="123"/>
      <c r="J88" s="120">
        <v>377393</v>
      </c>
      <c r="M88" s="113"/>
      <c r="O88" s="113"/>
    </row>
    <row r="89" spans="1:15" ht="16.5" customHeight="1">
      <c r="A89" s="111" t="s">
        <v>121</v>
      </c>
      <c r="D89" s="167">
        <v>2168659</v>
      </c>
      <c r="E89" s="142"/>
      <c r="F89" s="118">
        <v>2166936</v>
      </c>
      <c r="G89" s="123"/>
      <c r="H89" s="164">
        <v>1502655</v>
      </c>
      <c r="I89" s="123"/>
      <c r="J89" s="118">
        <v>1544996</v>
      </c>
      <c r="M89" s="113"/>
      <c r="O89" s="113"/>
    </row>
    <row r="90" spans="1:15" ht="16.5" customHeight="1">
      <c r="A90" s="111" t="s">
        <v>89</v>
      </c>
      <c r="D90" s="180">
        <v>43732</v>
      </c>
      <c r="E90" s="142"/>
      <c r="F90" s="143">
        <v>59113</v>
      </c>
      <c r="G90" s="123"/>
      <c r="H90" s="180">
        <v>43732</v>
      </c>
      <c r="I90" s="123"/>
      <c r="J90" s="143">
        <v>59113</v>
      </c>
      <c r="M90" s="113"/>
      <c r="O90" s="113"/>
    </row>
    <row r="91" spans="1:15" ht="16.5" customHeight="1">
      <c r="D91" s="181"/>
      <c r="E91" s="111"/>
      <c r="F91" s="132"/>
      <c r="G91" s="111"/>
      <c r="H91" s="181"/>
      <c r="I91" s="111"/>
      <c r="J91" s="132"/>
      <c r="M91" s="113"/>
      <c r="O91" s="113"/>
    </row>
    <row r="92" spans="1:15" ht="16.5" customHeight="1">
      <c r="A92" s="103" t="s">
        <v>31</v>
      </c>
      <c r="D92" s="177">
        <f t="shared" ref="D92:J92" si="0">SUM(D85:D90)</f>
        <v>7031407</v>
      </c>
      <c r="E92" s="111"/>
      <c r="F92" s="131">
        <f t="shared" si="0"/>
        <v>6276757</v>
      </c>
      <c r="G92" s="111"/>
      <c r="H92" s="177">
        <f t="shared" si="0"/>
        <v>4737776</v>
      </c>
      <c r="I92" s="111"/>
      <c r="J92" s="131">
        <f t="shared" si="0"/>
        <v>4259393</v>
      </c>
      <c r="L92" s="103"/>
      <c r="M92" s="113"/>
      <c r="N92" s="103"/>
      <c r="O92" s="113"/>
    </row>
    <row r="93" spans="1:15" s="103" customFormat="1" ht="16.5" customHeight="1">
      <c r="B93" s="104"/>
      <c r="D93" s="169"/>
      <c r="E93" s="111"/>
      <c r="F93" s="124"/>
      <c r="G93" s="111"/>
      <c r="H93" s="169"/>
      <c r="I93" s="111"/>
      <c r="J93" s="124"/>
      <c r="M93" s="113"/>
      <c r="O93" s="113"/>
    </row>
    <row r="94" spans="1:15" s="103" customFormat="1" ht="16.5" customHeight="1">
      <c r="A94" s="103" t="s">
        <v>32</v>
      </c>
      <c r="B94" s="104"/>
      <c r="D94" s="177">
        <f>SUM(D81+D92)</f>
        <v>8926560</v>
      </c>
      <c r="E94" s="111"/>
      <c r="F94" s="131">
        <f>SUM(F81+F92)</f>
        <v>8389923</v>
      </c>
      <c r="G94" s="111"/>
      <c r="H94" s="177">
        <f>SUM(H81+H92)</f>
        <v>7254187</v>
      </c>
      <c r="I94" s="111"/>
      <c r="J94" s="131">
        <f>SUM(J81+J92)</f>
        <v>6649104</v>
      </c>
      <c r="M94" s="113"/>
      <c r="O94" s="113"/>
    </row>
    <row r="95" spans="1:15" s="103" customFormat="1" ht="16.5" customHeight="1">
      <c r="B95" s="104"/>
      <c r="E95" s="111"/>
      <c r="G95" s="111"/>
      <c r="I95" s="111"/>
    </row>
    <row r="96" spans="1:15" s="103" customFormat="1" ht="16.5" customHeight="1">
      <c r="B96" s="104"/>
      <c r="D96" s="124"/>
      <c r="E96" s="130"/>
      <c r="F96" s="124"/>
      <c r="G96" s="130"/>
      <c r="H96" s="124"/>
      <c r="I96" s="126"/>
      <c r="J96" s="124"/>
    </row>
    <row r="97" spans="1:10" s="103" customFormat="1" ht="16.5" customHeight="1">
      <c r="B97" s="104"/>
      <c r="D97" s="124"/>
      <c r="E97" s="130"/>
      <c r="F97" s="124"/>
      <c r="G97" s="130"/>
      <c r="H97" s="124"/>
      <c r="I97" s="126"/>
      <c r="J97" s="124"/>
    </row>
    <row r="98" spans="1:10" s="103" customFormat="1" ht="16.5" customHeight="1">
      <c r="B98" s="104"/>
      <c r="D98" s="124"/>
      <c r="E98" s="130"/>
      <c r="F98" s="124"/>
      <c r="G98" s="130"/>
      <c r="H98" s="124"/>
      <c r="I98" s="126"/>
      <c r="J98" s="124"/>
    </row>
    <row r="99" spans="1:10" s="103" customFormat="1" ht="16.5" customHeight="1">
      <c r="B99" s="104"/>
      <c r="D99" s="124"/>
      <c r="E99" s="130"/>
      <c r="F99" s="124"/>
      <c r="G99" s="130"/>
      <c r="H99" s="124"/>
      <c r="I99" s="126"/>
      <c r="J99" s="124"/>
    </row>
    <row r="100" spans="1:10" s="103" customFormat="1" ht="16.5" customHeight="1">
      <c r="B100" s="104"/>
      <c r="D100" s="124"/>
      <c r="E100" s="130"/>
      <c r="F100" s="124"/>
      <c r="G100" s="130"/>
      <c r="H100" s="124"/>
      <c r="I100" s="126"/>
      <c r="J100" s="124"/>
    </row>
    <row r="101" spans="1:10" s="103" customFormat="1" ht="21.95" customHeight="1">
      <c r="A101" s="224" t="str">
        <f>A52</f>
        <v>The notes to the consolidated and separate financial information are an integral part of these interim financial information.</v>
      </c>
      <c r="B101" s="224"/>
      <c r="C101" s="224"/>
      <c r="D101" s="224"/>
      <c r="E101" s="224"/>
      <c r="F101" s="224"/>
      <c r="G101" s="224"/>
      <c r="H101" s="224"/>
      <c r="I101" s="224"/>
      <c r="J101" s="224"/>
    </row>
    <row r="102" spans="1:10" s="103" customFormat="1" ht="16.5" customHeight="1">
      <c r="A102" s="103" t="s">
        <v>0</v>
      </c>
      <c r="B102" s="104"/>
      <c r="D102" s="105"/>
      <c r="E102" s="106"/>
      <c r="F102" s="105"/>
      <c r="G102" s="106"/>
      <c r="H102" s="105"/>
      <c r="I102" s="106"/>
      <c r="J102" s="105"/>
    </row>
    <row r="103" spans="1:10" s="103" customFormat="1" ht="16.5" customHeight="1">
      <c r="A103" s="103" t="s">
        <v>120</v>
      </c>
      <c r="B103" s="104"/>
      <c r="D103" s="105"/>
      <c r="E103" s="106"/>
      <c r="F103" s="105"/>
      <c r="G103" s="106"/>
      <c r="H103" s="105"/>
      <c r="I103" s="106"/>
      <c r="J103" s="105"/>
    </row>
    <row r="104" spans="1:10" s="103" customFormat="1" ht="16.5" customHeight="1">
      <c r="A104" s="107" t="str">
        <f>A55</f>
        <v>As at 30 September 2021</v>
      </c>
      <c r="B104" s="108"/>
      <c r="C104" s="107"/>
      <c r="D104" s="109"/>
      <c r="E104" s="110"/>
      <c r="F104" s="109"/>
      <c r="G104" s="110"/>
      <c r="H104" s="109"/>
      <c r="I104" s="110"/>
      <c r="J104" s="109"/>
    </row>
    <row r="105" spans="1:10" ht="16.5" customHeight="1"/>
    <row r="106" spans="1:10" ht="16.5" customHeight="1"/>
    <row r="107" spans="1:10" ht="16.5" customHeight="1">
      <c r="D107" s="236" t="s">
        <v>1</v>
      </c>
      <c r="E107" s="236"/>
      <c r="F107" s="236"/>
      <c r="H107" s="236" t="s">
        <v>100</v>
      </c>
      <c r="I107" s="236"/>
      <c r="J107" s="236"/>
    </row>
    <row r="108" spans="1:10" s="103" customFormat="1" ht="16.5" customHeight="1">
      <c r="B108" s="104"/>
      <c r="D108" s="234" t="s">
        <v>101</v>
      </c>
      <c r="E108" s="234"/>
      <c r="F108" s="234"/>
      <c r="G108" s="106"/>
      <c r="H108" s="234" t="s">
        <v>101</v>
      </c>
      <c r="I108" s="234"/>
      <c r="J108" s="234"/>
    </row>
    <row r="109" spans="1:10" s="103" customFormat="1" ht="16.5" customHeight="1">
      <c r="B109" s="104"/>
      <c r="C109" s="114"/>
      <c r="D109" s="105" t="s">
        <v>117</v>
      </c>
      <c r="E109" s="105"/>
      <c r="F109" s="105" t="s">
        <v>118</v>
      </c>
      <c r="G109" s="105"/>
      <c r="H109" s="105" t="s">
        <v>117</v>
      </c>
      <c r="I109" s="105"/>
      <c r="J109" s="105" t="s">
        <v>118</v>
      </c>
    </row>
    <row r="110" spans="1:10" s="103" customFormat="1" ht="16.5" customHeight="1">
      <c r="B110" s="104"/>
      <c r="D110" s="115" t="s">
        <v>178</v>
      </c>
      <c r="E110" s="112"/>
      <c r="F110" s="115" t="s">
        <v>2</v>
      </c>
      <c r="G110" s="112"/>
      <c r="H110" s="115" t="s">
        <v>178</v>
      </c>
      <c r="I110" s="112"/>
      <c r="J110" s="115" t="s">
        <v>2</v>
      </c>
    </row>
    <row r="111" spans="1:10" s="114" customFormat="1" ht="16.5" customHeight="1">
      <c r="B111" s="104"/>
      <c r="D111" s="116" t="s">
        <v>156</v>
      </c>
      <c r="E111" s="105"/>
      <c r="F111" s="116" t="s">
        <v>146</v>
      </c>
      <c r="G111" s="105"/>
      <c r="H111" s="116" t="s">
        <v>156</v>
      </c>
      <c r="I111" s="105"/>
      <c r="J111" s="116" t="s">
        <v>146</v>
      </c>
    </row>
    <row r="112" spans="1:10" s="103" customFormat="1" ht="16.5" customHeight="1">
      <c r="B112" s="104"/>
      <c r="D112" s="109" t="s">
        <v>4</v>
      </c>
      <c r="E112" s="105"/>
      <c r="F112" s="109" t="s">
        <v>4</v>
      </c>
      <c r="G112" s="105"/>
      <c r="H112" s="109" t="s">
        <v>4</v>
      </c>
      <c r="I112" s="105"/>
      <c r="J112" s="109" t="s">
        <v>4</v>
      </c>
    </row>
    <row r="113" spans="1:15" ht="16.5" customHeight="1">
      <c r="D113" s="162"/>
      <c r="E113" s="112"/>
      <c r="G113" s="112"/>
      <c r="H113" s="162"/>
      <c r="I113" s="112"/>
    </row>
    <row r="114" spans="1:15" ht="16.5" customHeight="1">
      <c r="A114" s="103" t="s">
        <v>99</v>
      </c>
      <c r="D114" s="162"/>
      <c r="H114" s="162"/>
    </row>
    <row r="115" spans="1:15" ht="16.5" customHeight="1">
      <c r="A115" s="103"/>
      <c r="D115" s="183"/>
      <c r="E115" s="112"/>
      <c r="F115" s="113"/>
      <c r="G115" s="112"/>
      <c r="H115" s="162"/>
      <c r="I115" s="112"/>
    </row>
    <row r="116" spans="1:15" ht="16.5" customHeight="1">
      <c r="A116" s="103" t="s">
        <v>93</v>
      </c>
      <c r="D116" s="183"/>
      <c r="E116" s="112"/>
      <c r="F116" s="113"/>
      <c r="G116" s="112"/>
      <c r="H116" s="162"/>
      <c r="I116" s="112"/>
    </row>
    <row r="117" spans="1:15" ht="16.5" customHeight="1">
      <c r="A117" s="103"/>
      <c r="D117" s="183"/>
      <c r="E117" s="112"/>
      <c r="F117" s="113"/>
      <c r="G117" s="112"/>
      <c r="H117" s="162"/>
      <c r="I117" s="112"/>
    </row>
    <row r="118" spans="1:15" ht="16.5" customHeight="1">
      <c r="A118" s="111" t="s">
        <v>33</v>
      </c>
      <c r="D118" s="183"/>
      <c r="F118" s="113"/>
      <c r="H118" s="183"/>
      <c r="J118" s="113"/>
    </row>
    <row r="119" spans="1:15" ht="16.5" customHeight="1">
      <c r="A119" s="111" t="s">
        <v>34</v>
      </c>
      <c r="D119" s="184"/>
      <c r="E119" s="111"/>
      <c r="F119" s="111"/>
      <c r="G119" s="111"/>
      <c r="H119" s="184"/>
      <c r="I119" s="111"/>
      <c r="J119" s="111"/>
    </row>
    <row r="120" spans="1:15" ht="16.5" customHeight="1">
      <c r="A120" s="111" t="s">
        <v>137</v>
      </c>
      <c r="D120" s="184"/>
      <c r="E120" s="111"/>
      <c r="F120" s="111"/>
      <c r="G120" s="111"/>
      <c r="H120" s="184"/>
      <c r="I120" s="111"/>
      <c r="J120" s="111"/>
    </row>
    <row r="121" spans="1:15" ht="16.5" customHeight="1" thickBot="1">
      <c r="A121" s="111" t="s">
        <v>125</v>
      </c>
      <c r="D121" s="185">
        <v>2131929</v>
      </c>
      <c r="E121" s="123"/>
      <c r="F121" s="133">
        <v>2131929</v>
      </c>
      <c r="G121" s="123"/>
      <c r="H121" s="185">
        <v>2131929</v>
      </c>
      <c r="I121" s="123"/>
      <c r="J121" s="133">
        <v>2131929</v>
      </c>
      <c r="M121" s="113"/>
      <c r="O121" s="113"/>
    </row>
    <row r="122" spans="1:15" ht="16.5" customHeight="1" thickTop="1">
      <c r="D122" s="167"/>
      <c r="E122" s="123"/>
      <c r="F122" s="120"/>
      <c r="G122" s="123"/>
      <c r="H122" s="167"/>
      <c r="I122" s="123"/>
      <c r="J122" s="120"/>
      <c r="M122" s="113"/>
      <c r="O122" s="113"/>
    </row>
    <row r="123" spans="1:15" ht="16.5" customHeight="1">
      <c r="D123" s="167"/>
      <c r="E123" s="112"/>
      <c r="F123" s="123"/>
      <c r="G123" s="112"/>
      <c r="H123" s="167"/>
      <c r="I123" s="112"/>
      <c r="J123" s="123"/>
      <c r="M123" s="113"/>
      <c r="O123" s="113"/>
    </row>
    <row r="124" spans="1:15" ht="16.5" customHeight="1">
      <c r="A124" s="111" t="s">
        <v>35</v>
      </c>
      <c r="D124" s="184"/>
      <c r="E124" s="111"/>
      <c r="F124" s="111"/>
      <c r="G124" s="111"/>
      <c r="H124" s="184"/>
      <c r="I124" s="111"/>
      <c r="J124" s="111"/>
      <c r="M124" s="113"/>
      <c r="O124" s="113"/>
    </row>
    <row r="125" spans="1:15" ht="16.5" customHeight="1">
      <c r="A125" s="111" t="s">
        <v>138</v>
      </c>
      <c r="D125" s="167"/>
      <c r="E125" s="123"/>
      <c r="F125" s="120"/>
      <c r="G125" s="123"/>
      <c r="H125" s="167"/>
      <c r="I125" s="123"/>
      <c r="J125" s="120"/>
      <c r="M125" s="113"/>
      <c r="O125" s="113"/>
    </row>
    <row r="126" spans="1:15" ht="16.5" customHeight="1">
      <c r="A126" s="111" t="s">
        <v>126</v>
      </c>
      <c r="D126" s="165">
        <v>2131921</v>
      </c>
      <c r="E126" s="123"/>
      <c r="F126" s="120">
        <v>2131921</v>
      </c>
      <c r="G126" s="123"/>
      <c r="H126" s="167">
        <v>2131921</v>
      </c>
      <c r="I126" s="123"/>
      <c r="J126" s="120">
        <v>2131921</v>
      </c>
      <c r="M126" s="113"/>
      <c r="O126" s="113"/>
    </row>
    <row r="127" spans="1:15" ht="16.5" customHeight="1">
      <c r="A127" s="111" t="s">
        <v>36</v>
      </c>
      <c r="D127" s="165">
        <v>634029</v>
      </c>
      <c r="E127" s="123"/>
      <c r="F127" s="120">
        <v>634029</v>
      </c>
      <c r="G127" s="123"/>
      <c r="H127" s="167">
        <v>634029</v>
      </c>
      <c r="I127" s="123"/>
      <c r="J127" s="120">
        <v>634029</v>
      </c>
      <c r="M127" s="113"/>
      <c r="O127" s="113"/>
    </row>
    <row r="128" spans="1:15" ht="16.5" customHeight="1">
      <c r="A128" s="111" t="s">
        <v>37</v>
      </c>
      <c r="B128" s="134"/>
      <c r="D128" s="186"/>
      <c r="E128" s="123"/>
      <c r="F128" s="123"/>
      <c r="G128" s="123"/>
      <c r="H128" s="190"/>
      <c r="I128" s="123"/>
      <c r="J128" s="123"/>
      <c r="M128" s="113"/>
      <c r="O128" s="113"/>
    </row>
    <row r="129" spans="1:15" ht="16.5" customHeight="1">
      <c r="A129" s="111" t="s">
        <v>38</v>
      </c>
      <c r="D129" s="167">
        <v>213192</v>
      </c>
      <c r="E129" s="123"/>
      <c r="F129" s="123">
        <v>213192</v>
      </c>
      <c r="G129" s="123"/>
      <c r="H129" s="167">
        <v>213192</v>
      </c>
      <c r="I129" s="123"/>
      <c r="J129" s="123">
        <v>213192</v>
      </c>
      <c r="M129" s="113"/>
      <c r="O129" s="113"/>
    </row>
    <row r="130" spans="1:15" ht="16.5" customHeight="1">
      <c r="A130" s="111" t="s">
        <v>39</v>
      </c>
      <c r="D130" s="167">
        <v>12439469</v>
      </c>
      <c r="E130" s="123"/>
      <c r="F130" s="123">
        <v>11957031</v>
      </c>
      <c r="G130" s="123"/>
      <c r="H130" s="167">
        <v>636951</v>
      </c>
      <c r="I130" s="123"/>
      <c r="J130" s="123">
        <v>655056</v>
      </c>
      <c r="M130" s="113"/>
      <c r="O130" s="113"/>
    </row>
    <row r="131" spans="1:15" ht="16.5" customHeight="1">
      <c r="A131" s="111" t="s">
        <v>124</v>
      </c>
      <c r="B131" s="134"/>
      <c r="D131" s="168">
        <v>-446</v>
      </c>
      <c r="E131" s="123"/>
      <c r="F131" s="125">
        <v>-446</v>
      </c>
      <c r="G131" s="123"/>
      <c r="H131" s="168">
        <v>-446</v>
      </c>
      <c r="I131" s="123"/>
      <c r="J131" s="125">
        <v>-446</v>
      </c>
      <c r="M131" s="113"/>
      <c r="O131" s="113"/>
    </row>
    <row r="132" spans="1:15" ht="16.5" customHeight="1">
      <c r="B132" s="134"/>
      <c r="D132" s="187"/>
      <c r="E132" s="112"/>
      <c r="F132" s="135"/>
      <c r="G132" s="112"/>
      <c r="H132" s="187"/>
      <c r="I132" s="112"/>
      <c r="J132" s="135"/>
      <c r="M132" s="113"/>
      <c r="O132" s="113"/>
    </row>
    <row r="133" spans="1:15" ht="16.5" customHeight="1">
      <c r="A133" s="103" t="s">
        <v>40</v>
      </c>
      <c r="B133" s="134"/>
      <c r="D133" s="184"/>
      <c r="E133" s="111"/>
      <c r="F133" s="111"/>
      <c r="G133" s="111"/>
      <c r="H133" s="184"/>
      <c r="I133" s="111"/>
      <c r="J133" s="111"/>
      <c r="M133" s="113"/>
      <c r="O133" s="113"/>
    </row>
    <row r="134" spans="1:15" ht="16.5" customHeight="1">
      <c r="A134" s="103" t="s">
        <v>41</v>
      </c>
      <c r="B134" s="134"/>
      <c r="D134" s="167">
        <f>SUM(D126:D131)</f>
        <v>15418165</v>
      </c>
      <c r="E134" s="98"/>
      <c r="F134" s="123">
        <f>SUM(F126:F131)</f>
        <v>14935727</v>
      </c>
      <c r="G134" s="98"/>
      <c r="H134" s="167">
        <f>SUM(H126:H131)</f>
        <v>3615647</v>
      </c>
      <c r="I134" s="98"/>
      <c r="J134" s="123">
        <f>SUM(J126:J131)</f>
        <v>3633752</v>
      </c>
      <c r="M134" s="113"/>
      <c r="O134" s="113"/>
    </row>
    <row r="135" spans="1:15" ht="16.5" customHeight="1">
      <c r="A135" s="111" t="s">
        <v>42</v>
      </c>
      <c r="D135" s="168">
        <v>1280151</v>
      </c>
      <c r="E135" s="98"/>
      <c r="F135" s="125">
        <v>1237304</v>
      </c>
      <c r="G135" s="123"/>
      <c r="H135" s="168">
        <v>0</v>
      </c>
      <c r="I135" s="123"/>
      <c r="J135" s="125">
        <v>0</v>
      </c>
      <c r="M135" s="113"/>
      <c r="O135" s="113"/>
    </row>
    <row r="136" spans="1:15" ht="16.5" customHeight="1">
      <c r="D136" s="187"/>
      <c r="E136" s="112"/>
      <c r="F136" s="135"/>
      <c r="G136" s="112"/>
      <c r="H136" s="187"/>
      <c r="I136" s="112"/>
      <c r="J136" s="135"/>
      <c r="M136" s="113"/>
      <c r="O136" s="113"/>
    </row>
    <row r="137" spans="1:15" ht="16.5" customHeight="1">
      <c r="A137" s="103" t="s">
        <v>94</v>
      </c>
      <c r="D137" s="188">
        <f>SUM(D134:D135)</f>
        <v>16698316</v>
      </c>
      <c r="E137" s="112"/>
      <c r="F137" s="136">
        <f>SUM(F134:F135)</f>
        <v>16173031</v>
      </c>
      <c r="G137" s="112"/>
      <c r="H137" s="188">
        <f>SUM(H134:H135)</f>
        <v>3615647</v>
      </c>
      <c r="I137" s="112"/>
      <c r="J137" s="136">
        <f>SUM(J134:J135)</f>
        <v>3633752</v>
      </c>
      <c r="M137" s="113"/>
      <c r="O137" s="113"/>
    </row>
    <row r="138" spans="1:15" ht="16.5" customHeight="1">
      <c r="D138" s="187"/>
      <c r="E138" s="112"/>
      <c r="F138" s="135"/>
      <c r="G138" s="112"/>
      <c r="H138" s="187"/>
      <c r="I138" s="112"/>
      <c r="J138" s="135"/>
      <c r="M138" s="113"/>
      <c r="O138" s="113"/>
    </row>
    <row r="139" spans="1:15" ht="16.5" customHeight="1" thickBot="1">
      <c r="A139" s="103" t="s">
        <v>95</v>
      </c>
      <c r="D139" s="189">
        <f>SUM(D94+D137)</f>
        <v>25624876</v>
      </c>
      <c r="E139" s="112"/>
      <c r="F139" s="137">
        <f>SUM(F94+F137)</f>
        <v>24562954</v>
      </c>
      <c r="G139" s="112"/>
      <c r="H139" s="189">
        <f>SUM(H94+H137)</f>
        <v>10869834</v>
      </c>
      <c r="I139" s="112"/>
      <c r="J139" s="137">
        <f>+J137+J94</f>
        <v>10282856</v>
      </c>
      <c r="M139" s="113"/>
      <c r="O139" s="113"/>
    </row>
    <row r="140" spans="1:15" ht="16.5" customHeight="1" thickTop="1">
      <c r="A140" s="103" t="s">
        <v>83</v>
      </c>
      <c r="G140" s="112"/>
    </row>
    <row r="141" spans="1:15" ht="16.5" customHeight="1">
      <c r="A141" s="103"/>
      <c r="D141" s="113"/>
      <c r="F141" s="113"/>
      <c r="H141" s="113"/>
      <c r="J141" s="113"/>
    </row>
    <row r="142" spans="1:15" ht="16.5" customHeight="1">
      <c r="A142" s="103"/>
      <c r="D142" s="113"/>
      <c r="F142" s="113"/>
      <c r="H142" s="113"/>
      <c r="J142" s="113"/>
    </row>
    <row r="143" spans="1:15" ht="16.5" customHeight="1">
      <c r="A143" s="103"/>
      <c r="D143" s="113"/>
      <c r="F143" s="113"/>
      <c r="H143" s="113"/>
      <c r="J143" s="113"/>
    </row>
    <row r="144" spans="1:15" ht="16.5" customHeight="1">
      <c r="A144" s="103"/>
      <c r="D144" s="113"/>
      <c r="F144" s="113"/>
      <c r="H144" s="113"/>
      <c r="J144" s="113"/>
    </row>
    <row r="145" spans="1:10" ht="16.5" customHeight="1">
      <c r="A145" s="103"/>
      <c r="D145" s="113"/>
      <c r="F145" s="113"/>
      <c r="H145" s="113"/>
      <c r="J145" s="113"/>
    </row>
    <row r="146" spans="1:10" ht="16.5" customHeight="1">
      <c r="A146" s="103"/>
      <c r="D146" s="113"/>
      <c r="F146" s="113"/>
      <c r="H146" s="113"/>
      <c r="J146" s="113"/>
    </row>
    <row r="147" spans="1:10" ht="16.5" customHeight="1">
      <c r="A147" s="103"/>
      <c r="D147" s="124"/>
      <c r="E147" s="124"/>
      <c r="F147" s="124"/>
      <c r="G147" s="124"/>
      <c r="H147" s="124"/>
      <c r="I147" s="124"/>
      <c r="J147" s="124"/>
    </row>
    <row r="148" spans="1:10" ht="16.5" customHeight="1">
      <c r="A148" s="103"/>
      <c r="D148" s="124"/>
      <c r="E148" s="124"/>
      <c r="F148" s="124"/>
      <c r="G148" s="124"/>
      <c r="H148" s="124"/>
      <c r="I148" s="124"/>
      <c r="J148" s="124"/>
    </row>
    <row r="149" spans="1:10" ht="16.5" customHeight="1">
      <c r="A149" s="103"/>
      <c r="D149" s="124"/>
      <c r="E149" s="124"/>
      <c r="F149" s="124"/>
      <c r="G149" s="124"/>
      <c r="H149" s="124"/>
      <c r="I149" s="124"/>
      <c r="J149" s="124"/>
    </row>
    <row r="150" spans="1:10" ht="21.95" customHeight="1">
      <c r="A150" s="235" t="str">
        <f>A101</f>
        <v>The notes to the consolidated and separate financial information are an integral part of these interim financial information.</v>
      </c>
      <c r="B150" s="235"/>
      <c r="C150" s="235"/>
      <c r="D150" s="235"/>
      <c r="E150" s="235"/>
      <c r="F150" s="235"/>
      <c r="G150" s="235"/>
      <c r="H150" s="235"/>
      <c r="I150" s="235"/>
      <c r="J150" s="235"/>
    </row>
  </sheetData>
  <mergeCells count="15">
    <mergeCell ref="A52:J52"/>
    <mergeCell ref="D6:F6"/>
    <mergeCell ref="H6:J6"/>
    <mergeCell ref="D7:F7"/>
    <mergeCell ref="H7:J7"/>
    <mergeCell ref="A49:J49"/>
    <mergeCell ref="D108:F108"/>
    <mergeCell ref="H108:J108"/>
    <mergeCell ref="A150:J150"/>
    <mergeCell ref="D58:F58"/>
    <mergeCell ref="H58:J58"/>
    <mergeCell ref="D59:F59"/>
    <mergeCell ref="H59:J59"/>
    <mergeCell ref="D107:F107"/>
    <mergeCell ref="H107:J10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abSelected="1" topLeftCell="A4" zoomScale="90" zoomScaleNormal="90" zoomScaleSheetLayoutView="100" workbookViewId="0">
      <selection activeCell="M9" sqref="M9"/>
    </sheetView>
  </sheetViews>
  <sheetFormatPr defaultColWidth="9.140625" defaultRowHeight="16.7" customHeight="1"/>
  <cols>
    <col min="1" max="1" width="45" style="29" customWidth="1"/>
    <col min="2" max="2" width="6.5703125" style="44" customWidth="1"/>
    <col min="3" max="3" width="0.85546875" style="29" customWidth="1"/>
    <col min="4" max="4" width="10.7109375" style="27" customWidth="1"/>
    <col min="5" max="5" width="0.85546875" style="26" customWidth="1"/>
    <col min="6" max="6" width="10.7109375" style="27" customWidth="1"/>
    <col min="7" max="7" width="0.85546875" style="26" customWidth="1"/>
    <col min="8" max="8" width="10.7109375" style="27" customWidth="1"/>
    <col min="9" max="9" width="0.85546875" style="26" customWidth="1"/>
    <col min="10" max="10" width="10.7109375" style="27" customWidth="1"/>
    <col min="11" max="16384" width="9.140625" style="29"/>
  </cols>
  <sheetData>
    <row r="1" spans="1:10" ht="16.5" customHeight="1">
      <c r="A1" s="40" t="s">
        <v>0</v>
      </c>
    </row>
    <row r="2" spans="1:10" ht="16.5" customHeight="1">
      <c r="A2" s="40" t="s">
        <v>166</v>
      </c>
    </row>
    <row r="3" spans="1:10" ht="16.5" customHeight="1">
      <c r="A3" s="225" t="s">
        <v>179</v>
      </c>
      <c r="B3" s="46"/>
      <c r="C3" s="43"/>
      <c r="D3" s="31"/>
      <c r="E3" s="31"/>
      <c r="F3" s="31"/>
      <c r="G3" s="31"/>
      <c r="H3" s="31"/>
      <c r="I3" s="31"/>
      <c r="J3" s="31"/>
    </row>
    <row r="4" spans="1:10" ht="16.5" customHeight="1">
      <c r="A4" s="47"/>
      <c r="B4" s="48"/>
      <c r="C4" s="35"/>
      <c r="D4" s="26"/>
      <c r="F4" s="26"/>
      <c r="H4" s="26"/>
      <c r="J4" s="26"/>
    </row>
    <row r="5" spans="1:10" s="65" customFormat="1" ht="16.5" customHeight="1">
      <c r="B5" s="64"/>
      <c r="D5" s="80"/>
      <c r="E5" s="75"/>
      <c r="F5" s="80"/>
      <c r="G5" s="75"/>
      <c r="H5" s="80"/>
      <c r="I5" s="75"/>
      <c r="J5" s="80"/>
    </row>
    <row r="6" spans="1:10" s="65" customFormat="1" ht="15.95" customHeight="1">
      <c r="A6" s="88"/>
      <c r="B6" s="71"/>
      <c r="C6" s="67"/>
      <c r="D6" s="243" t="s">
        <v>1</v>
      </c>
      <c r="E6" s="243"/>
      <c r="F6" s="243"/>
      <c r="G6" s="72"/>
      <c r="H6" s="243" t="s">
        <v>100</v>
      </c>
      <c r="I6" s="243"/>
      <c r="J6" s="243"/>
    </row>
    <row r="7" spans="1:10" s="65" customFormat="1" ht="15.95" customHeight="1">
      <c r="A7" s="88"/>
      <c r="B7" s="71"/>
      <c r="C7" s="67"/>
      <c r="D7" s="244" t="s">
        <v>101</v>
      </c>
      <c r="E7" s="245"/>
      <c r="F7" s="245"/>
      <c r="G7" s="73"/>
      <c r="H7" s="244" t="s">
        <v>101</v>
      </c>
      <c r="I7" s="245"/>
      <c r="J7" s="245"/>
    </row>
    <row r="8" spans="1:10" s="65" customFormat="1" ht="15.95" customHeight="1">
      <c r="B8" s="64"/>
      <c r="D8" s="74" t="s">
        <v>156</v>
      </c>
      <c r="E8" s="75"/>
      <c r="F8" s="74" t="s">
        <v>146</v>
      </c>
      <c r="G8" s="75"/>
      <c r="H8" s="74" t="s">
        <v>156</v>
      </c>
      <c r="I8" s="75"/>
      <c r="J8" s="74" t="s">
        <v>146</v>
      </c>
    </row>
    <row r="9" spans="1:10" s="65" customFormat="1" ht="15.95" customHeight="1">
      <c r="B9" s="89" t="s">
        <v>3</v>
      </c>
      <c r="D9" s="76" t="s">
        <v>4</v>
      </c>
      <c r="E9" s="77"/>
      <c r="F9" s="76" t="s">
        <v>4</v>
      </c>
      <c r="G9" s="75"/>
      <c r="H9" s="76" t="s">
        <v>4</v>
      </c>
      <c r="I9" s="77"/>
      <c r="J9" s="76" t="s">
        <v>4</v>
      </c>
    </row>
    <row r="10" spans="1:10" s="65" customFormat="1" ht="14.1" customHeight="1">
      <c r="B10" s="90"/>
      <c r="D10" s="191"/>
      <c r="E10" s="77"/>
      <c r="F10" s="77"/>
      <c r="G10" s="75"/>
      <c r="H10" s="191"/>
      <c r="I10" s="77"/>
      <c r="J10" s="77"/>
    </row>
    <row r="11" spans="1:10" s="65" customFormat="1" ht="15.95" customHeight="1">
      <c r="A11" s="63" t="s">
        <v>43</v>
      </c>
      <c r="B11" s="64"/>
      <c r="D11" s="192"/>
      <c r="E11" s="75"/>
      <c r="F11" s="75"/>
      <c r="G11" s="75"/>
      <c r="H11" s="192"/>
      <c r="I11" s="75"/>
      <c r="J11" s="75"/>
    </row>
    <row r="12" spans="1:10" s="65" customFormat="1" ht="14.1" customHeight="1">
      <c r="B12" s="64"/>
      <c r="D12" s="193"/>
      <c r="E12" s="78"/>
      <c r="F12" s="78"/>
      <c r="G12" s="78"/>
      <c r="H12" s="193"/>
      <c r="I12" s="78"/>
      <c r="J12" s="78"/>
    </row>
    <row r="13" spans="1:10" s="65" customFormat="1" ht="15.95" customHeight="1">
      <c r="A13" s="65" t="s">
        <v>150</v>
      </c>
      <c r="B13" s="64"/>
      <c r="D13" s="194">
        <v>142352</v>
      </c>
      <c r="E13" s="144"/>
      <c r="F13" s="144">
        <v>296945</v>
      </c>
      <c r="G13" s="144"/>
      <c r="H13" s="194">
        <v>86611</v>
      </c>
      <c r="I13" s="144"/>
      <c r="J13" s="144">
        <v>174013</v>
      </c>
    </row>
    <row r="14" spans="1:10" s="65" customFormat="1" ht="15.95" customHeight="1">
      <c r="A14" s="65" t="s">
        <v>44</v>
      </c>
      <c r="B14" s="64"/>
      <c r="D14" s="194">
        <v>4258</v>
      </c>
      <c r="E14" s="144"/>
      <c r="F14" s="144">
        <v>4685</v>
      </c>
      <c r="G14" s="144"/>
      <c r="H14" s="194">
        <v>2499</v>
      </c>
      <c r="I14" s="144"/>
      <c r="J14" s="144">
        <v>2922</v>
      </c>
    </row>
    <row r="15" spans="1:10" s="65" customFormat="1" ht="15.95" customHeight="1">
      <c r="A15" s="65" t="s">
        <v>45</v>
      </c>
      <c r="B15" s="64"/>
      <c r="D15" s="194">
        <v>1890</v>
      </c>
      <c r="E15" s="144"/>
      <c r="F15" s="144">
        <v>7076</v>
      </c>
      <c r="G15" s="144"/>
      <c r="H15" s="194">
        <v>16798</v>
      </c>
      <c r="I15" s="144"/>
      <c r="J15" s="144">
        <v>26097</v>
      </c>
    </row>
    <row r="16" spans="1:10" s="65" customFormat="1" ht="15.95" customHeight="1">
      <c r="A16" s="65" t="s">
        <v>97</v>
      </c>
      <c r="B16" s="64"/>
      <c r="D16" s="194">
        <v>123049</v>
      </c>
      <c r="E16" s="144"/>
      <c r="F16" s="145">
        <v>178499</v>
      </c>
      <c r="G16" s="144"/>
      <c r="H16" s="195">
        <v>0</v>
      </c>
      <c r="I16" s="144"/>
      <c r="J16" s="145" t="s">
        <v>169</v>
      </c>
    </row>
    <row r="17" spans="1:10" s="65" customFormat="1" ht="14.1" customHeight="1">
      <c r="B17" s="64"/>
      <c r="D17" s="196"/>
      <c r="E17" s="78"/>
      <c r="F17" s="91"/>
      <c r="G17" s="78"/>
      <c r="H17" s="196"/>
      <c r="I17" s="78"/>
      <c r="J17" s="91"/>
    </row>
    <row r="18" spans="1:10" s="65" customFormat="1" ht="15.95" customHeight="1">
      <c r="A18" s="63" t="s">
        <v>46</v>
      </c>
      <c r="B18" s="64"/>
      <c r="D18" s="197">
        <f>SUM(D13:D17)</f>
        <v>271549</v>
      </c>
      <c r="E18" s="78"/>
      <c r="F18" s="70">
        <f>SUM(F13:F17)</f>
        <v>487205</v>
      </c>
      <c r="G18" s="78"/>
      <c r="H18" s="197">
        <f>SUM(H13:H17)</f>
        <v>105908</v>
      </c>
      <c r="I18" s="78"/>
      <c r="J18" s="70">
        <f>SUM(J13:J17)</f>
        <v>203032</v>
      </c>
    </row>
    <row r="19" spans="1:10" s="65" customFormat="1" ht="15.95" customHeight="1">
      <c r="A19" s="63"/>
      <c r="B19" s="64"/>
      <c r="D19" s="193"/>
      <c r="E19" s="78"/>
      <c r="F19" s="78"/>
      <c r="G19" s="78"/>
      <c r="H19" s="193"/>
      <c r="I19" s="78"/>
      <c r="J19" s="78"/>
    </row>
    <row r="20" spans="1:10" s="65" customFormat="1" ht="15.95" customHeight="1">
      <c r="A20" s="63" t="s">
        <v>47</v>
      </c>
      <c r="B20" s="64"/>
      <c r="D20" s="198"/>
      <c r="E20" s="78"/>
      <c r="F20" s="66"/>
      <c r="G20" s="78"/>
      <c r="H20" s="198"/>
      <c r="I20" s="78"/>
      <c r="J20" s="66"/>
    </row>
    <row r="21" spans="1:10" s="65" customFormat="1" ht="14.1" customHeight="1">
      <c r="B21" s="64"/>
      <c r="D21" s="193"/>
      <c r="E21" s="78"/>
      <c r="F21" s="78"/>
      <c r="G21" s="78"/>
      <c r="H21" s="193"/>
      <c r="I21" s="78"/>
      <c r="J21" s="78"/>
    </row>
    <row r="22" spans="1:10" s="65" customFormat="1" ht="15.95" customHeight="1">
      <c r="A22" s="65" t="s">
        <v>134</v>
      </c>
      <c r="B22" s="64"/>
      <c r="D22" s="194">
        <v>66370</v>
      </c>
      <c r="E22" s="144"/>
      <c r="F22" s="144">
        <v>125513</v>
      </c>
      <c r="G22" s="144"/>
      <c r="H22" s="194">
        <v>36520</v>
      </c>
      <c r="I22" s="144"/>
      <c r="J22" s="144">
        <v>70018</v>
      </c>
    </row>
    <row r="23" spans="1:10" s="65" customFormat="1" ht="15.95" customHeight="1">
      <c r="A23" s="65" t="s">
        <v>183</v>
      </c>
      <c r="B23" s="64"/>
      <c r="D23" s="194">
        <v>6999</v>
      </c>
      <c r="E23" s="144"/>
      <c r="F23" s="144">
        <v>-19813</v>
      </c>
      <c r="G23" s="144"/>
      <c r="H23" s="194">
        <v>61462</v>
      </c>
      <c r="I23" s="144"/>
      <c r="J23" s="144">
        <v>-23347</v>
      </c>
    </row>
    <row r="24" spans="1:10" s="65" customFormat="1" ht="15.95" customHeight="1">
      <c r="A24" s="65" t="s">
        <v>48</v>
      </c>
      <c r="B24" s="64"/>
      <c r="D24" s="194">
        <v>6881</v>
      </c>
      <c r="E24" s="144"/>
      <c r="F24" s="144">
        <v>8098</v>
      </c>
      <c r="G24" s="144"/>
      <c r="H24" s="194">
        <v>6373</v>
      </c>
      <c r="I24" s="144"/>
      <c r="J24" s="144">
        <v>7987</v>
      </c>
    </row>
    <row r="25" spans="1:10" s="67" customFormat="1" ht="15.95" customHeight="1">
      <c r="A25" s="67" t="s">
        <v>49</v>
      </c>
      <c r="B25" s="71"/>
      <c r="D25" s="195">
        <v>39042</v>
      </c>
      <c r="E25" s="144"/>
      <c r="F25" s="145">
        <v>47559</v>
      </c>
      <c r="G25" s="144"/>
      <c r="H25" s="195">
        <v>34958</v>
      </c>
      <c r="I25" s="144"/>
      <c r="J25" s="145">
        <v>43858</v>
      </c>
    </row>
    <row r="26" spans="1:10" s="65" customFormat="1" ht="14.1" customHeight="1">
      <c r="B26" s="64"/>
      <c r="D26" s="196"/>
      <c r="E26" s="78"/>
      <c r="F26" s="91"/>
      <c r="G26" s="78"/>
      <c r="H26" s="196"/>
      <c r="I26" s="78"/>
      <c r="J26" s="91"/>
    </row>
    <row r="27" spans="1:10" s="65" customFormat="1" ht="15.95" customHeight="1">
      <c r="A27" s="63" t="s">
        <v>50</v>
      </c>
      <c r="B27" s="64"/>
      <c r="D27" s="199">
        <f>SUM(D22:D25)</f>
        <v>119292</v>
      </c>
      <c r="E27" s="75"/>
      <c r="F27" s="79">
        <f>SUM(F22:F25)</f>
        <v>161357</v>
      </c>
      <c r="G27" s="75"/>
      <c r="H27" s="199">
        <f>SUM(H22:H25)</f>
        <v>139313</v>
      </c>
      <c r="I27" s="75"/>
      <c r="J27" s="79">
        <f>SUM(J22:J25)</f>
        <v>98516</v>
      </c>
    </row>
    <row r="28" spans="1:10" ht="14.1" customHeight="1">
      <c r="A28" s="40"/>
      <c r="D28" s="200"/>
      <c r="E28" s="34"/>
      <c r="F28" s="34"/>
      <c r="G28" s="34"/>
      <c r="H28" s="200"/>
      <c r="I28" s="34"/>
      <c r="J28" s="34"/>
    </row>
    <row r="29" spans="1:10" ht="15.95" customHeight="1">
      <c r="A29" s="40" t="s">
        <v>184</v>
      </c>
      <c r="D29" s="201">
        <f>SUM(D18-D27)</f>
        <v>152257</v>
      </c>
      <c r="F29" s="27">
        <f>SUM(F18-F27)</f>
        <v>325848</v>
      </c>
      <c r="H29" s="201">
        <f>SUM(H18-H27)</f>
        <v>-33405</v>
      </c>
      <c r="J29" s="27">
        <f>SUM(J18-J27)</f>
        <v>104516</v>
      </c>
    </row>
    <row r="30" spans="1:10" ht="15.95" customHeight="1">
      <c r="A30" s="29" t="s">
        <v>88</v>
      </c>
      <c r="D30" s="195">
        <v>-25638</v>
      </c>
      <c r="E30" s="144"/>
      <c r="F30" s="145">
        <v>-22194</v>
      </c>
      <c r="G30" s="144"/>
      <c r="H30" s="195">
        <v>-27473</v>
      </c>
      <c r="I30" s="144"/>
      <c r="J30" s="145">
        <v>-23671</v>
      </c>
    </row>
    <row r="31" spans="1:10" ht="14.1" customHeight="1">
      <c r="D31" s="202"/>
      <c r="F31" s="26"/>
      <c r="H31" s="202"/>
      <c r="J31" s="26"/>
    </row>
    <row r="32" spans="1:10" ht="15.95" customHeight="1">
      <c r="A32" s="40" t="s">
        <v>185</v>
      </c>
      <c r="D32" s="201">
        <f>SUM(D29:D30)</f>
        <v>126619</v>
      </c>
      <c r="F32" s="27">
        <f>SUM(F29:F30)</f>
        <v>303654</v>
      </c>
      <c r="H32" s="201">
        <f>SUM(H29:H30)</f>
        <v>-60878</v>
      </c>
      <c r="J32" s="27">
        <f>SUM(J29:J30)</f>
        <v>80845</v>
      </c>
    </row>
    <row r="33" spans="1:10" ht="15.95" customHeight="1">
      <c r="A33" s="29" t="s">
        <v>127</v>
      </c>
      <c r="B33" s="44">
        <v>12</v>
      </c>
      <c r="D33" s="195">
        <v>853</v>
      </c>
      <c r="E33" s="144"/>
      <c r="F33" s="145">
        <v>-25927</v>
      </c>
      <c r="G33" s="144"/>
      <c r="H33" s="195">
        <v>14076</v>
      </c>
      <c r="I33" s="144"/>
      <c r="J33" s="145">
        <v>-16380</v>
      </c>
    </row>
    <row r="34" spans="1:10" ht="14.1" customHeight="1">
      <c r="D34" s="202"/>
      <c r="F34" s="26"/>
      <c r="H34" s="202"/>
      <c r="J34" s="26"/>
    </row>
    <row r="35" spans="1:10" ht="15.95" customHeight="1" thickBot="1">
      <c r="A35" s="40" t="s">
        <v>186</v>
      </c>
      <c r="D35" s="203">
        <f>SUM(D32:D33)</f>
        <v>127472</v>
      </c>
      <c r="E35" s="34"/>
      <c r="F35" s="51">
        <f>SUM(F32:F33)</f>
        <v>277727</v>
      </c>
      <c r="G35" s="34"/>
      <c r="H35" s="203">
        <f>SUM(H32:H33)</f>
        <v>-46802</v>
      </c>
      <c r="I35" s="34"/>
      <c r="J35" s="51">
        <f>SUM(J32:J33)</f>
        <v>64465</v>
      </c>
    </row>
    <row r="36" spans="1:10" ht="15.95" customHeight="1" thickTop="1">
      <c r="A36" s="40"/>
      <c r="D36" s="200"/>
      <c r="E36" s="34"/>
      <c r="F36" s="34"/>
      <c r="G36" s="34"/>
      <c r="H36" s="200"/>
      <c r="I36" s="34"/>
      <c r="J36" s="34"/>
    </row>
    <row r="37" spans="1:10" ht="15.95" customHeight="1">
      <c r="A37" s="40"/>
      <c r="D37" s="200"/>
      <c r="E37" s="34"/>
      <c r="F37" s="34"/>
      <c r="G37" s="34"/>
      <c r="H37" s="200"/>
      <c r="I37" s="34"/>
      <c r="J37" s="34"/>
    </row>
    <row r="38" spans="1:10" ht="15.95" customHeight="1">
      <c r="A38" s="40" t="s">
        <v>187</v>
      </c>
      <c r="D38" s="200"/>
      <c r="E38" s="34"/>
      <c r="F38" s="34"/>
      <c r="G38" s="34"/>
      <c r="H38" s="200"/>
      <c r="I38" s="34"/>
      <c r="J38" s="34"/>
    </row>
    <row r="39" spans="1:10" ht="14.1" customHeight="1">
      <c r="A39" s="40"/>
      <c r="D39" s="200"/>
      <c r="E39" s="34"/>
      <c r="F39" s="34"/>
      <c r="G39" s="34"/>
      <c r="H39" s="200"/>
      <c r="I39" s="34"/>
      <c r="J39" s="34"/>
    </row>
    <row r="40" spans="1:10" ht="15.95" customHeight="1">
      <c r="A40" s="52" t="s">
        <v>52</v>
      </c>
      <c r="D40" s="194">
        <v>123298</v>
      </c>
      <c r="E40" s="144"/>
      <c r="F40" s="144">
        <v>268660</v>
      </c>
      <c r="G40" s="144"/>
      <c r="H40" s="194">
        <v>-46802</v>
      </c>
      <c r="I40" s="144"/>
      <c r="J40" s="144">
        <v>64465</v>
      </c>
    </row>
    <row r="41" spans="1:10" ht="15.95" customHeight="1">
      <c r="A41" s="52" t="s">
        <v>42</v>
      </c>
      <c r="D41" s="195">
        <v>4174</v>
      </c>
      <c r="E41" s="144"/>
      <c r="F41" s="145">
        <v>9067</v>
      </c>
      <c r="G41" s="144"/>
      <c r="H41" s="195">
        <v>0</v>
      </c>
      <c r="I41" s="144"/>
      <c r="J41" s="145" t="s">
        <v>169</v>
      </c>
    </row>
    <row r="42" spans="1:10" ht="14.1" customHeight="1">
      <c r="A42" s="52"/>
      <c r="D42" s="204"/>
      <c r="E42" s="34"/>
      <c r="F42" s="50"/>
      <c r="G42" s="34"/>
      <c r="H42" s="208"/>
      <c r="I42" s="34"/>
      <c r="J42" s="53"/>
    </row>
    <row r="43" spans="1:10" ht="15.95" customHeight="1" thickBot="1">
      <c r="A43" s="40"/>
      <c r="D43" s="203">
        <f>SUM(D40:D42)</f>
        <v>127472</v>
      </c>
      <c r="E43" s="34"/>
      <c r="F43" s="51">
        <f>SUM(F40:F42)</f>
        <v>277727</v>
      </c>
      <c r="G43" s="34"/>
      <c r="H43" s="203">
        <f>SUM(H40:H42)</f>
        <v>-46802</v>
      </c>
      <c r="I43" s="34"/>
      <c r="J43" s="51">
        <f>SUM(J40:J42)</f>
        <v>64465</v>
      </c>
    </row>
    <row r="44" spans="1:10" ht="15.95" customHeight="1" thickTop="1">
      <c r="A44" s="40"/>
      <c r="D44" s="200"/>
      <c r="E44" s="34"/>
      <c r="F44" s="34"/>
      <c r="G44" s="34"/>
      <c r="H44" s="200"/>
      <c r="I44" s="34"/>
      <c r="J44" s="34"/>
    </row>
    <row r="45" spans="1:10" ht="15.95" customHeight="1">
      <c r="A45" s="40" t="s">
        <v>53</v>
      </c>
      <c r="B45" s="44">
        <v>14</v>
      </c>
      <c r="D45" s="205"/>
      <c r="E45" s="34"/>
      <c r="F45" s="28"/>
      <c r="G45" s="34"/>
      <c r="H45" s="205"/>
      <c r="I45" s="34"/>
      <c r="J45" s="28"/>
    </row>
    <row r="46" spans="1:10" ht="15.95" customHeight="1">
      <c r="D46" s="206"/>
      <c r="E46" s="34"/>
      <c r="F46" s="37"/>
      <c r="G46" s="54"/>
      <c r="H46" s="206"/>
      <c r="I46" s="54"/>
      <c r="J46" s="37"/>
    </row>
    <row r="47" spans="1:10" ht="15.95" customHeight="1">
      <c r="A47" s="29" t="s">
        <v>143</v>
      </c>
      <c r="D47" s="207">
        <f>D40/2131921</f>
        <v>5.7834225564643342E-2</v>
      </c>
      <c r="E47" s="144"/>
      <c r="F47" s="226">
        <f>F40/2131921</f>
        <v>0.12601780272345928</v>
      </c>
      <c r="G47" s="147"/>
      <c r="H47" s="207">
        <f>H40/2131921</f>
        <v>-2.1952971052867344E-2</v>
      </c>
      <c r="I47" s="148"/>
      <c r="J47" s="226">
        <f>J40/2131921</f>
        <v>3.0237987242491632E-2</v>
      </c>
    </row>
    <row r="48" spans="1:10" ht="21" customHeight="1">
      <c r="B48" s="29"/>
      <c r="D48" s="55"/>
      <c r="E48" s="56"/>
      <c r="F48" s="55"/>
      <c r="G48" s="56"/>
      <c r="H48" s="55"/>
      <c r="I48" s="56"/>
      <c r="J48" s="55"/>
    </row>
    <row r="49" spans="1:10" ht="21" customHeight="1">
      <c r="B49" s="29"/>
      <c r="D49" s="55"/>
      <c r="E49" s="56"/>
      <c r="F49" s="55"/>
      <c r="G49" s="56"/>
      <c r="H49" s="55"/>
      <c r="I49" s="56"/>
      <c r="J49" s="55"/>
    </row>
    <row r="50" spans="1:10" ht="15" customHeight="1">
      <c r="B50" s="29"/>
      <c r="D50" s="56"/>
      <c r="E50" s="56"/>
      <c r="F50" s="56"/>
      <c r="G50" s="56"/>
      <c r="H50" s="56"/>
      <c r="I50" s="56"/>
      <c r="J50" s="56"/>
    </row>
    <row r="51" spans="1:10" s="47" customFormat="1" ht="21.95" customHeight="1">
      <c r="A51" s="5" t="str">
        <f>'Eng 2-4'!A101</f>
        <v>The notes to the consolidated and separate financial information are an integral part of these interim financial information.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16.5" customHeight="1">
      <c r="A52" s="40" t="s">
        <v>0</v>
      </c>
    </row>
    <row r="53" spans="1:10" ht="16.5" customHeight="1">
      <c r="A53" s="40" t="s">
        <v>90</v>
      </c>
    </row>
    <row r="54" spans="1:10" ht="16.5" customHeight="1">
      <c r="A54" s="45" t="str">
        <f>+A3</f>
        <v>For the three-month period ended 30 September 2021</v>
      </c>
      <c r="B54" s="46"/>
      <c r="C54" s="43"/>
      <c r="D54" s="31"/>
      <c r="E54" s="31"/>
      <c r="F54" s="31"/>
      <c r="G54" s="31"/>
      <c r="H54" s="31"/>
      <c r="I54" s="31"/>
      <c r="J54" s="31"/>
    </row>
    <row r="55" spans="1:10" ht="16.5" customHeight="1">
      <c r="A55" s="47"/>
      <c r="B55" s="48"/>
      <c r="C55" s="35"/>
      <c r="D55" s="26"/>
      <c r="F55" s="26"/>
      <c r="H55" s="26"/>
      <c r="J55" s="26"/>
    </row>
    <row r="56" spans="1:10" ht="16.5" customHeight="1"/>
    <row r="57" spans="1:10" ht="16.5" customHeight="1">
      <c r="A57" s="47"/>
      <c r="B57" s="48"/>
      <c r="C57" s="35"/>
      <c r="D57" s="246" t="s">
        <v>1</v>
      </c>
      <c r="E57" s="246"/>
      <c r="F57" s="246"/>
      <c r="G57" s="2"/>
      <c r="H57" s="246" t="s">
        <v>100</v>
      </c>
      <c r="I57" s="246"/>
      <c r="J57" s="246"/>
    </row>
    <row r="58" spans="1:10" ht="16.5" customHeight="1">
      <c r="A58" s="47"/>
      <c r="B58" s="48"/>
      <c r="C58" s="35"/>
      <c r="D58" s="240" t="s">
        <v>101</v>
      </c>
      <c r="E58" s="241"/>
      <c r="F58" s="241"/>
      <c r="G58" s="1"/>
      <c r="H58" s="240" t="s">
        <v>101</v>
      </c>
      <c r="I58" s="241"/>
      <c r="J58" s="241"/>
    </row>
    <row r="59" spans="1:10" ht="16.5" customHeight="1">
      <c r="D59" s="74" t="s">
        <v>156</v>
      </c>
      <c r="E59" s="75"/>
      <c r="F59" s="74" t="s">
        <v>146</v>
      </c>
      <c r="G59" s="75"/>
      <c r="H59" s="74" t="s">
        <v>156</v>
      </c>
      <c r="I59" s="75"/>
      <c r="J59" s="74" t="s">
        <v>146</v>
      </c>
    </row>
    <row r="60" spans="1:10" ht="16.5" customHeight="1">
      <c r="B60" s="49"/>
      <c r="D60" s="39" t="s">
        <v>4</v>
      </c>
      <c r="E60" s="37"/>
      <c r="F60" s="39" t="s">
        <v>4</v>
      </c>
      <c r="H60" s="39" t="s">
        <v>4</v>
      </c>
      <c r="I60" s="37"/>
      <c r="J60" s="39" t="s">
        <v>4</v>
      </c>
    </row>
    <row r="61" spans="1:10" ht="16.5" customHeight="1">
      <c r="A61" s="40"/>
      <c r="B61" s="48"/>
      <c r="D61" s="201"/>
      <c r="H61" s="201"/>
    </row>
    <row r="62" spans="1:10" ht="16.5" customHeight="1">
      <c r="A62" s="40" t="s">
        <v>186</v>
      </c>
      <c r="B62" s="48"/>
      <c r="D62" s="194">
        <f>D35</f>
        <v>127472</v>
      </c>
      <c r="E62" s="144"/>
      <c r="F62" s="94">
        <f>F35</f>
        <v>277727</v>
      </c>
      <c r="G62" s="144"/>
      <c r="H62" s="194">
        <f>H35</f>
        <v>-46802</v>
      </c>
      <c r="I62" s="144"/>
      <c r="J62" s="94">
        <f>J35</f>
        <v>64465</v>
      </c>
    </row>
    <row r="63" spans="1:10" ht="16.5" customHeight="1">
      <c r="A63" s="29" t="s">
        <v>139</v>
      </c>
      <c r="D63" s="195">
        <v>0</v>
      </c>
      <c r="E63" s="144"/>
      <c r="F63" s="145">
        <v>0</v>
      </c>
      <c r="G63" s="144"/>
      <c r="H63" s="195">
        <v>0</v>
      </c>
      <c r="I63" s="144"/>
      <c r="J63" s="145">
        <v>0</v>
      </c>
    </row>
    <row r="64" spans="1:10" ht="16.5" customHeight="1">
      <c r="D64" s="200"/>
      <c r="E64" s="34"/>
      <c r="F64" s="34"/>
      <c r="G64" s="34"/>
      <c r="H64" s="200"/>
      <c r="I64" s="34"/>
      <c r="J64" s="34"/>
    </row>
    <row r="65" spans="1:10" ht="16.5" customHeight="1" thickBot="1">
      <c r="A65" s="40" t="s">
        <v>54</v>
      </c>
      <c r="D65" s="209">
        <f>SUM(D62:D63)</f>
        <v>127472</v>
      </c>
      <c r="F65" s="42">
        <f>SUM(F62:F63)</f>
        <v>277727</v>
      </c>
      <c r="H65" s="209">
        <f>SUM(H62:H63)</f>
        <v>-46802</v>
      </c>
      <c r="J65" s="42">
        <f>SUM(J62:J63)</f>
        <v>64465</v>
      </c>
    </row>
    <row r="66" spans="1:10" ht="16.5" customHeight="1" thickTop="1">
      <c r="B66" s="29"/>
      <c r="D66" s="210"/>
      <c r="E66" s="34"/>
      <c r="F66" s="56"/>
      <c r="G66" s="34"/>
      <c r="H66" s="210"/>
      <c r="I66" s="34"/>
      <c r="J66" s="56"/>
    </row>
    <row r="67" spans="1:10" ht="16.5" customHeight="1">
      <c r="A67" s="40" t="s">
        <v>55</v>
      </c>
      <c r="D67" s="200"/>
      <c r="E67" s="34"/>
      <c r="F67" s="34"/>
      <c r="G67" s="34"/>
      <c r="H67" s="200"/>
      <c r="I67" s="34"/>
      <c r="J67" s="34"/>
    </row>
    <row r="68" spans="1:10" ht="16.5" customHeight="1">
      <c r="A68" s="29" t="s">
        <v>52</v>
      </c>
      <c r="D68" s="200">
        <f>D40</f>
        <v>123298</v>
      </c>
      <c r="E68" s="34"/>
      <c r="F68" s="34">
        <f>F40</f>
        <v>268660</v>
      </c>
      <c r="G68" s="34"/>
      <c r="H68" s="200">
        <f>H40</f>
        <v>-46802</v>
      </c>
      <c r="I68" s="34"/>
      <c r="J68" s="34">
        <f>J40</f>
        <v>64465</v>
      </c>
    </row>
    <row r="69" spans="1:10" ht="16.5" customHeight="1">
      <c r="A69" s="29" t="s">
        <v>42</v>
      </c>
      <c r="D69" s="200">
        <v>4174</v>
      </c>
      <c r="E69" s="34"/>
      <c r="F69" s="34">
        <f>F41</f>
        <v>9067</v>
      </c>
      <c r="G69" s="34"/>
      <c r="H69" s="202">
        <v>0</v>
      </c>
      <c r="I69" s="34"/>
      <c r="J69" s="227" t="str">
        <f>J41</f>
        <v>-</v>
      </c>
    </row>
    <row r="70" spans="1:10" ht="16.5" customHeight="1">
      <c r="D70" s="204"/>
      <c r="E70" s="34"/>
      <c r="F70" s="50"/>
      <c r="G70" s="34"/>
      <c r="H70" s="208"/>
      <c r="I70" s="34"/>
      <c r="J70" s="53"/>
    </row>
    <row r="71" spans="1:10" ht="16.5" customHeight="1" thickBot="1">
      <c r="D71" s="203">
        <f>SUM(D68:D70)</f>
        <v>127472</v>
      </c>
      <c r="E71" s="34"/>
      <c r="F71" s="51">
        <f>SUM(F68:F70)</f>
        <v>277727</v>
      </c>
      <c r="G71" s="34"/>
      <c r="H71" s="203">
        <f>SUM(H68:H70)</f>
        <v>-46802</v>
      </c>
      <c r="I71" s="34"/>
      <c r="J71" s="51">
        <f>SUM(J68:J70)</f>
        <v>64465</v>
      </c>
    </row>
    <row r="72" spans="1:10" ht="16.5" customHeight="1" thickTop="1">
      <c r="D72" s="34"/>
      <c r="E72" s="34"/>
      <c r="F72" s="34"/>
      <c r="G72" s="34"/>
      <c r="H72" s="26"/>
      <c r="J72" s="26"/>
    </row>
    <row r="73" spans="1:10" ht="16.5" customHeight="1">
      <c r="D73" s="34"/>
      <c r="E73" s="34"/>
      <c r="F73" s="34"/>
      <c r="G73" s="34"/>
      <c r="H73" s="26"/>
      <c r="J73" s="26"/>
    </row>
    <row r="74" spans="1:10" ht="16.5" customHeight="1">
      <c r="D74" s="34"/>
      <c r="E74" s="34"/>
      <c r="F74" s="34"/>
      <c r="G74" s="34"/>
      <c r="H74" s="26"/>
      <c r="J74" s="26"/>
    </row>
    <row r="75" spans="1:10" ht="16.5" customHeight="1">
      <c r="D75" s="34"/>
      <c r="E75" s="34"/>
      <c r="F75" s="34"/>
      <c r="G75" s="34"/>
      <c r="H75" s="26"/>
      <c r="J75" s="26"/>
    </row>
    <row r="76" spans="1:10" ht="16.5" customHeight="1">
      <c r="D76" s="34"/>
      <c r="E76" s="34"/>
      <c r="F76" s="34"/>
      <c r="G76" s="34"/>
      <c r="H76" s="26"/>
      <c r="J76" s="26"/>
    </row>
    <row r="77" spans="1:10" ht="16.5" customHeight="1">
      <c r="D77" s="34"/>
      <c r="E77" s="34"/>
      <c r="F77" s="34"/>
      <c r="G77" s="34"/>
      <c r="H77" s="26"/>
      <c r="J77" s="26"/>
    </row>
    <row r="78" spans="1:10" ht="16.5" customHeight="1">
      <c r="D78" s="34"/>
      <c r="E78" s="34"/>
      <c r="F78" s="34"/>
      <c r="G78" s="34"/>
      <c r="H78" s="26"/>
      <c r="J78" s="26"/>
    </row>
    <row r="79" spans="1:10" ht="16.5" customHeight="1">
      <c r="D79" s="34"/>
      <c r="E79" s="34"/>
      <c r="F79" s="34"/>
      <c r="G79" s="34"/>
      <c r="H79" s="26"/>
      <c r="J79" s="26"/>
    </row>
    <row r="80" spans="1:10" ht="16.5" customHeight="1">
      <c r="D80" s="34"/>
      <c r="E80" s="34"/>
      <c r="F80" s="34"/>
      <c r="G80" s="34"/>
      <c r="H80" s="26"/>
      <c r="J80" s="26"/>
    </row>
    <row r="81" spans="4:10" ht="16.5" customHeight="1">
      <c r="D81" s="34"/>
      <c r="E81" s="34"/>
      <c r="F81" s="34"/>
      <c r="G81" s="34"/>
      <c r="H81" s="26"/>
      <c r="J81" s="26"/>
    </row>
    <row r="82" spans="4:10" ht="16.5" customHeight="1">
      <c r="D82" s="34"/>
      <c r="E82" s="34"/>
      <c r="F82" s="34"/>
      <c r="G82" s="34"/>
      <c r="H82" s="26"/>
      <c r="J82" s="26"/>
    </row>
    <row r="83" spans="4:10" ht="16.5" customHeight="1">
      <c r="D83" s="34"/>
      <c r="E83" s="34"/>
      <c r="F83" s="34"/>
      <c r="G83" s="34"/>
      <c r="H83" s="26"/>
      <c r="J83" s="26"/>
    </row>
    <row r="84" spans="4:10" ht="16.5" customHeight="1">
      <c r="D84" s="34"/>
      <c r="E84" s="34"/>
      <c r="F84" s="34"/>
      <c r="G84" s="34"/>
      <c r="H84" s="26"/>
      <c r="J84" s="26"/>
    </row>
    <row r="85" spans="4:10" ht="16.5" customHeight="1">
      <c r="D85" s="34"/>
      <c r="E85" s="34"/>
      <c r="F85" s="34"/>
      <c r="G85" s="34"/>
      <c r="H85" s="26"/>
      <c r="J85" s="26"/>
    </row>
    <row r="86" spans="4:10" ht="16.5" customHeight="1">
      <c r="D86" s="34"/>
      <c r="E86" s="34"/>
      <c r="F86" s="34"/>
      <c r="G86" s="34"/>
      <c r="H86" s="26"/>
      <c r="J86" s="26"/>
    </row>
    <row r="87" spans="4:10" ht="16.5" customHeight="1">
      <c r="D87" s="34"/>
      <c r="E87" s="34"/>
      <c r="F87" s="34"/>
      <c r="G87" s="34"/>
      <c r="H87" s="26"/>
      <c r="J87" s="26"/>
    </row>
    <row r="88" spans="4:10" ht="16.5" customHeight="1">
      <c r="D88" s="34"/>
      <c r="E88" s="34"/>
      <c r="F88" s="34"/>
      <c r="G88" s="34"/>
      <c r="H88" s="26"/>
      <c r="J88" s="26"/>
    </row>
    <row r="89" spans="4:10" ht="16.5" customHeight="1">
      <c r="D89" s="34"/>
      <c r="E89" s="34"/>
      <c r="F89" s="34"/>
      <c r="G89" s="34"/>
      <c r="H89" s="26"/>
      <c r="J89" s="26"/>
    </row>
    <row r="90" spans="4:10" ht="16.5" customHeight="1">
      <c r="D90" s="34"/>
      <c r="E90" s="34"/>
      <c r="F90" s="34"/>
      <c r="G90" s="34"/>
      <c r="H90" s="26"/>
      <c r="J90" s="26"/>
    </row>
    <row r="91" spans="4:10" ht="16.5" customHeight="1">
      <c r="D91" s="34"/>
      <c r="E91" s="34"/>
      <c r="F91" s="34"/>
      <c r="G91" s="34"/>
      <c r="H91" s="26"/>
      <c r="J91" s="26"/>
    </row>
    <row r="92" spans="4:10" ht="16.5" customHeight="1">
      <c r="D92" s="34"/>
      <c r="E92" s="34"/>
      <c r="F92" s="34"/>
      <c r="G92" s="34"/>
      <c r="H92" s="26"/>
      <c r="J92" s="26"/>
    </row>
    <row r="93" spans="4:10" ht="16.5" customHeight="1">
      <c r="D93" s="34"/>
      <c r="E93" s="34"/>
      <c r="F93" s="34"/>
      <c r="G93" s="34"/>
      <c r="H93" s="26"/>
      <c r="J93" s="26"/>
    </row>
    <row r="94" spans="4:10" ht="16.5" customHeight="1">
      <c r="D94" s="34"/>
      <c r="E94" s="34"/>
      <c r="F94" s="34"/>
      <c r="G94" s="34"/>
      <c r="H94" s="26"/>
      <c r="J94" s="26"/>
    </row>
    <row r="95" spans="4:10" ht="16.5" customHeight="1">
      <c r="D95" s="34"/>
      <c r="E95" s="34"/>
      <c r="F95" s="34"/>
      <c r="G95" s="34"/>
      <c r="H95" s="26"/>
      <c r="J95" s="26"/>
    </row>
    <row r="96" spans="4:10" ht="16.5" customHeight="1">
      <c r="D96" s="34"/>
      <c r="E96" s="34"/>
      <c r="F96" s="34"/>
      <c r="G96" s="34"/>
      <c r="H96" s="26"/>
      <c r="J96" s="26"/>
    </row>
    <row r="97" spans="1:10" ht="16.5" customHeight="1">
      <c r="D97" s="34"/>
      <c r="E97" s="34"/>
      <c r="F97" s="34"/>
      <c r="G97" s="34"/>
      <c r="H97" s="26"/>
      <c r="J97" s="26"/>
    </row>
    <row r="98" spans="1:10" ht="16.5" customHeight="1">
      <c r="D98" s="34"/>
      <c r="E98" s="34"/>
      <c r="F98" s="34"/>
      <c r="G98" s="34"/>
      <c r="H98" s="26"/>
      <c r="J98" s="26"/>
    </row>
    <row r="99" spans="1:10" ht="13.5" customHeight="1">
      <c r="D99" s="34"/>
      <c r="E99" s="34"/>
      <c r="F99" s="34"/>
      <c r="G99" s="34"/>
      <c r="H99" s="26"/>
      <c r="J99" s="26"/>
    </row>
    <row r="100" spans="1:10" s="47" customFormat="1" ht="21.95" customHeight="1">
      <c r="A100" s="242" t="str">
        <f>A51</f>
        <v>The notes to the consolidated and separate financial information are an integral part of these interim financial information.</v>
      </c>
      <c r="B100" s="242"/>
      <c r="C100" s="242"/>
      <c r="D100" s="242"/>
      <c r="E100" s="242"/>
      <c r="F100" s="242"/>
      <c r="G100" s="242"/>
      <c r="H100" s="242"/>
      <c r="I100" s="242"/>
      <c r="J100" s="242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5A46-AE38-436A-B990-441E538D022C}">
  <dimension ref="A1:J100"/>
  <sheetViews>
    <sheetView topLeftCell="A3" zoomScale="115" zoomScaleNormal="115" zoomScaleSheetLayoutView="100" workbookViewId="0">
      <selection activeCell="M9" sqref="M9"/>
    </sheetView>
  </sheetViews>
  <sheetFormatPr defaultColWidth="9.140625" defaultRowHeight="16.7" customHeight="1"/>
  <cols>
    <col min="1" max="1" width="45.28515625" style="29" customWidth="1"/>
    <col min="2" max="2" width="6.5703125" style="44" customWidth="1"/>
    <col min="3" max="3" width="0.85546875" style="29" customWidth="1"/>
    <col min="4" max="4" width="10.7109375" style="27" customWidth="1"/>
    <col min="5" max="5" width="0.85546875" style="26" customWidth="1"/>
    <col min="6" max="6" width="10.7109375" style="27" customWidth="1"/>
    <col min="7" max="7" width="0.85546875" style="26" customWidth="1"/>
    <col min="8" max="8" width="10.7109375" style="27" customWidth="1"/>
    <col min="9" max="9" width="0.85546875" style="26" customWidth="1"/>
    <col min="10" max="10" width="10.7109375" style="27" customWidth="1"/>
    <col min="11" max="16384" width="9.140625" style="29"/>
  </cols>
  <sheetData>
    <row r="1" spans="1:10" ht="16.5" customHeight="1">
      <c r="A1" s="40" t="s">
        <v>0</v>
      </c>
    </row>
    <row r="2" spans="1:10" ht="16.5" customHeight="1">
      <c r="A2" s="40" t="s">
        <v>166</v>
      </c>
    </row>
    <row r="3" spans="1:10" ht="16.5" customHeight="1">
      <c r="A3" s="225" t="s">
        <v>180</v>
      </c>
      <c r="B3" s="46"/>
      <c r="C3" s="43"/>
      <c r="D3" s="31"/>
      <c r="E3" s="31"/>
      <c r="F3" s="31"/>
      <c r="G3" s="31"/>
      <c r="H3" s="31"/>
      <c r="I3" s="31"/>
      <c r="J3" s="31"/>
    </row>
    <row r="4" spans="1:10" ht="16.5" customHeight="1">
      <c r="A4" s="47"/>
      <c r="B4" s="48"/>
      <c r="C4" s="35"/>
      <c r="D4" s="26"/>
      <c r="F4" s="26"/>
      <c r="H4" s="26"/>
      <c r="J4" s="26"/>
    </row>
    <row r="5" spans="1:10" s="65" customFormat="1" ht="16.5" customHeight="1">
      <c r="B5" s="64"/>
      <c r="D5" s="80"/>
      <c r="E5" s="75"/>
      <c r="F5" s="80"/>
      <c r="G5" s="75"/>
      <c r="H5" s="80"/>
      <c r="I5" s="75"/>
      <c r="J5" s="80"/>
    </row>
    <row r="6" spans="1:10" s="65" customFormat="1" ht="15.95" customHeight="1">
      <c r="A6" s="88"/>
      <c r="B6" s="71"/>
      <c r="C6" s="67"/>
      <c r="D6" s="243" t="s">
        <v>1</v>
      </c>
      <c r="E6" s="243"/>
      <c r="F6" s="243"/>
      <c r="G6" s="72"/>
      <c r="H6" s="243" t="s">
        <v>100</v>
      </c>
      <c r="I6" s="243"/>
      <c r="J6" s="243"/>
    </row>
    <row r="7" spans="1:10" s="65" customFormat="1" ht="15.95" customHeight="1">
      <c r="A7" s="88"/>
      <c r="B7" s="71"/>
      <c r="C7" s="67"/>
      <c r="D7" s="244" t="s">
        <v>101</v>
      </c>
      <c r="E7" s="245"/>
      <c r="F7" s="245"/>
      <c r="G7" s="73"/>
      <c r="H7" s="244" t="s">
        <v>101</v>
      </c>
      <c r="I7" s="245"/>
      <c r="J7" s="245"/>
    </row>
    <row r="8" spans="1:10" s="65" customFormat="1" ht="15.95" customHeight="1">
      <c r="B8" s="64"/>
      <c r="D8" s="74" t="s">
        <v>156</v>
      </c>
      <c r="E8" s="75"/>
      <c r="F8" s="74" t="s">
        <v>146</v>
      </c>
      <c r="G8" s="75"/>
      <c r="H8" s="74" t="s">
        <v>156</v>
      </c>
      <c r="I8" s="75"/>
      <c r="J8" s="74" t="s">
        <v>146</v>
      </c>
    </row>
    <row r="9" spans="1:10" s="65" customFormat="1" ht="15.95" customHeight="1">
      <c r="B9" s="89" t="s">
        <v>3</v>
      </c>
      <c r="D9" s="76" t="s">
        <v>4</v>
      </c>
      <c r="E9" s="77"/>
      <c r="F9" s="76" t="s">
        <v>4</v>
      </c>
      <c r="G9" s="75"/>
      <c r="H9" s="76" t="s">
        <v>4</v>
      </c>
      <c r="I9" s="77"/>
      <c r="J9" s="76" t="s">
        <v>4</v>
      </c>
    </row>
    <row r="10" spans="1:10" s="65" customFormat="1" ht="14.1" customHeight="1">
      <c r="B10" s="90"/>
      <c r="D10" s="191"/>
      <c r="E10" s="77"/>
      <c r="F10" s="77"/>
      <c r="G10" s="75"/>
      <c r="H10" s="191"/>
      <c r="I10" s="77"/>
      <c r="J10" s="77"/>
    </row>
    <row r="11" spans="1:10" s="65" customFormat="1" ht="15.95" customHeight="1">
      <c r="A11" s="63" t="s">
        <v>43</v>
      </c>
      <c r="B11" s="64"/>
      <c r="D11" s="192"/>
      <c r="E11" s="75"/>
      <c r="F11" s="75"/>
      <c r="G11" s="75"/>
      <c r="H11" s="192"/>
      <c r="I11" s="75"/>
      <c r="J11" s="75"/>
    </row>
    <row r="12" spans="1:10" s="65" customFormat="1" ht="14.1" customHeight="1">
      <c r="B12" s="64"/>
      <c r="D12" s="193"/>
      <c r="E12" s="78"/>
      <c r="F12" s="78"/>
      <c r="G12" s="78"/>
      <c r="H12" s="193"/>
      <c r="I12" s="78"/>
      <c r="J12" s="78"/>
    </row>
    <row r="13" spans="1:10" s="65" customFormat="1" ht="15.95" customHeight="1">
      <c r="A13" s="65" t="s">
        <v>150</v>
      </c>
      <c r="B13" s="64"/>
      <c r="D13" s="194">
        <v>645239</v>
      </c>
      <c r="E13" s="144"/>
      <c r="F13" s="95">
        <v>795867</v>
      </c>
      <c r="G13" s="144"/>
      <c r="H13" s="194">
        <v>379112</v>
      </c>
      <c r="I13" s="144"/>
      <c r="J13" s="144">
        <v>463952</v>
      </c>
    </row>
    <row r="14" spans="1:10" s="65" customFormat="1" ht="15.95" customHeight="1">
      <c r="A14" s="65" t="s">
        <v>44</v>
      </c>
      <c r="B14" s="64"/>
      <c r="D14" s="194">
        <v>13015</v>
      </c>
      <c r="E14" s="144"/>
      <c r="F14" s="95">
        <v>14479</v>
      </c>
      <c r="G14" s="144"/>
      <c r="H14" s="194">
        <v>7626</v>
      </c>
      <c r="I14" s="144"/>
      <c r="J14" s="144">
        <v>9353</v>
      </c>
    </row>
    <row r="15" spans="1:10" s="65" customFormat="1" ht="15.95" customHeight="1">
      <c r="A15" s="65" t="s">
        <v>157</v>
      </c>
      <c r="B15" s="64" t="s">
        <v>170</v>
      </c>
      <c r="D15" s="194">
        <v>0</v>
      </c>
      <c r="E15" s="144"/>
      <c r="F15" s="228">
        <v>0</v>
      </c>
      <c r="G15" s="144"/>
      <c r="H15" s="194">
        <v>196980</v>
      </c>
      <c r="I15" s="144"/>
      <c r="J15" s="144">
        <v>196980</v>
      </c>
    </row>
    <row r="16" spans="1:10" s="65" customFormat="1" ht="15.95" customHeight="1">
      <c r="A16" s="65" t="s">
        <v>45</v>
      </c>
      <c r="B16" s="64"/>
      <c r="D16" s="194">
        <v>33293</v>
      </c>
      <c r="E16" s="144"/>
      <c r="F16" s="228">
        <v>15304</v>
      </c>
      <c r="G16" s="144"/>
      <c r="H16" s="194">
        <v>85042</v>
      </c>
      <c r="I16" s="144"/>
      <c r="J16" s="228">
        <v>78435</v>
      </c>
    </row>
    <row r="17" spans="1:10" s="65" customFormat="1" ht="15.95" customHeight="1">
      <c r="A17" s="65" t="s">
        <v>97</v>
      </c>
      <c r="B17" s="64">
        <v>8</v>
      </c>
      <c r="D17" s="194">
        <v>552720</v>
      </c>
      <c r="E17" s="144"/>
      <c r="F17" s="229">
        <v>398059</v>
      </c>
      <c r="G17" s="144"/>
      <c r="H17" s="195">
        <v>0</v>
      </c>
      <c r="I17" s="144"/>
      <c r="J17" s="229">
        <v>0</v>
      </c>
    </row>
    <row r="18" spans="1:10" s="65" customFormat="1" ht="14.1" customHeight="1">
      <c r="B18" s="64"/>
      <c r="D18" s="196"/>
      <c r="E18" s="78"/>
      <c r="F18" s="91"/>
      <c r="G18" s="78"/>
      <c r="H18" s="196"/>
      <c r="I18" s="78"/>
      <c r="J18" s="91"/>
    </row>
    <row r="19" spans="1:10" s="65" customFormat="1" ht="15.95" customHeight="1">
      <c r="A19" s="63" t="s">
        <v>46</v>
      </c>
      <c r="B19" s="64"/>
      <c r="D19" s="197">
        <f>SUM(D13:D18)</f>
        <v>1244267</v>
      </c>
      <c r="E19" s="78"/>
      <c r="F19" s="70">
        <f>SUM(F13:F18)</f>
        <v>1223709</v>
      </c>
      <c r="G19" s="78"/>
      <c r="H19" s="197">
        <f>SUM(H13:H18)</f>
        <v>668760</v>
      </c>
      <c r="I19" s="78"/>
      <c r="J19" s="70">
        <f>SUM(J13:J18)</f>
        <v>748720</v>
      </c>
    </row>
    <row r="20" spans="1:10" s="65" customFormat="1" ht="15.95" customHeight="1">
      <c r="A20" s="63"/>
      <c r="B20" s="64"/>
      <c r="D20" s="193"/>
      <c r="E20" s="78"/>
      <c r="F20" s="78"/>
      <c r="G20" s="78"/>
      <c r="H20" s="193"/>
      <c r="I20" s="78"/>
      <c r="J20" s="78"/>
    </row>
    <row r="21" spans="1:10" s="65" customFormat="1" ht="15.95" customHeight="1">
      <c r="A21" s="63" t="s">
        <v>47</v>
      </c>
      <c r="B21" s="64"/>
      <c r="D21" s="198"/>
      <c r="E21" s="78"/>
      <c r="F21" s="66"/>
      <c r="G21" s="78"/>
      <c r="H21" s="198"/>
      <c r="I21" s="78"/>
      <c r="J21" s="66"/>
    </row>
    <row r="22" spans="1:10" s="65" customFormat="1" ht="14.1" customHeight="1">
      <c r="B22" s="64"/>
      <c r="D22" s="193"/>
      <c r="E22" s="78"/>
      <c r="F22" s="78"/>
      <c r="G22" s="78"/>
      <c r="H22" s="193"/>
      <c r="I22" s="78"/>
      <c r="J22" s="78"/>
    </row>
    <row r="23" spans="1:10" s="65" customFormat="1" ht="15.95" customHeight="1">
      <c r="A23" s="65" t="s">
        <v>134</v>
      </c>
      <c r="B23" s="64"/>
      <c r="D23" s="194">
        <v>268788</v>
      </c>
      <c r="E23" s="144"/>
      <c r="F23" s="95">
        <v>306051</v>
      </c>
      <c r="G23" s="144"/>
      <c r="H23" s="194">
        <v>152240</v>
      </c>
      <c r="I23" s="144"/>
      <c r="J23" s="144">
        <v>166155</v>
      </c>
    </row>
    <row r="24" spans="1:10" s="65" customFormat="1" ht="15.95" customHeight="1">
      <c r="A24" s="65" t="s">
        <v>151</v>
      </c>
      <c r="B24" s="64">
        <v>9</v>
      </c>
      <c r="D24" s="194">
        <v>-316045</v>
      </c>
      <c r="E24" s="144"/>
      <c r="F24" s="149">
        <v>-403335</v>
      </c>
      <c r="G24" s="144"/>
      <c r="H24" s="194">
        <v>-174312</v>
      </c>
      <c r="I24" s="144"/>
      <c r="J24" s="144">
        <v>37849</v>
      </c>
    </row>
    <row r="25" spans="1:10" s="65" customFormat="1" ht="15.95" customHeight="1">
      <c r="A25" s="65" t="s">
        <v>48</v>
      </c>
      <c r="B25" s="64"/>
      <c r="D25" s="194">
        <v>24177</v>
      </c>
      <c r="E25" s="144"/>
      <c r="F25" s="149">
        <v>25167</v>
      </c>
      <c r="G25" s="144"/>
      <c r="H25" s="194">
        <v>22334</v>
      </c>
      <c r="I25" s="144"/>
      <c r="J25" s="144">
        <v>23652</v>
      </c>
    </row>
    <row r="26" spans="1:10" s="67" customFormat="1" ht="15.95" customHeight="1">
      <c r="A26" s="67" t="s">
        <v>49</v>
      </c>
      <c r="B26" s="71"/>
      <c r="D26" s="195">
        <v>146624</v>
      </c>
      <c r="E26" s="144"/>
      <c r="F26" s="150">
        <v>141456</v>
      </c>
      <c r="G26" s="144"/>
      <c r="H26" s="195">
        <v>133452</v>
      </c>
      <c r="I26" s="144"/>
      <c r="J26" s="145">
        <v>130937</v>
      </c>
    </row>
    <row r="27" spans="1:10" s="65" customFormat="1" ht="14.1" customHeight="1">
      <c r="B27" s="64"/>
      <c r="D27" s="196"/>
      <c r="E27" s="78"/>
      <c r="F27" s="91"/>
      <c r="G27" s="78"/>
      <c r="H27" s="196"/>
      <c r="I27" s="78"/>
      <c r="J27" s="91"/>
    </row>
    <row r="28" spans="1:10" s="65" customFormat="1" ht="15.95" customHeight="1">
      <c r="A28" s="63" t="s">
        <v>50</v>
      </c>
      <c r="B28" s="64"/>
      <c r="D28" s="199">
        <f>SUM(D23:D26)</f>
        <v>123544</v>
      </c>
      <c r="E28" s="75"/>
      <c r="F28" s="79">
        <f>SUM(F23:F26)</f>
        <v>69339</v>
      </c>
      <c r="G28" s="75"/>
      <c r="H28" s="199">
        <f>SUM(H23:H26)</f>
        <v>133714</v>
      </c>
      <c r="I28" s="75"/>
      <c r="J28" s="79">
        <f>SUM(J23:J26)</f>
        <v>358593</v>
      </c>
    </row>
    <row r="29" spans="1:10" ht="14.1" customHeight="1">
      <c r="A29" s="40"/>
      <c r="D29" s="200"/>
      <c r="E29" s="34"/>
      <c r="F29" s="34"/>
      <c r="G29" s="34"/>
      <c r="H29" s="200"/>
      <c r="I29" s="34"/>
      <c r="J29" s="34"/>
    </row>
    <row r="30" spans="1:10" ht="15.95" customHeight="1">
      <c r="A30" s="40" t="s">
        <v>107</v>
      </c>
      <c r="D30" s="201">
        <f>SUM(D19-D28)</f>
        <v>1120723</v>
      </c>
      <c r="F30" s="27">
        <f>SUM(F19-F28)</f>
        <v>1154370</v>
      </c>
      <c r="H30" s="201">
        <f>SUM(H19-H28)</f>
        <v>535046</v>
      </c>
      <c r="J30" s="27">
        <f>SUM(J19-J28)</f>
        <v>390127</v>
      </c>
    </row>
    <row r="31" spans="1:10" ht="15.95" customHeight="1">
      <c r="A31" s="29" t="s">
        <v>88</v>
      </c>
      <c r="D31" s="195">
        <v>-72091</v>
      </c>
      <c r="E31" s="144"/>
      <c r="F31" s="150">
        <v>-67996</v>
      </c>
      <c r="G31" s="144"/>
      <c r="H31" s="195">
        <v>-77697</v>
      </c>
      <c r="I31" s="144"/>
      <c r="J31" s="150">
        <v>-73019</v>
      </c>
    </row>
    <row r="32" spans="1:10" ht="14.1" customHeight="1">
      <c r="D32" s="202"/>
      <c r="F32" s="26"/>
      <c r="H32" s="202"/>
      <c r="J32" s="26"/>
    </row>
    <row r="33" spans="1:10" ht="15.95" customHeight="1">
      <c r="A33" s="40" t="s">
        <v>108</v>
      </c>
      <c r="D33" s="201">
        <f>SUM(D30:D31)</f>
        <v>1048632</v>
      </c>
      <c r="F33" s="27">
        <f>SUM(F30:F31)</f>
        <v>1086374</v>
      </c>
      <c r="H33" s="201">
        <f>SUM(H30:H31)</f>
        <v>457349</v>
      </c>
      <c r="J33" s="27">
        <f>SUM(J30:J31)</f>
        <v>317108</v>
      </c>
    </row>
    <row r="34" spans="1:10" ht="15.95" customHeight="1">
      <c r="A34" s="29" t="s">
        <v>127</v>
      </c>
      <c r="B34" s="44">
        <v>12</v>
      </c>
      <c r="D34" s="195">
        <v>-96963</v>
      </c>
      <c r="E34" s="144"/>
      <c r="F34" s="150">
        <v>-138228</v>
      </c>
      <c r="G34" s="144"/>
      <c r="H34" s="195">
        <v>-49070</v>
      </c>
      <c r="I34" s="144"/>
      <c r="J34" s="145">
        <v>-24272</v>
      </c>
    </row>
    <row r="35" spans="1:10" ht="14.1" customHeight="1">
      <c r="D35" s="202"/>
      <c r="F35" s="26"/>
      <c r="H35" s="202"/>
      <c r="J35" s="26"/>
    </row>
    <row r="36" spans="1:10" ht="15.95" customHeight="1" thickBot="1">
      <c r="A36" s="40" t="s">
        <v>51</v>
      </c>
      <c r="D36" s="203">
        <f>SUM(D33:D34)</f>
        <v>951669</v>
      </c>
      <c r="E36" s="34"/>
      <c r="F36" s="51">
        <f>SUM(F33:F34)</f>
        <v>948146</v>
      </c>
      <c r="G36" s="34"/>
      <c r="H36" s="203">
        <f>SUM(H33:H34)</f>
        <v>408279</v>
      </c>
      <c r="I36" s="34"/>
      <c r="J36" s="51">
        <f>SUM(J33:J34)</f>
        <v>292836</v>
      </c>
    </row>
    <row r="37" spans="1:10" ht="15.95" customHeight="1" thickTop="1">
      <c r="A37" s="40"/>
      <c r="D37" s="200"/>
      <c r="E37" s="34"/>
      <c r="F37" s="34"/>
      <c r="G37" s="34"/>
      <c r="H37" s="200"/>
      <c r="I37" s="34"/>
      <c r="J37" s="34"/>
    </row>
    <row r="38" spans="1:10" ht="15.95" customHeight="1">
      <c r="A38" s="40"/>
      <c r="D38" s="200"/>
      <c r="E38" s="34"/>
      <c r="F38" s="34"/>
      <c r="G38" s="34"/>
      <c r="H38" s="200"/>
      <c r="I38" s="34"/>
      <c r="J38" s="34"/>
    </row>
    <row r="39" spans="1:10" ht="15.95" customHeight="1">
      <c r="A39" s="40" t="s">
        <v>104</v>
      </c>
      <c r="D39" s="200"/>
      <c r="E39" s="34"/>
      <c r="F39" s="34"/>
      <c r="G39" s="34"/>
      <c r="H39" s="200"/>
      <c r="I39" s="34"/>
      <c r="J39" s="34"/>
    </row>
    <row r="40" spans="1:10" ht="14.1" customHeight="1">
      <c r="A40" s="40"/>
      <c r="D40" s="200"/>
      <c r="E40" s="34"/>
      <c r="F40" s="34"/>
      <c r="G40" s="34"/>
      <c r="H40" s="200"/>
      <c r="I40" s="34"/>
      <c r="J40" s="34"/>
    </row>
    <row r="41" spans="1:10" ht="15.95" customHeight="1">
      <c r="A41" s="52" t="s">
        <v>52</v>
      </c>
      <c r="D41" s="194">
        <v>908822</v>
      </c>
      <c r="E41" s="144"/>
      <c r="F41" s="149">
        <v>922576</v>
      </c>
      <c r="G41" s="144"/>
      <c r="H41" s="194">
        <v>408279</v>
      </c>
      <c r="I41" s="144"/>
      <c r="J41" s="149">
        <v>292836</v>
      </c>
    </row>
    <row r="42" spans="1:10" ht="15.95" customHeight="1">
      <c r="A42" s="52" t="s">
        <v>42</v>
      </c>
      <c r="D42" s="195">
        <v>42847</v>
      </c>
      <c r="E42" s="144"/>
      <c r="F42" s="150">
        <v>25570</v>
      </c>
      <c r="G42" s="144"/>
      <c r="H42" s="195">
        <v>0</v>
      </c>
      <c r="I42" s="144"/>
      <c r="J42" s="145">
        <v>0</v>
      </c>
    </row>
    <row r="43" spans="1:10" ht="14.1" customHeight="1">
      <c r="A43" s="52"/>
      <c r="D43" s="204"/>
      <c r="E43" s="34"/>
      <c r="F43" s="50"/>
      <c r="G43" s="34"/>
      <c r="H43" s="208"/>
      <c r="I43" s="34"/>
      <c r="J43" s="53"/>
    </row>
    <row r="44" spans="1:10" ht="15.95" customHeight="1" thickBot="1">
      <c r="A44" s="40"/>
      <c r="D44" s="203">
        <f>SUM(D41:D43)</f>
        <v>951669</v>
      </c>
      <c r="E44" s="34"/>
      <c r="F44" s="51">
        <f>SUM(F41:F43)</f>
        <v>948146</v>
      </c>
      <c r="G44" s="34"/>
      <c r="H44" s="203">
        <f>SUM(H41:H43)</f>
        <v>408279</v>
      </c>
      <c r="I44" s="34"/>
      <c r="J44" s="51">
        <f>SUM(J41:J43)</f>
        <v>292836</v>
      </c>
    </row>
    <row r="45" spans="1:10" ht="15.95" customHeight="1" thickTop="1">
      <c r="A45" s="40"/>
      <c r="D45" s="200"/>
      <c r="E45" s="34"/>
      <c r="F45" s="34"/>
      <c r="G45" s="34"/>
      <c r="H45" s="200"/>
      <c r="I45" s="34"/>
      <c r="J45" s="34"/>
    </row>
    <row r="46" spans="1:10" ht="15.95" customHeight="1">
      <c r="A46" s="40" t="s">
        <v>53</v>
      </c>
      <c r="B46" s="44">
        <v>14</v>
      </c>
      <c r="D46" s="205"/>
      <c r="E46" s="34"/>
      <c r="F46" s="28"/>
      <c r="G46" s="34"/>
      <c r="H46" s="205"/>
      <c r="I46" s="34"/>
      <c r="J46" s="28"/>
    </row>
    <row r="47" spans="1:10" ht="15.95" customHeight="1">
      <c r="D47" s="206"/>
      <c r="E47" s="34"/>
      <c r="F47" s="37"/>
      <c r="G47" s="54"/>
      <c r="H47" s="206"/>
      <c r="I47" s="54"/>
      <c r="J47" s="37"/>
    </row>
    <row r="48" spans="1:10" ht="15.95" customHeight="1">
      <c r="A48" s="29" t="s">
        <v>143</v>
      </c>
      <c r="D48" s="207">
        <f>D41/2131921</f>
        <v>0.4262925314774797</v>
      </c>
      <c r="E48" s="144"/>
      <c r="F48" s="226">
        <f>F41/2131921</f>
        <v>0.43274399004465924</v>
      </c>
      <c r="G48" s="147"/>
      <c r="H48" s="207">
        <f>H41/2131921</f>
        <v>0.19150756524280216</v>
      </c>
      <c r="I48" s="148"/>
      <c r="J48" s="146">
        <f>J41/2131921</f>
        <v>0.1373578101627593</v>
      </c>
    </row>
    <row r="49" spans="1:10" ht="21" customHeight="1">
      <c r="B49" s="29"/>
      <c r="D49" s="55"/>
      <c r="E49" s="56"/>
      <c r="F49" s="55"/>
      <c r="G49" s="56"/>
      <c r="H49" s="55"/>
      <c r="I49" s="56"/>
      <c r="J49" s="55"/>
    </row>
    <row r="50" spans="1:10" ht="19.5" customHeight="1">
      <c r="B50" s="29"/>
      <c r="D50" s="56"/>
      <c r="E50" s="56"/>
      <c r="F50" s="56"/>
      <c r="G50" s="56"/>
      <c r="H50" s="56"/>
      <c r="I50" s="56"/>
      <c r="J50" s="56"/>
    </row>
    <row r="51" spans="1:10" s="47" customFormat="1" ht="21.95" customHeight="1">
      <c r="A51" s="5" t="s">
        <v>110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16.5" customHeight="1">
      <c r="A52" s="40" t="s">
        <v>0</v>
      </c>
    </row>
    <row r="53" spans="1:10" ht="16.5" customHeight="1">
      <c r="A53" s="40" t="s">
        <v>90</v>
      </c>
    </row>
    <row r="54" spans="1:10" ht="16.5" customHeight="1">
      <c r="A54" s="45" t="str">
        <f>+A3</f>
        <v>For the nine-month period ended 30 September 2021</v>
      </c>
      <c r="B54" s="46"/>
      <c r="C54" s="43"/>
      <c r="D54" s="31"/>
      <c r="E54" s="31"/>
      <c r="F54" s="31"/>
      <c r="G54" s="31"/>
      <c r="H54" s="31"/>
      <c r="I54" s="31"/>
      <c r="J54" s="31"/>
    </row>
    <row r="55" spans="1:10" ht="16.5" customHeight="1">
      <c r="A55" s="47"/>
      <c r="B55" s="48"/>
      <c r="C55" s="35"/>
      <c r="D55" s="26"/>
      <c r="F55" s="26"/>
      <c r="H55" s="26"/>
      <c r="J55" s="26"/>
    </row>
    <row r="56" spans="1:10" ht="16.5" customHeight="1"/>
    <row r="57" spans="1:10" ht="16.5" customHeight="1">
      <c r="A57" s="47"/>
      <c r="B57" s="48"/>
      <c r="C57" s="35"/>
      <c r="D57" s="246" t="s">
        <v>1</v>
      </c>
      <c r="E57" s="246"/>
      <c r="F57" s="246"/>
      <c r="G57" s="2"/>
      <c r="H57" s="246" t="s">
        <v>100</v>
      </c>
      <c r="I57" s="246"/>
      <c r="J57" s="246"/>
    </row>
    <row r="58" spans="1:10" ht="16.5" customHeight="1">
      <c r="A58" s="47"/>
      <c r="B58" s="48"/>
      <c r="C58" s="35"/>
      <c r="D58" s="240" t="s">
        <v>101</v>
      </c>
      <c r="E58" s="241"/>
      <c r="F58" s="241"/>
      <c r="G58" s="1"/>
      <c r="H58" s="240" t="s">
        <v>101</v>
      </c>
      <c r="I58" s="241"/>
      <c r="J58" s="241"/>
    </row>
    <row r="59" spans="1:10" ht="16.5" customHeight="1">
      <c r="D59" s="74" t="s">
        <v>156</v>
      </c>
      <c r="E59" s="75"/>
      <c r="F59" s="74" t="s">
        <v>146</v>
      </c>
      <c r="G59" s="75"/>
      <c r="H59" s="74" t="s">
        <v>156</v>
      </c>
      <c r="I59" s="75"/>
      <c r="J59" s="74" t="s">
        <v>146</v>
      </c>
    </row>
    <row r="60" spans="1:10" ht="16.5" customHeight="1">
      <c r="B60" s="49"/>
      <c r="D60" s="39" t="s">
        <v>4</v>
      </c>
      <c r="E60" s="37"/>
      <c r="F60" s="39" t="s">
        <v>4</v>
      </c>
      <c r="H60" s="39" t="s">
        <v>4</v>
      </c>
      <c r="I60" s="37"/>
      <c r="J60" s="39" t="s">
        <v>4</v>
      </c>
    </row>
    <row r="61" spans="1:10" ht="16.5" customHeight="1">
      <c r="A61" s="40"/>
      <c r="B61" s="48"/>
      <c r="D61" s="201"/>
      <c r="H61" s="201"/>
    </row>
    <row r="62" spans="1:10" ht="16.5" customHeight="1">
      <c r="A62" s="40" t="s">
        <v>51</v>
      </c>
      <c r="B62" s="48"/>
      <c r="D62" s="194">
        <f>D36</f>
        <v>951669</v>
      </c>
      <c r="E62" s="144"/>
      <c r="F62" s="94">
        <f>F36</f>
        <v>948146</v>
      </c>
      <c r="G62" s="144"/>
      <c r="H62" s="194">
        <f>H36</f>
        <v>408279</v>
      </c>
      <c r="I62" s="144"/>
      <c r="J62" s="144">
        <f>J36</f>
        <v>292836</v>
      </c>
    </row>
    <row r="63" spans="1:10" ht="16.5" customHeight="1">
      <c r="A63" s="29" t="s">
        <v>139</v>
      </c>
      <c r="D63" s="195">
        <v>0</v>
      </c>
      <c r="E63" s="144"/>
      <c r="F63" s="93">
        <v>0</v>
      </c>
      <c r="G63" s="144"/>
      <c r="H63" s="195">
        <v>0</v>
      </c>
      <c r="I63" s="144"/>
      <c r="J63" s="145">
        <v>0</v>
      </c>
    </row>
    <row r="64" spans="1:10" ht="16.5" customHeight="1">
      <c r="D64" s="200"/>
      <c r="E64" s="34"/>
      <c r="F64" s="34"/>
      <c r="G64" s="34"/>
      <c r="H64" s="200"/>
      <c r="I64" s="34"/>
      <c r="J64" s="34"/>
    </row>
    <row r="65" spans="1:10" ht="16.5" customHeight="1" thickBot="1">
      <c r="A65" s="40" t="s">
        <v>54</v>
      </c>
      <c r="D65" s="209">
        <f>SUM(D62:D63)</f>
        <v>951669</v>
      </c>
      <c r="F65" s="42">
        <f>SUM(F62:F63)</f>
        <v>948146</v>
      </c>
      <c r="H65" s="209">
        <f>SUM(H62:H63)</f>
        <v>408279</v>
      </c>
      <c r="J65" s="42">
        <f>SUM(J62:J63)</f>
        <v>292836</v>
      </c>
    </row>
    <row r="66" spans="1:10" ht="16.5" customHeight="1" thickTop="1">
      <c r="B66" s="29"/>
      <c r="D66" s="210"/>
      <c r="E66" s="34"/>
      <c r="F66" s="56"/>
      <c r="G66" s="34"/>
      <c r="H66" s="210"/>
      <c r="I66" s="34"/>
      <c r="J66" s="56"/>
    </row>
    <row r="67" spans="1:10" ht="16.5" customHeight="1">
      <c r="A67" s="40" t="s">
        <v>55</v>
      </c>
      <c r="D67" s="200"/>
      <c r="E67" s="34"/>
      <c r="F67" s="34"/>
      <c r="G67" s="34"/>
      <c r="H67" s="200"/>
      <c r="I67" s="34"/>
      <c r="J67" s="34"/>
    </row>
    <row r="68" spans="1:10" ht="16.5" customHeight="1">
      <c r="A68" s="29" t="s">
        <v>52</v>
      </c>
      <c r="D68" s="200">
        <f>D41</f>
        <v>908822</v>
      </c>
      <c r="E68" s="34"/>
      <c r="F68" s="34">
        <f>F41</f>
        <v>922576</v>
      </c>
      <c r="G68" s="34"/>
      <c r="H68" s="200">
        <f>H41</f>
        <v>408279</v>
      </c>
      <c r="I68" s="34"/>
      <c r="J68" s="34">
        <f>J41</f>
        <v>292836</v>
      </c>
    </row>
    <row r="69" spans="1:10" ht="16.5" customHeight="1">
      <c r="A69" s="29" t="s">
        <v>42</v>
      </c>
      <c r="D69" s="200">
        <f>D42</f>
        <v>42847</v>
      </c>
      <c r="E69" s="34"/>
      <c r="F69" s="34">
        <f>F42</f>
        <v>25570</v>
      </c>
      <c r="G69" s="34"/>
      <c r="H69" s="202">
        <v>0</v>
      </c>
      <c r="I69" s="34"/>
      <c r="J69" s="34">
        <f>J42</f>
        <v>0</v>
      </c>
    </row>
    <row r="70" spans="1:10" ht="16.5" customHeight="1">
      <c r="D70" s="204"/>
      <c r="E70" s="34"/>
      <c r="F70" s="50"/>
      <c r="G70" s="34"/>
      <c r="H70" s="208"/>
      <c r="I70" s="34"/>
      <c r="J70" s="53"/>
    </row>
    <row r="71" spans="1:10" ht="16.5" customHeight="1" thickBot="1">
      <c r="D71" s="203">
        <f>SUM(D68:D70)</f>
        <v>951669</v>
      </c>
      <c r="E71" s="34"/>
      <c r="F71" s="51">
        <f>SUM(F68:F70)</f>
        <v>948146</v>
      </c>
      <c r="G71" s="34"/>
      <c r="H71" s="203">
        <f>SUM(H68:H70)</f>
        <v>408279</v>
      </c>
      <c r="I71" s="34"/>
      <c r="J71" s="51">
        <f>SUM(J68:J70)</f>
        <v>292836</v>
      </c>
    </row>
    <row r="72" spans="1:10" ht="16.5" customHeight="1" thickTop="1">
      <c r="D72" s="34"/>
      <c r="E72" s="34"/>
      <c r="F72" s="34"/>
      <c r="G72" s="34"/>
      <c r="H72" s="26"/>
      <c r="J72" s="26"/>
    </row>
    <row r="73" spans="1:10" ht="16.5" customHeight="1">
      <c r="D73" s="34"/>
      <c r="E73" s="34"/>
      <c r="F73" s="34"/>
      <c r="G73" s="34"/>
      <c r="H73" s="26"/>
      <c r="J73" s="26"/>
    </row>
    <row r="74" spans="1:10" ht="16.5" customHeight="1">
      <c r="D74" s="34"/>
      <c r="E74" s="34"/>
      <c r="F74" s="34"/>
      <c r="G74" s="34"/>
      <c r="H74" s="26"/>
      <c r="J74" s="26"/>
    </row>
    <row r="75" spans="1:10" ht="16.5" customHeight="1">
      <c r="D75" s="34"/>
      <c r="E75" s="34"/>
      <c r="F75" s="34"/>
      <c r="G75" s="34"/>
      <c r="H75" s="26"/>
      <c r="J75" s="26"/>
    </row>
    <row r="76" spans="1:10" ht="16.5" customHeight="1">
      <c r="D76" s="34"/>
      <c r="E76" s="34"/>
      <c r="F76" s="34"/>
      <c r="G76" s="34"/>
      <c r="H76" s="26"/>
      <c r="J76" s="26"/>
    </row>
    <row r="77" spans="1:10" ht="16.5" customHeight="1">
      <c r="D77" s="34"/>
      <c r="E77" s="34"/>
      <c r="F77" s="34"/>
      <c r="G77" s="34"/>
      <c r="H77" s="26"/>
      <c r="J77" s="26"/>
    </row>
    <row r="78" spans="1:10" ht="16.5" customHeight="1">
      <c r="D78" s="34"/>
      <c r="E78" s="34"/>
      <c r="F78" s="34"/>
      <c r="G78" s="34"/>
      <c r="H78" s="26"/>
      <c r="J78" s="26"/>
    </row>
    <row r="79" spans="1:10" ht="16.5" customHeight="1">
      <c r="D79" s="34"/>
      <c r="E79" s="34"/>
      <c r="F79" s="34"/>
      <c r="G79" s="34"/>
      <c r="H79" s="26"/>
      <c r="J79" s="26"/>
    </row>
    <row r="80" spans="1:10" ht="16.5" customHeight="1">
      <c r="D80" s="34"/>
      <c r="E80" s="34"/>
      <c r="F80" s="34"/>
      <c r="G80" s="34"/>
      <c r="H80" s="26"/>
      <c r="J80" s="26"/>
    </row>
    <row r="81" spans="4:10" ht="16.5" customHeight="1">
      <c r="D81" s="34"/>
      <c r="E81" s="34"/>
      <c r="F81" s="34"/>
      <c r="G81" s="34"/>
      <c r="H81" s="26"/>
      <c r="J81" s="26"/>
    </row>
    <row r="82" spans="4:10" ht="16.5" customHeight="1">
      <c r="D82" s="34"/>
      <c r="E82" s="34"/>
      <c r="F82" s="34"/>
      <c r="G82" s="34"/>
      <c r="H82" s="26"/>
      <c r="J82" s="26"/>
    </row>
    <row r="83" spans="4:10" ht="16.5" customHeight="1">
      <c r="D83" s="34"/>
      <c r="E83" s="34"/>
      <c r="F83" s="34"/>
      <c r="G83" s="34"/>
      <c r="H83" s="26"/>
      <c r="J83" s="26"/>
    </row>
    <row r="84" spans="4:10" ht="16.5" customHeight="1">
      <c r="D84" s="34"/>
      <c r="E84" s="34"/>
      <c r="F84" s="34"/>
      <c r="G84" s="34"/>
      <c r="H84" s="26"/>
      <c r="J84" s="26"/>
    </row>
    <row r="85" spans="4:10" ht="16.5" customHeight="1">
      <c r="D85" s="34"/>
      <c r="E85" s="34"/>
      <c r="F85" s="34"/>
      <c r="G85" s="34"/>
      <c r="H85" s="26"/>
      <c r="J85" s="26"/>
    </row>
    <row r="86" spans="4:10" ht="16.5" customHeight="1">
      <c r="D86" s="34"/>
      <c r="E86" s="34"/>
      <c r="F86" s="34"/>
      <c r="G86" s="34"/>
      <c r="H86" s="26"/>
      <c r="J86" s="26"/>
    </row>
    <row r="87" spans="4:10" ht="16.5" customHeight="1">
      <c r="D87" s="34"/>
      <c r="E87" s="34"/>
      <c r="F87" s="34"/>
      <c r="G87" s="34"/>
      <c r="H87" s="26"/>
      <c r="J87" s="26"/>
    </row>
    <row r="88" spans="4:10" ht="16.5" customHeight="1">
      <c r="D88" s="34"/>
      <c r="E88" s="34"/>
      <c r="F88" s="34"/>
      <c r="G88" s="34"/>
      <c r="H88" s="26"/>
      <c r="J88" s="26"/>
    </row>
    <row r="89" spans="4:10" ht="16.5" customHeight="1">
      <c r="D89" s="34"/>
      <c r="E89" s="34"/>
      <c r="F89" s="34"/>
      <c r="G89" s="34"/>
      <c r="H89" s="26"/>
      <c r="J89" s="26"/>
    </row>
    <row r="90" spans="4:10" ht="16.5" customHeight="1">
      <c r="D90" s="34"/>
      <c r="E90" s="34"/>
      <c r="F90" s="34"/>
      <c r="G90" s="34"/>
      <c r="H90" s="26"/>
      <c r="J90" s="26"/>
    </row>
    <row r="91" spans="4:10" ht="16.5" customHeight="1">
      <c r="D91" s="34"/>
      <c r="E91" s="34"/>
      <c r="F91" s="34"/>
      <c r="G91" s="34"/>
      <c r="H91" s="26"/>
      <c r="J91" s="26"/>
    </row>
    <row r="92" spans="4:10" ht="16.5" customHeight="1">
      <c r="D92" s="34"/>
      <c r="E92" s="34"/>
      <c r="F92" s="34"/>
      <c r="G92" s="34"/>
      <c r="H92" s="26"/>
      <c r="J92" s="26"/>
    </row>
    <row r="93" spans="4:10" ht="16.5" customHeight="1">
      <c r="D93" s="34"/>
      <c r="E93" s="34"/>
      <c r="F93" s="34"/>
      <c r="G93" s="34"/>
      <c r="H93" s="26"/>
      <c r="J93" s="26"/>
    </row>
    <row r="94" spans="4:10" ht="16.5" customHeight="1">
      <c r="D94" s="34"/>
      <c r="E94" s="34"/>
      <c r="F94" s="34"/>
      <c r="G94" s="34"/>
      <c r="H94" s="26"/>
      <c r="J94" s="26"/>
    </row>
    <row r="95" spans="4:10" ht="16.5" customHeight="1">
      <c r="D95" s="34"/>
      <c r="E95" s="34"/>
      <c r="F95" s="34"/>
      <c r="G95" s="34"/>
      <c r="H95" s="26"/>
      <c r="J95" s="26"/>
    </row>
    <row r="96" spans="4:10" ht="16.5" customHeight="1">
      <c r="D96" s="34"/>
      <c r="E96" s="34"/>
      <c r="F96" s="34"/>
      <c r="G96" s="34"/>
      <c r="H96" s="26"/>
      <c r="J96" s="26"/>
    </row>
    <row r="97" spans="1:10" ht="16.5" customHeight="1">
      <c r="D97" s="34"/>
      <c r="E97" s="34"/>
      <c r="F97" s="34"/>
      <c r="G97" s="34"/>
      <c r="H97" s="26"/>
      <c r="J97" s="26"/>
    </row>
    <row r="98" spans="1:10" ht="16.5" customHeight="1">
      <c r="D98" s="34"/>
      <c r="E98" s="34"/>
      <c r="F98" s="34"/>
      <c r="G98" s="34"/>
      <c r="H98" s="26"/>
      <c r="J98" s="26"/>
    </row>
    <row r="99" spans="1:10" ht="13.5" customHeight="1">
      <c r="D99" s="34"/>
      <c r="E99" s="34"/>
      <c r="F99" s="34"/>
      <c r="G99" s="34"/>
      <c r="H99" s="26"/>
      <c r="J99" s="26"/>
    </row>
    <row r="100" spans="1:10" s="47" customFormat="1" ht="21.95" customHeight="1">
      <c r="A100" s="242" t="str">
        <f>A51</f>
        <v>The notes to the consolidated and separate financial information are an integral part of these interim financial information.</v>
      </c>
      <c r="B100" s="242"/>
      <c r="C100" s="242"/>
      <c r="D100" s="242"/>
      <c r="E100" s="242"/>
      <c r="F100" s="242"/>
      <c r="G100" s="242"/>
      <c r="H100" s="242"/>
      <c r="I100" s="242"/>
      <c r="J100" s="242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topLeftCell="A16" zoomScale="115" zoomScaleNormal="115" zoomScaleSheetLayoutView="100" workbookViewId="0">
      <selection activeCell="M9" sqref="M9"/>
    </sheetView>
  </sheetViews>
  <sheetFormatPr defaultColWidth="13" defaultRowHeight="16.5" customHeight="1"/>
  <cols>
    <col min="1" max="1" width="41.28515625" style="11" customWidth="1"/>
    <col min="2" max="2" width="6.5703125" style="11" customWidth="1"/>
    <col min="3" max="3" width="0.85546875" style="11" customWidth="1"/>
    <col min="4" max="4" width="12.7109375" style="10" customWidth="1"/>
    <col min="5" max="5" width="0.85546875" style="10" customWidth="1"/>
    <col min="6" max="6" width="12.28515625" style="9" customWidth="1"/>
    <col min="7" max="7" width="0.85546875" style="9" customWidth="1"/>
    <col min="8" max="8" width="12.85546875" style="9" customWidth="1"/>
    <col min="9" max="9" width="0.85546875" style="8" customWidth="1"/>
    <col min="10" max="10" width="14.5703125" style="9" customWidth="1"/>
    <col min="11" max="11" width="0.85546875" style="8" customWidth="1"/>
    <col min="12" max="12" width="14.5703125" style="9" customWidth="1"/>
    <col min="13" max="13" width="0.85546875" style="9" customWidth="1"/>
    <col min="14" max="14" width="12.5703125" style="9" customWidth="1"/>
    <col min="15" max="15" width="0.85546875" style="10" customWidth="1"/>
    <col min="16" max="16" width="14.28515625" style="10" bestFit="1" customWidth="1"/>
    <col min="17" max="16384" width="13" style="11"/>
  </cols>
  <sheetData>
    <row r="1" spans="1:16" ht="16.5" customHeight="1">
      <c r="A1" s="6" t="s">
        <v>0</v>
      </c>
      <c r="B1" s="6"/>
      <c r="C1" s="6"/>
      <c r="D1" s="7"/>
      <c r="E1" s="7"/>
      <c r="F1" s="8"/>
      <c r="G1" s="8"/>
    </row>
    <row r="2" spans="1:16" ht="16.5" customHeight="1">
      <c r="A2" s="6" t="s">
        <v>105</v>
      </c>
      <c r="B2" s="6"/>
      <c r="C2" s="6"/>
      <c r="D2" s="7"/>
      <c r="E2" s="7"/>
      <c r="G2" s="8"/>
    </row>
    <row r="3" spans="1:16" ht="16.5" customHeight="1">
      <c r="A3" s="12" t="str">
        <f>'FS-eng 7-8'!A3</f>
        <v>For the nine-month period ended 30 September 2021</v>
      </c>
      <c r="B3" s="12"/>
      <c r="C3" s="12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5"/>
      <c r="P3" s="15"/>
    </row>
    <row r="4" spans="1:16" s="19" customFormat="1" ht="16.5" customHeight="1">
      <c r="A4" s="16"/>
      <c r="B4" s="16"/>
      <c r="C4" s="16"/>
      <c r="D4" s="17"/>
      <c r="E4" s="17"/>
      <c r="F4" s="8"/>
      <c r="G4" s="8"/>
      <c r="H4" s="8"/>
      <c r="I4" s="8"/>
      <c r="J4" s="8"/>
      <c r="K4" s="8"/>
      <c r="L4" s="8"/>
      <c r="M4" s="8"/>
      <c r="N4" s="8"/>
      <c r="O4" s="18"/>
      <c r="P4" s="18"/>
    </row>
    <row r="5" spans="1:16" s="19" customFormat="1" ht="16.5" customHeight="1">
      <c r="A5" s="16"/>
      <c r="B5" s="16"/>
      <c r="C5" s="16"/>
      <c r="D5" s="17"/>
      <c r="E5" s="17"/>
      <c r="F5" s="8"/>
      <c r="G5" s="8"/>
      <c r="H5" s="8"/>
      <c r="I5" s="8"/>
      <c r="J5" s="8"/>
      <c r="K5" s="8"/>
      <c r="L5" s="8"/>
      <c r="M5" s="8"/>
      <c r="N5" s="8"/>
      <c r="O5" s="18"/>
      <c r="P5" s="18"/>
    </row>
    <row r="6" spans="1:16" ht="16.5" customHeight="1">
      <c r="A6" s="16"/>
      <c r="B6" s="19"/>
      <c r="C6" s="19"/>
      <c r="D6" s="247" t="s">
        <v>102</v>
      </c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16" ht="16.5" customHeight="1">
      <c r="A7" s="20"/>
      <c r="B7" s="20"/>
      <c r="C7" s="20"/>
      <c r="D7" s="248" t="s">
        <v>81</v>
      </c>
      <c r="E7" s="248"/>
      <c r="F7" s="248"/>
      <c r="G7" s="248"/>
      <c r="H7" s="248"/>
      <c r="I7" s="248"/>
      <c r="J7" s="248"/>
      <c r="K7" s="248"/>
      <c r="L7" s="248"/>
      <c r="M7" s="8"/>
      <c r="N7" s="8"/>
      <c r="O7" s="8"/>
      <c r="P7" s="8"/>
    </row>
    <row r="8" spans="1:16" ht="16.5" customHeight="1">
      <c r="D8" s="21" t="s">
        <v>56</v>
      </c>
      <c r="F8" s="11"/>
      <c r="G8" s="22"/>
      <c r="H8" s="21"/>
      <c r="I8" s="22"/>
      <c r="J8" s="21" t="s">
        <v>57</v>
      </c>
      <c r="K8" s="22"/>
      <c r="L8" s="21" t="s">
        <v>84</v>
      </c>
      <c r="M8" s="22"/>
      <c r="N8" s="21" t="s">
        <v>128</v>
      </c>
      <c r="O8" s="22"/>
    </row>
    <row r="9" spans="1:16" ht="16.5" customHeight="1">
      <c r="D9" s="21" t="s">
        <v>58</v>
      </c>
      <c r="F9" s="21" t="s">
        <v>59</v>
      </c>
      <c r="G9" s="22"/>
      <c r="H9" s="21" t="s">
        <v>60</v>
      </c>
      <c r="I9" s="22"/>
      <c r="J9" s="21" t="s">
        <v>61</v>
      </c>
      <c r="K9" s="22"/>
      <c r="L9" s="21" t="s">
        <v>129</v>
      </c>
      <c r="M9" s="22"/>
      <c r="N9" s="21" t="s">
        <v>130</v>
      </c>
      <c r="O9" s="22"/>
      <c r="P9" s="21" t="s">
        <v>62</v>
      </c>
    </row>
    <row r="10" spans="1:16" ht="16.5" customHeight="1">
      <c r="B10" s="58" t="s">
        <v>163</v>
      </c>
      <c r="C10" s="23"/>
      <c r="D10" s="24" t="s">
        <v>63</v>
      </c>
      <c r="E10" s="17"/>
      <c r="F10" s="24" t="s">
        <v>64</v>
      </c>
      <c r="G10" s="22"/>
      <c r="H10" s="24" t="s">
        <v>65</v>
      </c>
      <c r="I10" s="22"/>
      <c r="J10" s="24" t="s">
        <v>66</v>
      </c>
      <c r="K10" s="22"/>
      <c r="L10" s="24" t="s">
        <v>85</v>
      </c>
      <c r="M10" s="22"/>
      <c r="N10" s="24" t="s">
        <v>67</v>
      </c>
      <c r="O10" s="22"/>
      <c r="P10" s="24" t="s">
        <v>68</v>
      </c>
    </row>
    <row r="11" spans="1:16" ht="16.5" customHeight="1">
      <c r="B11" s="23"/>
      <c r="C11" s="23"/>
      <c r="D11" s="22"/>
      <c r="E11" s="17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6.5" customHeight="1">
      <c r="A12" s="154" t="s">
        <v>192</v>
      </c>
      <c r="C12" s="151"/>
      <c r="D12" s="144">
        <v>2131921</v>
      </c>
      <c r="E12" s="144"/>
      <c r="F12" s="144">
        <v>634029</v>
      </c>
      <c r="G12" s="144"/>
      <c r="H12" s="144">
        <v>213192</v>
      </c>
      <c r="I12" s="144"/>
      <c r="J12" s="144">
        <v>10342781</v>
      </c>
      <c r="K12" s="144"/>
      <c r="L12" s="144">
        <v>-446</v>
      </c>
      <c r="M12" s="144"/>
      <c r="N12" s="144">
        <v>1107696</v>
      </c>
      <c r="O12" s="149"/>
      <c r="P12" s="149">
        <f>SUM(D12:N12)</f>
        <v>14429173</v>
      </c>
    </row>
    <row r="13" spans="1:16" ht="16.5" customHeight="1">
      <c r="A13" s="151" t="s">
        <v>135</v>
      </c>
      <c r="B13" s="152">
        <v>13</v>
      </c>
      <c r="C13" s="151"/>
      <c r="D13" s="144">
        <v>0</v>
      </c>
      <c r="E13" s="144"/>
      <c r="F13" s="144">
        <v>0</v>
      </c>
      <c r="G13" s="144"/>
      <c r="H13" s="144">
        <v>0</v>
      </c>
      <c r="I13" s="144"/>
      <c r="J13" s="144">
        <v>-469022</v>
      </c>
      <c r="K13" s="144"/>
      <c r="L13" s="144">
        <v>0</v>
      </c>
      <c r="M13" s="144"/>
      <c r="N13" s="144">
        <v>0</v>
      </c>
      <c r="O13" s="149"/>
      <c r="P13" s="149">
        <f>SUM(D13:N13)</f>
        <v>-469022</v>
      </c>
    </row>
    <row r="14" spans="1:16" ht="16.5" customHeight="1">
      <c r="A14" s="151" t="s">
        <v>54</v>
      </c>
      <c r="B14" s="152"/>
      <c r="C14" s="151"/>
      <c r="D14" s="145">
        <v>0</v>
      </c>
      <c r="E14" s="144"/>
      <c r="F14" s="145">
        <v>0</v>
      </c>
      <c r="G14" s="144"/>
      <c r="H14" s="145">
        <v>0</v>
      </c>
      <c r="I14" s="144"/>
      <c r="J14" s="145">
        <v>922576</v>
      </c>
      <c r="K14" s="144"/>
      <c r="L14" s="145">
        <v>0</v>
      </c>
      <c r="M14" s="144"/>
      <c r="N14" s="145">
        <v>25570</v>
      </c>
      <c r="O14" s="149"/>
      <c r="P14" s="150">
        <f>SUM(D14:N14)</f>
        <v>948146</v>
      </c>
    </row>
    <row r="15" spans="1:16" ht="16.5" customHeight="1">
      <c r="A15" s="151"/>
      <c r="B15" s="155"/>
      <c r="C15" s="155"/>
      <c r="D15" s="156"/>
      <c r="E15" s="157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6" spans="1:16" ht="16.5" customHeight="1" thickBot="1">
      <c r="A16" s="154" t="s">
        <v>193</v>
      </c>
      <c r="B16" s="155"/>
      <c r="C16" s="155"/>
      <c r="D16" s="158">
        <f>SUM(D12:D14)</f>
        <v>2131921</v>
      </c>
      <c r="E16" s="159"/>
      <c r="F16" s="158">
        <f>SUM(F12:F14)</f>
        <v>634029</v>
      </c>
      <c r="G16" s="144"/>
      <c r="H16" s="158">
        <f>SUM(H12:H14)</f>
        <v>213192</v>
      </c>
      <c r="I16" s="144"/>
      <c r="J16" s="158">
        <f>SUM(J12:J14)</f>
        <v>10796335</v>
      </c>
      <c r="K16" s="144"/>
      <c r="L16" s="158">
        <f>SUM(L12:L14)</f>
        <v>-446</v>
      </c>
      <c r="M16" s="144"/>
      <c r="N16" s="158">
        <f>SUM(N12:N14)</f>
        <v>1133266</v>
      </c>
      <c r="O16" s="156"/>
      <c r="P16" s="158">
        <f>SUM(P12:P14)</f>
        <v>14908297</v>
      </c>
    </row>
    <row r="17" spans="1:16" s="29" customFormat="1" ht="16.5" customHeight="1" thickTop="1">
      <c r="B17" s="57"/>
      <c r="C17" s="57"/>
      <c r="D17" s="37"/>
      <c r="E17" s="223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s="29" customFormat="1" ht="16.5" customHeight="1">
      <c r="B18" s="57"/>
      <c r="C18" s="57"/>
      <c r="D18" s="37"/>
      <c r="E18" s="223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16.5" customHeight="1">
      <c r="A19" s="154" t="s">
        <v>194</v>
      </c>
      <c r="C19" s="151"/>
      <c r="D19" s="194">
        <v>2131921</v>
      </c>
      <c r="E19" s="144"/>
      <c r="F19" s="194">
        <v>634029</v>
      </c>
      <c r="G19" s="144"/>
      <c r="H19" s="194">
        <v>213192</v>
      </c>
      <c r="I19" s="144"/>
      <c r="J19" s="194">
        <v>11957031</v>
      </c>
      <c r="K19" s="144"/>
      <c r="L19" s="194">
        <v>-446</v>
      </c>
      <c r="M19" s="144"/>
      <c r="N19" s="194">
        <v>1237304</v>
      </c>
      <c r="O19" s="149"/>
      <c r="P19" s="213">
        <f>SUM(D19:N19)</f>
        <v>16173031</v>
      </c>
    </row>
    <row r="20" spans="1:16" ht="16.5" customHeight="1">
      <c r="A20" s="151" t="s">
        <v>135</v>
      </c>
      <c r="B20" s="152">
        <v>13</v>
      </c>
      <c r="C20" s="151"/>
      <c r="D20" s="194">
        <v>0</v>
      </c>
      <c r="E20" s="144"/>
      <c r="F20" s="194">
        <v>0</v>
      </c>
      <c r="G20" s="144"/>
      <c r="H20" s="194">
        <v>0</v>
      </c>
      <c r="I20" s="144"/>
      <c r="J20" s="194">
        <v>-426384</v>
      </c>
      <c r="K20" s="144"/>
      <c r="L20" s="194">
        <v>0</v>
      </c>
      <c r="M20" s="144"/>
      <c r="N20" s="194">
        <v>0</v>
      </c>
      <c r="O20" s="149"/>
      <c r="P20" s="213">
        <f>SUM(D20:N20)</f>
        <v>-426384</v>
      </c>
    </row>
    <row r="21" spans="1:16" ht="16.5" customHeight="1">
      <c r="A21" s="151" t="s">
        <v>54</v>
      </c>
      <c r="B21" s="152"/>
      <c r="C21" s="151"/>
      <c r="D21" s="195">
        <v>0</v>
      </c>
      <c r="E21" s="144"/>
      <c r="F21" s="195">
        <v>0</v>
      </c>
      <c r="G21" s="144"/>
      <c r="H21" s="195">
        <v>0</v>
      </c>
      <c r="I21" s="144"/>
      <c r="J21" s="195">
        <v>908822</v>
      </c>
      <c r="K21" s="144"/>
      <c r="L21" s="195">
        <v>0</v>
      </c>
      <c r="M21" s="144"/>
      <c r="N21" s="195">
        <v>42847</v>
      </c>
      <c r="O21" s="149"/>
      <c r="P21" s="214">
        <f>SUM(D21:N21)</f>
        <v>951669</v>
      </c>
    </row>
    <row r="22" spans="1:16" ht="16.5" customHeight="1">
      <c r="A22" s="151"/>
      <c r="B22" s="155"/>
      <c r="C22" s="155"/>
      <c r="D22" s="211"/>
      <c r="E22" s="157"/>
      <c r="F22" s="211"/>
      <c r="G22" s="156"/>
      <c r="H22" s="211"/>
      <c r="I22" s="156"/>
      <c r="J22" s="211"/>
      <c r="K22" s="156"/>
      <c r="L22" s="211"/>
      <c r="M22" s="156"/>
      <c r="N22" s="211"/>
      <c r="O22" s="156"/>
      <c r="P22" s="211"/>
    </row>
    <row r="23" spans="1:16" ht="16.5" customHeight="1" thickBot="1">
      <c r="A23" s="154" t="s">
        <v>195</v>
      </c>
      <c r="B23" s="155"/>
      <c r="C23" s="155"/>
      <c r="D23" s="212">
        <f>SUM(D19:D21)</f>
        <v>2131921</v>
      </c>
      <c r="E23" s="159"/>
      <c r="F23" s="212">
        <f>SUM(F19:F21)</f>
        <v>634029</v>
      </c>
      <c r="G23" s="144"/>
      <c r="H23" s="212">
        <f>SUM(H19:H21)</f>
        <v>213192</v>
      </c>
      <c r="I23" s="144"/>
      <c r="J23" s="212">
        <f>SUM(J19:J21)</f>
        <v>12439469</v>
      </c>
      <c r="K23" s="144"/>
      <c r="L23" s="212">
        <f>SUM(L19:L21)</f>
        <v>-446</v>
      </c>
      <c r="M23" s="144"/>
      <c r="N23" s="212">
        <f>SUM(N19:N21)</f>
        <v>1280151</v>
      </c>
      <c r="O23" s="156"/>
      <c r="P23" s="212">
        <f>SUM(P19:P21)</f>
        <v>16698316</v>
      </c>
    </row>
    <row r="24" spans="1:16" ht="16.5" customHeight="1" thickTop="1">
      <c r="A24" s="154"/>
      <c r="B24" s="155"/>
      <c r="C24" s="155"/>
      <c r="D24" s="160"/>
      <c r="E24" s="159"/>
      <c r="F24" s="160"/>
      <c r="G24" s="144"/>
      <c r="H24" s="160"/>
      <c r="I24" s="144"/>
      <c r="J24" s="160"/>
      <c r="K24" s="144"/>
      <c r="L24" s="160"/>
      <c r="M24" s="144"/>
      <c r="N24" s="160"/>
      <c r="O24" s="156"/>
      <c r="P24" s="160"/>
    </row>
    <row r="25" spans="1:16" ht="16.5" customHeight="1">
      <c r="A25" s="154"/>
      <c r="B25" s="155"/>
      <c r="C25" s="155"/>
      <c r="D25" s="160"/>
      <c r="E25" s="159"/>
      <c r="F25" s="160"/>
      <c r="G25" s="144"/>
      <c r="H25" s="160"/>
      <c r="I25" s="144"/>
      <c r="J25" s="160"/>
      <c r="K25" s="144"/>
      <c r="L25" s="160"/>
      <c r="M25" s="144"/>
      <c r="N25" s="160"/>
      <c r="O25" s="156"/>
      <c r="P25" s="160"/>
    </row>
    <row r="26" spans="1:16" ht="16.5" customHeight="1">
      <c r="A26" s="154"/>
      <c r="B26" s="155"/>
      <c r="C26" s="155"/>
      <c r="D26" s="160"/>
      <c r="E26" s="159"/>
      <c r="F26" s="160"/>
      <c r="G26" s="144"/>
      <c r="H26" s="160"/>
      <c r="I26" s="144"/>
      <c r="J26" s="160"/>
      <c r="K26" s="144"/>
      <c r="L26" s="160"/>
      <c r="M26" s="144"/>
      <c r="N26" s="160"/>
      <c r="O26" s="156"/>
      <c r="P26" s="160"/>
    </row>
    <row r="27" spans="1:16" ht="16.5" customHeight="1">
      <c r="A27" s="154"/>
      <c r="B27" s="155"/>
      <c r="C27" s="155"/>
      <c r="D27" s="160"/>
      <c r="E27" s="159"/>
      <c r="F27" s="160"/>
      <c r="G27" s="144"/>
      <c r="H27" s="160"/>
      <c r="I27" s="144"/>
      <c r="J27" s="160"/>
      <c r="K27" s="144"/>
      <c r="L27" s="160"/>
      <c r="M27" s="144"/>
      <c r="N27" s="160"/>
      <c r="O27" s="156"/>
      <c r="P27" s="160"/>
    </row>
    <row r="28" spans="1:16" ht="16.5" customHeight="1">
      <c r="A28" s="154"/>
      <c r="B28" s="155"/>
      <c r="C28" s="155"/>
      <c r="D28" s="160"/>
      <c r="E28" s="159"/>
      <c r="F28" s="160"/>
      <c r="G28" s="144"/>
      <c r="H28" s="160"/>
      <c r="I28" s="144"/>
      <c r="J28" s="160"/>
      <c r="K28" s="144"/>
      <c r="L28" s="160"/>
      <c r="M28" s="144"/>
      <c r="N28" s="160"/>
      <c r="O28" s="156"/>
      <c r="P28" s="160"/>
    </row>
    <row r="29" spans="1:16" ht="16.5" customHeight="1">
      <c r="A29" s="154"/>
      <c r="B29" s="155"/>
      <c r="C29" s="155"/>
      <c r="D29" s="160"/>
      <c r="E29" s="159"/>
      <c r="F29" s="160"/>
      <c r="G29" s="144"/>
      <c r="H29" s="160"/>
      <c r="I29" s="144"/>
      <c r="J29" s="160"/>
      <c r="K29" s="144"/>
      <c r="L29" s="160"/>
      <c r="M29" s="144"/>
      <c r="N29" s="160"/>
      <c r="O29" s="156"/>
      <c r="P29" s="160"/>
    </row>
    <row r="30" spans="1:16" ht="16.5" customHeight="1">
      <c r="A30" s="154"/>
      <c r="B30" s="155"/>
      <c r="C30" s="155"/>
      <c r="D30" s="160"/>
      <c r="E30" s="159"/>
      <c r="F30" s="160"/>
      <c r="G30" s="144"/>
      <c r="H30" s="160"/>
      <c r="I30" s="144"/>
      <c r="J30" s="160"/>
      <c r="K30" s="144"/>
      <c r="L30" s="160"/>
      <c r="M30" s="144"/>
      <c r="N30" s="160"/>
      <c r="O30" s="156"/>
      <c r="P30" s="160"/>
    </row>
    <row r="31" spans="1:16" ht="16.5" customHeight="1">
      <c r="A31" s="154"/>
      <c r="B31" s="155"/>
      <c r="C31" s="155"/>
      <c r="D31" s="160"/>
      <c r="E31" s="159"/>
      <c r="F31" s="160"/>
      <c r="G31" s="144"/>
      <c r="H31" s="160"/>
      <c r="I31" s="144"/>
      <c r="J31" s="160"/>
      <c r="K31" s="144"/>
      <c r="L31" s="160"/>
      <c r="M31" s="144"/>
      <c r="N31" s="160"/>
      <c r="O31" s="156"/>
      <c r="P31" s="160"/>
    </row>
    <row r="32" spans="1:16" ht="14.25" customHeight="1">
      <c r="B32" s="59"/>
      <c r="C32" s="19"/>
      <c r="D32" s="8"/>
      <c r="E32" s="8"/>
      <c r="F32" s="8"/>
      <c r="G32" s="8"/>
      <c r="H32" s="8"/>
      <c r="J32" s="8"/>
      <c r="L32" s="8"/>
      <c r="M32" s="8"/>
      <c r="N32" s="8"/>
      <c r="O32" s="18"/>
      <c r="P32" s="8"/>
    </row>
    <row r="33" spans="1:16" s="19" customFormat="1" ht="21.95" customHeight="1">
      <c r="A33" s="237" t="str" cm="1">
        <f t="array" ref="A33:J33">'Eng 2-4'!A52:J52</f>
        <v>The notes to the consolidated and separate financial information are an integral part of these interim financial information.</v>
      </c>
      <c r="B33" s="237">
        <v>0</v>
      </c>
      <c r="C33" s="237">
        <v>0</v>
      </c>
      <c r="D33" s="237">
        <v>0</v>
      </c>
      <c r="E33" s="237">
        <v>0</v>
      </c>
      <c r="F33" s="237">
        <v>0</v>
      </c>
      <c r="G33" s="237">
        <v>0</v>
      </c>
      <c r="H33" s="237">
        <v>0</v>
      </c>
      <c r="I33" s="237">
        <v>0</v>
      </c>
      <c r="J33" s="237">
        <v>0</v>
      </c>
      <c r="K33" s="237"/>
      <c r="L33" s="237"/>
      <c r="M33" s="237"/>
      <c r="N33" s="237"/>
      <c r="O33" s="237"/>
      <c r="P33" s="237"/>
    </row>
  </sheetData>
  <mergeCells count="4">
    <mergeCell ref="D6:P6"/>
    <mergeCell ref="D7:L7"/>
    <mergeCell ref="A33:J33"/>
    <mergeCell ref="K33:P33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="85" zoomScaleNormal="85" zoomScaleSheetLayoutView="90" workbookViewId="0">
      <selection activeCell="M9" sqref="M9"/>
    </sheetView>
  </sheetViews>
  <sheetFormatPr defaultColWidth="13" defaultRowHeight="16.5" customHeight="1"/>
  <cols>
    <col min="1" max="1" width="39.5703125" style="29" customWidth="1"/>
    <col min="2" max="2" width="7" style="29" customWidth="1"/>
    <col min="3" max="3" width="6.7109375" style="29" customWidth="1"/>
    <col min="4" max="4" width="0.85546875" style="29" customWidth="1"/>
    <col min="5" max="5" width="13.7109375" style="27" customWidth="1"/>
    <col min="6" max="6" width="0.85546875" style="27" customWidth="1"/>
    <col min="7" max="7" width="13.7109375" style="27" customWidth="1"/>
    <col min="8" max="8" width="0.85546875" style="27" customWidth="1"/>
    <col min="9" max="9" width="13.7109375" style="27" customWidth="1"/>
    <col min="10" max="10" width="0.7109375" style="27" customWidth="1"/>
    <col min="11" max="11" width="14.5703125" style="27" customWidth="1"/>
    <col min="12" max="12" width="0.7109375" style="27" customWidth="1"/>
    <col min="13" max="13" width="14.5703125" style="27" customWidth="1"/>
    <col min="14" max="14" width="0.85546875" style="28" customWidth="1"/>
    <col min="15" max="15" width="13.7109375" style="28" customWidth="1"/>
    <col min="16" max="16384" width="13" style="29"/>
  </cols>
  <sheetData>
    <row r="1" spans="1:15" ht="16.5" customHeight="1">
      <c r="A1" s="25" t="s">
        <v>0</v>
      </c>
      <c r="B1" s="25"/>
      <c r="C1" s="25"/>
      <c r="D1" s="25"/>
      <c r="E1" s="26"/>
      <c r="F1" s="26"/>
      <c r="G1" s="26"/>
    </row>
    <row r="2" spans="1:15" ht="16.5" customHeight="1">
      <c r="A2" s="25" t="s">
        <v>106</v>
      </c>
      <c r="B2" s="25"/>
      <c r="C2" s="25"/>
      <c r="D2" s="25"/>
      <c r="E2" s="26"/>
      <c r="F2" s="26"/>
      <c r="G2" s="26"/>
    </row>
    <row r="3" spans="1:15" ht="16.5" customHeight="1">
      <c r="A3" s="30" t="str">
        <f>+'Eng 9'!A3</f>
        <v>For the nine-month period ended 30 September 2021</v>
      </c>
      <c r="B3" s="30"/>
      <c r="C3" s="30"/>
      <c r="D3" s="30"/>
      <c r="E3" s="31"/>
      <c r="F3" s="31"/>
      <c r="G3" s="31"/>
      <c r="H3" s="31"/>
      <c r="I3" s="31"/>
      <c r="J3" s="31"/>
      <c r="K3" s="31"/>
      <c r="L3" s="31"/>
      <c r="M3" s="31"/>
      <c r="N3" s="32"/>
      <c r="O3" s="32"/>
    </row>
    <row r="4" spans="1:15" s="35" customFormat="1" ht="16.5" customHeight="1">
      <c r="A4" s="33"/>
      <c r="B4" s="33"/>
      <c r="C4" s="33"/>
      <c r="D4" s="33"/>
      <c r="E4" s="26"/>
      <c r="F4" s="26"/>
      <c r="G4" s="26"/>
      <c r="H4" s="26"/>
      <c r="I4" s="26"/>
      <c r="J4" s="26"/>
      <c r="K4" s="26"/>
      <c r="L4" s="26"/>
      <c r="M4" s="26"/>
      <c r="N4" s="34"/>
      <c r="O4" s="34"/>
    </row>
    <row r="5" spans="1:15" s="35" customFormat="1" ht="16.5" customHeight="1">
      <c r="A5" s="33"/>
      <c r="B5" s="33"/>
      <c r="C5" s="33"/>
      <c r="D5" s="33"/>
      <c r="E5" s="26"/>
      <c r="F5" s="26"/>
      <c r="G5" s="26"/>
      <c r="H5" s="26"/>
      <c r="I5" s="26"/>
      <c r="J5" s="26"/>
      <c r="K5" s="26"/>
      <c r="L5" s="26"/>
      <c r="M5" s="26"/>
      <c r="N5" s="34"/>
      <c r="O5" s="34"/>
    </row>
    <row r="6" spans="1:15" s="35" customFormat="1" ht="16.5" customHeight="1">
      <c r="A6" s="33"/>
      <c r="B6" s="33"/>
      <c r="D6" s="33"/>
      <c r="E6" s="249" t="s">
        <v>103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ht="16.5" customHeight="1">
      <c r="E7" s="36" t="s">
        <v>56</v>
      </c>
      <c r="F7" s="36"/>
      <c r="G7" s="36"/>
      <c r="H7" s="36"/>
      <c r="I7" s="37"/>
      <c r="J7" s="36"/>
      <c r="K7" s="36" t="s">
        <v>57</v>
      </c>
      <c r="L7" s="36"/>
      <c r="M7" s="21" t="s">
        <v>84</v>
      </c>
      <c r="N7" s="36"/>
    </row>
    <row r="8" spans="1:15" ht="16.5" customHeight="1">
      <c r="E8" s="36" t="s">
        <v>69</v>
      </c>
      <c r="F8" s="37"/>
      <c r="G8" s="36" t="s">
        <v>59</v>
      </c>
      <c r="H8" s="37"/>
      <c r="I8" s="36" t="s">
        <v>60</v>
      </c>
      <c r="J8" s="37"/>
      <c r="K8" s="36" t="s">
        <v>61</v>
      </c>
      <c r="L8" s="37"/>
      <c r="M8" s="21" t="s">
        <v>129</v>
      </c>
      <c r="N8" s="37"/>
      <c r="O8" s="21" t="s">
        <v>62</v>
      </c>
    </row>
    <row r="9" spans="1:15" ht="16.5" customHeight="1">
      <c r="B9" s="57"/>
      <c r="C9" s="38" t="s">
        <v>163</v>
      </c>
      <c r="E9" s="39" t="s">
        <v>63</v>
      </c>
      <c r="F9" s="37"/>
      <c r="G9" s="39" t="s">
        <v>70</v>
      </c>
      <c r="H9" s="37"/>
      <c r="I9" s="39" t="s">
        <v>65</v>
      </c>
      <c r="J9" s="37"/>
      <c r="K9" s="39" t="s">
        <v>66</v>
      </c>
      <c r="L9" s="37"/>
      <c r="M9" s="24" t="s">
        <v>85</v>
      </c>
      <c r="N9" s="37"/>
      <c r="O9" s="24" t="s">
        <v>68</v>
      </c>
    </row>
    <row r="10" spans="1:15" ht="16.5" customHeight="1">
      <c r="I10" s="36"/>
      <c r="N10" s="27"/>
    </row>
    <row r="11" spans="1:15" ht="16.5" customHeight="1">
      <c r="A11" s="40" t="s">
        <v>192</v>
      </c>
      <c r="B11" s="40"/>
      <c r="C11" s="26"/>
      <c r="D11" s="26"/>
      <c r="E11" s="27">
        <v>2131921</v>
      </c>
      <c r="F11" s="62"/>
      <c r="G11" s="27">
        <v>634029</v>
      </c>
      <c r="I11" s="27">
        <v>213192</v>
      </c>
      <c r="K11" s="27">
        <v>1017990</v>
      </c>
      <c r="M11" s="27">
        <v>-446</v>
      </c>
      <c r="N11" s="26"/>
      <c r="O11" s="27">
        <f>SUM(E11:M11)</f>
        <v>3996686</v>
      </c>
    </row>
    <row r="12" spans="1:15" ht="16.5" customHeight="1">
      <c r="A12" s="29" t="s">
        <v>135</v>
      </c>
      <c r="B12" s="40"/>
      <c r="C12" s="44">
        <v>13</v>
      </c>
      <c r="E12" s="144">
        <v>0</v>
      </c>
      <c r="F12" s="149"/>
      <c r="G12" s="144">
        <v>0</v>
      </c>
      <c r="H12" s="149"/>
      <c r="I12" s="144">
        <v>0</v>
      </c>
      <c r="J12" s="144"/>
      <c r="K12" s="149">
        <v>-469022</v>
      </c>
      <c r="L12" s="144"/>
      <c r="M12" s="149">
        <v>0</v>
      </c>
      <c r="N12" s="92"/>
      <c r="O12" s="94">
        <f>SUM(E12:M12)</f>
        <v>-469022</v>
      </c>
    </row>
    <row r="13" spans="1:15" ht="16.5" customHeight="1">
      <c r="A13" s="29" t="s">
        <v>54</v>
      </c>
      <c r="B13" s="40"/>
      <c r="C13" s="44"/>
      <c r="E13" s="145">
        <v>0</v>
      </c>
      <c r="F13" s="149"/>
      <c r="G13" s="145">
        <v>0</v>
      </c>
      <c r="H13" s="149"/>
      <c r="I13" s="145">
        <v>0</v>
      </c>
      <c r="J13" s="144"/>
      <c r="K13" s="150">
        <v>292836</v>
      </c>
      <c r="L13" s="144"/>
      <c r="M13" s="150">
        <v>0</v>
      </c>
      <c r="N13" s="92"/>
      <c r="O13" s="93">
        <f>SUM(E13:M13)</f>
        <v>292836</v>
      </c>
    </row>
    <row r="14" spans="1:15" ht="16.5" customHeight="1">
      <c r="A14" s="40"/>
      <c r="B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16.5" customHeight="1" thickBot="1">
      <c r="A15" s="154" t="s">
        <v>193</v>
      </c>
      <c r="B15" s="40"/>
      <c r="E15" s="42">
        <f>SUM(E11:E14)</f>
        <v>2131921</v>
      </c>
      <c r="F15" s="26"/>
      <c r="G15" s="42">
        <f>SUM(G11:G14)</f>
        <v>634029</v>
      </c>
      <c r="H15" s="26"/>
      <c r="I15" s="42">
        <f>SUM(I11:I14)</f>
        <v>213192</v>
      </c>
      <c r="J15" s="26"/>
      <c r="K15" s="42">
        <f>SUM(K11:K14)</f>
        <v>841804</v>
      </c>
      <c r="L15" s="26"/>
      <c r="M15" s="42">
        <f>SUM(M11:M14)</f>
        <v>-446</v>
      </c>
      <c r="N15" s="26"/>
      <c r="O15" s="42">
        <f>SUM(O11:O14)</f>
        <v>3820500</v>
      </c>
    </row>
    <row r="16" spans="1:15" ht="16.5" customHeight="1" thickTop="1">
      <c r="A16" s="40"/>
      <c r="B16" s="40"/>
      <c r="E16" s="60"/>
      <c r="F16" s="60"/>
      <c r="G16" s="60"/>
      <c r="H16" s="60"/>
      <c r="I16" s="60"/>
      <c r="J16" s="60"/>
      <c r="K16" s="60"/>
      <c r="L16" s="60"/>
      <c r="M16" s="60"/>
      <c r="N16" s="41"/>
      <c r="O16" s="41"/>
    </row>
    <row r="17" spans="1:15" ht="16.5" customHeight="1">
      <c r="A17" s="40"/>
      <c r="B17" s="40"/>
      <c r="E17" s="26"/>
      <c r="F17" s="61"/>
      <c r="G17" s="26"/>
      <c r="H17" s="61"/>
      <c r="I17" s="26"/>
      <c r="J17" s="61"/>
      <c r="K17" s="26"/>
      <c r="L17" s="61"/>
      <c r="M17" s="26"/>
      <c r="N17" s="61"/>
      <c r="O17" s="26"/>
    </row>
    <row r="18" spans="1:15" ht="16.5" customHeight="1">
      <c r="A18" s="40" t="s">
        <v>194</v>
      </c>
      <c r="B18" s="40"/>
      <c r="C18" s="26"/>
      <c r="D18" s="26"/>
      <c r="E18" s="201">
        <v>2131921</v>
      </c>
      <c r="F18" s="62"/>
      <c r="G18" s="201">
        <v>634029</v>
      </c>
      <c r="I18" s="201">
        <v>213192</v>
      </c>
      <c r="K18" s="201">
        <v>655056</v>
      </c>
      <c r="M18" s="201">
        <v>-446</v>
      </c>
      <c r="N18" s="26"/>
      <c r="O18" s="201">
        <f>SUM(E18:M18)</f>
        <v>3633752</v>
      </c>
    </row>
    <row r="19" spans="1:15" ht="16.5" customHeight="1">
      <c r="A19" s="29" t="s">
        <v>135</v>
      </c>
      <c r="B19" s="40"/>
      <c r="C19" s="44">
        <v>13</v>
      </c>
      <c r="E19" s="215">
        <v>0</v>
      </c>
      <c r="F19" s="96"/>
      <c r="G19" s="215">
        <v>0</v>
      </c>
      <c r="H19" s="96"/>
      <c r="I19" s="215">
        <v>0</v>
      </c>
      <c r="J19" s="92"/>
      <c r="K19" s="213">
        <v>-426384</v>
      </c>
      <c r="L19" s="92"/>
      <c r="M19" s="213">
        <v>0</v>
      </c>
      <c r="N19" s="92"/>
      <c r="O19" s="194">
        <f>SUM(E19:M19)</f>
        <v>-426384</v>
      </c>
    </row>
    <row r="20" spans="1:15" ht="16.5" customHeight="1">
      <c r="A20" s="29" t="s">
        <v>54</v>
      </c>
      <c r="B20" s="40"/>
      <c r="C20" s="44"/>
      <c r="E20" s="195">
        <v>0</v>
      </c>
      <c r="F20" s="96"/>
      <c r="G20" s="195">
        <v>0</v>
      </c>
      <c r="H20" s="96"/>
      <c r="I20" s="195">
        <v>0</v>
      </c>
      <c r="J20" s="92"/>
      <c r="K20" s="214">
        <v>408279</v>
      </c>
      <c r="L20" s="92"/>
      <c r="M20" s="214">
        <v>0</v>
      </c>
      <c r="N20" s="92"/>
      <c r="O20" s="195">
        <f>SUM(E20:M20)</f>
        <v>408279</v>
      </c>
    </row>
    <row r="21" spans="1:15" ht="16.5" customHeight="1">
      <c r="A21" s="40"/>
      <c r="B21" s="40"/>
      <c r="E21" s="202"/>
      <c r="F21" s="26"/>
      <c r="G21" s="202"/>
      <c r="H21" s="26"/>
      <c r="I21" s="202"/>
      <c r="J21" s="26"/>
      <c r="K21" s="202"/>
      <c r="L21" s="26"/>
      <c r="M21" s="202"/>
      <c r="N21" s="26"/>
      <c r="O21" s="202"/>
    </row>
    <row r="22" spans="1:15" ht="16.5" customHeight="1" thickBot="1">
      <c r="A22" s="154" t="s">
        <v>195</v>
      </c>
      <c r="B22" s="40"/>
      <c r="E22" s="209">
        <f>SUM(E18:E21)</f>
        <v>2131921</v>
      </c>
      <c r="F22" s="26"/>
      <c r="G22" s="209">
        <f>SUM(G18:G21)</f>
        <v>634029</v>
      </c>
      <c r="H22" s="26"/>
      <c r="I22" s="209">
        <f>SUM(I18:I21)</f>
        <v>213192</v>
      </c>
      <c r="J22" s="26"/>
      <c r="K22" s="209">
        <f>SUM(K18:K21)</f>
        <v>636951</v>
      </c>
      <c r="L22" s="26"/>
      <c r="M22" s="209">
        <f>SUM(M18:M21)</f>
        <v>-446</v>
      </c>
      <c r="N22" s="26"/>
      <c r="O22" s="209">
        <f>SUM(O18:O21)</f>
        <v>3615647</v>
      </c>
    </row>
    <row r="23" spans="1:15" ht="16.5" customHeight="1" thickTop="1">
      <c r="A23" s="40"/>
      <c r="B23" s="40"/>
      <c r="E23" s="61"/>
      <c r="F23" s="61"/>
      <c r="G23" s="61"/>
      <c r="H23" s="61"/>
      <c r="I23" s="61"/>
      <c r="J23" s="61"/>
      <c r="K23" s="61"/>
      <c r="L23" s="61"/>
      <c r="M23" s="61"/>
      <c r="N23" s="3"/>
      <c r="O23" s="3"/>
    </row>
    <row r="24" spans="1:15" ht="16.5" customHeight="1">
      <c r="A24" s="40"/>
      <c r="B24" s="4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16.5" customHeight="1">
      <c r="A25" s="40"/>
      <c r="B25" s="40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16.5" customHeight="1">
      <c r="A26" s="40"/>
      <c r="B26" s="40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16.5" customHeight="1">
      <c r="A27" s="40"/>
      <c r="B27" s="40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ht="16.5" customHeight="1">
      <c r="A28" s="40"/>
      <c r="B28" s="40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6.5" customHeight="1">
      <c r="A29" s="40"/>
      <c r="B29" s="40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16.5" customHeight="1">
      <c r="A30" s="40"/>
      <c r="B30" s="40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ht="16.5" customHeight="1">
      <c r="A31" s="40"/>
      <c r="B31" s="40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ht="14.25" customHeight="1">
      <c r="A32" s="40"/>
      <c r="B32" s="40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spans="1:15" ht="21.95" customHeight="1">
      <c r="A33" s="43" t="str">
        <f>'Eng 9'!A33</f>
        <v>The notes to the consolidated and separate financial information are an integral part of these interim financial information.</v>
      </c>
      <c r="B33" s="43"/>
      <c r="C33" s="43"/>
      <c r="D33" s="43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</sheetData>
  <mergeCells count="1">
    <mergeCell ref="E6:O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zoomScaleNormal="100" zoomScaleSheetLayoutView="85" workbookViewId="0">
      <selection activeCell="M9" sqref="M9"/>
    </sheetView>
  </sheetViews>
  <sheetFormatPr defaultColWidth="12.5703125" defaultRowHeight="16.5" customHeight="1"/>
  <cols>
    <col min="1" max="1" width="50.7109375" style="65" customWidth="1"/>
    <col min="2" max="2" width="5.7109375" style="65" customWidth="1"/>
    <col min="3" max="3" width="0.7109375" style="65" customWidth="1"/>
    <col min="4" max="4" width="11" style="66" customWidth="1"/>
    <col min="5" max="5" width="0.7109375" style="66" customWidth="1"/>
    <col min="6" max="6" width="11" style="66" customWidth="1"/>
    <col min="7" max="7" width="0.7109375" style="66" customWidth="1"/>
    <col min="8" max="8" width="11" style="66" customWidth="1"/>
    <col min="9" max="9" width="0.7109375" style="66" customWidth="1"/>
    <col min="10" max="10" width="11" style="66" customWidth="1"/>
    <col min="11" max="16384" width="12.5703125" style="65"/>
  </cols>
  <sheetData>
    <row r="1" spans="1:10" ht="16.5" customHeight="1">
      <c r="A1" s="63" t="s">
        <v>0</v>
      </c>
      <c r="B1" s="64"/>
    </row>
    <row r="2" spans="1:10" ht="16.5" customHeight="1">
      <c r="A2" s="63" t="s">
        <v>91</v>
      </c>
      <c r="B2" s="64"/>
    </row>
    <row r="3" spans="1:10" ht="16.5" customHeight="1">
      <c r="A3" s="4" t="str">
        <f>+'Eng 10'!A3</f>
        <v>For the nine-month period ended 30 September 2021</v>
      </c>
      <c r="B3" s="68"/>
      <c r="C3" s="69"/>
      <c r="D3" s="70"/>
      <c r="E3" s="70"/>
      <c r="F3" s="70"/>
      <c r="G3" s="70"/>
      <c r="H3" s="70"/>
      <c r="I3" s="70"/>
      <c r="J3" s="70"/>
    </row>
    <row r="4" spans="1:10" ht="16.5" customHeight="1">
      <c r="B4" s="64"/>
    </row>
    <row r="5" spans="1:10" ht="16.5" customHeight="1">
      <c r="B5" s="64"/>
    </row>
    <row r="6" spans="1:10" ht="16.5" customHeight="1">
      <c r="B6" s="71"/>
      <c r="C6" s="67"/>
      <c r="D6" s="243" t="s">
        <v>1</v>
      </c>
      <c r="E6" s="243"/>
      <c r="F6" s="243"/>
      <c r="G6" s="72"/>
      <c r="H6" s="243" t="s">
        <v>100</v>
      </c>
      <c r="I6" s="243"/>
      <c r="J6" s="243"/>
    </row>
    <row r="7" spans="1:10" ht="16.5" customHeight="1">
      <c r="B7" s="71"/>
      <c r="C7" s="67"/>
      <c r="D7" s="244" t="s">
        <v>101</v>
      </c>
      <c r="E7" s="245"/>
      <c r="F7" s="245"/>
      <c r="G7" s="73"/>
      <c r="H7" s="244" t="s">
        <v>101</v>
      </c>
      <c r="I7" s="245"/>
      <c r="J7" s="245"/>
    </row>
    <row r="8" spans="1:10" ht="16.5" customHeight="1">
      <c r="B8" s="64"/>
      <c r="D8" s="74" t="s">
        <v>156</v>
      </c>
      <c r="E8" s="75"/>
      <c r="F8" s="74" t="s">
        <v>146</v>
      </c>
      <c r="G8" s="75"/>
      <c r="H8" s="74" t="s">
        <v>156</v>
      </c>
      <c r="I8" s="75"/>
      <c r="J8" s="74" t="s">
        <v>146</v>
      </c>
    </row>
    <row r="9" spans="1:10" ht="16.5" customHeight="1">
      <c r="B9" s="97" t="s">
        <v>3</v>
      </c>
      <c r="D9" s="76" t="s">
        <v>4</v>
      </c>
      <c r="E9" s="77"/>
      <c r="F9" s="76" t="s">
        <v>4</v>
      </c>
      <c r="H9" s="76" t="s">
        <v>4</v>
      </c>
      <c r="I9" s="77"/>
      <c r="J9" s="76" t="s">
        <v>4</v>
      </c>
    </row>
    <row r="10" spans="1:10" ht="16.5" customHeight="1">
      <c r="B10" s="102"/>
      <c r="D10" s="191"/>
      <c r="E10" s="77"/>
      <c r="F10" s="77"/>
      <c r="H10" s="191"/>
      <c r="I10" s="77"/>
      <c r="J10" s="77"/>
    </row>
    <row r="11" spans="1:10" ht="16.5" customHeight="1">
      <c r="A11" s="63" t="s">
        <v>71</v>
      </c>
      <c r="D11" s="216"/>
      <c r="E11" s="65"/>
      <c r="F11" s="65"/>
      <c r="G11" s="65"/>
      <c r="H11" s="216"/>
      <c r="I11" s="65"/>
      <c r="J11" s="65"/>
    </row>
    <row r="12" spans="1:10" ht="16.5" customHeight="1">
      <c r="A12" s="65" t="s">
        <v>131</v>
      </c>
      <c r="B12" s="64">
        <v>15</v>
      </c>
      <c r="D12" s="194">
        <v>222194</v>
      </c>
      <c r="E12" s="144"/>
      <c r="F12" s="144">
        <v>484054</v>
      </c>
      <c r="G12" s="144"/>
      <c r="H12" s="183">
        <v>145144</v>
      </c>
      <c r="I12" s="144"/>
      <c r="J12" s="113">
        <v>323456</v>
      </c>
    </row>
    <row r="13" spans="1:10" ht="16.5" customHeight="1">
      <c r="A13" s="65" t="s">
        <v>72</v>
      </c>
      <c r="B13" s="64"/>
      <c r="D13" s="194">
        <v>-67162</v>
      </c>
      <c r="E13" s="144"/>
      <c r="F13" s="144">
        <v>-64577</v>
      </c>
      <c r="G13" s="144"/>
      <c r="H13" s="194">
        <v>-79743</v>
      </c>
      <c r="I13" s="144"/>
      <c r="J13" s="144">
        <v>-62273</v>
      </c>
    </row>
    <row r="14" spans="1:10" ht="16.5" customHeight="1">
      <c r="A14" s="65" t="s">
        <v>73</v>
      </c>
      <c r="B14" s="64"/>
      <c r="D14" s="194">
        <v>-29297</v>
      </c>
      <c r="E14" s="144"/>
      <c r="F14" s="160">
        <v>-35052</v>
      </c>
      <c r="G14" s="160"/>
      <c r="H14" s="215">
        <v>-15432</v>
      </c>
      <c r="I14" s="160"/>
      <c r="J14" s="160">
        <v>-13585</v>
      </c>
    </row>
    <row r="15" spans="1:10" ht="16.5" customHeight="1">
      <c r="A15" s="29" t="s">
        <v>171</v>
      </c>
      <c r="B15" s="64"/>
      <c r="D15" s="195">
        <v>39004</v>
      </c>
      <c r="E15" s="149"/>
      <c r="F15" s="145">
        <v>0</v>
      </c>
      <c r="G15" s="144"/>
      <c r="H15" s="195">
        <v>39004</v>
      </c>
      <c r="I15" s="144"/>
      <c r="J15" s="145">
        <v>0</v>
      </c>
    </row>
    <row r="16" spans="1:10" ht="16.5" customHeight="1">
      <c r="B16" s="64"/>
      <c r="D16" s="192"/>
      <c r="F16" s="75"/>
      <c r="H16" s="192"/>
      <c r="J16" s="75"/>
    </row>
    <row r="17" spans="1:10" ht="16.5" customHeight="1">
      <c r="A17" s="65" t="s">
        <v>144</v>
      </c>
      <c r="B17" s="99"/>
      <c r="C17" s="63"/>
      <c r="D17" s="199">
        <f>SUM(D12:D16)</f>
        <v>164739</v>
      </c>
      <c r="F17" s="79">
        <f>SUM(F12:F16)</f>
        <v>384425</v>
      </c>
      <c r="H17" s="199">
        <f>SUM(H12:H16)</f>
        <v>88973</v>
      </c>
      <c r="J17" s="79">
        <f>SUM(J12:J16)</f>
        <v>247598</v>
      </c>
    </row>
    <row r="18" spans="1:10" ht="16.5" customHeight="1">
      <c r="A18" s="63"/>
      <c r="B18" s="64"/>
      <c r="D18" s="192"/>
      <c r="F18" s="75"/>
      <c r="H18" s="192"/>
      <c r="J18" s="75"/>
    </row>
    <row r="19" spans="1:10" ht="16.5" customHeight="1">
      <c r="A19" s="63" t="s">
        <v>74</v>
      </c>
      <c r="B19" s="64"/>
      <c r="D19" s="198"/>
      <c r="H19" s="218"/>
      <c r="J19" s="80"/>
    </row>
    <row r="20" spans="1:10" ht="16.5" customHeight="1">
      <c r="A20" s="65" t="s">
        <v>162</v>
      </c>
      <c r="B20" s="64"/>
      <c r="D20" s="194">
        <v>-390872</v>
      </c>
      <c r="E20" s="144"/>
      <c r="F20" s="144">
        <v>-560605</v>
      </c>
      <c r="G20" s="144"/>
      <c r="H20" s="194">
        <v>-382844</v>
      </c>
      <c r="I20" s="144"/>
      <c r="J20" s="144">
        <v>-258022</v>
      </c>
    </row>
    <row r="21" spans="1:10" ht="16.5" customHeight="1">
      <c r="A21" s="65" t="s">
        <v>109</v>
      </c>
      <c r="B21" s="64"/>
      <c r="D21" s="194">
        <v>-34</v>
      </c>
      <c r="E21" s="144"/>
      <c r="F21" s="144">
        <v>-793</v>
      </c>
      <c r="G21" s="144"/>
      <c r="H21" s="194">
        <v>-34</v>
      </c>
      <c r="I21" s="144"/>
      <c r="J21" s="144">
        <v>-936</v>
      </c>
    </row>
    <row r="22" spans="1:10" ht="16.5" customHeight="1">
      <c r="A22" s="65" t="s">
        <v>191</v>
      </c>
      <c r="B22" s="64"/>
      <c r="D22" s="213">
        <v>4109</v>
      </c>
      <c r="E22" s="149"/>
      <c r="F22" s="149">
        <v>0</v>
      </c>
      <c r="G22" s="144"/>
      <c r="H22" s="194">
        <v>4109</v>
      </c>
      <c r="I22" s="144"/>
      <c r="J22" s="144">
        <v>-100600</v>
      </c>
    </row>
    <row r="23" spans="1:10" ht="16.5" customHeight="1">
      <c r="A23" s="65" t="s">
        <v>167</v>
      </c>
      <c r="B23" s="64" t="s">
        <v>159</v>
      </c>
      <c r="D23" s="213">
        <v>12800</v>
      </c>
      <c r="E23" s="149"/>
      <c r="F23" s="144">
        <v>0</v>
      </c>
      <c r="G23" s="144"/>
      <c r="H23" s="194">
        <v>0</v>
      </c>
      <c r="I23" s="144"/>
      <c r="J23" s="144">
        <v>101800</v>
      </c>
    </row>
    <row r="24" spans="1:10" ht="16.5" customHeight="1">
      <c r="A24" s="65" t="s">
        <v>96</v>
      </c>
      <c r="B24" s="64">
        <v>8</v>
      </c>
      <c r="D24" s="194">
        <v>196980</v>
      </c>
      <c r="E24" s="144"/>
      <c r="F24" s="144">
        <v>196980</v>
      </c>
      <c r="G24" s="144"/>
      <c r="H24" s="194">
        <v>196980</v>
      </c>
      <c r="I24" s="144"/>
      <c r="J24" s="144">
        <v>196980</v>
      </c>
    </row>
    <row r="25" spans="1:10" ht="16.5" customHeight="1">
      <c r="A25" s="65" t="s">
        <v>75</v>
      </c>
      <c r="B25" s="64"/>
      <c r="D25" s="195">
        <v>713</v>
      </c>
      <c r="E25" s="144"/>
      <c r="F25" s="145">
        <v>448</v>
      </c>
      <c r="G25" s="144"/>
      <c r="H25" s="195">
        <v>37</v>
      </c>
      <c r="I25" s="144"/>
      <c r="J25" s="145">
        <v>2714</v>
      </c>
    </row>
    <row r="26" spans="1:10" ht="16.5" customHeight="1">
      <c r="B26" s="64"/>
      <c r="D26" s="192"/>
      <c r="E26" s="78"/>
      <c r="F26" s="75"/>
      <c r="G26" s="75"/>
      <c r="H26" s="192"/>
      <c r="I26" s="75"/>
      <c r="J26" s="75"/>
    </row>
    <row r="27" spans="1:10" ht="16.5" customHeight="1">
      <c r="A27" s="65" t="s">
        <v>188</v>
      </c>
      <c r="B27" s="64"/>
      <c r="D27" s="197">
        <f>SUM(D20:D25)</f>
        <v>-176304</v>
      </c>
      <c r="E27" s="78"/>
      <c r="F27" s="70">
        <f>SUM(F20:F25)</f>
        <v>-363970</v>
      </c>
      <c r="G27" s="78"/>
      <c r="H27" s="197">
        <f>SUM(H20:H25)</f>
        <v>-181752</v>
      </c>
      <c r="I27" s="78"/>
      <c r="J27" s="70">
        <f>SUM(J20:J25)</f>
        <v>-58064</v>
      </c>
    </row>
    <row r="28" spans="1:10" ht="16.5" customHeight="1">
      <c r="B28" s="64"/>
      <c r="D28" s="198"/>
      <c r="E28" s="78"/>
      <c r="G28" s="75"/>
      <c r="H28" s="218"/>
      <c r="I28" s="75"/>
      <c r="J28" s="80"/>
    </row>
    <row r="29" spans="1:10" ht="16.5" customHeight="1">
      <c r="A29" s="63" t="s">
        <v>76</v>
      </c>
      <c r="B29" s="64"/>
      <c r="D29" s="198"/>
      <c r="G29" s="80"/>
      <c r="H29" s="218"/>
      <c r="I29" s="80"/>
      <c r="J29" s="80"/>
    </row>
    <row r="30" spans="1:10" ht="16.5" customHeight="1">
      <c r="A30" s="65" t="s">
        <v>173</v>
      </c>
      <c r="B30" s="64"/>
      <c r="D30" s="198"/>
      <c r="G30" s="80"/>
      <c r="H30" s="218"/>
      <c r="I30" s="80"/>
      <c r="J30" s="80"/>
    </row>
    <row r="31" spans="1:10" ht="16.5" customHeight="1">
      <c r="A31" s="65" t="s">
        <v>114</v>
      </c>
      <c r="B31" s="64"/>
      <c r="D31" s="194">
        <v>1895000</v>
      </c>
      <c r="E31" s="149"/>
      <c r="F31" s="144">
        <v>1760235</v>
      </c>
      <c r="G31" s="144"/>
      <c r="H31" s="194">
        <v>1895000</v>
      </c>
      <c r="I31" s="144"/>
      <c r="J31" s="144">
        <v>1460235</v>
      </c>
    </row>
    <row r="32" spans="1:10" ht="16.5" customHeight="1">
      <c r="A32" s="151" t="s">
        <v>174</v>
      </c>
      <c r="B32" s="64"/>
      <c r="D32" s="194"/>
      <c r="E32" s="149"/>
      <c r="F32" s="144"/>
      <c r="G32" s="144"/>
      <c r="H32" s="194"/>
      <c r="I32" s="144"/>
      <c r="J32" s="144"/>
    </row>
    <row r="33" spans="1:10" ht="16.5" customHeight="1">
      <c r="A33" s="151" t="s">
        <v>114</v>
      </c>
      <c r="B33" s="152"/>
      <c r="C33" s="151"/>
      <c r="D33" s="194">
        <v>-1735000</v>
      </c>
      <c r="E33" s="149"/>
      <c r="F33" s="144">
        <v>-1060000</v>
      </c>
      <c r="H33" s="198">
        <v>-1435000</v>
      </c>
      <c r="J33" s="144">
        <v>-1060000</v>
      </c>
    </row>
    <row r="34" spans="1:10" ht="16.5" customHeight="1">
      <c r="A34" s="81" t="s">
        <v>175</v>
      </c>
      <c r="B34" s="152"/>
      <c r="C34" s="151"/>
      <c r="D34" s="194"/>
      <c r="E34" s="149"/>
      <c r="H34" s="198"/>
    </row>
    <row r="35" spans="1:10" ht="16.5" customHeight="1">
      <c r="A35" s="81" t="s">
        <v>114</v>
      </c>
      <c r="B35" s="82">
        <v>11</v>
      </c>
      <c r="C35" s="81"/>
      <c r="D35" s="178">
        <v>887666</v>
      </c>
      <c r="E35" s="149"/>
      <c r="F35" s="95">
        <v>600000</v>
      </c>
      <c r="G35" s="144"/>
      <c r="H35" s="194">
        <v>587666</v>
      </c>
      <c r="I35" s="144"/>
      <c r="J35" s="95">
        <v>600000</v>
      </c>
    </row>
    <row r="36" spans="1:10" ht="16.5" customHeight="1">
      <c r="A36" s="151" t="s">
        <v>176</v>
      </c>
      <c r="B36" s="82"/>
      <c r="C36" s="81"/>
      <c r="D36" s="178"/>
      <c r="E36" s="149"/>
      <c r="F36" s="144"/>
      <c r="G36" s="144"/>
      <c r="H36" s="194"/>
      <c r="I36" s="144"/>
      <c r="J36" s="144"/>
    </row>
    <row r="37" spans="1:10" ht="16.5" customHeight="1">
      <c r="A37" s="151" t="s">
        <v>114</v>
      </c>
      <c r="B37" s="152">
        <v>11</v>
      </c>
      <c r="C37" s="151"/>
      <c r="D37" s="194">
        <v>-394490</v>
      </c>
      <c r="E37" s="149"/>
      <c r="F37" s="144">
        <v>-179330</v>
      </c>
      <c r="H37" s="198">
        <v>-381990</v>
      </c>
      <c r="J37" s="144">
        <v>-179330</v>
      </c>
    </row>
    <row r="38" spans="1:10" ht="16.5" customHeight="1">
      <c r="A38" s="151" t="s">
        <v>152</v>
      </c>
      <c r="B38" s="152">
        <v>11</v>
      </c>
      <c r="C38" s="151"/>
      <c r="D38" s="194">
        <v>0</v>
      </c>
      <c r="E38" s="149"/>
      <c r="F38" s="144">
        <v>-500000</v>
      </c>
      <c r="G38" s="144"/>
      <c r="H38" s="178">
        <v>0</v>
      </c>
      <c r="I38" s="144"/>
      <c r="J38" s="144">
        <v>-500000</v>
      </c>
    </row>
    <row r="39" spans="1:10" ht="16.5" customHeight="1">
      <c r="A39" s="230" t="s">
        <v>181</v>
      </c>
      <c r="B39" s="152"/>
      <c r="C39" s="151"/>
      <c r="D39" s="194">
        <v>0</v>
      </c>
      <c r="E39" s="149"/>
      <c r="F39" s="144">
        <v>-875</v>
      </c>
      <c r="G39" s="144"/>
      <c r="H39" s="178">
        <v>0</v>
      </c>
      <c r="I39" s="144"/>
      <c r="J39" s="144">
        <v>-875</v>
      </c>
    </row>
    <row r="40" spans="1:10" s="81" customFormat="1" ht="16.5" customHeight="1">
      <c r="A40" s="81" t="s">
        <v>111</v>
      </c>
      <c r="B40" s="82" t="s">
        <v>161</v>
      </c>
      <c r="D40" s="194">
        <v>0</v>
      </c>
      <c r="E40" s="144"/>
      <c r="F40" s="144">
        <v>0</v>
      </c>
      <c r="G40" s="144"/>
      <c r="H40" s="194">
        <v>113700</v>
      </c>
      <c r="I40" s="144"/>
      <c r="J40" s="144">
        <v>354000</v>
      </c>
    </row>
    <row r="41" spans="1:10" s="81" customFormat="1" ht="16.5" customHeight="1">
      <c r="A41" s="81" t="s">
        <v>112</v>
      </c>
      <c r="B41" s="82" t="s">
        <v>161</v>
      </c>
      <c r="D41" s="194">
        <v>0</v>
      </c>
      <c r="E41" s="149"/>
      <c r="F41" s="144">
        <v>0</v>
      </c>
      <c r="G41" s="144"/>
      <c r="H41" s="178">
        <v>-124300</v>
      </c>
      <c r="I41" s="144"/>
      <c r="J41" s="95">
        <v>-238000</v>
      </c>
    </row>
    <row r="42" spans="1:10" s="81" customFormat="1" ht="16.5" customHeight="1">
      <c r="A42" s="151" t="s">
        <v>155</v>
      </c>
      <c r="B42" s="82"/>
      <c r="D42" s="194">
        <v>-207138</v>
      </c>
      <c r="E42" s="149"/>
      <c r="F42" s="149">
        <v>-158152</v>
      </c>
      <c r="G42" s="144"/>
      <c r="H42" s="178">
        <v>-144596</v>
      </c>
      <c r="I42" s="144"/>
      <c r="J42" s="231">
        <v>-134877</v>
      </c>
    </row>
    <row r="43" spans="1:10" ht="16.5" customHeight="1">
      <c r="A43" s="81" t="s">
        <v>168</v>
      </c>
      <c r="B43" s="152">
        <v>13</v>
      </c>
      <c r="C43" s="151"/>
      <c r="D43" s="197">
        <v>-426384</v>
      </c>
      <c r="E43" s="78"/>
      <c r="F43" s="145">
        <v>-469022</v>
      </c>
      <c r="G43" s="78"/>
      <c r="H43" s="197">
        <v>-426384</v>
      </c>
      <c r="I43" s="78"/>
      <c r="J43" s="145">
        <v>-469022</v>
      </c>
    </row>
    <row r="44" spans="1:10" ht="16.5" customHeight="1">
      <c r="B44" s="64"/>
      <c r="D44" s="192"/>
      <c r="E44" s="78"/>
      <c r="F44" s="75"/>
      <c r="G44" s="75"/>
      <c r="H44" s="192"/>
      <c r="I44" s="75"/>
      <c r="J44" s="75"/>
    </row>
    <row r="45" spans="1:10" s="81" customFormat="1" ht="16.5" customHeight="1">
      <c r="A45" s="81" t="s">
        <v>189</v>
      </c>
      <c r="B45" s="82"/>
      <c r="D45" s="197">
        <f>SUM(D31:D43)</f>
        <v>19654</v>
      </c>
      <c r="E45" s="78"/>
      <c r="F45" s="70">
        <f>SUM(F31:F43)</f>
        <v>-7144</v>
      </c>
      <c r="G45" s="78"/>
      <c r="H45" s="197">
        <f>SUM(H31:H43)</f>
        <v>84096</v>
      </c>
      <c r="I45" s="83"/>
      <c r="J45" s="70">
        <f>SUM(J31:J43)</f>
        <v>-167869</v>
      </c>
    </row>
    <row r="46" spans="1:10" s="81" customFormat="1" ht="16.5" customHeight="1">
      <c r="B46" s="100"/>
      <c r="D46" s="191"/>
      <c r="E46" s="78"/>
      <c r="F46" s="77"/>
      <c r="G46" s="78"/>
      <c r="H46" s="191"/>
      <c r="I46" s="83"/>
      <c r="J46" s="77"/>
    </row>
    <row r="47" spans="1:10" s="81" customFormat="1" ht="16.5" customHeight="1">
      <c r="A47" s="84" t="s">
        <v>190</v>
      </c>
      <c r="B47" s="82"/>
      <c r="D47" s="192">
        <f>SUM(D17,D27,D45)</f>
        <v>8089</v>
      </c>
      <c r="E47" s="75"/>
      <c r="F47" s="75">
        <f>SUM(F17,F27,F45)</f>
        <v>13311</v>
      </c>
      <c r="G47" s="75"/>
      <c r="H47" s="192">
        <f>SUM(H17,H27,H45)</f>
        <v>-8683</v>
      </c>
      <c r="I47" s="75"/>
      <c r="J47" s="75">
        <f>SUM(J17,J27,J45)</f>
        <v>21665</v>
      </c>
    </row>
    <row r="48" spans="1:10" s="81" customFormat="1" ht="16.5" customHeight="1">
      <c r="A48" s="81" t="s">
        <v>164</v>
      </c>
      <c r="B48" s="82"/>
      <c r="D48" s="195">
        <v>88983</v>
      </c>
      <c r="E48" s="153"/>
      <c r="F48" s="145">
        <v>53252</v>
      </c>
      <c r="G48" s="153"/>
      <c r="H48" s="195">
        <v>59369</v>
      </c>
      <c r="I48" s="153"/>
      <c r="J48" s="145">
        <v>25026</v>
      </c>
    </row>
    <row r="49" spans="1:10" ht="16.5" customHeight="1">
      <c r="B49" s="64"/>
      <c r="D49" s="192"/>
      <c r="E49" s="75"/>
      <c r="F49" s="75"/>
      <c r="G49" s="75"/>
      <c r="H49" s="192"/>
      <c r="I49" s="75"/>
      <c r="J49" s="75"/>
    </row>
    <row r="50" spans="1:10" s="81" customFormat="1" ht="16.5" customHeight="1" thickBot="1">
      <c r="A50" s="84" t="s">
        <v>165</v>
      </c>
      <c r="B50" s="82"/>
      <c r="D50" s="217">
        <f>SUM(D47:D49)</f>
        <v>97072</v>
      </c>
      <c r="E50" s="66"/>
      <c r="F50" s="101">
        <f>SUM(F47:F49)</f>
        <v>66563</v>
      </c>
      <c r="G50" s="80"/>
      <c r="H50" s="217">
        <f>SUM(H47:H49)</f>
        <v>50686</v>
      </c>
      <c r="I50" s="83"/>
      <c r="J50" s="101">
        <f>SUM(J47:J49)</f>
        <v>46691</v>
      </c>
    </row>
    <row r="51" spans="1:10" s="81" customFormat="1" ht="7.5" customHeight="1" thickTop="1">
      <c r="A51" s="84"/>
      <c r="B51" s="82"/>
      <c r="D51" s="83"/>
      <c r="E51" s="85"/>
      <c r="F51" s="83"/>
      <c r="G51" s="86"/>
      <c r="H51" s="83"/>
      <c r="I51" s="83"/>
      <c r="J51" s="83"/>
    </row>
    <row r="52" spans="1:10" ht="21.95" customHeight="1">
      <c r="A52" s="250" t="s">
        <v>110</v>
      </c>
      <c r="B52" s="250" t="s">
        <v>132</v>
      </c>
      <c r="C52" s="250" t="s">
        <v>132</v>
      </c>
      <c r="D52" s="250" t="s">
        <v>132</v>
      </c>
      <c r="E52" s="250" t="s">
        <v>132</v>
      </c>
      <c r="F52" s="250" t="s">
        <v>132</v>
      </c>
      <c r="G52" s="250" t="s">
        <v>132</v>
      </c>
      <c r="H52" s="250" t="s">
        <v>132</v>
      </c>
      <c r="I52" s="250" t="s">
        <v>132</v>
      </c>
      <c r="J52" s="250" t="s">
        <v>132</v>
      </c>
    </row>
    <row r="53" spans="1:10" ht="16.5" customHeight="1">
      <c r="A53" s="63" t="s">
        <v>0</v>
      </c>
      <c r="B53" s="64"/>
      <c r="D53" s="78"/>
      <c r="F53" s="78"/>
      <c r="G53" s="80"/>
      <c r="H53" s="78"/>
      <c r="I53" s="78"/>
      <c r="J53" s="78"/>
    </row>
    <row r="54" spans="1:10" ht="16.5" customHeight="1">
      <c r="A54" s="63" t="s">
        <v>133</v>
      </c>
      <c r="B54" s="64"/>
      <c r="D54" s="78"/>
      <c r="F54" s="78"/>
      <c r="G54" s="80"/>
      <c r="H54" s="78"/>
      <c r="I54" s="78"/>
      <c r="J54" s="78"/>
    </row>
    <row r="55" spans="1:10" ht="16.5" customHeight="1">
      <c r="A55" s="4" t="str">
        <f>+A3</f>
        <v>For the nine-month period ended 30 September 2021</v>
      </c>
      <c r="B55" s="68"/>
      <c r="C55" s="69"/>
      <c r="D55" s="70"/>
      <c r="E55" s="70"/>
      <c r="F55" s="70"/>
      <c r="G55" s="79"/>
      <c r="H55" s="70"/>
      <c r="I55" s="70"/>
      <c r="J55" s="70"/>
    </row>
    <row r="56" spans="1:10" ht="16.5" customHeight="1">
      <c r="B56" s="64"/>
      <c r="D56" s="78"/>
      <c r="F56" s="78"/>
      <c r="G56" s="80"/>
      <c r="H56" s="78"/>
      <c r="I56" s="78"/>
      <c r="J56" s="78"/>
    </row>
    <row r="57" spans="1:10" ht="16.5" customHeight="1">
      <c r="B57" s="64"/>
      <c r="D57" s="78"/>
      <c r="F57" s="78"/>
      <c r="G57" s="80"/>
      <c r="H57" s="78"/>
      <c r="I57" s="78"/>
      <c r="J57" s="78"/>
    </row>
    <row r="58" spans="1:10" ht="16.5" customHeight="1">
      <c r="A58" s="63" t="s">
        <v>77</v>
      </c>
      <c r="B58" s="64"/>
      <c r="D58" s="78"/>
      <c r="F58" s="78"/>
      <c r="G58" s="80"/>
      <c r="H58" s="78"/>
      <c r="I58" s="78"/>
      <c r="J58" s="78"/>
    </row>
    <row r="59" spans="1:10" ht="16.5" customHeight="1">
      <c r="B59" s="64"/>
      <c r="D59" s="78"/>
      <c r="F59" s="78"/>
      <c r="G59" s="80"/>
      <c r="I59" s="78"/>
    </row>
    <row r="60" spans="1:10" ht="16.5" customHeight="1">
      <c r="A60" s="63" t="s">
        <v>78</v>
      </c>
    </row>
    <row r="62" spans="1:10" ht="16.5" customHeight="1">
      <c r="A62" s="230" t="s">
        <v>182</v>
      </c>
    </row>
    <row r="64" spans="1:10" ht="16.5" customHeight="1">
      <c r="D64" s="243" t="s">
        <v>1</v>
      </c>
      <c r="E64" s="243"/>
      <c r="F64" s="243"/>
      <c r="G64" s="72"/>
      <c r="H64" s="243" t="s">
        <v>100</v>
      </c>
      <c r="I64" s="243"/>
      <c r="J64" s="243"/>
    </row>
    <row r="65" spans="1:10" ht="16.5" customHeight="1">
      <c r="D65" s="244" t="s">
        <v>101</v>
      </c>
      <c r="E65" s="245"/>
      <c r="F65" s="245"/>
      <c r="G65" s="73"/>
      <c r="H65" s="244" t="s">
        <v>101</v>
      </c>
      <c r="I65" s="245"/>
      <c r="J65" s="245"/>
    </row>
    <row r="66" spans="1:10" ht="16.5" customHeight="1">
      <c r="D66" s="74" t="s">
        <v>156</v>
      </c>
      <c r="E66" s="75"/>
      <c r="F66" s="74" t="s">
        <v>146</v>
      </c>
      <c r="G66" s="75"/>
      <c r="H66" s="74" t="s">
        <v>156</v>
      </c>
      <c r="I66" s="75"/>
      <c r="J66" s="74" t="s">
        <v>146</v>
      </c>
    </row>
    <row r="67" spans="1:10" ht="16.5" customHeight="1">
      <c r="D67" s="76" t="s">
        <v>4</v>
      </c>
      <c r="E67" s="77"/>
      <c r="F67" s="76" t="s">
        <v>4</v>
      </c>
      <c r="H67" s="76" t="s">
        <v>4</v>
      </c>
      <c r="I67" s="77"/>
      <c r="J67" s="76" t="s">
        <v>4</v>
      </c>
    </row>
    <row r="68" spans="1:10" ht="16.5" customHeight="1">
      <c r="D68" s="198"/>
      <c r="H68" s="198"/>
    </row>
    <row r="69" spans="1:10" ht="16.5" customHeight="1">
      <c r="A69" s="65" t="s">
        <v>79</v>
      </c>
      <c r="D69" s="198"/>
      <c r="H69" s="198"/>
    </row>
    <row r="70" spans="1:10" ht="16.5" customHeight="1">
      <c r="A70" s="65" t="s">
        <v>136</v>
      </c>
      <c r="D70" s="194">
        <v>130443</v>
      </c>
      <c r="E70" s="144"/>
      <c r="F70" s="144">
        <v>77473</v>
      </c>
      <c r="G70" s="149"/>
      <c r="H70" s="194">
        <v>59443</v>
      </c>
      <c r="I70" s="149"/>
      <c r="J70" s="144">
        <v>6237</v>
      </c>
    </row>
    <row r="71" spans="1:10" ht="16.5" customHeight="1">
      <c r="A71" s="65" t="s">
        <v>141</v>
      </c>
      <c r="D71" s="198"/>
      <c r="F71" s="232"/>
      <c r="H71" s="198"/>
      <c r="J71" s="232"/>
    </row>
    <row r="72" spans="1:10" ht="16.5" customHeight="1">
      <c r="A72" s="65" t="s">
        <v>142</v>
      </c>
      <c r="D72" s="194">
        <v>10085</v>
      </c>
      <c r="E72" s="144"/>
      <c r="F72" s="144">
        <v>0</v>
      </c>
      <c r="G72" s="149"/>
      <c r="H72" s="194">
        <v>10085</v>
      </c>
      <c r="I72" s="149"/>
      <c r="J72" s="144">
        <v>0</v>
      </c>
    </row>
    <row r="73" spans="1:10" ht="16.5" customHeight="1">
      <c r="A73" s="87" t="s">
        <v>123</v>
      </c>
      <c r="D73" s="198">
        <v>16470</v>
      </c>
      <c r="F73" s="144">
        <v>859928</v>
      </c>
      <c r="H73" s="198">
        <v>16470</v>
      </c>
      <c r="J73" s="144">
        <v>465553</v>
      </c>
    </row>
    <row r="100" spans="1:10" ht="22.5" customHeight="1"/>
    <row r="101" spans="1:10" ht="22.5" customHeight="1"/>
    <row r="102" spans="1:10" ht="13.5" customHeight="1"/>
    <row r="103" spans="1:10" s="88" customFormat="1" ht="21.95" customHeight="1">
      <c r="A103" s="250" t="s">
        <v>110</v>
      </c>
      <c r="B103" s="250" t="s">
        <v>132</v>
      </c>
      <c r="C103" s="250" t="s">
        <v>132</v>
      </c>
      <c r="D103" s="250" t="s">
        <v>132</v>
      </c>
      <c r="E103" s="250" t="s">
        <v>132</v>
      </c>
      <c r="F103" s="250" t="s">
        <v>132</v>
      </c>
      <c r="G103" s="250" t="s">
        <v>132</v>
      </c>
      <c r="H103" s="250" t="s">
        <v>132</v>
      </c>
      <c r="I103" s="250" t="s">
        <v>132</v>
      </c>
      <c r="J103" s="250" t="s">
        <v>132</v>
      </c>
    </row>
  </sheetData>
  <mergeCells count="10">
    <mergeCell ref="D65:F65"/>
    <mergeCell ref="H65:J65"/>
    <mergeCell ref="A103:J103"/>
    <mergeCell ref="D6:F6"/>
    <mergeCell ref="H6:J6"/>
    <mergeCell ref="D7:F7"/>
    <mergeCell ref="H7:J7"/>
    <mergeCell ref="A52:J52"/>
    <mergeCell ref="D64:F64"/>
    <mergeCell ref="H64:J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 2-4</vt:lpstr>
      <vt:lpstr>FS-eng 5-6</vt:lpstr>
      <vt:lpstr>FS-eng 7-8</vt:lpstr>
      <vt:lpstr>Eng 9</vt:lpstr>
      <vt:lpstr>Eng 10</vt:lpstr>
      <vt:lpstr>FS-eng 11-12</vt:lpstr>
      <vt:lpstr>'FS-eng 5-6'!Print_Area</vt:lpstr>
      <vt:lpstr>'FS-eng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2021-11-04T02:05:21Z</cp:lastPrinted>
  <dcterms:created xsi:type="dcterms:W3CDTF">2001-09-25T06:15:00Z</dcterms:created>
  <dcterms:modified xsi:type="dcterms:W3CDTF">2021-11-04T02:09:48Z</dcterms:modified>
</cp:coreProperties>
</file>