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0_B_Audit\B\Beryl8Plus\YE'2020\"/>
    </mc:Choice>
  </mc:AlternateContent>
  <xr:revisionPtr revIDLastSave="0" documentId="13_ncr:1_{5FD87F73-BF72-4823-BC15-6B50B2B83514}" xr6:coauthVersionLast="44" xr6:coauthVersionMax="44" xr10:uidLastSave="{00000000-0000-0000-0000-000000000000}"/>
  <bookViews>
    <workbookView xWindow="-110" yWindow="-110" windowWidth="19420" windowHeight="10420" tabRatio="517" xr2:uid="{00000000-000D-0000-FFFF-FFFF00000000}"/>
  </bookViews>
  <sheets>
    <sheet name="BS" sheetId="1" r:id="rId1"/>
    <sheet name="PL" sheetId="11" r:id="rId2"/>
    <sheet name="Conso" sheetId="9" r:id="rId3"/>
    <sheet name="Separate" sheetId="8" r:id="rId4"/>
    <sheet name="CF" sheetId="13" r:id="rId5"/>
  </sheets>
  <definedNames>
    <definedName name="_xlnm.Print_Area" localSheetId="0">BS!$A$1:$O$77</definedName>
    <definedName name="_xlnm.Print_Area" localSheetId="4">CF!$A$1:$K$72</definedName>
    <definedName name="_xlnm.Print_Area" localSheetId="2">Conso!$A$1:$L$27</definedName>
    <definedName name="_xlnm.Print_Area" localSheetId="1">PL!$A$1:$K$48</definedName>
    <definedName name="_xlnm.Print_Area" localSheetId="3">Separate!$A$1:$J$28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48" i="1" l="1"/>
  <c r="M48" i="1"/>
  <c r="B20" i="8" l="1"/>
  <c r="F23" i="8"/>
  <c r="D23" i="8"/>
  <c r="B23" i="8"/>
  <c r="B26" i="8" s="1"/>
  <c r="B22" i="9"/>
  <c r="K19" i="11" l="1"/>
  <c r="I19" i="11"/>
  <c r="G19" i="11"/>
  <c r="E19" i="11"/>
  <c r="K66" i="13" l="1"/>
  <c r="I66" i="13"/>
  <c r="G66" i="13"/>
  <c r="K57" i="13" l="1"/>
  <c r="G57" i="13"/>
  <c r="I57" i="13"/>
  <c r="E63" i="13" l="1"/>
  <c r="E61" i="13"/>
  <c r="E62" i="13"/>
  <c r="E65" i="13"/>
  <c r="E60" i="13"/>
  <c r="E56" i="13"/>
  <c r="E52" i="13"/>
  <c r="E55" i="13"/>
  <c r="E50" i="13"/>
  <c r="E37" i="13"/>
  <c r="E28" i="13"/>
  <c r="E29" i="13"/>
  <c r="E31" i="13"/>
  <c r="E34" i="13"/>
  <c r="E13" i="13"/>
  <c r="E15" i="13"/>
  <c r="E16" i="13"/>
  <c r="E17" i="13"/>
  <c r="E19" i="13"/>
  <c r="E20" i="13"/>
  <c r="E21" i="13"/>
  <c r="E66" i="13" l="1"/>
  <c r="I14" i="13"/>
  <c r="E14" i="13" s="1"/>
  <c r="B13" i="8" l="1"/>
  <c r="I64" i="1"/>
  <c r="I67" i="1" l="1"/>
  <c r="I66" i="1"/>
  <c r="E19" i="1" l="1"/>
  <c r="I54" i="1" l="1"/>
  <c r="L23" i="9" l="1"/>
  <c r="J24" i="8"/>
  <c r="F13" i="8"/>
  <c r="D13" i="8"/>
  <c r="D20" i="8"/>
  <c r="D26" i="8" s="1"/>
  <c r="D10" i="8"/>
  <c r="O64" i="1" s="1"/>
  <c r="K64" i="1" l="1"/>
  <c r="D16" i="8"/>
  <c r="M64" i="1" s="1"/>
  <c r="D22" i="9"/>
  <c r="D13" i="9"/>
  <c r="D17" i="9" s="1"/>
  <c r="D19" i="9" l="1"/>
  <c r="G64" i="1"/>
  <c r="K37" i="11"/>
  <c r="H12" i="8" s="1"/>
  <c r="I37" i="11"/>
  <c r="H22" i="8" s="1"/>
  <c r="G37" i="11"/>
  <c r="E37" i="11"/>
  <c r="H21" i="9" s="1"/>
  <c r="D25" i="9" l="1"/>
  <c r="E64" i="1" s="1"/>
  <c r="J12" i="8"/>
  <c r="J22" i="8"/>
  <c r="H10" i="8"/>
  <c r="K12" i="11" l="1"/>
  <c r="O67" i="1" l="1"/>
  <c r="K69" i="13" l="1"/>
  <c r="I69" i="13"/>
  <c r="G69" i="13"/>
  <c r="E69" i="13"/>
  <c r="E57" i="13"/>
  <c r="L16" i="9" l="1"/>
  <c r="E54" i="1" l="1"/>
  <c r="J15" i="8" l="1"/>
  <c r="K28" i="1" l="1"/>
  <c r="I12" i="11"/>
  <c r="E12" i="11"/>
  <c r="E20" i="11" l="1"/>
  <c r="E22" i="11" s="1"/>
  <c r="E8" i="13" s="1"/>
  <c r="I20" i="11"/>
  <c r="I22" i="11" s="1"/>
  <c r="E25" i="13" l="1"/>
  <c r="E36" i="13" s="1"/>
  <c r="I24" i="11"/>
  <c r="I44" i="11" s="1"/>
  <c r="I8" i="13"/>
  <c r="E24" i="11"/>
  <c r="E44" i="11" s="1"/>
  <c r="J25" i="8"/>
  <c r="J14" i="8"/>
  <c r="L24" i="9"/>
  <c r="L14" i="9"/>
  <c r="H20" i="9" l="1"/>
  <c r="H21" i="8"/>
  <c r="H23" i="8" s="1"/>
  <c r="I25" i="13"/>
  <c r="I36" i="13" s="1"/>
  <c r="J21" i="8" l="1"/>
  <c r="J23" i="8" s="1"/>
  <c r="E38" i="13"/>
  <c r="I68" i="1"/>
  <c r="L10" i="9"/>
  <c r="I38" i="13" l="1"/>
  <c r="O54" i="1"/>
  <c r="M54" i="1"/>
  <c r="K54" i="1"/>
  <c r="G54" i="1"/>
  <c r="I68" i="13" l="1"/>
  <c r="I70" i="13" l="1"/>
  <c r="I71" i="13" s="1"/>
  <c r="G48" i="1"/>
  <c r="I63" i="1" l="1"/>
  <c r="I19" i="1"/>
  <c r="G31" i="11" l="1"/>
  <c r="G39" i="11" s="1"/>
  <c r="I31" i="11"/>
  <c r="J24" i="11"/>
  <c r="F12" i="11"/>
  <c r="G12" i="11"/>
  <c r="I39" i="11" l="1"/>
  <c r="I41" i="11" s="1"/>
  <c r="G67" i="13"/>
  <c r="G20" i="11"/>
  <c r="G22" i="11" s="1"/>
  <c r="G8" i="13" s="1"/>
  <c r="G25" i="13" s="1"/>
  <c r="G36" i="13" s="1"/>
  <c r="K20" i="11"/>
  <c r="K22" i="11" s="1"/>
  <c r="K8" i="13" s="1"/>
  <c r="K25" i="13" s="1"/>
  <c r="K36" i="13" s="1"/>
  <c r="O19" i="1"/>
  <c r="K38" i="13" l="1"/>
  <c r="K68" i="13" s="1"/>
  <c r="K70" i="13" s="1"/>
  <c r="K71" i="13" s="1"/>
  <c r="G38" i="13"/>
  <c r="G68" i="13" s="1"/>
  <c r="K24" i="11"/>
  <c r="K44" i="11" s="1"/>
  <c r="G24" i="11"/>
  <c r="G44" i="11" s="1"/>
  <c r="H11" i="8" l="1"/>
  <c r="G41" i="11"/>
  <c r="J9" i="8"/>
  <c r="B10" i="8"/>
  <c r="B16" i="8" s="1"/>
  <c r="F10" i="8"/>
  <c r="F16" i="8" l="1"/>
  <c r="O66" i="1"/>
  <c r="J11" i="8"/>
  <c r="J13" i="8" s="1"/>
  <c r="H13" i="8"/>
  <c r="H16" i="8" s="1"/>
  <c r="O63" i="1"/>
  <c r="O69" i="1" l="1"/>
  <c r="E31" i="11"/>
  <c r="K31" i="11"/>
  <c r="K39" i="11" s="1"/>
  <c r="J21" i="9" l="1"/>
  <c r="E39" i="11"/>
  <c r="E67" i="13"/>
  <c r="F22" i="9"/>
  <c r="F25" i="9" s="1"/>
  <c r="J12" i="9"/>
  <c r="F13" i="9"/>
  <c r="F17" i="9" s="1"/>
  <c r="F19" i="9" s="1"/>
  <c r="B13" i="9"/>
  <c r="B17" i="9" s="1"/>
  <c r="B19" i="9" s="1"/>
  <c r="B25" i="9" s="1"/>
  <c r="J8" i="8"/>
  <c r="J10" i="8" s="1"/>
  <c r="J16" i="8" s="1"/>
  <c r="L12" i="9" l="1"/>
  <c r="J13" i="9"/>
  <c r="J22" i="9"/>
  <c r="E41" i="11"/>
  <c r="E63" i="1"/>
  <c r="G66" i="1"/>
  <c r="E66" i="1"/>
  <c r="G63" i="1"/>
  <c r="J17" i="9" l="1"/>
  <c r="J19" i="9" s="1"/>
  <c r="J25" i="9" s="1"/>
  <c r="G70" i="13"/>
  <c r="G71" i="13" s="1"/>
  <c r="L21" i="9"/>
  <c r="G68" i="1" l="1"/>
  <c r="E68" i="1"/>
  <c r="H11" i="9"/>
  <c r="H13" i="9" s="1"/>
  <c r="H17" i="9" s="1"/>
  <c r="H19" i="9" s="1"/>
  <c r="G67" i="1" l="1"/>
  <c r="L19" i="9"/>
  <c r="E68" i="13"/>
  <c r="L11" i="9"/>
  <c r="L13" i="9" s="1"/>
  <c r="L17" i="9" s="1"/>
  <c r="K41" i="11"/>
  <c r="E70" i="13" l="1"/>
  <c r="H22" i="9"/>
  <c r="H25" i="9" s="1"/>
  <c r="L20" i="9"/>
  <c r="L22" i="9" s="1"/>
  <c r="L25" i="9" s="1"/>
  <c r="E71" i="13" l="1"/>
  <c r="E67" i="1"/>
  <c r="E69" i="1" s="1"/>
  <c r="L26" i="9" s="1"/>
  <c r="I69" i="1"/>
  <c r="I48" i="1"/>
  <c r="O28" i="1"/>
  <c r="O29" i="1" s="1"/>
  <c r="I28" i="1"/>
  <c r="O55" i="1" l="1"/>
  <c r="O70" i="1" s="1"/>
  <c r="I55" i="1"/>
  <c r="I70" i="1" s="1"/>
  <c r="I29" i="1"/>
  <c r="O71" i="1" l="1"/>
  <c r="I71" i="1"/>
  <c r="J19" i="8" l="1"/>
  <c r="M63" i="1" l="1"/>
  <c r="H20" i="8" l="1"/>
  <c r="H26" i="8" s="1"/>
  <c r="F20" i="8"/>
  <c r="F26" i="8" s="1"/>
  <c r="M66" i="1" l="1"/>
  <c r="K67" i="1"/>
  <c r="K66" i="1"/>
  <c r="K63" i="1"/>
  <c r="M67" i="1"/>
  <c r="J18" i="8"/>
  <c r="J20" i="8" s="1"/>
  <c r="J26" i="8" s="1"/>
  <c r="K19" i="1"/>
  <c r="K48" i="1"/>
  <c r="E48" i="1"/>
  <c r="G55" i="1"/>
  <c r="M55" i="1"/>
  <c r="E28" i="1"/>
  <c r="G28" i="1"/>
  <c r="M28" i="1"/>
  <c r="G19" i="1"/>
  <c r="M19" i="1"/>
  <c r="K69" i="1" l="1"/>
  <c r="J27" i="8" s="1"/>
  <c r="K29" i="1"/>
  <c r="E29" i="1"/>
  <c r="M69" i="1"/>
  <c r="E55" i="1"/>
  <c r="K55" i="1"/>
  <c r="M29" i="1"/>
  <c r="G29" i="1"/>
  <c r="M70" i="1" l="1"/>
  <c r="M71" i="1" s="1"/>
  <c r="K70" i="1" l="1"/>
  <c r="K71" i="1" s="1"/>
  <c r="G69" i="1" l="1"/>
  <c r="G70" i="1" s="1"/>
  <c r="G71" i="1" s="1"/>
  <c r="E70" i="1"/>
  <c r="E71" i="1" s="1"/>
</calcChain>
</file>

<file path=xl/sharedStrings.xml><?xml version="1.0" encoding="utf-8"?>
<sst xmlns="http://schemas.openxmlformats.org/spreadsheetml/2006/main" count="289" uniqueCount="182">
  <si>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</si>
  <si>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</si>
  <si>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</si>
  <si>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</si>
  <si>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</si>
  <si>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</si>
  <si>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</si>
  <si>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</si>
  <si>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</si>
  <si>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</si>
  <si>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</si>
  <si>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</si>
  <si>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</si>
  <si>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</si>
  <si>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</si>
  <si>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</si>
  <si>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</si>
  <si>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</si>
  <si>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</si>
  <si>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</si>
  <si>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</si>
  <si>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</si>
  <si>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</si>
  <si>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</si>
  <si>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</si>
  <si>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</si>
  <si>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</si>
  <si>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</si>
  <si>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</si>
  <si>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</si>
  <si>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</si>
  <si>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</si>
  <si>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</si>
  <si>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</si>
  <si>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</si>
  <si>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</si>
  <si>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</si>
  <si>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</si>
  <si>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</si>
  <si>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</si>
  <si>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</si>
  <si>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</si>
  <si>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</si>
  <si>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</si>
  <si>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</si>
  <si>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</si>
  <si>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</si>
  <si>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</si>
  <si>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</si>
  <si>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</si>
  <si>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</si>
  <si>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</si>
  <si>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</si>
  <si>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</si>
  <si>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</si>
  <si>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</si>
  <si>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</si>
  <si>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</si>
  <si>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</si>
  <si>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</si>
  <si>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กำไรขาดทุนเบ็ดเสร็จอื่น: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</si>
  <si>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</si>
  <si>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</si>
  <si>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</si>
  <si>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</si>
  <si>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</si>
  <si>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ต้นทุนการให้บริการ</t>
  </si>
  <si>
    <t>รายได้จากการให้บริการ</t>
  </si>
  <si>
    <t>บริษัท เบริล 8 พลัส จำกัด และบริษัทย่อย</t>
  </si>
  <si>
    <t>โปรแกรมคอมพิวเตอร์</t>
  </si>
  <si>
    <t xml:space="preserve">   สินทรัพย์ไม่หมุนเวียนอื่น</t>
  </si>
  <si>
    <t>จ่ายดอกเบี้ย</t>
  </si>
  <si>
    <t>ทุนเรือนหุ้นที่ออก</t>
  </si>
  <si>
    <t>และชำระแล้ว</t>
  </si>
  <si>
    <t xml:space="preserve">   จัดสรรแล้ว - สำรองตามกฎหมาย</t>
  </si>
  <si>
    <t>ผลต่างจากการแปลงค่างบการเงิน</t>
  </si>
  <si>
    <t>สินทรัพย์ภาษีเงินได้รอการตัดบัญชี</t>
  </si>
  <si>
    <t>ณ วันที่</t>
  </si>
  <si>
    <t>(ปรับปรุงใหม่)</t>
  </si>
  <si>
    <t>องค์ประกอบอื่นของส่วนของผู้ถือหุ้น</t>
  </si>
  <si>
    <t xml:space="preserve">   ดอกเบี้ยรับ</t>
  </si>
  <si>
    <t>ดอกเบี้ยรับ</t>
  </si>
  <si>
    <t>เงินฝากธนาคารที่มีภาระค้ำประกันลดลง</t>
  </si>
  <si>
    <t xml:space="preserve">กำไรต่อหุ้น </t>
  </si>
  <si>
    <t>กำไรต่อหุ้นขั้นพื้นฐาน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</si>
  <si>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</si>
  <si>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</si>
  <si>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รายการที่จะถูกบันทึกในส่วนของกำไร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</si>
  <si>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</si>
  <si>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</si>
  <si>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>จำนวนหุ้นสามัญถัวเฉลี่ยถ่วงน้ำหนัก (หุ้น)</t>
  </si>
  <si>
    <t>งบกำไรขาดทุนเบ็ดเสร็จ</t>
  </si>
  <si>
    <t>กำไรก่อนภาษีเงินได้</t>
  </si>
  <si>
    <t>ภาษีเงินได้</t>
  </si>
  <si>
    <t>31 ธันวาคม 2562</t>
  </si>
  <si>
    <t>เงินจ่ายล่วงหน้าค่าบริการ</t>
  </si>
  <si>
    <t>ส่วนปรับปรุงสินทรัพย์เช่าและอุปกรณ์</t>
  </si>
  <si>
    <t>ยอดคงเหลือ ณ วันที่ 1 มกราคม 2562</t>
  </si>
  <si>
    <t>ยอดคงเหลือ ณ วันที่ 31 ธันวาคม 2561 - ตามที่รายงานไว้เดิม</t>
  </si>
  <si>
    <t>ยอดคงเหลือ ณ วันที่ 31 ธันวาคม 2561 - หลังการปรับปรุง</t>
  </si>
  <si>
    <t>ยอดคงเหลือ ณ วันที่ 31 ธันวาคม 2562 - หลังการปรับปรุง</t>
  </si>
  <si>
    <t>ยอดคงเหลือ ณ วันที่ 31 ธันวาคม 2562 - ตามที่รายงานไว้เดิม</t>
  </si>
  <si>
    <t>สินทรัพย์ที่เกิดจากสัญญา</t>
  </si>
  <si>
    <t>หนี้สินที่เกิดจากสัญญา</t>
  </si>
  <si>
    <t>1 มกราคม 2562</t>
  </si>
  <si>
    <t xml:space="preserve">   สินทรัพย์ที่เกิดจากสัญญา</t>
  </si>
  <si>
    <t xml:space="preserve">   เงินจ่ายล่วงหน้าค่าบริการ</t>
  </si>
  <si>
    <t>สินทรัพย์สิทธิการใช้</t>
  </si>
  <si>
    <t xml:space="preserve">   ชำระภายในหนึ่งปี</t>
  </si>
  <si>
    <t>ส่วนของหนี้สินตามสัญญาเช่าที่ถึงกำหนด</t>
  </si>
  <si>
    <t xml:space="preserve">  ชำระภายในหนึ่งปี</t>
  </si>
  <si>
    <t>หนี้สินตามสัญญาเช่า - สุทธิจากส่วนที่ ถึงกำหนด</t>
  </si>
  <si>
    <t>กำไรจากกิจกรรมดำเนินงาน</t>
  </si>
  <si>
    <t>ต้นทุนทางการเงิน</t>
  </si>
  <si>
    <t>ยอดคงเหลือ ณ วันที่ 1 มกราคม 2563</t>
  </si>
  <si>
    <t xml:space="preserve">   ขาดทุนจากการจำหน่ายอุปกรณ์</t>
  </si>
  <si>
    <t>เงินสดรับจากการจำหน่ายอุปกรณ์</t>
  </si>
  <si>
    <t xml:space="preserve">   สำรองผลประโยชน์ระยะยาวของพนักงาน</t>
  </si>
  <si>
    <t xml:space="preserve">   หนี้สินที่เกิดจากสัญญา</t>
  </si>
  <si>
    <t>เงินสดสุทธิใช้ไปในกิจกรรมลงทุน</t>
  </si>
  <si>
    <t>เงินสดรับจากเงินกู้ยืมระยะสั้นจากกรรมการ</t>
  </si>
  <si>
    <t xml:space="preserve">   ประมาณการหนี้สินค่ารื้อถอน</t>
  </si>
  <si>
    <t>เงินลงทุนในกองทุนเปิดตราสารหนี้</t>
  </si>
  <si>
    <t xml:space="preserve">   ที่เป็นเงินตราต่างประเทศ </t>
  </si>
  <si>
    <t xml:space="preserve">   หรือขาดทุนในภายหลัง</t>
  </si>
  <si>
    <t>ซื้อเงินลงทุนในกองทุนเปิดตราสารหนี้</t>
  </si>
  <si>
    <t>หนี้สินไม่หมุนเวียนอื่น</t>
  </si>
  <si>
    <t>กำไรขาดทุน:</t>
  </si>
  <si>
    <t xml:space="preserve">   กำไรจากการจำหน่ายเงินลงทุนในกองทุนเปิดตราสารหนี้</t>
  </si>
  <si>
    <t>เงินสดจ่ายหนี้สินตามสัญญาเช่า</t>
  </si>
  <si>
    <t>เงินลงทุนในบริษัทย่อยเพิ่มขึ้น</t>
  </si>
  <si>
    <t>กำไรขาดทุนเบ็ดเสร็จอื่น</t>
  </si>
  <si>
    <t>ที่เป็นเงินตราต่างประเทศ</t>
  </si>
  <si>
    <t>โอนกำไรสะสมที่ยังไม่ได้จัดสรรเป็น</t>
  </si>
  <si>
    <t xml:space="preserve">   สำรองตามกฎหมาย</t>
  </si>
  <si>
    <t>จ่ายเงินปันผล</t>
  </si>
  <si>
    <t>จำหน่ายเงินลงทุนในกองทุนเปิดตราสารหนี้</t>
  </si>
  <si>
    <t xml:space="preserve">   ผลต่างจากการลดค่าเช่า</t>
  </si>
  <si>
    <t>เงินสดจากกิจกรรมดำเนินงาน</t>
  </si>
  <si>
    <t>เงินสดสุทธิจากกิจกรรมดำเนินงาน</t>
  </si>
  <si>
    <t xml:space="preserve">   ขาดทุน (กำไร) 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</si>
  <si>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</si>
  <si>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ซื้อโปรแกรมคอมพิวเตอร์</t>
  </si>
  <si>
    <t>เงินสดจ่ายคืนเงินกู้ยืมระยะสั้นจากกรรมการ</t>
  </si>
  <si>
    <t>(หน่วย: บาท)</t>
  </si>
  <si>
    <t>31 ธันวาคม 2563</t>
  </si>
  <si>
    <t>หมายเหตุประกอบงบการเงินเป็นส่วนหนึ่งของงบการเงินนี้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</si>
  <si>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</si>
  <si>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</si>
  <si>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</si>
  <si>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</si>
  <si>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</si>
  <si>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</si>
  <si>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</si>
  <si>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สำหรับปีสิ้นสุดวันที่ 31 ธันวาคม 2563</t>
  </si>
  <si>
    <t>ณ 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</si>
  <si>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</si>
  <si>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</si>
  <si>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</si>
  <si>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</si>
  <si>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โอนกำไรสะสมที่ยังไม่ได้จัดสรรเป็นสำรองตามกฎหมาย</t>
  </si>
  <si>
    <t>-</t>
  </si>
  <si>
    <t>ซื้อที่ดิน อาคารและอุปกรณ์</t>
  </si>
  <si>
    <t>เงินสดรับจากการเพิ่มทุน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</si>
  <si>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</si>
  <si>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</si>
  <si>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</si>
  <si>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 xml:space="preserve">   ค่าเผื่อผลขาดทุนด้านเครดิตที่คาดว่าจะเกิดขึ้น</t>
  </si>
  <si>
    <t>ออกหุ้นสามัญเพิ่มทุน (หมายเหตุ 18)</t>
  </si>
  <si>
    <t>ผลสะสมจากการเปลี่ยนแปลงนโยบายการบัญชี (หมายเหตุ 4)</t>
  </si>
  <si>
    <t>ส่วนเกินมูลค่าหุ้นสามัญ</t>
  </si>
  <si>
    <t>เงินปันผลจ่าย (หมายเหตุ 27)</t>
  </si>
  <si>
    <t>เงินให้กู้ยืมระยะสั้นแก่กิจการที่เกี่ยวข้องกันเพิ่มขึ้น</t>
  </si>
  <si>
    <t>เงินสดสุทธิจาก (ใช้ไปใน) กิจกรรมจัดหาเงิน</t>
  </si>
  <si>
    <t xml:space="preserve">      หุ้นสามัญ 346,552 หุ้น (2562: 335,000 หุ้น) </t>
  </si>
  <si>
    <t xml:space="preserve">         มูลค่าหุ้นละ 100 บาท</t>
  </si>
  <si>
    <t>ผลกำไรจากการประมาณการ</t>
  </si>
  <si>
    <t xml:space="preserve">   และสินทรัพย์ที่เกิดจากสัญญา</t>
  </si>
  <si>
    <t xml:space="preserve">   ประมาณการค่าเสียหายจากการยกเลิกสัญญาของลูกค้า</t>
  </si>
  <si>
    <t>ผลขาดทุนด้านเครดิตที่คาดว่าจะเกิดขึ้นของลูกหนี้การค้า</t>
  </si>
  <si>
    <t xml:space="preserve">   กำไรที่ยังไม่เกิดขึ้นจริงจากการวัดมูลค่ายุติธรรมของกองทุนเปิดตราสารหนี้</t>
  </si>
  <si>
    <t xml:space="preserve">   ขาดทุนจากการตัดจำหน่ายโปรแกรมคอมพิวเตอร์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</si>
</sst>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name val="ApFont"/>
    </font>
    <font>
      <sz val="10"/>
      <name val="Courier New"/>
      <family val="3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8"/>
      <name val="Verdana"/>
      <family val="2"/>
    </font>
    <font>
      <sz val="10"/>
      <color theme="1"/>
      <name val="Trebuchet M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10" fillId="0" borderId="0"/>
    <xf numFmtId="0" fontId="3" fillId="0" borderId="0"/>
    <xf numFmtId="0" fontId="12" fillId="0" borderId="0"/>
    <xf numFmtId="4" fontId="1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8" fillId="0" borderId="0"/>
    <xf numFmtId="43" fontId="16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9" fillId="0" borderId="0">
      <alignment vertical="top"/>
    </xf>
    <xf numFmtId="43" fontId="20" fillId="0" borderId="0" applyFont="0" applyFill="0" applyBorder="0" applyAlignment="0" applyProtection="0"/>
    <xf numFmtId="0" fontId="19" fillId="0" borderId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>
      <alignment vertical="top"/>
    </xf>
    <xf numFmtId="43" fontId="20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left" vertical="top"/>
    </xf>
    <xf numFmtId="0" fontId="5" fillId="0" borderId="0" xfId="0" quotePrefix="1" applyNumberFormat="1" applyFont="1" applyFill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Border="1" applyAlignment="1">
      <alignment vertical="top"/>
    </xf>
    <xf numFmtId="41" fontId="5" fillId="0" borderId="0" xfId="0" applyNumberFormat="1" applyFont="1" applyFill="1" applyAlignment="1">
      <alignment horizontal="right" vertical="top"/>
    </xf>
    <xf numFmtId="164" fontId="7" fillId="0" borderId="0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right" vertical="top"/>
    </xf>
    <xf numFmtId="0" fontId="5" fillId="0" borderId="0" xfId="0" quotePrefix="1" applyNumberFormat="1" applyFont="1" applyFill="1" applyAlignment="1">
      <alignment horizontal="left"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2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horizontal="left" vertical="top"/>
    </xf>
    <xf numFmtId="0" fontId="5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0" fontId="11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37" fontId="5" fillId="0" borderId="0" xfId="1" applyNumberFormat="1" applyFont="1" applyFill="1" applyAlignment="1">
      <alignment vertical="top"/>
    </xf>
    <xf numFmtId="164" fontId="5" fillId="0" borderId="0" xfId="3" applyNumberFormat="1" applyFont="1" applyFill="1" applyAlignment="1">
      <alignment horizontal="center"/>
    </xf>
    <xf numFmtId="41" fontId="5" fillId="0" borderId="0" xfId="3" applyNumberFormat="1" applyFont="1" applyFill="1" applyBorder="1" applyAlignment="1">
      <alignment horizontal="right"/>
    </xf>
    <xf numFmtId="0" fontId="5" fillId="0" borderId="0" xfId="0" quotePrefix="1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vertical="top"/>
    </xf>
    <xf numFmtId="0" fontId="4" fillId="0" borderId="0" xfId="3" applyNumberFormat="1" applyFont="1" applyFill="1"/>
    <xf numFmtId="0" fontId="5" fillId="0" borderId="0" xfId="3" applyNumberFormat="1" applyFont="1" applyFill="1"/>
    <xf numFmtId="1" fontId="5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4" fillId="0" borderId="0" xfId="3" applyNumberFormat="1" applyFont="1" applyFill="1" applyAlignment="1">
      <alignment vertical="center"/>
    </xf>
    <xf numFmtId="41" fontId="5" fillId="0" borderId="1" xfId="3" applyNumberFormat="1" applyFont="1" applyFill="1" applyBorder="1" applyAlignment="1">
      <alignment horizontal="right"/>
    </xf>
    <xf numFmtId="164" fontId="5" fillId="0" borderId="0" xfId="3" applyNumberFormat="1" applyFont="1" applyFill="1" applyBorder="1" applyAlignment="1">
      <alignment horizontal="center"/>
    </xf>
    <xf numFmtId="0" fontId="5" fillId="0" borderId="1" xfId="0" quotePrefix="1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164" fontId="4" fillId="0" borderId="0" xfId="3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0" xfId="3" applyNumberFormat="1" applyFont="1" applyFill="1"/>
    <xf numFmtId="41" fontId="5" fillId="0" borderId="3" xfId="3" applyNumberFormat="1" applyFont="1" applyFill="1" applyBorder="1" applyAlignment="1">
      <alignment horizontal="right"/>
    </xf>
    <xf numFmtId="4" fontId="5" fillId="0" borderId="0" xfId="4" applyFont="1" applyFill="1"/>
    <xf numFmtId="41" fontId="5" fillId="0" borderId="0" xfId="3" applyNumberFormat="1" applyFont="1" applyFill="1"/>
    <xf numFmtId="41" fontId="13" fillId="0" borderId="0" xfId="3" applyNumberFormat="1" applyFont="1" applyFill="1"/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49" fontId="14" fillId="0" borderId="0" xfId="0" applyNumberFormat="1" applyFont="1" applyFill="1" applyAlignment="1">
      <alignment vertical="top"/>
    </xf>
    <xf numFmtId="41" fontId="5" fillId="0" borderId="6" xfId="3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vertical="top"/>
    </xf>
    <xf numFmtId="41" fontId="5" fillId="0" borderId="4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vertical="top"/>
    </xf>
    <xf numFmtId="164" fontId="5" fillId="0" borderId="5" xfId="0" applyNumberFormat="1" applyFont="1" applyFill="1" applyBorder="1" applyAlignment="1">
      <alignment vertical="top"/>
    </xf>
    <xf numFmtId="0" fontId="5" fillId="0" borderId="5" xfId="0" quotePrefix="1" applyNumberFormat="1" applyFont="1" applyFill="1" applyBorder="1" applyAlignment="1">
      <alignment horizontal="center" vertical="top"/>
    </xf>
    <xf numFmtId="0" fontId="4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41" fontId="5" fillId="0" borderId="1" xfId="0" applyNumberFormat="1" applyFont="1" applyFill="1" applyBorder="1" applyAlignment="1">
      <alignment horizontal="center" vertical="top"/>
    </xf>
    <xf numFmtId="41" fontId="5" fillId="0" borderId="2" xfId="0" applyNumberFormat="1" applyFont="1" applyFill="1" applyBorder="1" applyAlignment="1">
      <alignment horizontal="center" vertical="top"/>
    </xf>
    <xf numFmtId="41" fontId="5" fillId="0" borderId="4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/>
    </xf>
    <xf numFmtId="164" fontId="5" fillId="0" borderId="0" xfId="3" applyNumberFormat="1" applyFont="1" applyFill="1" applyBorder="1" applyAlignment="1"/>
    <xf numFmtId="164" fontId="5" fillId="0" borderId="0" xfId="0" applyNumberFormat="1" applyFont="1" applyFill="1" applyBorder="1" applyAlignment="1">
      <alignment horizontal="centerContinuous" vertical="top"/>
    </xf>
    <xf numFmtId="164" fontId="4" fillId="0" borderId="0" xfId="0" applyNumberFormat="1" applyFont="1" applyFill="1" applyBorder="1" applyAlignment="1">
      <alignment vertical="top"/>
    </xf>
    <xf numFmtId="0" fontId="5" fillId="0" borderId="0" xfId="0" applyFont="1" applyAlignment="1">
      <alignment vertical="top" wrapText="1"/>
    </xf>
    <xf numFmtId="164" fontId="5" fillId="0" borderId="1" xfId="3" applyNumberFormat="1" applyFont="1" applyFill="1" applyBorder="1" applyAlignment="1">
      <alignment horizontal="center"/>
    </xf>
    <xf numFmtId="164" fontId="5" fillId="0" borderId="0" xfId="3" applyNumberFormat="1" applyFont="1" applyFill="1" applyAlignment="1">
      <alignment horizontal="center" vertical="center"/>
    </xf>
    <xf numFmtId="164" fontId="5" fillId="0" borderId="2" xfId="3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right" vertical="top"/>
    </xf>
    <xf numFmtId="41" fontId="5" fillId="0" borderId="0" xfId="3" applyNumberFormat="1" applyFont="1" applyFill="1" applyBorder="1"/>
    <xf numFmtId="41" fontId="13" fillId="0" borderId="0" xfId="3" applyNumberFormat="1" applyFont="1" applyFill="1" applyBorder="1"/>
    <xf numFmtId="164" fontId="5" fillId="0" borderId="0" xfId="3" applyNumberFormat="1" applyFont="1" applyFill="1" applyBorder="1"/>
    <xf numFmtId="41" fontId="5" fillId="0" borderId="6" xfId="0" applyNumberFormat="1" applyFont="1" applyFill="1" applyBorder="1" applyAlignment="1">
      <alignment horizontal="right" vertical="top"/>
    </xf>
    <xf numFmtId="0" fontId="0" fillId="0" borderId="0" xfId="0" applyFill="1"/>
    <xf numFmtId="41" fontId="5" fillId="0" borderId="3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horizontal="right" vertical="top"/>
    </xf>
    <xf numFmtId="43" fontId="5" fillId="0" borderId="0" xfId="6" applyNumberFormat="1" applyFont="1" applyFill="1" applyAlignment="1">
      <alignment vertical="top"/>
    </xf>
    <xf numFmtId="165" fontId="5" fillId="0" borderId="4" xfId="6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horizontal="right" vertical="top"/>
    </xf>
    <xf numFmtId="164" fontId="5" fillId="0" borderId="1" xfId="3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top"/>
    </xf>
    <xf numFmtId="49" fontId="5" fillId="0" borderId="0" xfId="2" applyNumberFormat="1" applyFont="1" applyFill="1" applyAlignment="1">
      <alignment horizontal="left" vertical="top"/>
    </xf>
    <xf numFmtId="49" fontId="5" fillId="0" borderId="0" xfId="2" applyNumberFormat="1" applyFont="1" applyFill="1" applyAlignment="1">
      <alignment vertical="top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1" xfId="3" applyNumberFormat="1" applyFont="1" applyFill="1" applyBorder="1" applyAlignment="1">
      <alignment horizontal="center"/>
    </xf>
    <xf numFmtId="41" fontId="5" fillId="0" borderId="0" xfId="3" applyNumberFormat="1" applyFont="1" applyAlignment="1">
      <alignment horizontal="right"/>
    </xf>
    <xf numFmtId="164" fontId="5" fillId="0" borderId="0" xfId="3" applyNumberFormat="1" applyFont="1" applyAlignment="1">
      <alignment horizontal="center"/>
    </xf>
    <xf numFmtId="41" fontId="5" fillId="0" borderId="1" xfId="3" applyNumberFormat="1" applyFont="1" applyBorder="1" applyAlignment="1">
      <alignment horizontal="right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41" fontId="5" fillId="0" borderId="0" xfId="0" applyNumberFormat="1" applyFont="1" applyFill="1" applyAlignment="1">
      <alignment horizontal="left" vertical="top"/>
    </xf>
    <xf numFmtId="41" fontId="9" fillId="0" borderId="0" xfId="0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right" vertical="center"/>
    </xf>
    <xf numFmtId="164" fontId="4" fillId="0" borderId="1" xfId="3" applyNumberFormat="1" applyFont="1" applyFill="1" applyBorder="1" applyAlignment="1">
      <alignment horizontal="center"/>
    </xf>
    <xf numFmtId="164" fontId="5" fillId="0" borderId="1" xfId="3" applyNumberFormat="1" applyFont="1" applyFill="1" applyBorder="1" applyAlignment="1">
      <alignment horizontal="center"/>
    </xf>
    <xf numFmtId="0" fontId="4" fillId="0" borderId="0" xfId="3" applyNumberFormat="1" applyFont="1" applyFill="1" applyAlignment="1">
      <alignment horizontal="left" vertical="center"/>
    </xf>
    <xf numFmtId="0" fontId="4" fillId="0" borderId="0" xfId="3" quotePrefix="1" applyNumberFormat="1" applyFont="1" applyFill="1" applyAlignment="1">
      <alignment horizontal="left" vertical="center"/>
    </xf>
  </cellXfs>
  <cellStyles count="34">
    <cellStyle name="Comma" xfId="6" builtinId="3"/>
    <cellStyle name="Comma 2" xfId="4" xr:uid="{00000000-0005-0000-0000-000001000000}"/>
    <cellStyle name="Comma 2 2" xfId="33" xr:uid="{5B9CD749-FA55-48DC-ADC1-BA62B5AD5174}"/>
    <cellStyle name="Comma 2 2 2" xfId="22" xr:uid="{484329E4-886F-4CA8-B1B9-B55B5CABF5BF}"/>
    <cellStyle name="Comma 2 3" xfId="17" xr:uid="{30EEF1C2-C35E-4FAC-9E07-B4FF3E06A8E5}"/>
    <cellStyle name="Comma 2 4" xfId="12" xr:uid="{06443214-57B4-496D-A3DD-03AAFEB0FC61}"/>
    <cellStyle name="Comma 3" xfId="19" xr:uid="{A2A49F31-49E5-43AE-9362-09D9FD0B57D7}"/>
    <cellStyle name="Comma 3 2" xfId="27" xr:uid="{0BB129A7-575B-471A-80C2-1BBD71A97884}"/>
    <cellStyle name="Comma 3 3" xfId="28" xr:uid="{D0A3FA41-A62A-4C1C-B569-29877E25ED02}"/>
    <cellStyle name="Comma 4" xfId="24" xr:uid="{225F6EA4-EC44-42F0-A4BB-E213F717C877}"/>
    <cellStyle name="Comma 4 2" xfId="31" xr:uid="{9871301A-9BD2-4827-8E3F-7E009E4E8484}"/>
    <cellStyle name="Comma 5" xfId="26" xr:uid="{A71D3F0D-BFF5-43E4-8F01-D0BB57351CA8}"/>
    <cellStyle name="Comma 6" xfId="8" xr:uid="{EC16C1F3-F3AB-476E-82E5-033405BAE843}"/>
    <cellStyle name="Comma 8" xfId="15" xr:uid="{48F2B2AC-6F04-49BF-9F8F-171F7E43B42F}"/>
    <cellStyle name="Normal" xfId="0" builtinId="0"/>
    <cellStyle name="Normal 17" xfId="13" xr:uid="{865C6C50-CF61-461F-9496-793C7007EFBA}"/>
    <cellStyle name="Normal 2" xfId="2" xr:uid="{00000000-0005-0000-0000-000003000000}"/>
    <cellStyle name="Normal 2 2" xfId="5" xr:uid="{00000000-0005-0000-0000-000004000000}"/>
    <cellStyle name="Normal 2 2 2" xfId="21" xr:uid="{63D32938-912E-45E0-B84F-0236CC669D33}"/>
    <cellStyle name="Normal 2 2 3" xfId="32" xr:uid="{E5914FB1-7804-41C7-BF34-B5EB6BC1A06A}"/>
    <cellStyle name="Normal 2 3" xfId="20" xr:uid="{C3239A70-1680-4328-ACC0-8823AFDC7361}"/>
    <cellStyle name="Normal 20" xfId="10" xr:uid="{32AAE026-E167-445C-B9D1-C546CA7781F0}"/>
    <cellStyle name="Normal 21" xfId="11" xr:uid="{9594D995-0DFC-4545-BD51-3B3E4979AF76}"/>
    <cellStyle name="Normal 3" xfId="3" xr:uid="{00000000-0005-0000-0000-000005000000}"/>
    <cellStyle name="Normal 3 2" xfId="29" xr:uid="{BC8E180F-E98A-4747-B6AC-F527538CF7E8}"/>
    <cellStyle name="Normal 3 2 2" xfId="18" xr:uid="{2A4CF803-B9CC-46C1-91E7-BB3F1DAAE414}"/>
    <cellStyle name="Normal 3 3" xfId="16" xr:uid="{924F0C0C-51C6-49CA-9EF5-F35549B091D7}"/>
    <cellStyle name="Normal 4" xfId="23" xr:uid="{5D8B2A23-8085-4972-9633-96897B710CFA}"/>
    <cellStyle name="Normal 4 2" xfId="30" xr:uid="{FD896D91-5CE8-4E95-937B-734125D7FF05}"/>
    <cellStyle name="Normal 5" xfId="25" xr:uid="{262A908E-D0E9-462A-A0D6-4973C2F52C06}"/>
    <cellStyle name="Normal 6" xfId="7" xr:uid="{CB2BC389-298C-4A34-B590-A7F99DDB34AD}"/>
    <cellStyle name="Normal 6 3" xfId="9" xr:uid="{E19654A6-D2F6-4D3B-B824-F8162515009F}"/>
    <cellStyle name="Normal 7" xfId="14" xr:uid="{3B6C93AF-42E0-4828-9026-EAA1759A9BB7}"/>
    <cellStyle name="Normal_BS&amp;PLT Q1'2006" xfId="1" xr:uid="{00000000-0005-0000-0000-000006000000}"/>
  </cellStyles>
  <dxfs count="0"/>
  <tableStyles count="0" defaultTableStyle="TableStyleMedium9" defaultPivotStyle="PivotStyleLight16"/>
  <colors>
    <mruColors>
      <color rgb="FFFFCCCC"/>
      <color rgb="FF66FF33"/>
      <color rgb="FFFFFFCC"/>
      <color rgb="FFFFFF99"/>
      <color rgb="FF66FFFF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A1:O77"/>
  <sheetViews>
    <sheetView showGridLines="0" tabSelected="1" view="pageBreakPreview" topLeftCell="A46" zoomScaleNormal="100" zoomScaleSheetLayoutView="100" zoomScalePageLayoutView="55" workbookViewId="0">
      <selection activeCell="E43" sqref="E43"/>
    </sheetView>
  </sheetViews>
  <sheetFormatPr defaultColWidth="10.7265625" defaultRowHeight="24" customHeight="1"/>
  <cols>
    <col min="1" max="1" width="33.7265625" style="6" customWidth="1"/>
    <col min="2" max="2" width="4.7265625" style="7" customWidth="1"/>
    <col min="3" max="3" width="7.54296875" style="6" customWidth="1"/>
    <col min="4" max="4" width="1.1796875" style="7" customWidth="1"/>
    <col min="5" max="5" width="15.453125" style="7" customWidth="1"/>
    <col min="6" max="6" width="0.81640625" style="7" customWidth="1"/>
    <col min="7" max="7" width="15.453125" style="7" customWidth="1"/>
    <col min="8" max="8" width="0.81640625" style="7" customWidth="1"/>
    <col min="9" max="9" width="15.453125" style="7" customWidth="1"/>
    <col min="10" max="10" width="0.81640625" style="7" customWidth="1"/>
    <col min="11" max="11" width="15.453125" style="7" customWidth="1"/>
    <col min="12" max="12" width="0.81640625" style="7" customWidth="1"/>
    <col min="13" max="13" width="15.453125" style="7" customWidth="1"/>
    <col min="14" max="14" width="0.81640625" style="7" customWidth="1"/>
    <col min="15" max="15" width="15.453125" style="7" customWidth="1"/>
    <col min="16" max="18" width="12" style="7" bestFit="1" customWidth="1"/>
    <col min="19" max="16384" width="10.7265625" style="7"/>
  </cols>
  <sheetData>
    <row r="1" spans="1:15" s="5" customFormat="1" ht="24" customHeight="1">
      <c r="A1" s="1" t="s">
        <v>68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5" s="5" customFormat="1" ht="24" customHeight="1">
      <c r="A2" s="21" t="s">
        <v>0</v>
      </c>
      <c r="B2" s="2"/>
      <c r="C2" s="3"/>
      <c r="D2" s="4"/>
      <c r="E2" s="4"/>
      <c r="F2" s="4"/>
      <c r="G2" s="4"/>
      <c r="H2" s="4"/>
      <c r="I2" s="4"/>
      <c r="J2" s="4"/>
      <c r="K2" s="2"/>
      <c r="L2" s="4"/>
      <c r="M2" s="2"/>
      <c r="N2" s="4"/>
    </row>
    <row r="3" spans="1:15" s="36" customFormat="1" ht="24" customHeight="1">
      <c r="A3" s="35" t="s">
        <v>155</v>
      </c>
      <c r="B3" s="35"/>
      <c r="C3" s="35"/>
      <c r="D3" s="35"/>
      <c r="E3" s="110"/>
      <c r="F3" s="35"/>
      <c r="G3" s="35"/>
      <c r="H3" s="35"/>
      <c r="I3" s="35"/>
      <c r="J3" s="35"/>
      <c r="K3" s="110"/>
      <c r="L3" s="35"/>
      <c r="M3" s="35"/>
      <c r="N3" s="35"/>
    </row>
    <row r="4" spans="1:15" ht="24" customHeight="1">
      <c r="A4" s="3"/>
      <c r="B4" s="4"/>
      <c r="C4" s="3"/>
      <c r="D4" s="4"/>
      <c r="E4" s="4"/>
      <c r="F4" s="4"/>
      <c r="G4" s="4"/>
      <c r="H4" s="4"/>
      <c r="I4" s="4"/>
      <c r="J4" s="4"/>
      <c r="K4" s="4"/>
      <c r="L4" s="4"/>
      <c r="N4" s="4"/>
      <c r="O4" s="85" t="s">
        <v>144</v>
      </c>
    </row>
    <row r="5" spans="1:15" ht="24" customHeight="1">
      <c r="E5" s="113" t="s">
        <v>1</v>
      </c>
      <c r="F5" s="113"/>
      <c r="G5" s="113"/>
      <c r="H5" s="113"/>
      <c r="I5" s="113"/>
      <c r="J5" s="8"/>
      <c r="K5" s="113" t="s">
        <v>2</v>
      </c>
      <c r="L5" s="113"/>
      <c r="M5" s="113"/>
      <c r="N5" s="113"/>
      <c r="O5" s="113"/>
    </row>
    <row r="6" spans="1:15" ht="24" customHeight="1">
      <c r="E6" s="51" t="s">
        <v>77</v>
      </c>
      <c r="F6" s="50"/>
      <c r="G6" s="51" t="s">
        <v>77</v>
      </c>
      <c r="H6" s="45"/>
      <c r="I6" s="51" t="s">
        <v>77</v>
      </c>
      <c r="J6" s="8"/>
      <c r="K6" s="51" t="s">
        <v>77</v>
      </c>
      <c r="L6" s="50"/>
      <c r="M6" s="51" t="s">
        <v>77</v>
      </c>
      <c r="N6" s="45"/>
      <c r="O6" s="51" t="s">
        <v>77</v>
      </c>
    </row>
    <row r="7" spans="1:15" ht="24" customHeight="1">
      <c r="C7" s="11" t="s">
        <v>3</v>
      </c>
      <c r="D7" s="10"/>
      <c r="E7" s="49" t="s">
        <v>145</v>
      </c>
      <c r="F7" s="12"/>
      <c r="G7" s="49" t="s">
        <v>94</v>
      </c>
      <c r="H7" s="41"/>
      <c r="I7" s="49" t="s">
        <v>104</v>
      </c>
      <c r="J7" s="41"/>
      <c r="K7" s="49" t="s">
        <v>145</v>
      </c>
      <c r="L7" s="12"/>
      <c r="M7" s="49" t="s">
        <v>94</v>
      </c>
      <c r="N7" s="41"/>
      <c r="O7" s="49" t="s">
        <v>104</v>
      </c>
    </row>
    <row r="8" spans="1:15" ht="24" customHeight="1">
      <c r="C8" s="40"/>
      <c r="D8" s="10"/>
      <c r="E8" s="39"/>
      <c r="F8" s="12"/>
      <c r="G8" s="39"/>
      <c r="H8" s="44"/>
      <c r="I8" s="39"/>
      <c r="J8" s="44"/>
      <c r="K8" s="39"/>
      <c r="L8" s="12"/>
      <c r="M8" s="39" t="s">
        <v>78</v>
      </c>
      <c r="N8" s="12"/>
      <c r="O8" s="39" t="s">
        <v>78</v>
      </c>
    </row>
    <row r="9" spans="1:15" ht="24" customHeight="1">
      <c r="A9" s="14" t="s">
        <v>4</v>
      </c>
    </row>
    <row r="10" spans="1:15" ht="24" customHeight="1">
      <c r="A10" s="14" t="s">
        <v>5</v>
      </c>
      <c r="C10" s="17"/>
    </row>
    <row r="11" spans="1:15" ht="24" customHeight="1">
      <c r="A11" s="6" t="s">
        <v>6</v>
      </c>
      <c r="C11" s="17">
        <v>8</v>
      </c>
      <c r="E11" s="23">
        <v>5931966</v>
      </c>
      <c r="F11" s="23"/>
      <c r="G11" s="23">
        <v>27790492</v>
      </c>
      <c r="H11" s="23"/>
      <c r="I11" s="23">
        <v>8715569</v>
      </c>
      <c r="J11" s="23"/>
      <c r="K11" s="23">
        <v>4161198</v>
      </c>
      <c r="L11" s="23"/>
      <c r="M11" s="23">
        <v>27790492</v>
      </c>
      <c r="N11" s="23"/>
      <c r="O11" s="64">
        <v>8715569</v>
      </c>
    </row>
    <row r="12" spans="1:15" ht="24" customHeight="1">
      <c r="A12" s="6" t="s">
        <v>122</v>
      </c>
      <c r="C12" s="17">
        <v>9</v>
      </c>
      <c r="E12" s="23">
        <v>119402298</v>
      </c>
      <c r="F12" s="23"/>
      <c r="G12" s="23">
        <v>30019318</v>
      </c>
      <c r="H12" s="23"/>
      <c r="I12" s="23">
        <v>0</v>
      </c>
      <c r="J12" s="23"/>
      <c r="K12" s="23">
        <v>119402298</v>
      </c>
      <c r="L12" s="23"/>
      <c r="M12" s="23">
        <v>30019318</v>
      </c>
      <c r="N12" s="23"/>
      <c r="O12" s="64">
        <v>0</v>
      </c>
    </row>
    <row r="13" spans="1:15" ht="24" customHeight="1">
      <c r="A13" s="6" t="s">
        <v>10</v>
      </c>
      <c r="C13" s="17">
        <v>28</v>
      </c>
      <c r="E13" s="23">
        <v>2386262</v>
      </c>
      <c r="F13" s="23"/>
      <c r="G13" s="23">
        <v>4616095</v>
      </c>
      <c r="H13" s="23"/>
      <c r="I13" s="64">
        <v>2234525</v>
      </c>
      <c r="J13" s="23"/>
      <c r="K13" s="23">
        <v>2386262</v>
      </c>
      <c r="L13" s="23"/>
      <c r="M13" s="23">
        <v>4616095</v>
      </c>
      <c r="N13" s="23"/>
      <c r="O13" s="64">
        <v>2234525</v>
      </c>
    </row>
    <row r="14" spans="1:15" ht="24" customHeight="1">
      <c r="A14" s="6" t="s">
        <v>62</v>
      </c>
      <c r="C14" s="17">
        <v>10</v>
      </c>
      <c r="D14" s="24"/>
      <c r="E14" s="28">
        <v>17708957</v>
      </c>
      <c r="F14" s="25"/>
      <c r="G14" s="23">
        <v>25814988</v>
      </c>
      <c r="H14" s="28"/>
      <c r="I14" s="28">
        <v>60602725</v>
      </c>
      <c r="J14" s="28"/>
      <c r="K14" s="28">
        <v>18191258</v>
      </c>
      <c r="L14" s="28"/>
      <c r="M14" s="23">
        <v>25931646</v>
      </c>
      <c r="N14" s="28"/>
      <c r="O14" s="28">
        <v>60602725</v>
      </c>
    </row>
    <row r="15" spans="1:15" ht="24" customHeight="1">
      <c r="A15" s="6" t="s">
        <v>166</v>
      </c>
      <c r="C15" s="17">
        <v>7</v>
      </c>
      <c r="D15" s="24"/>
      <c r="E15" s="28" t="s">
        <v>161</v>
      </c>
      <c r="F15" s="25"/>
      <c r="G15" s="23" t="s">
        <v>161</v>
      </c>
      <c r="H15" s="28"/>
      <c r="I15" s="23" t="s">
        <v>161</v>
      </c>
      <c r="J15" s="28"/>
      <c r="K15" s="28">
        <v>2024754</v>
      </c>
      <c r="L15" s="28"/>
      <c r="M15" s="23" t="s">
        <v>161</v>
      </c>
      <c r="N15" s="28"/>
      <c r="O15" s="23" t="s">
        <v>161</v>
      </c>
    </row>
    <row r="16" spans="1:15" ht="24" customHeight="1">
      <c r="A16" s="6" t="s">
        <v>102</v>
      </c>
      <c r="C16" s="17">
        <v>11</v>
      </c>
      <c r="D16" s="24"/>
      <c r="E16" s="28">
        <v>51169962</v>
      </c>
      <c r="F16" s="25"/>
      <c r="G16" s="23">
        <v>69661533</v>
      </c>
      <c r="H16" s="28"/>
      <c r="I16" s="64">
        <v>33761736</v>
      </c>
      <c r="J16" s="28"/>
      <c r="K16" s="28">
        <v>51169962</v>
      </c>
      <c r="L16" s="28"/>
      <c r="M16" s="23">
        <v>69661533</v>
      </c>
      <c r="N16" s="28"/>
      <c r="O16" s="64">
        <v>33761736</v>
      </c>
    </row>
    <row r="17" spans="1:15" ht="24" customHeight="1">
      <c r="A17" s="6" t="s">
        <v>95</v>
      </c>
      <c r="C17" s="17"/>
      <c r="D17" s="24"/>
      <c r="E17" s="28">
        <v>14908354</v>
      </c>
      <c r="F17" s="25"/>
      <c r="G17" s="23">
        <v>14649751</v>
      </c>
      <c r="H17" s="28"/>
      <c r="I17" s="28">
        <v>13238144</v>
      </c>
      <c r="J17" s="28"/>
      <c r="K17" s="28">
        <v>14908354</v>
      </c>
      <c r="L17" s="28"/>
      <c r="M17" s="23">
        <v>14649751</v>
      </c>
      <c r="N17" s="28"/>
      <c r="O17" s="28">
        <v>13238144</v>
      </c>
    </row>
    <row r="18" spans="1:15" ht="24" customHeight="1">
      <c r="A18" s="6" t="s">
        <v>7</v>
      </c>
      <c r="C18" s="17"/>
      <c r="E18" s="111">
        <v>1505745</v>
      </c>
      <c r="F18" s="23"/>
      <c r="G18" s="23">
        <v>1686745</v>
      </c>
      <c r="H18" s="23"/>
      <c r="I18" s="64">
        <v>973769</v>
      </c>
      <c r="J18" s="23"/>
      <c r="K18" s="23">
        <v>1283052</v>
      </c>
      <c r="L18" s="23"/>
      <c r="M18" s="23">
        <v>1686745</v>
      </c>
      <c r="N18" s="23"/>
      <c r="O18" s="64">
        <v>973769</v>
      </c>
    </row>
    <row r="19" spans="1:15" ht="24" customHeight="1">
      <c r="A19" s="14" t="s">
        <v>8</v>
      </c>
      <c r="C19" s="17"/>
      <c r="E19" s="29">
        <f>SUM(E11:E18)</f>
        <v>213013544</v>
      </c>
      <c r="F19" s="23"/>
      <c r="G19" s="29">
        <f>SUM(G11:G18)</f>
        <v>174238922</v>
      </c>
      <c r="H19" s="23"/>
      <c r="I19" s="29">
        <f>SUM(I11:I18)</f>
        <v>119526468</v>
      </c>
      <c r="J19" s="23"/>
      <c r="K19" s="29">
        <f>SUM(K11:K18)</f>
        <v>213527138</v>
      </c>
      <c r="L19" s="23"/>
      <c r="M19" s="29">
        <f>SUM(M11:M18)</f>
        <v>174355580</v>
      </c>
      <c r="N19" s="23"/>
      <c r="O19" s="29">
        <f>SUM(O11:O18)</f>
        <v>119526468</v>
      </c>
    </row>
    <row r="20" spans="1:15" ht="24" customHeight="1">
      <c r="A20" s="14" t="s">
        <v>9</v>
      </c>
      <c r="C20" s="17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64"/>
    </row>
    <row r="21" spans="1:15" ht="24" customHeight="1">
      <c r="A21" s="6" t="s">
        <v>10</v>
      </c>
      <c r="C21" s="17">
        <v>28</v>
      </c>
      <c r="E21" s="23" t="s">
        <v>161</v>
      </c>
      <c r="F21" s="23"/>
      <c r="G21" s="23">
        <v>898800</v>
      </c>
      <c r="H21" s="23"/>
      <c r="I21" s="64">
        <v>3280370</v>
      </c>
      <c r="J21" s="23"/>
      <c r="K21" s="23" t="s">
        <v>161</v>
      </c>
      <c r="L21" s="23"/>
      <c r="M21" s="23">
        <v>898800</v>
      </c>
      <c r="N21" s="23"/>
      <c r="O21" s="64">
        <v>3280370</v>
      </c>
    </row>
    <row r="22" spans="1:15" ht="24" customHeight="1">
      <c r="A22" s="6" t="s">
        <v>11</v>
      </c>
      <c r="C22" s="17">
        <v>12</v>
      </c>
      <c r="E22" s="23" t="s">
        <v>161</v>
      </c>
      <c r="F22" s="23"/>
      <c r="G22" s="23" t="s">
        <v>161</v>
      </c>
      <c r="H22" s="23"/>
      <c r="I22" s="23" t="s">
        <v>161</v>
      </c>
      <c r="J22" s="23"/>
      <c r="K22" s="23">
        <v>1034975</v>
      </c>
      <c r="L22" s="23"/>
      <c r="M22" s="23" t="s">
        <v>161</v>
      </c>
      <c r="N22" s="23"/>
      <c r="O22" s="23" t="s">
        <v>161</v>
      </c>
    </row>
    <row r="23" spans="1:15" ht="24" customHeight="1">
      <c r="A23" s="26" t="s">
        <v>96</v>
      </c>
      <c r="B23" s="16"/>
      <c r="C23" s="17">
        <v>13</v>
      </c>
      <c r="E23" s="23">
        <v>16070354</v>
      </c>
      <c r="F23" s="23"/>
      <c r="G23" s="23">
        <v>19921871</v>
      </c>
      <c r="H23" s="23"/>
      <c r="I23" s="64">
        <v>12080579</v>
      </c>
      <c r="J23" s="23"/>
      <c r="K23" s="23">
        <v>16040646</v>
      </c>
      <c r="L23" s="23"/>
      <c r="M23" s="23">
        <v>19921871</v>
      </c>
      <c r="N23" s="23"/>
      <c r="O23" s="64">
        <v>12080579</v>
      </c>
    </row>
    <row r="24" spans="1:15" ht="24" customHeight="1">
      <c r="A24" s="15" t="s">
        <v>69</v>
      </c>
      <c r="B24" s="16"/>
      <c r="C24" s="17">
        <v>14</v>
      </c>
      <c r="E24" s="23">
        <v>73835</v>
      </c>
      <c r="F24" s="23"/>
      <c r="G24" s="23">
        <v>217608</v>
      </c>
      <c r="H24" s="23"/>
      <c r="I24" s="64">
        <v>267447</v>
      </c>
      <c r="J24" s="23"/>
      <c r="K24" s="23">
        <v>73835</v>
      </c>
      <c r="L24" s="23"/>
      <c r="M24" s="23">
        <v>217608</v>
      </c>
      <c r="N24" s="23"/>
      <c r="O24" s="64">
        <v>267447</v>
      </c>
    </row>
    <row r="25" spans="1:15" ht="24" customHeight="1">
      <c r="A25" s="15" t="s">
        <v>76</v>
      </c>
      <c r="B25" s="16"/>
      <c r="C25" s="17">
        <v>22</v>
      </c>
      <c r="E25" s="23">
        <v>12147858</v>
      </c>
      <c r="F25" s="23"/>
      <c r="G25" s="23">
        <v>3108559</v>
      </c>
      <c r="H25" s="23"/>
      <c r="I25" s="23">
        <v>1154789</v>
      </c>
      <c r="J25" s="23"/>
      <c r="K25" s="23">
        <v>12147858</v>
      </c>
      <c r="L25" s="23"/>
      <c r="M25" s="23">
        <v>3108559</v>
      </c>
      <c r="N25" s="23"/>
      <c r="O25" s="23">
        <v>1154789</v>
      </c>
    </row>
    <row r="26" spans="1:15" ht="24" customHeight="1">
      <c r="A26" s="15" t="s">
        <v>107</v>
      </c>
      <c r="B26" s="16"/>
      <c r="C26" s="17">
        <v>16</v>
      </c>
      <c r="E26" s="23">
        <v>36312383</v>
      </c>
      <c r="F26" s="23"/>
      <c r="G26" s="23">
        <v>38861537</v>
      </c>
      <c r="H26" s="23"/>
      <c r="I26" s="23">
        <v>43377466</v>
      </c>
      <c r="J26" s="23"/>
      <c r="K26" s="23">
        <v>36312383</v>
      </c>
      <c r="L26" s="23"/>
      <c r="M26" s="23">
        <v>38861537</v>
      </c>
      <c r="N26" s="23"/>
      <c r="O26" s="23">
        <v>43377466</v>
      </c>
    </row>
    <row r="27" spans="1:15" ht="24" customHeight="1">
      <c r="A27" s="6" t="s">
        <v>12</v>
      </c>
      <c r="C27" s="17"/>
      <c r="E27" s="27">
        <v>1445705</v>
      </c>
      <c r="F27" s="23"/>
      <c r="G27" s="27">
        <v>1345282</v>
      </c>
      <c r="H27" s="23"/>
      <c r="I27" s="64">
        <v>2120713</v>
      </c>
      <c r="J27" s="23"/>
      <c r="K27" s="27">
        <v>1445705</v>
      </c>
      <c r="L27" s="23"/>
      <c r="M27" s="27">
        <v>1345282</v>
      </c>
      <c r="N27" s="23"/>
      <c r="O27" s="64">
        <v>2120713</v>
      </c>
    </row>
    <row r="28" spans="1:15" ht="24" customHeight="1">
      <c r="A28" s="14" t="s">
        <v>13</v>
      </c>
      <c r="C28" s="17"/>
      <c r="E28" s="23">
        <f>SUM(E21:E27)</f>
        <v>66050135</v>
      </c>
      <c r="F28" s="23"/>
      <c r="G28" s="23">
        <f>SUM(G21:G27)</f>
        <v>64353657</v>
      </c>
      <c r="H28" s="23"/>
      <c r="I28" s="29">
        <f>SUM(I21:I27)</f>
        <v>62281364</v>
      </c>
      <c r="J28" s="23"/>
      <c r="K28" s="23">
        <f>SUM(K21:K27)</f>
        <v>67055402</v>
      </c>
      <c r="L28" s="23"/>
      <c r="M28" s="23">
        <f>SUM(M21:M27)</f>
        <v>64353657</v>
      </c>
      <c r="N28" s="23"/>
      <c r="O28" s="29">
        <f>SUM(O21:O27)</f>
        <v>62281364</v>
      </c>
    </row>
    <row r="29" spans="1:15" ht="24" customHeight="1" thickBot="1">
      <c r="A29" s="14" t="s">
        <v>14</v>
      </c>
      <c r="E29" s="91">
        <f>SUM(E19,E28)</f>
        <v>279063679</v>
      </c>
      <c r="F29" s="23"/>
      <c r="G29" s="91">
        <f>SUM(G19,G28)</f>
        <v>238592579</v>
      </c>
      <c r="H29" s="23"/>
      <c r="I29" s="91">
        <f>SUM(I19,I28)</f>
        <v>181807832</v>
      </c>
      <c r="J29" s="23"/>
      <c r="K29" s="91">
        <f>SUM(K19,K28)</f>
        <v>280582540</v>
      </c>
      <c r="L29" s="28"/>
      <c r="M29" s="91">
        <f>SUM(M19,M28)</f>
        <v>238709237</v>
      </c>
      <c r="N29" s="28"/>
      <c r="O29" s="91">
        <f>SUM(O19,O28)</f>
        <v>181807832</v>
      </c>
    </row>
    <row r="30" spans="1:15" ht="24" customHeight="1" thickTop="1">
      <c r="A30" s="14"/>
      <c r="E30" s="28"/>
      <c r="F30" s="23"/>
      <c r="G30" s="28"/>
      <c r="H30" s="23"/>
      <c r="I30" s="28"/>
      <c r="J30" s="23"/>
      <c r="K30" s="28"/>
      <c r="L30" s="28"/>
      <c r="M30" s="28"/>
      <c r="N30" s="28"/>
      <c r="O30" s="64"/>
    </row>
    <row r="31" spans="1:15" ht="24" customHeight="1">
      <c r="A31" s="6" t="s">
        <v>146</v>
      </c>
      <c r="E31" s="28"/>
      <c r="F31" s="23"/>
      <c r="G31" s="28"/>
      <c r="H31" s="23"/>
      <c r="I31" s="28"/>
      <c r="J31" s="23"/>
      <c r="K31" s="28"/>
      <c r="L31" s="28"/>
      <c r="M31" s="28"/>
      <c r="N31" s="28"/>
    </row>
    <row r="32" spans="1:15" ht="24" customHeight="1">
      <c r="A32" s="1" t="s">
        <v>68</v>
      </c>
      <c r="E32" s="28"/>
      <c r="F32" s="23"/>
      <c r="G32" s="28"/>
      <c r="H32" s="23"/>
      <c r="I32" s="28"/>
      <c r="J32" s="23"/>
      <c r="K32" s="28"/>
      <c r="L32" s="28"/>
      <c r="M32" s="28"/>
      <c r="N32" s="28"/>
    </row>
    <row r="33" spans="1:15" ht="24" customHeight="1">
      <c r="A33" s="21" t="s">
        <v>15</v>
      </c>
      <c r="E33" s="28"/>
      <c r="F33" s="23"/>
      <c r="G33" s="28"/>
      <c r="H33" s="23"/>
      <c r="I33" s="28"/>
      <c r="J33" s="23"/>
      <c r="K33" s="28"/>
      <c r="L33" s="28"/>
      <c r="M33" s="28"/>
      <c r="N33" s="28"/>
    </row>
    <row r="34" spans="1:15" ht="24" customHeight="1">
      <c r="A34" s="35" t="s">
        <v>155</v>
      </c>
      <c r="E34" s="28"/>
      <c r="F34" s="23"/>
      <c r="G34" s="28"/>
      <c r="H34" s="23"/>
      <c r="I34" s="28"/>
      <c r="J34" s="23"/>
      <c r="K34" s="28"/>
      <c r="L34" s="28"/>
      <c r="M34" s="28"/>
      <c r="N34" s="28"/>
    </row>
    <row r="35" spans="1:15" ht="24" customHeight="1">
      <c r="A35" s="3"/>
      <c r="B35" s="4"/>
      <c r="C35" s="3"/>
      <c r="D35" s="4"/>
      <c r="E35" s="4"/>
      <c r="F35" s="4"/>
      <c r="G35" s="4"/>
      <c r="H35" s="4"/>
      <c r="I35" s="4"/>
      <c r="J35" s="4"/>
      <c r="K35" s="4"/>
      <c r="L35" s="4"/>
      <c r="N35" s="4"/>
      <c r="O35" s="85" t="s">
        <v>144</v>
      </c>
    </row>
    <row r="36" spans="1:15" ht="24" customHeight="1">
      <c r="A36" s="35"/>
      <c r="E36" s="113" t="s">
        <v>1</v>
      </c>
      <c r="F36" s="113"/>
      <c r="G36" s="113"/>
      <c r="H36" s="113"/>
      <c r="I36" s="113"/>
      <c r="J36" s="8"/>
      <c r="K36" s="113" t="s">
        <v>2</v>
      </c>
      <c r="L36" s="113"/>
      <c r="M36" s="113"/>
      <c r="N36" s="113"/>
      <c r="O36" s="113"/>
    </row>
    <row r="37" spans="1:15" ht="24" customHeight="1">
      <c r="A37" s="35"/>
      <c r="E37" s="51" t="s">
        <v>77</v>
      </c>
      <c r="F37" s="50"/>
      <c r="G37" s="51" t="s">
        <v>77</v>
      </c>
      <c r="H37" s="45"/>
      <c r="I37" s="51" t="s">
        <v>77</v>
      </c>
      <c r="J37" s="8"/>
      <c r="K37" s="51" t="s">
        <v>77</v>
      </c>
      <c r="L37" s="50"/>
      <c r="M37" s="51" t="s">
        <v>77</v>
      </c>
      <c r="N37" s="45"/>
      <c r="O37" s="51" t="s">
        <v>77</v>
      </c>
    </row>
    <row r="38" spans="1:15" ht="24" customHeight="1">
      <c r="A38" s="35"/>
      <c r="C38" s="11" t="s">
        <v>3</v>
      </c>
      <c r="D38" s="10"/>
      <c r="E38" s="49" t="s">
        <v>145</v>
      </c>
      <c r="F38" s="12"/>
      <c r="G38" s="49" t="s">
        <v>94</v>
      </c>
      <c r="H38" s="41"/>
      <c r="I38" s="49" t="s">
        <v>104</v>
      </c>
      <c r="J38" s="41"/>
      <c r="K38" s="49" t="s">
        <v>145</v>
      </c>
      <c r="L38" s="12"/>
      <c r="M38" s="49" t="s">
        <v>94</v>
      </c>
      <c r="N38" s="41"/>
      <c r="O38" s="49" t="s">
        <v>104</v>
      </c>
    </row>
    <row r="39" spans="1:15" ht="24" customHeight="1">
      <c r="A39" s="35"/>
      <c r="C39" s="40"/>
      <c r="D39" s="10"/>
      <c r="E39" s="39"/>
      <c r="F39" s="12"/>
      <c r="G39" s="39"/>
      <c r="H39" s="44"/>
      <c r="I39" s="39"/>
      <c r="J39" s="44"/>
      <c r="K39" s="39"/>
      <c r="L39" s="12"/>
      <c r="M39" s="39" t="s">
        <v>78</v>
      </c>
      <c r="N39" s="12"/>
      <c r="O39" s="39" t="s">
        <v>78</v>
      </c>
    </row>
    <row r="40" spans="1:15" ht="24" customHeight="1">
      <c r="A40" s="14" t="s">
        <v>16</v>
      </c>
    </row>
    <row r="41" spans="1:15" ht="24" customHeight="1">
      <c r="A41" s="14" t="s">
        <v>17</v>
      </c>
    </row>
    <row r="42" spans="1:15" ht="24" customHeight="1">
      <c r="A42" s="26" t="s">
        <v>63</v>
      </c>
      <c r="B42" s="16"/>
      <c r="C42" s="17">
        <v>15</v>
      </c>
      <c r="E42" s="23">
        <v>105230643</v>
      </c>
      <c r="F42" s="23"/>
      <c r="G42" s="23">
        <v>41268566</v>
      </c>
      <c r="H42" s="23"/>
      <c r="I42" s="23">
        <v>32135181</v>
      </c>
      <c r="J42" s="23"/>
      <c r="K42" s="23">
        <v>105016042</v>
      </c>
      <c r="L42" s="23"/>
      <c r="M42" s="23">
        <v>41162382</v>
      </c>
      <c r="N42" s="23"/>
      <c r="O42" s="23">
        <v>32119754</v>
      </c>
    </row>
    <row r="43" spans="1:15" ht="24" customHeight="1">
      <c r="A43" s="15" t="s">
        <v>109</v>
      </c>
      <c r="B43" s="16"/>
      <c r="C43" s="7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  <row r="44" spans="1:15" ht="24" customHeight="1">
      <c r="A44" s="15" t="s">
        <v>108</v>
      </c>
      <c r="B44" s="16"/>
      <c r="C44" s="17">
        <v>16</v>
      </c>
      <c r="E44" s="23">
        <v>3017753</v>
      </c>
      <c r="F44" s="23"/>
      <c r="G44" s="23">
        <v>2612012</v>
      </c>
      <c r="H44" s="23"/>
      <c r="I44" s="23">
        <v>3346152</v>
      </c>
      <c r="J44" s="23"/>
      <c r="K44" s="23">
        <v>3017753</v>
      </c>
      <c r="L44" s="23"/>
      <c r="M44" s="23">
        <v>2612012</v>
      </c>
      <c r="N44" s="23"/>
      <c r="O44" s="23">
        <v>3346152</v>
      </c>
    </row>
    <row r="45" spans="1:15" ht="24" customHeight="1">
      <c r="A45" s="15" t="s">
        <v>103</v>
      </c>
      <c r="B45" s="16"/>
      <c r="C45" s="17">
        <v>11</v>
      </c>
      <c r="E45" s="23">
        <v>31864930</v>
      </c>
      <c r="F45" s="23"/>
      <c r="G45" s="23">
        <v>18300903</v>
      </c>
      <c r="H45" s="23"/>
      <c r="I45" s="23">
        <v>23463956</v>
      </c>
      <c r="J45" s="23"/>
      <c r="K45" s="23">
        <v>31864930</v>
      </c>
      <c r="L45" s="23"/>
      <c r="M45" s="23">
        <v>18300903</v>
      </c>
      <c r="N45" s="23"/>
      <c r="O45" s="23">
        <v>23463956</v>
      </c>
    </row>
    <row r="46" spans="1:15" ht="24" customHeight="1">
      <c r="A46" s="15" t="s">
        <v>18</v>
      </c>
      <c r="B46" s="16"/>
      <c r="C46" s="17"/>
      <c r="E46" s="23">
        <v>38841</v>
      </c>
      <c r="F46" s="23"/>
      <c r="G46" s="23" t="s">
        <v>161</v>
      </c>
      <c r="H46" s="23"/>
      <c r="I46" s="23">
        <v>430920</v>
      </c>
      <c r="J46" s="23"/>
      <c r="K46" s="23">
        <v>38841</v>
      </c>
      <c r="L46" s="23"/>
      <c r="M46" s="23" t="s">
        <v>161</v>
      </c>
      <c r="N46" s="23"/>
      <c r="O46" s="23">
        <v>430920</v>
      </c>
    </row>
    <row r="47" spans="1:15" ht="24" customHeight="1">
      <c r="A47" s="6" t="s">
        <v>19</v>
      </c>
      <c r="C47" s="17"/>
      <c r="E47" s="23">
        <v>6850072</v>
      </c>
      <c r="F47" s="23"/>
      <c r="G47" s="23">
        <v>4872825</v>
      </c>
      <c r="H47" s="23"/>
      <c r="I47" s="23">
        <v>6309648</v>
      </c>
      <c r="J47" s="23"/>
      <c r="K47" s="23">
        <v>6845500</v>
      </c>
      <c r="L47" s="23"/>
      <c r="M47" s="23">
        <v>4872825</v>
      </c>
      <c r="N47" s="23"/>
      <c r="O47" s="23">
        <v>6309648</v>
      </c>
    </row>
    <row r="48" spans="1:15" ht="24" customHeight="1">
      <c r="A48" s="14" t="s">
        <v>20</v>
      </c>
      <c r="C48" s="17"/>
      <c r="E48" s="29">
        <f>SUM(E42:E47)</f>
        <v>147002239</v>
      </c>
      <c r="F48" s="28"/>
      <c r="G48" s="29">
        <f>SUM(G42:G47)</f>
        <v>67054306</v>
      </c>
      <c r="H48" s="23"/>
      <c r="I48" s="29">
        <f>SUM(I42:I47)</f>
        <v>65685857</v>
      </c>
      <c r="J48" s="23"/>
      <c r="K48" s="29">
        <f>SUM(K42:K47)</f>
        <v>146783066</v>
      </c>
      <c r="L48" s="28"/>
      <c r="M48" s="29">
        <f>SUM(M42:M47)</f>
        <v>66948122</v>
      </c>
      <c r="N48" s="28"/>
      <c r="O48" s="29">
        <f>SUM(O42:O47)</f>
        <v>65670430</v>
      </c>
    </row>
    <row r="49" spans="1:15" ht="24" customHeight="1">
      <c r="A49" s="14" t="s">
        <v>21</v>
      </c>
      <c r="C49" s="17"/>
      <c r="E49" s="28"/>
      <c r="F49" s="28"/>
      <c r="G49" s="28"/>
      <c r="H49" s="23"/>
      <c r="I49" s="28"/>
      <c r="J49" s="23"/>
      <c r="K49" s="28"/>
      <c r="L49" s="28"/>
      <c r="M49" s="28"/>
      <c r="N49" s="28"/>
      <c r="O49" s="23"/>
    </row>
    <row r="50" spans="1:15" ht="24" customHeight="1">
      <c r="A50" s="6" t="s">
        <v>111</v>
      </c>
      <c r="C50" s="7"/>
      <c r="E50" s="28"/>
      <c r="F50" s="28"/>
      <c r="G50" s="28"/>
      <c r="H50" s="23"/>
      <c r="I50" s="28"/>
      <c r="J50" s="23"/>
      <c r="K50" s="28"/>
      <c r="L50" s="28"/>
      <c r="M50" s="28"/>
      <c r="N50" s="28"/>
      <c r="O50" s="23"/>
    </row>
    <row r="51" spans="1:15" ht="24" customHeight="1">
      <c r="A51" s="6" t="s">
        <v>110</v>
      </c>
      <c r="C51" s="17">
        <v>16</v>
      </c>
      <c r="E51" s="28">
        <v>33017892</v>
      </c>
      <c r="F51" s="28"/>
      <c r="G51" s="28">
        <v>35006241</v>
      </c>
      <c r="H51" s="23"/>
      <c r="I51" s="23">
        <v>37618253</v>
      </c>
      <c r="J51" s="23"/>
      <c r="K51" s="28">
        <v>33017892</v>
      </c>
      <c r="L51" s="28"/>
      <c r="M51" s="28">
        <v>35006241</v>
      </c>
      <c r="N51" s="28"/>
      <c r="O51" s="23">
        <v>37618253</v>
      </c>
    </row>
    <row r="52" spans="1:15" ht="24" customHeight="1">
      <c r="A52" s="6" t="s">
        <v>22</v>
      </c>
      <c r="C52" s="17">
        <v>17</v>
      </c>
      <c r="E52" s="28">
        <v>17560624</v>
      </c>
      <c r="F52" s="28"/>
      <c r="G52" s="28">
        <v>12102252</v>
      </c>
      <c r="H52" s="23"/>
      <c r="I52" s="23">
        <v>5195622</v>
      </c>
      <c r="J52" s="23"/>
      <c r="K52" s="28">
        <v>17560624</v>
      </c>
      <c r="L52" s="28"/>
      <c r="M52" s="28">
        <v>12102252</v>
      </c>
      <c r="N52" s="28"/>
      <c r="O52" s="23">
        <v>5195622</v>
      </c>
    </row>
    <row r="53" spans="1:15" ht="24" customHeight="1">
      <c r="A53" s="6" t="s">
        <v>126</v>
      </c>
      <c r="C53" s="17"/>
      <c r="E53" s="28">
        <v>3421354</v>
      </c>
      <c r="F53" s="28"/>
      <c r="G53" s="28">
        <v>2383844</v>
      </c>
      <c r="H53" s="23"/>
      <c r="I53" s="23">
        <v>2327099</v>
      </c>
      <c r="J53" s="23"/>
      <c r="K53" s="28">
        <v>3421354</v>
      </c>
      <c r="L53" s="28"/>
      <c r="M53" s="28">
        <v>2383844</v>
      </c>
      <c r="N53" s="28"/>
      <c r="O53" s="23">
        <v>2327099</v>
      </c>
    </row>
    <row r="54" spans="1:15" ht="24" customHeight="1">
      <c r="A54" s="14" t="s">
        <v>23</v>
      </c>
      <c r="C54" s="17"/>
      <c r="E54" s="29">
        <f>SUM(E51:E53)</f>
        <v>53999870</v>
      </c>
      <c r="F54" s="28"/>
      <c r="G54" s="29">
        <f>SUM(G51:G53)</f>
        <v>49492337</v>
      </c>
      <c r="H54" s="23"/>
      <c r="I54" s="29">
        <f>SUM(I51:I53)</f>
        <v>45140974</v>
      </c>
      <c r="J54" s="23"/>
      <c r="K54" s="29">
        <f>SUM(K51:K53)</f>
        <v>53999870</v>
      </c>
      <c r="L54" s="28"/>
      <c r="M54" s="29">
        <f>SUM(M51:M53)</f>
        <v>49492337</v>
      </c>
      <c r="N54" s="28"/>
      <c r="O54" s="29">
        <f>SUM(O51:O53)</f>
        <v>45140974</v>
      </c>
    </row>
    <row r="55" spans="1:15" ht="24" customHeight="1">
      <c r="A55" s="14" t="s">
        <v>24</v>
      </c>
      <c r="E55" s="29">
        <f>SUM(E48,E54)</f>
        <v>201002109</v>
      </c>
      <c r="F55" s="28"/>
      <c r="G55" s="29">
        <f>SUM(G48,G54)</f>
        <v>116546643</v>
      </c>
      <c r="H55" s="23"/>
      <c r="I55" s="29">
        <f>SUM(I48,I54)</f>
        <v>110826831</v>
      </c>
      <c r="J55" s="23"/>
      <c r="K55" s="29">
        <f>SUM(K48,K54)</f>
        <v>200782936</v>
      </c>
      <c r="L55" s="28"/>
      <c r="M55" s="29">
        <f>SUM(M48,M54)</f>
        <v>116440459</v>
      </c>
      <c r="N55" s="28"/>
      <c r="O55" s="29">
        <f>SUM(O48,O54)</f>
        <v>110811404</v>
      </c>
    </row>
    <row r="56" spans="1:15" ht="24" customHeight="1">
      <c r="A56" s="14" t="s">
        <v>25</v>
      </c>
      <c r="E56" s="23"/>
      <c r="F56" s="23"/>
      <c r="G56" s="23"/>
      <c r="H56" s="64"/>
      <c r="I56" s="23"/>
      <c r="J56" s="64"/>
      <c r="K56" s="23"/>
      <c r="L56" s="23"/>
      <c r="M56" s="23"/>
      <c r="N56" s="23"/>
      <c r="O56" s="64"/>
    </row>
    <row r="57" spans="1:15" ht="24" customHeight="1">
      <c r="A57" s="6" t="s">
        <v>26</v>
      </c>
      <c r="C57" s="17"/>
      <c r="E57" s="23"/>
      <c r="F57" s="23"/>
      <c r="G57" s="23"/>
      <c r="H57" s="64"/>
      <c r="I57" s="23"/>
      <c r="J57" s="64"/>
      <c r="K57" s="23"/>
      <c r="L57" s="23"/>
      <c r="M57" s="23"/>
      <c r="N57" s="23"/>
      <c r="O57" s="64"/>
    </row>
    <row r="58" spans="1:15" ht="24" customHeight="1">
      <c r="A58" s="15" t="s">
        <v>27</v>
      </c>
      <c r="B58" s="16"/>
      <c r="C58" s="17"/>
      <c r="E58" s="23"/>
      <c r="F58" s="23"/>
      <c r="G58" s="23"/>
      <c r="H58" s="64"/>
      <c r="I58" s="23"/>
      <c r="J58" s="64"/>
      <c r="K58" s="23"/>
      <c r="L58" s="23"/>
      <c r="M58" s="23"/>
      <c r="N58" s="23"/>
      <c r="O58" s="64"/>
    </row>
    <row r="59" spans="1:15" ht="24" customHeight="1">
      <c r="A59" s="15" t="s">
        <v>174</v>
      </c>
      <c r="B59" s="16"/>
      <c r="C59" s="17"/>
      <c r="E59" s="23"/>
      <c r="F59" s="23"/>
      <c r="G59" s="23"/>
      <c r="H59" s="64"/>
      <c r="I59" s="23"/>
      <c r="J59" s="64"/>
      <c r="K59" s="23"/>
      <c r="L59" s="23"/>
      <c r="M59" s="23"/>
      <c r="N59" s="23"/>
      <c r="O59" s="64"/>
    </row>
    <row r="60" spans="1:15" ht="24" customHeight="1" thickBot="1">
      <c r="A60" s="7" t="s">
        <v>175</v>
      </c>
      <c r="B60" s="16"/>
      <c r="C60" s="17">
        <v>18</v>
      </c>
      <c r="E60" s="65">
        <v>34655200</v>
      </c>
      <c r="F60" s="28"/>
      <c r="G60" s="65">
        <v>33500000</v>
      </c>
      <c r="H60" s="66"/>
      <c r="I60" s="65">
        <v>33500000</v>
      </c>
      <c r="J60" s="66"/>
      <c r="K60" s="65">
        <v>34655200</v>
      </c>
      <c r="L60" s="28"/>
      <c r="M60" s="65">
        <v>33500000</v>
      </c>
      <c r="N60" s="66"/>
      <c r="O60" s="65">
        <v>33500000</v>
      </c>
    </row>
    <row r="61" spans="1:15" ht="24" customHeight="1" thickTop="1">
      <c r="A61" s="15" t="s">
        <v>28</v>
      </c>
      <c r="B61" s="16"/>
      <c r="C61" s="17"/>
      <c r="E61" s="23"/>
      <c r="F61" s="23"/>
      <c r="G61" s="23"/>
      <c r="H61" s="64"/>
      <c r="I61" s="23"/>
      <c r="J61" s="64"/>
      <c r="K61" s="23"/>
      <c r="L61" s="23"/>
      <c r="M61" s="23"/>
      <c r="N61" s="23"/>
      <c r="O61" s="64"/>
    </row>
    <row r="62" spans="1:15" ht="24" customHeight="1">
      <c r="A62" s="15" t="s">
        <v>174</v>
      </c>
      <c r="B62" s="16"/>
      <c r="C62" s="17"/>
      <c r="E62" s="23"/>
      <c r="F62" s="23"/>
      <c r="G62" s="23"/>
      <c r="H62" s="64"/>
      <c r="I62" s="23"/>
      <c r="J62" s="64"/>
      <c r="K62" s="23"/>
      <c r="L62" s="23"/>
      <c r="M62" s="23"/>
      <c r="N62" s="23"/>
      <c r="O62" s="64"/>
    </row>
    <row r="63" spans="1:15" ht="24" customHeight="1">
      <c r="A63" s="7" t="s">
        <v>175</v>
      </c>
      <c r="B63" s="16"/>
      <c r="C63" s="17">
        <v>18</v>
      </c>
      <c r="E63" s="28">
        <f>Conso!B25</f>
        <v>34655200</v>
      </c>
      <c r="F63" s="28"/>
      <c r="G63" s="28">
        <f>Conso!B19</f>
        <v>33500000</v>
      </c>
      <c r="H63" s="66"/>
      <c r="I63" s="28">
        <f>Conso!B10</f>
        <v>33500000</v>
      </c>
      <c r="J63" s="66"/>
      <c r="K63" s="28">
        <f>Separate!B26</f>
        <v>34655200</v>
      </c>
      <c r="L63" s="28"/>
      <c r="M63" s="28">
        <f>Separate!B18</f>
        <v>33500000</v>
      </c>
      <c r="N63" s="28"/>
      <c r="O63" s="64">
        <f>Separate!B10</f>
        <v>33500000</v>
      </c>
    </row>
    <row r="64" spans="1:15" ht="24" customHeight="1">
      <c r="A64" s="106" t="s">
        <v>170</v>
      </c>
      <c r="B64" s="16"/>
      <c r="C64" s="107">
        <v>18</v>
      </c>
      <c r="E64" s="23">
        <f>Conso!D25</f>
        <v>27072764</v>
      </c>
      <c r="F64" s="23"/>
      <c r="G64" s="23">
        <f>Conso!D17</f>
        <v>0</v>
      </c>
      <c r="H64" s="64"/>
      <c r="I64" s="23">
        <f>Conso!D10</f>
        <v>0</v>
      </c>
      <c r="J64" s="64"/>
      <c r="K64" s="23">
        <f>Separate!D26</f>
        <v>27072764</v>
      </c>
      <c r="L64" s="23"/>
      <c r="M64" s="23">
        <f>Separate!D16</f>
        <v>0</v>
      </c>
      <c r="N64" s="23"/>
      <c r="O64" s="64">
        <f>Separate!D10</f>
        <v>0</v>
      </c>
    </row>
    <row r="65" spans="1:15" ht="24" customHeight="1">
      <c r="A65" s="15" t="s">
        <v>29</v>
      </c>
      <c r="B65" s="5"/>
      <c r="C65" s="17"/>
      <c r="E65" s="23"/>
      <c r="F65" s="23"/>
      <c r="G65" s="23"/>
      <c r="H65" s="64"/>
      <c r="I65" s="23"/>
      <c r="J65" s="64"/>
      <c r="K65" s="23"/>
      <c r="L65" s="23"/>
      <c r="M65" s="23"/>
      <c r="N65" s="23"/>
      <c r="O65" s="64"/>
    </row>
    <row r="66" spans="1:15" ht="24" customHeight="1">
      <c r="A66" s="15" t="s">
        <v>74</v>
      </c>
      <c r="B66" s="5"/>
      <c r="C66" s="17">
        <v>19</v>
      </c>
      <c r="E66" s="23">
        <f>Conso!F25</f>
        <v>3366568</v>
      </c>
      <c r="F66" s="23"/>
      <c r="G66" s="23">
        <f>Conso!F19</f>
        <v>3366568</v>
      </c>
      <c r="H66" s="64"/>
      <c r="I66" s="23">
        <f>Conso!F10</f>
        <v>2706735</v>
      </c>
      <c r="J66" s="64"/>
      <c r="K66" s="23">
        <f>Separate!F26</f>
        <v>3366568</v>
      </c>
      <c r="L66" s="23"/>
      <c r="M66" s="64">
        <f>Separate!F20</f>
        <v>3366568</v>
      </c>
      <c r="N66" s="23"/>
      <c r="O66" s="64">
        <f>Separate!F10</f>
        <v>2706735</v>
      </c>
    </row>
    <row r="67" spans="1:15" ht="24" customHeight="1">
      <c r="A67" s="30" t="s">
        <v>30</v>
      </c>
      <c r="B67" s="5"/>
      <c r="E67" s="28">
        <f>Conso!H25</f>
        <v>12978399</v>
      </c>
      <c r="F67" s="28"/>
      <c r="G67" s="28">
        <f>Conso!H19</f>
        <v>85184972</v>
      </c>
      <c r="H67" s="66"/>
      <c r="I67" s="28">
        <f>Conso!H10</f>
        <v>34776823</v>
      </c>
      <c r="J67" s="66"/>
      <c r="K67" s="28">
        <f>Separate!H26</f>
        <v>14705072</v>
      </c>
      <c r="L67" s="28"/>
      <c r="M67" s="28">
        <f>Separate!H20</f>
        <v>85402210</v>
      </c>
      <c r="N67" s="28"/>
      <c r="O67" s="64">
        <f>Separate!H10</f>
        <v>34789693</v>
      </c>
    </row>
    <row r="68" spans="1:15" ht="24" customHeight="1">
      <c r="A68" s="30" t="s">
        <v>79</v>
      </c>
      <c r="B68" s="5"/>
      <c r="E68" s="27">
        <f>SUM(Conso!J25)</f>
        <v>-11361</v>
      </c>
      <c r="F68" s="28"/>
      <c r="G68" s="27">
        <f>SUM(Conso!J19)</f>
        <v>-5604</v>
      </c>
      <c r="H68" s="66"/>
      <c r="I68" s="28">
        <f>SUM(Conso!J10)</f>
        <v>-2557</v>
      </c>
      <c r="J68" s="66"/>
      <c r="K68" s="27">
        <v>0</v>
      </c>
      <c r="L68" s="28"/>
      <c r="M68" s="27">
        <v>0</v>
      </c>
      <c r="N68" s="28"/>
      <c r="O68" s="64">
        <v>0</v>
      </c>
    </row>
    <row r="69" spans="1:15" ht="24" customHeight="1">
      <c r="A69" s="18" t="s">
        <v>31</v>
      </c>
      <c r="B69" s="5"/>
      <c r="E69" s="27">
        <f>SUM(E63:E68)</f>
        <v>78061570</v>
      </c>
      <c r="F69" s="23"/>
      <c r="G69" s="27">
        <f>SUM(G63:G68)</f>
        <v>122045936</v>
      </c>
      <c r="H69" s="64"/>
      <c r="I69" s="29">
        <f>SUM(I63:I68)</f>
        <v>70981001</v>
      </c>
      <c r="J69" s="64"/>
      <c r="K69" s="27">
        <f>SUM(K63:K68)</f>
        <v>79799604</v>
      </c>
      <c r="L69" s="23"/>
      <c r="M69" s="27">
        <f>SUM(M63:M68)</f>
        <v>122268778</v>
      </c>
      <c r="N69" s="23"/>
      <c r="O69" s="29">
        <f>SUM(O63:O68)</f>
        <v>70996428</v>
      </c>
    </row>
    <row r="70" spans="1:15" ht="24" customHeight="1" thickBot="1">
      <c r="A70" s="14" t="s">
        <v>32</v>
      </c>
      <c r="E70" s="65">
        <f>SUM(E55,E69)</f>
        <v>279063679</v>
      </c>
      <c r="F70" s="23"/>
      <c r="G70" s="65">
        <f>SUM(G55,G69)</f>
        <v>238592579</v>
      </c>
      <c r="H70" s="64"/>
      <c r="I70" s="65">
        <f>SUM(I55,I69)</f>
        <v>181807832</v>
      </c>
      <c r="J70" s="64"/>
      <c r="K70" s="65">
        <f>SUM(K55,K69)</f>
        <v>280582540</v>
      </c>
      <c r="L70" s="23"/>
      <c r="M70" s="65">
        <f>SUM(M55,M69)</f>
        <v>238709237</v>
      </c>
      <c r="N70" s="23"/>
      <c r="O70" s="65">
        <f>SUM(O55,O69)</f>
        <v>181807832</v>
      </c>
    </row>
    <row r="71" spans="1:15" ht="24" customHeight="1" thickTop="1">
      <c r="C71" s="19"/>
      <c r="E71" s="28">
        <f>E29-E70</f>
        <v>0</v>
      </c>
      <c r="F71" s="64"/>
      <c r="G71" s="92">
        <f>G29-G70</f>
        <v>0</v>
      </c>
      <c r="H71" s="64"/>
      <c r="I71" s="92">
        <f>I29-I70</f>
        <v>0</v>
      </c>
      <c r="J71" s="64"/>
      <c r="K71" s="112">
        <f>K29-K70</f>
        <v>0</v>
      </c>
      <c r="L71" s="64"/>
      <c r="M71" s="92">
        <f>M29-M70</f>
        <v>0</v>
      </c>
      <c r="N71" s="64"/>
      <c r="O71" s="92">
        <f>O29-O70</f>
        <v>0</v>
      </c>
    </row>
    <row r="72" spans="1:15" ht="24" customHeight="1">
      <c r="A72" s="6" t="s">
        <v>146</v>
      </c>
      <c r="C72" s="19"/>
    </row>
    <row r="73" spans="1:15" ht="24" customHeight="1">
      <c r="C73" s="19"/>
      <c r="G73" s="93"/>
      <c r="M73" s="93"/>
    </row>
    <row r="74" spans="1:15" ht="24" customHeight="1">
      <c r="A74" s="31"/>
      <c r="B74" s="67"/>
      <c r="C74" s="68"/>
    </row>
    <row r="75" spans="1:15" ht="24" customHeight="1">
      <c r="A75" s="32"/>
      <c r="B75" s="22"/>
      <c r="C75" s="19"/>
    </row>
    <row r="76" spans="1:15" ht="24" customHeight="1">
      <c r="E76" s="15" t="s">
        <v>33</v>
      </c>
    </row>
    <row r="77" spans="1:15" ht="24" customHeight="1">
      <c r="A77" s="31"/>
      <c r="B77" s="67"/>
      <c r="C77" s="68"/>
    </row>
  </sheetData>
  <mergeCells count="4">
    <mergeCell ref="E5:I5"/>
    <mergeCell ref="K5:O5"/>
    <mergeCell ref="E36:I36"/>
    <mergeCell ref="K36:O36"/>
  </mergeCells>
  <printOptions horizontalCentered="1"/>
  <pageMargins left="0.77" right="0.31496062992125984" top="0.78740157480314965" bottom="0.19685039370078741" header="0.31496062992125984" footer="0.31496062992125984"/>
  <pageSetup paperSize="9" scale="64" fitToHeight="7" orientation="portrait" r:id="rId1"/>
  <headerFooter differentOddEven="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48"/>
  <sheetViews>
    <sheetView showGridLines="0" view="pageBreakPreview" topLeftCell="A52" zoomScaleNormal="100" zoomScaleSheetLayoutView="100" workbookViewId="0">
      <selection activeCell="E15" sqref="E15"/>
    </sheetView>
  </sheetViews>
  <sheetFormatPr defaultColWidth="10.7265625" defaultRowHeight="23.15" customHeight="1"/>
  <cols>
    <col min="1" max="1" width="47.26953125" style="6" customWidth="1"/>
    <col min="2" max="2" width="4" style="7" customWidth="1"/>
    <col min="3" max="3" width="8.7265625" style="6" customWidth="1"/>
    <col min="4" max="4" width="1.453125" style="7" customWidth="1"/>
    <col min="5" max="5" width="15.7265625" style="7" customWidth="1"/>
    <col min="6" max="6" width="1.453125" style="22" customWidth="1"/>
    <col min="7" max="7" width="15.7265625" style="7" customWidth="1"/>
    <col min="8" max="8" width="1.453125" style="22" customWidth="1"/>
    <col min="9" max="9" width="15.7265625" style="7" customWidth="1"/>
    <col min="10" max="10" width="1.453125" style="22" customWidth="1"/>
    <col min="11" max="11" width="15.7265625" style="7" customWidth="1"/>
    <col min="12" max="12" width="1.453125" style="7" customWidth="1"/>
    <col min="13" max="14" width="12" style="7" bestFit="1" customWidth="1"/>
    <col min="15" max="16384" width="10.7265625" style="7"/>
  </cols>
  <sheetData>
    <row r="1" spans="1:11" s="5" customFormat="1" ht="23.15" customHeight="1">
      <c r="A1" s="1" t="s">
        <v>68</v>
      </c>
      <c r="B1" s="2"/>
      <c r="C1" s="3"/>
      <c r="D1" s="4"/>
      <c r="E1" s="4"/>
      <c r="F1" s="79"/>
      <c r="G1" s="4"/>
      <c r="H1" s="79"/>
      <c r="I1" s="4"/>
      <c r="J1" s="79"/>
      <c r="K1" s="4"/>
    </row>
    <row r="2" spans="1:11" s="5" customFormat="1" ht="23.15" customHeight="1">
      <c r="A2" s="1" t="s">
        <v>91</v>
      </c>
      <c r="B2" s="2"/>
      <c r="C2" s="3"/>
      <c r="D2" s="4"/>
      <c r="E2" s="4"/>
      <c r="F2" s="79"/>
      <c r="G2" s="4"/>
      <c r="H2" s="79"/>
      <c r="I2" s="4"/>
      <c r="J2" s="79"/>
      <c r="K2" s="4"/>
    </row>
    <row r="3" spans="1:11" s="5" customFormat="1" ht="23.15" customHeight="1">
      <c r="A3" s="1" t="s">
        <v>154</v>
      </c>
      <c r="B3" s="2"/>
      <c r="C3" s="3"/>
      <c r="D3" s="4"/>
      <c r="E3" s="4"/>
      <c r="F3" s="79"/>
      <c r="G3" s="4"/>
      <c r="H3" s="79"/>
      <c r="I3" s="4"/>
      <c r="J3" s="79"/>
      <c r="K3" s="4"/>
    </row>
    <row r="4" spans="1:11" s="5" customFormat="1" ht="23.15" customHeight="1">
      <c r="B4" s="2"/>
      <c r="C4" s="3"/>
      <c r="D4" s="4"/>
      <c r="E4" s="4"/>
      <c r="F4" s="79"/>
      <c r="G4" s="4"/>
      <c r="H4" s="79"/>
      <c r="I4" s="2"/>
      <c r="J4" s="79"/>
      <c r="K4" s="85" t="s">
        <v>144</v>
      </c>
    </row>
    <row r="5" spans="1:11" ht="23.15" customHeight="1">
      <c r="E5" s="109"/>
      <c r="F5" s="101" t="s">
        <v>1</v>
      </c>
      <c r="G5" s="101"/>
      <c r="H5" s="80"/>
      <c r="I5" s="109"/>
      <c r="J5" s="101" t="s">
        <v>2</v>
      </c>
      <c r="K5" s="101"/>
    </row>
    <row r="6" spans="1:11" ht="23.15" customHeight="1">
      <c r="C6" s="9" t="s">
        <v>3</v>
      </c>
      <c r="D6" s="10"/>
      <c r="E6" s="11">
        <v>2563</v>
      </c>
      <c r="F6" s="12"/>
      <c r="G6" s="11">
        <v>2562</v>
      </c>
      <c r="H6" s="41"/>
      <c r="I6" s="11">
        <v>2563</v>
      </c>
      <c r="J6" s="12"/>
      <c r="K6" s="11">
        <v>2562</v>
      </c>
    </row>
    <row r="7" spans="1:11" ht="23.15" customHeight="1">
      <c r="C7" s="9"/>
      <c r="D7" s="10"/>
      <c r="E7" s="39"/>
      <c r="F7" s="12"/>
      <c r="G7" s="39"/>
      <c r="H7" s="41"/>
      <c r="I7" s="39"/>
      <c r="J7" s="12"/>
      <c r="K7" s="39" t="s">
        <v>78</v>
      </c>
    </row>
    <row r="8" spans="1:11" ht="23.15" customHeight="1">
      <c r="A8" s="14" t="s">
        <v>127</v>
      </c>
      <c r="C8" s="9"/>
      <c r="D8" s="10"/>
      <c r="E8" s="39"/>
      <c r="F8" s="12"/>
      <c r="G8" s="39"/>
      <c r="H8" s="41"/>
      <c r="I8" s="39"/>
      <c r="J8" s="12"/>
      <c r="K8" s="39"/>
    </row>
    <row r="9" spans="1:11" ht="23.15" customHeight="1">
      <c r="A9" s="14" t="s">
        <v>34</v>
      </c>
    </row>
    <row r="10" spans="1:11" ht="23.15" customHeight="1">
      <c r="A10" s="15" t="s">
        <v>67</v>
      </c>
      <c r="B10" s="16"/>
      <c r="C10" s="17">
        <v>23</v>
      </c>
      <c r="E10" s="7">
        <v>311789119</v>
      </c>
      <c r="F10" s="28"/>
      <c r="G10" s="23">
        <v>310433754</v>
      </c>
      <c r="H10" s="28"/>
      <c r="I10" s="7">
        <v>311789119</v>
      </c>
      <c r="J10" s="28"/>
      <c r="K10" s="23">
        <v>310433754</v>
      </c>
    </row>
    <row r="11" spans="1:11" ht="23.15" customHeight="1">
      <c r="A11" s="15" t="s">
        <v>35</v>
      </c>
      <c r="B11" s="16"/>
      <c r="C11" s="17"/>
      <c r="E11" s="23">
        <v>755206</v>
      </c>
      <c r="F11" s="28"/>
      <c r="G11" s="23">
        <v>1051699</v>
      </c>
      <c r="H11" s="28"/>
      <c r="I11" s="23">
        <v>751122</v>
      </c>
      <c r="J11" s="28"/>
      <c r="K11" s="23">
        <v>1051699</v>
      </c>
    </row>
    <row r="12" spans="1:11" ht="23.15" customHeight="1">
      <c r="A12" s="14" t="s">
        <v>36</v>
      </c>
      <c r="E12" s="29">
        <f>SUM(E10:E11)</f>
        <v>312544325</v>
      </c>
      <c r="F12" s="28">
        <f t="shared" ref="F12:G12" si="0">SUM(F10:F11)</f>
        <v>0</v>
      </c>
      <c r="G12" s="29">
        <f t="shared" si="0"/>
        <v>311485453</v>
      </c>
      <c r="H12" s="28"/>
      <c r="I12" s="29">
        <f>SUM(I10:I11)</f>
        <v>312540241</v>
      </c>
      <c r="J12" s="28"/>
      <c r="K12" s="29">
        <f>SUM(K10:K11)</f>
        <v>311485453</v>
      </c>
    </row>
    <row r="13" spans="1:11" ht="23.15" customHeight="1">
      <c r="A13" s="14" t="s">
        <v>37</v>
      </c>
      <c r="E13" s="23"/>
      <c r="F13" s="28"/>
      <c r="G13" s="23"/>
      <c r="H13" s="28"/>
      <c r="I13" s="23"/>
      <c r="J13" s="28"/>
      <c r="K13" s="23"/>
    </row>
    <row r="14" spans="1:11" ht="23.15" customHeight="1">
      <c r="A14" s="15" t="s">
        <v>66</v>
      </c>
      <c r="B14" s="16"/>
      <c r="C14" s="34"/>
      <c r="E14" s="23">
        <v>164890435</v>
      </c>
      <c r="F14" s="28"/>
      <c r="G14" s="23">
        <v>161526402</v>
      </c>
      <c r="H14" s="28"/>
      <c r="I14" s="23">
        <v>164890435</v>
      </c>
      <c r="J14" s="28"/>
      <c r="K14" s="23">
        <v>161526402</v>
      </c>
    </row>
    <row r="15" spans="1:11" ht="23.15" customHeight="1">
      <c r="A15" s="15" t="s">
        <v>38</v>
      </c>
      <c r="B15" s="16"/>
      <c r="C15" s="17"/>
      <c r="E15" s="23">
        <v>31888712</v>
      </c>
      <c r="F15" s="28"/>
      <c r="G15" s="23">
        <v>29700606</v>
      </c>
      <c r="H15" s="28"/>
      <c r="I15" s="23">
        <v>31859890</v>
      </c>
      <c r="J15" s="28"/>
      <c r="K15" s="23">
        <v>29700606</v>
      </c>
    </row>
    <row r="16" spans="1:11" ht="23.15" customHeight="1">
      <c r="A16" s="15" t="s">
        <v>39</v>
      </c>
      <c r="B16" s="16"/>
      <c r="C16" s="17"/>
      <c r="E16" s="23">
        <v>57856709</v>
      </c>
      <c r="F16" s="28"/>
      <c r="G16" s="23">
        <v>53373485</v>
      </c>
      <c r="H16" s="28"/>
      <c r="I16" s="23">
        <v>56351671</v>
      </c>
      <c r="J16" s="28"/>
      <c r="K16" s="23">
        <v>53110696</v>
      </c>
    </row>
    <row r="17" spans="1:13" ht="23.15" customHeight="1">
      <c r="A17" s="15" t="s">
        <v>179</v>
      </c>
      <c r="B17" s="16"/>
      <c r="C17" s="17"/>
      <c r="E17" s="23"/>
      <c r="F17" s="28"/>
      <c r="G17" s="23"/>
      <c r="H17" s="28"/>
      <c r="I17" s="23"/>
      <c r="J17" s="28"/>
      <c r="K17" s="23"/>
    </row>
    <row r="18" spans="1:13" ht="23.15" customHeight="1">
      <c r="A18" s="15" t="s">
        <v>177</v>
      </c>
      <c r="B18" s="16"/>
      <c r="C18" s="17"/>
      <c r="E18" s="23">
        <v>41326615</v>
      </c>
      <c r="F18" s="28"/>
      <c r="G18" s="23">
        <v>1767575</v>
      </c>
      <c r="H18" s="28"/>
      <c r="I18" s="23">
        <v>41346956</v>
      </c>
      <c r="J18" s="28"/>
      <c r="K18" s="23">
        <v>1825997</v>
      </c>
    </row>
    <row r="19" spans="1:13" ht="23.15" customHeight="1">
      <c r="A19" s="14" t="s">
        <v>40</v>
      </c>
      <c r="E19" s="29">
        <f>SUM(E14:E18)</f>
        <v>295962471</v>
      </c>
      <c r="F19" s="28"/>
      <c r="G19" s="29">
        <f>SUM(G14:G18)</f>
        <v>246368068</v>
      </c>
      <c r="H19" s="28"/>
      <c r="I19" s="29">
        <f>SUM(I14:I18)</f>
        <v>294448952</v>
      </c>
      <c r="J19" s="28"/>
      <c r="K19" s="29">
        <f>SUM(K14:K18)</f>
        <v>246163701</v>
      </c>
    </row>
    <row r="20" spans="1:13" ht="23.15" customHeight="1">
      <c r="A20" s="18" t="s">
        <v>112</v>
      </c>
      <c r="E20" s="28">
        <f>E12-E19</f>
        <v>16581854</v>
      </c>
      <c r="F20" s="28"/>
      <c r="G20" s="28">
        <f>G12-G19</f>
        <v>65117385</v>
      </c>
      <c r="H20" s="28"/>
      <c r="I20" s="28">
        <f>I12-I19</f>
        <v>18091289</v>
      </c>
      <c r="J20" s="28"/>
      <c r="K20" s="28">
        <f>K12-K19</f>
        <v>65321752</v>
      </c>
    </row>
    <row r="21" spans="1:13" ht="23.15" customHeight="1">
      <c r="A21" s="15" t="s">
        <v>113</v>
      </c>
      <c r="B21" s="5"/>
      <c r="C21" s="17">
        <v>20</v>
      </c>
      <c r="E21" s="27">
        <v>-1978772</v>
      </c>
      <c r="F21" s="28"/>
      <c r="G21" s="27">
        <v>-2703930</v>
      </c>
      <c r="H21" s="28"/>
      <c r="I21" s="27">
        <v>-1978772</v>
      </c>
      <c r="J21" s="28"/>
      <c r="K21" s="27">
        <v>-2703930</v>
      </c>
    </row>
    <row r="22" spans="1:13" ht="23.15" customHeight="1">
      <c r="A22" s="18" t="s">
        <v>92</v>
      </c>
      <c r="B22" s="5"/>
      <c r="E22" s="23">
        <f>SUM(E20:E21)</f>
        <v>14603082</v>
      </c>
      <c r="F22" s="28"/>
      <c r="G22" s="23">
        <f>SUM(G20:G21)</f>
        <v>62413455</v>
      </c>
      <c r="H22" s="28"/>
      <c r="I22" s="23">
        <f>SUM(I20:I21)</f>
        <v>16112517</v>
      </c>
      <c r="J22" s="28"/>
      <c r="K22" s="23">
        <f>SUM(K20:K21)</f>
        <v>62617822</v>
      </c>
    </row>
    <row r="23" spans="1:13" ht="23.15" customHeight="1">
      <c r="A23" s="15" t="s">
        <v>93</v>
      </c>
      <c r="B23" s="5"/>
      <c r="C23" s="17">
        <v>22</v>
      </c>
      <c r="E23" s="27">
        <v>9041366</v>
      </c>
      <c r="F23" s="28"/>
      <c r="G23" s="27">
        <v>1851183</v>
      </c>
      <c r="H23" s="28"/>
      <c r="I23" s="27">
        <v>9041366</v>
      </c>
      <c r="J23" s="28"/>
      <c r="K23" s="27">
        <v>1851183</v>
      </c>
      <c r="M23" s="90"/>
    </row>
    <row r="24" spans="1:13" ht="23.15" customHeight="1">
      <c r="A24" s="14" t="s">
        <v>151</v>
      </c>
      <c r="E24" s="29">
        <f>SUM(E22:E23)</f>
        <v>23644448</v>
      </c>
      <c r="F24" s="28"/>
      <c r="G24" s="29">
        <f>SUM(G22:G23)</f>
        <v>64264638</v>
      </c>
      <c r="H24" s="28"/>
      <c r="I24" s="29">
        <f>SUM(I22:I23)</f>
        <v>25153883</v>
      </c>
      <c r="J24" s="28">
        <f>SUM(J22:J23)</f>
        <v>0</v>
      </c>
      <c r="K24" s="29">
        <f>SUM(K22:K23)</f>
        <v>64469005</v>
      </c>
    </row>
    <row r="25" spans="1:13" ht="23.15" customHeight="1">
      <c r="E25" s="28"/>
      <c r="F25" s="28"/>
      <c r="G25" s="28"/>
      <c r="H25" s="28"/>
      <c r="I25" s="28"/>
      <c r="J25" s="28"/>
      <c r="K25" s="28"/>
    </row>
    <row r="26" spans="1:13" ht="23.15" customHeight="1">
      <c r="A26" s="60" t="s">
        <v>60</v>
      </c>
      <c r="E26" s="28"/>
      <c r="F26" s="28"/>
      <c r="G26" s="28"/>
      <c r="H26" s="28"/>
      <c r="I26" s="28"/>
      <c r="J26" s="28"/>
      <c r="K26" s="28"/>
    </row>
    <row r="27" spans="1:13" ht="23.15" customHeight="1">
      <c r="A27" s="62" t="s">
        <v>85</v>
      </c>
      <c r="E27" s="28"/>
      <c r="F27" s="28"/>
      <c r="G27" s="28"/>
      <c r="H27" s="28"/>
      <c r="I27" s="28"/>
      <c r="J27" s="28"/>
      <c r="K27" s="28"/>
    </row>
    <row r="28" spans="1:13" ht="23.15" customHeight="1">
      <c r="A28" s="61" t="s">
        <v>86</v>
      </c>
      <c r="E28" s="28"/>
      <c r="F28" s="28"/>
      <c r="G28" s="28"/>
      <c r="H28" s="28"/>
      <c r="I28" s="28"/>
      <c r="J28" s="28"/>
      <c r="K28" s="28"/>
    </row>
    <row r="29" spans="1:13" ht="23.15" customHeight="1">
      <c r="A29" s="61" t="s">
        <v>123</v>
      </c>
      <c r="E29" s="28">
        <v>-5757</v>
      </c>
      <c r="F29" s="28"/>
      <c r="G29" s="28">
        <v>-3047</v>
      </c>
      <c r="H29" s="28"/>
      <c r="I29" s="28">
        <v>0</v>
      </c>
      <c r="J29" s="28"/>
      <c r="K29" s="28">
        <v>0</v>
      </c>
    </row>
    <row r="30" spans="1:13" ht="23.15" customHeight="1">
      <c r="A30" s="61" t="s">
        <v>87</v>
      </c>
      <c r="E30" s="89"/>
      <c r="F30" s="28"/>
      <c r="G30" s="89"/>
      <c r="H30" s="28"/>
      <c r="I30" s="89"/>
      <c r="J30" s="28"/>
      <c r="K30" s="89"/>
    </row>
    <row r="31" spans="1:13" ht="23.15" customHeight="1">
      <c r="A31" s="61" t="s">
        <v>124</v>
      </c>
      <c r="E31" s="27">
        <f>SUM(E28:E29)</f>
        <v>-5757</v>
      </c>
      <c r="F31" s="28"/>
      <c r="G31" s="27">
        <f>SUM(G28:G29)</f>
        <v>-3047</v>
      </c>
      <c r="H31" s="28"/>
      <c r="I31" s="27">
        <f>SUM(I28:I29)</f>
        <v>0</v>
      </c>
      <c r="J31" s="28"/>
      <c r="K31" s="27">
        <f>SUM(K28:K29)</f>
        <v>0</v>
      </c>
    </row>
    <row r="32" spans="1:13" ht="23.15" customHeight="1">
      <c r="A32" s="61"/>
      <c r="E32" s="28"/>
      <c r="F32" s="28"/>
      <c r="G32" s="28"/>
      <c r="H32" s="28"/>
      <c r="I32" s="28"/>
      <c r="J32" s="28"/>
      <c r="K32" s="28"/>
    </row>
    <row r="33" spans="1:11" ht="23.15" customHeight="1">
      <c r="A33" s="98" t="s">
        <v>147</v>
      </c>
      <c r="E33" s="28"/>
      <c r="F33" s="28"/>
      <c r="G33" s="28"/>
      <c r="H33" s="28"/>
      <c r="I33" s="28"/>
      <c r="J33" s="28"/>
      <c r="K33" s="28"/>
    </row>
    <row r="34" spans="1:11" ht="23.15" customHeight="1">
      <c r="A34" s="99" t="s">
        <v>176</v>
      </c>
      <c r="E34" s="28"/>
      <c r="F34" s="28"/>
      <c r="G34" s="28"/>
      <c r="H34" s="28"/>
      <c r="I34" s="28"/>
      <c r="J34" s="28"/>
      <c r="K34" s="28"/>
    </row>
    <row r="35" spans="1:11" ht="23.15" customHeight="1">
      <c r="A35" s="99" t="s">
        <v>148</v>
      </c>
      <c r="E35" s="28">
        <v>293979</v>
      </c>
      <c r="F35" s="28"/>
      <c r="G35" s="28">
        <v>0</v>
      </c>
      <c r="H35" s="28"/>
      <c r="I35" s="28">
        <v>293979</v>
      </c>
      <c r="J35" s="28"/>
      <c r="K35" s="28">
        <v>0</v>
      </c>
    </row>
    <row r="36" spans="1:11" ht="23.15" customHeight="1">
      <c r="A36" s="100" t="s">
        <v>149</v>
      </c>
      <c r="E36" s="89"/>
      <c r="F36" s="28"/>
      <c r="G36" s="89"/>
      <c r="H36" s="28"/>
      <c r="I36" s="89"/>
      <c r="J36" s="28"/>
      <c r="K36" s="89"/>
    </row>
    <row r="37" spans="1:11" ht="23.15" customHeight="1">
      <c r="A37" s="100" t="s">
        <v>150</v>
      </c>
      <c r="E37" s="27">
        <f>SUM(E34:E35)</f>
        <v>293979</v>
      </c>
      <c r="F37" s="28"/>
      <c r="G37" s="27">
        <f>SUM(G34:G35)</f>
        <v>0</v>
      </c>
      <c r="H37" s="28"/>
      <c r="I37" s="27">
        <f>SUM(I34:I35)</f>
        <v>293979</v>
      </c>
      <c r="J37" s="28"/>
      <c r="K37" s="27">
        <f>SUM(K34:K35)</f>
        <v>0</v>
      </c>
    </row>
    <row r="38" spans="1:11" ht="23.15" customHeight="1">
      <c r="A38" s="100"/>
      <c r="E38" s="28"/>
      <c r="F38" s="28"/>
      <c r="G38" s="28"/>
      <c r="H38" s="28"/>
      <c r="I38" s="28"/>
      <c r="J38" s="28"/>
      <c r="K38" s="28"/>
    </row>
    <row r="39" spans="1:11" ht="23.15" customHeight="1">
      <c r="A39" s="60" t="s">
        <v>152</v>
      </c>
      <c r="E39" s="27">
        <f>E31+E37</f>
        <v>288222</v>
      </c>
      <c r="F39" s="28"/>
      <c r="G39" s="27">
        <f>G31+G37</f>
        <v>-3047</v>
      </c>
      <c r="H39" s="28"/>
      <c r="I39" s="27">
        <f>I31+I37</f>
        <v>293979</v>
      </c>
      <c r="J39" s="28"/>
      <c r="K39" s="27">
        <f>K31+K37</f>
        <v>0</v>
      </c>
    </row>
    <row r="40" spans="1:11" ht="23.15" customHeight="1">
      <c r="E40" s="28"/>
      <c r="F40" s="28"/>
      <c r="G40" s="28"/>
      <c r="H40" s="28"/>
      <c r="I40" s="28"/>
      <c r="J40" s="28"/>
      <c r="K40" s="28"/>
    </row>
    <row r="41" spans="1:11" ht="23.15" customHeight="1" thickBot="1">
      <c r="A41" s="60" t="s">
        <v>153</v>
      </c>
      <c r="C41" s="17"/>
      <c r="E41" s="65">
        <f>E24+E39</f>
        <v>23932670</v>
      </c>
      <c r="F41" s="28"/>
      <c r="G41" s="65">
        <f>G24+G39</f>
        <v>64261591</v>
      </c>
      <c r="H41" s="28"/>
      <c r="I41" s="65">
        <f>I24+I39</f>
        <v>25447862</v>
      </c>
      <c r="J41" s="28"/>
      <c r="K41" s="65">
        <f>K24+K39</f>
        <v>64469005</v>
      </c>
    </row>
    <row r="42" spans="1:11" ht="23.15" customHeight="1" thickTop="1">
      <c r="E42" s="28"/>
      <c r="F42" s="28"/>
      <c r="G42" s="28"/>
      <c r="H42" s="28"/>
      <c r="I42" s="28"/>
      <c r="J42" s="28"/>
      <c r="K42" s="28"/>
    </row>
    <row r="43" spans="1:11" ht="23.15" customHeight="1">
      <c r="A43" s="14" t="s">
        <v>83</v>
      </c>
      <c r="C43" s="17">
        <v>24</v>
      </c>
      <c r="E43" s="23"/>
      <c r="F43" s="66"/>
      <c r="G43" s="23"/>
      <c r="H43" s="66"/>
      <c r="I43" s="23"/>
      <c r="J43" s="28"/>
      <c r="K43" s="23"/>
    </row>
    <row r="44" spans="1:11" ht="23.15" customHeight="1" thickBot="1">
      <c r="A44" s="15" t="s">
        <v>84</v>
      </c>
      <c r="B44" s="16"/>
      <c r="C44" s="17"/>
      <c r="E44" s="94">
        <f>E24/E46</f>
        <v>70.527177982001646</v>
      </c>
      <c r="F44" s="95"/>
      <c r="G44" s="94">
        <f>G24/G46</f>
        <v>191.83474029850746</v>
      </c>
      <c r="H44" s="96"/>
      <c r="I44" s="94">
        <f>I24/I46</f>
        <v>75.02955379966771</v>
      </c>
      <c r="J44" s="96"/>
      <c r="K44" s="94">
        <f>K24/K46</f>
        <v>192.44479104477611</v>
      </c>
    </row>
    <row r="45" spans="1:11" ht="23.15" customHeight="1" thickTop="1">
      <c r="A45" s="15"/>
      <c r="B45" s="16"/>
      <c r="C45" s="17"/>
      <c r="E45" s="28"/>
      <c r="F45" s="66"/>
      <c r="G45" s="28"/>
      <c r="H45" s="28"/>
      <c r="I45" s="28"/>
      <c r="J45" s="28"/>
      <c r="K45" s="28"/>
    </row>
    <row r="46" spans="1:11" ht="23.15" customHeight="1" thickBot="1">
      <c r="A46" s="15" t="s">
        <v>90</v>
      </c>
      <c r="B46" s="16"/>
      <c r="C46" s="17"/>
      <c r="E46" s="65">
        <v>335253</v>
      </c>
      <c r="F46" s="66"/>
      <c r="G46" s="65">
        <v>335000</v>
      </c>
      <c r="H46" s="28"/>
      <c r="I46" s="65">
        <v>335253</v>
      </c>
      <c r="J46" s="28"/>
      <c r="K46" s="65">
        <v>335000</v>
      </c>
    </row>
    <row r="47" spans="1:11" ht="23.15" customHeight="1" thickTop="1">
      <c r="A47" s="15"/>
      <c r="B47" s="5"/>
      <c r="E47" s="20"/>
      <c r="G47" s="20"/>
      <c r="I47" s="20"/>
      <c r="J47" s="20"/>
      <c r="K47" s="20"/>
    </row>
    <row r="48" spans="1:11" ht="23.15" customHeight="1">
      <c r="A48" s="6" t="s">
        <v>146</v>
      </c>
      <c r="C48" s="19"/>
      <c r="E48" s="20"/>
      <c r="G48" s="20"/>
      <c r="I48" s="20"/>
      <c r="J48" s="20"/>
      <c r="K48" s="20"/>
    </row>
  </sheetData>
  <printOptions horizontalCentered="1"/>
  <pageMargins left="0.78740157480314965" right="0.39370078740157483" top="0.78740157480314965" bottom="0.19685039370078741" header="0.31496062992125984" footer="0.31496062992125984"/>
  <pageSetup paperSize="9" scale="68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HE27"/>
  <sheetViews>
    <sheetView showGridLines="0" view="pageBreakPreview" topLeftCell="A13" zoomScaleNormal="100" zoomScaleSheetLayoutView="100" workbookViewId="0">
      <selection activeCell="A24" sqref="A24"/>
    </sheetView>
  </sheetViews>
  <sheetFormatPr defaultColWidth="9.1796875" defaultRowHeight="24" customHeight="1"/>
  <cols>
    <col min="1" max="1" width="51.453125" style="55" customWidth="1"/>
    <col min="2" max="2" width="18.7265625" style="55" customWidth="1"/>
    <col min="3" max="3" width="0.81640625" style="88" customWidth="1"/>
    <col min="4" max="4" width="18.7265625" style="55" customWidth="1"/>
    <col min="5" max="5" width="0.81640625" style="88" customWidth="1"/>
    <col min="6" max="6" width="18.7265625" style="55" customWidth="1"/>
    <col min="7" max="7" width="0.81640625" style="88" customWidth="1"/>
    <col min="8" max="8" width="18.7265625" style="55" customWidth="1"/>
    <col min="9" max="9" width="0.81640625" style="88" customWidth="1"/>
    <col min="10" max="10" width="30.54296875" style="55" customWidth="1"/>
    <col min="11" max="11" width="0.81640625" style="88" customWidth="1"/>
    <col min="12" max="12" width="18.7265625" style="55" customWidth="1"/>
    <col min="13" max="13" width="0.81640625" style="55" customWidth="1"/>
    <col min="14" max="14" width="16.54296875" style="55" bestFit="1" customWidth="1"/>
    <col min="15" max="15" width="15.54296875" style="55" bestFit="1" customWidth="1"/>
    <col min="16" max="16384" width="9.1796875" style="55"/>
  </cols>
  <sheetData>
    <row r="1" spans="1:213" ht="24" customHeight="1">
      <c r="A1" s="46" t="s">
        <v>68</v>
      </c>
      <c r="B1" s="46"/>
      <c r="C1" s="69"/>
      <c r="D1" s="46"/>
      <c r="E1" s="69"/>
      <c r="F1" s="46"/>
      <c r="G1" s="69"/>
      <c r="H1" s="53"/>
      <c r="I1" s="20"/>
      <c r="J1" s="53"/>
      <c r="K1" s="20"/>
      <c r="L1" s="53"/>
      <c r="M1" s="7"/>
    </row>
    <row r="2" spans="1:213" ht="24" customHeight="1">
      <c r="A2" s="118" t="s">
        <v>56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114"/>
      <c r="HD2" s="114"/>
      <c r="HE2" s="83"/>
    </row>
    <row r="3" spans="1:213" ht="24" customHeight="1">
      <c r="A3" s="119" t="s">
        <v>154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83"/>
    </row>
    <row r="4" spans="1:213" ht="24" customHeight="1">
      <c r="A4" s="115" t="s">
        <v>144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  <c r="EZ4" s="114"/>
      <c r="FA4" s="114"/>
      <c r="FB4" s="114"/>
      <c r="FC4" s="114"/>
      <c r="FD4" s="114"/>
      <c r="FE4" s="114"/>
      <c r="FF4" s="114"/>
      <c r="FG4" s="114"/>
      <c r="FH4" s="114"/>
      <c r="FI4" s="114"/>
      <c r="FJ4" s="114"/>
      <c r="FK4" s="114"/>
      <c r="FL4" s="114"/>
      <c r="FM4" s="114"/>
      <c r="FN4" s="114"/>
      <c r="FO4" s="114"/>
      <c r="FP4" s="114"/>
      <c r="FQ4" s="114"/>
      <c r="FR4" s="114"/>
      <c r="FS4" s="114"/>
      <c r="FT4" s="114"/>
      <c r="FU4" s="114"/>
      <c r="FV4" s="114"/>
      <c r="FW4" s="114"/>
      <c r="FX4" s="114"/>
      <c r="FY4" s="114"/>
      <c r="FZ4" s="114"/>
      <c r="GA4" s="114"/>
      <c r="GB4" s="114"/>
      <c r="GC4" s="114"/>
      <c r="GD4" s="114"/>
      <c r="GE4" s="114"/>
      <c r="GF4" s="114"/>
      <c r="GG4" s="114"/>
      <c r="GH4" s="114"/>
      <c r="GI4" s="114"/>
      <c r="GJ4" s="114"/>
      <c r="GK4" s="114"/>
      <c r="GL4" s="114"/>
      <c r="GM4" s="114"/>
      <c r="GN4" s="114"/>
      <c r="GO4" s="114"/>
      <c r="GP4" s="114"/>
      <c r="GQ4" s="114"/>
      <c r="GR4" s="114"/>
      <c r="GS4" s="114"/>
      <c r="GT4" s="114"/>
      <c r="GU4" s="114"/>
      <c r="GV4" s="114"/>
      <c r="GW4" s="114"/>
      <c r="GX4" s="114"/>
      <c r="GY4" s="114"/>
      <c r="GZ4" s="114"/>
      <c r="HA4" s="114"/>
      <c r="HB4" s="114"/>
      <c r="HC4" s="114"/>
      <c r="HD4" s="114"/>
      <c r="HE4" s="83"/>
    </row>
    <row r="5" spans="1:213" s="37" customFormat="1" ht="24" customHeight="1">
      <c r="A5" s="83"/>
      <c r="B5" s="116" t="s">
        <v>1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</row>
    <row r="6" spans="1:213" s="37" customFormat="1" ht="24" customHeight="1">
      <c r="A6" s="83"/>
      <c r="B6" s="52"/>
      <c r="C6" s="52"/>
      <c r="D6" s="52"/>
      <c r="E6" s="52"/>
      <c r="F6" s="52"/>
      <c r="G6" s="52"/>
      <c r="H6" s="52"/>
      <c r="I6" s="52"/>
      <c r="J6" s="102" t="s">
        <v>79</v>
      </c>
      <c r="K6" s="78"/>
      <c r="L6" s="52"/>
    </row>
    <row r="7" spans="1:213" s="37" customFormat="1" ht="24" customHeight="1">
      <c r="A7" s="83"/>
      <c r="B7" s="52"/>
      <c r="C7" s="52"/>
      <c r="D7" s="48"/>
      <c r="E7" s="52"/>
      <c r="F7" s="52"/>
      <c r="G7" s="52"/>
      <c r="H7" s="52"/>
      <c r="I7" s="52"/>
      <c r="J7" s="84" t="s">
        <v>131</v>
      </c>
      <c r="K7" s="48"/>
      <c r="L7" s="52"/>
    </row>
    <row r="8" spans="1:213" s="37" customFormat="1" ht="24" customHeight="1">
      <c r="A8" s="83"/>
      <c r="B8" s="37" t="s">
        <v>72</v>
      </c>
      <c r="C8" s="48"/>
      <c r="D8" s="37" t="s">
        <v>164</v>
      </c>
      <c r="E8" s="48"/>
      <c r="F8" s="117" t="s">
        <v>29</v>
      </c>
      <c r="G8" s="117"/>
      <c r="H8" s="117"/>
      <c r="I8" s="48"/>
      <c r="J8" s="48" t="s">
        <v>75</v>
      </c>
      <c r="K8" s="48"/>
    </row>
    <row r="9" spans="1:213" s="37" customFormat="1" ht="24" customHeight="1">
      <c r="A9" s="83"/>
      <c r="B9" s="102" t="s">
        <v>73</v>
      </c>
      <c r="C9" s="48"/>
      <c r="D9" s="102" t="s">
        <v>165</v>
      </c>
      <c r="E9" s="48"/>
      <c r="F9" s="102" t="s">
        <v>58</v>
      </c>
      <c r="G9" s="48"/>
      <c r="H9" s="102" t="s">
        <v>59</v>
      </c>
      <c r="I9" s="48"/>
      <c r="J9" s="102" t="s">
        <v>132</v>
      </c>
      <c r="K9" s="48"/>
      <c r="L9" s="102" t="s">
        <v>57</v>
      </c>
    </row>
    <row r="10" spans="1:213" s="37" customFormat="1" ht="24" customHeight="1">
      <c r="A10" s="42" t="s">
        <v>97</v>
      </c>
      <c r="B10" s="70">
        <v>33500000</v>
      </c>
      <c r="C10" s="70"/>
      <c r="D10" s="70">
        <v>0</v>
      </c>
      <c r="E10" s="70"/>
      <c r="F10" s="70">
        <v>2706735</v>
      </c>
      <c r="G10" s="70"/>
      <c r="H10" s="70">
        <v>34776823</v>
      </c>
      <c r="I10" s="70"/>
      <c r="J10" s="70">
        <v>-2557</v>
      </c>
      <c r="K10" s="70"/>
      <c r="L10" s="38">
        <f>SUM(B10:K10)</f>
        <v>70981001</v>
      </c>
    </row>
    <row r="11" spans="1:213" s="37" customFormat="1" ht="24" customHeight="1">
      <c r="A11" s="43" t="s">
        <v>151</v>
      </c>
      <c r="B11" s="70">
        <v>0</v>
      </c>
      <c r="C11" s="70"/>
      <c r="D11" s="70">
        <v>0</v>
      </c>
      <c r="E11" s="70"/>
      <c r="F11" s="70">
        <v>0</v>
      </c>
      <c r="G11" s="70"/>
      <c r="H11" s="38">
        <f>PL!G24</f>
        <v>64264638</v>
      </c>
      <c r="I11" s="70"/>
      <c r="J11" s="38">
        <v>0</v>
      </c>
      <c r="K11" s="70"/>
      <c r="L11" s="38">
        <f t="shared" ref="L11:L14" si="0">SUM(B11:K11)</f>
        <v>64264638</v>
      </c>
    </row>
    <row r="12" spans="1:213" s="37" customFormat="1" ht="24" customHeight="1">
      <c r="A12" s="43" t="s">
        <v>152</v>
      </c>
      <c r="B12" s="70">
        <v>0</v>
      </c>
      <c r="C12" s="70"/>
      <c r="D12" s="70">
        <v>0</v>
      </c>
      <c r="E12" s="70"/>
      <c r="F12" s="70">
        <v>0</v>
      </c>
      <c r="G12" s="70"/>
      <c r="H12" s="38">
        <v>0</v>
      </c>
      <c r="I12" s="70"/>
      <c r="J12" s="38">
        <f>PL!G31</f>
        <v>-3047</v>
      </c>
      <c r="K12" s="70"/>
      <c r="L12" s="38">
        <f>SUM(B12:K12)</f>
        <v>-3047</v>
      </c>
    </row>
    <row r="13" spans="1:213" s="37" customFormat="1" ht="24" customHeight="1">
      <c r="A13" s="43" t="s">
        <v>153</v>
      </c>
      <c r="B13" s="63">
        <f>SUM(B11:B12)</f>
        <v>0</v>
      </c>
      <c r="C13" s="70"/>
      <c r="D13" s="63">
        <f>SUM(D11:D12)</f>
        <v>0</v>
      </c>
      <c r="E13" s="70"/>
      <c r="F13" s="63">
        <f>SUM(F11:F12)</f>
        <v>0</v>
      </c>
      <c r="G13" s="70"/>
      <c r="H13" s="63">
        <f>SUM(H11:H12)</f>
        <v>64264638</v>
      </c>
      <c r="I13" s="70"/>
      <c r="J13" s="63">
        <f>SUM(J11:J12)</f>
        <v>-3047</v>
      </c>
      <c r="K13" s="70"/>
      <c r="L13" s="63">
        <f>SUM(L11:L12)</f>
        <v>64261591</v>
      </c>
    </row>
    <row r="14" spans="1:213" s="37" customFormat="1" ht="24" customHeight="1">
      <c r="A14" s="43" t="s">
        <v>171</v>
      </c>
      <c r="B14" s="38">
        <v>0</v>
      </c>
      <c r="C14" s="70"/>
      <c r="D14" s="38">
        <v>0</v>
      </c>
      <c r="E14" s="70"/>
      <c r="F14" s="38">
        <v>0</v>
      </c>
      <c r="G14" s="70"/>
      <c r="H14" s="38">
        <v>-13196656</v>
      </c>
      <c r="I14" s="70"/>
      <c r="J14" s="38">
        <v>0</v>
      </c>
      <c r="K14" s="70"/>
      <c r="L14" s="38">
        <f t="shared" si="0"/>
        <v>-13196656</v>
      </c>
    </row>
    <row r="15" spans="1:213" s="37" customFormat="1" ht="24" customHeight="1">
      <c r="A15" s="43" t="s">
        <v>133</v>
      </c>
      <c r="B15" s="38"/>
      <c r="C15" s="70"/>
      <c r="D15" s="38"/>
      <c r="E15" s="70"/>
      <c r="F15" s="38"/>
      <c r="G15" s="70"/>
      <c r="H15" s="38"/>
      <c r="I15" s="70"/>
      <c r="J15" s="38"/>
      <c r="K15" s="70"/>
      <c r="L15" s="38"/>
    </row>
    <row r="16" spans="1:213" s="37" customFormat="1" ht="24" customHeight="1">
      <c r="A16" s="43" t="s">
        <v>134</v>
      </c>
      <c r="B16" s="38">
        <v>0</v>
      </c>
      <c r="C16" s="70"/>
      <c r="D16" s="38">
        <v>0</v>
      </c>
      <c r="E16" s="70"/>
      <c r="F16" s="38">
        <v>659833</v>
      </c>
      <c r="G16" s="70"/>
      <c r="H16" s="38">
        <v>-659833</v>
      </c>
      <c r="I16" s="70"/>
      <c r="J16" s="38">
        <v>0</v>
      </c>
      <c r="K16" s="70"/>
      <c r="L16" s="38">
        <f>SUM(B16:J16)</f>
        <v>0</v>
      </c>
    </row>
    <row r="17" spans="1:14" s="37" customFormat="1" ht="24" customHeight="1" thickBot="1">
      <c r="A17" s="42" t="s">
        <v>156</v>
      </c>
      <c r="B17" s="56">
        <f>B10+B13+SUM(B14:B16)</f>
        <v>33500000</v>
      </c>
      <c r="C17" s="70"/>
      <c r="D17" s="56">
        <f>D10+D13+SUM(D14:D16)</f>
        <v>0</v>
      </c>
      <c r="E17" s="70"/>
      <c r="F17" s="56">
        <f>F10+F13+SUM(F14:F16)</f>
        <v>3366568</v>
      </c>
      <c r="G17" s="70"/>
      <c r="H17" s="56">
        <f>H10+H13+SUM(H14:H16)</f>
        <v>85184972</v>
      </c>
      <c r="I17" s="70"/>
      <c r="J17" s="56">
        <f>J10+J13+SUM(J14:J16)</f>
        <v>-5604</v>
      </c>
      <c r="K17" s="70"/>
      <c r="L17" s="56">
        <f>L10+L13+SUM(L14:L16)</f>
        <v>122045936</v>
      </c>
    </row>
    <row r="18" spans="1:14" s="37" customFormat="1" ht="24" customHeight="1" thickTop="1">
      <c r="A18" s="83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</row>
    <row r="19" spans="1:14" ht="24" customHeight="1">
      <c r="A19" s="42" t="s">
        <v>114</v>
      </c>
      <c r="B19" s="38">
        <f>B17</f>
        <v>33500000</v>
      </c>
      <c r="C19" s="38"/>
      <c r="D19" s="38">
        <f>D17</f>
        <v>0</v>
      </c>
      <c r="E19" s="38"/>
      <c r="F19" s="38">
        <f>F17</f>
        <v>3366568</v>
      </c>
      <c r="G19" s="38"/>
      <c r="H19" s="38">
        <f>H17</f>
        <v>85184972</v>
      </c>
      <c r="I19" s="38"/>
      <c r="J19" s="38">
        <f>J17</f>
        <v>-5604</v>
      </c>
      <c r="K19" s="38"/>
      <c r="L19" s="38">
        <f>SUM(B19:K19)</f>
        <v>122045936</v>
      </c>
    </row>
    <row r="20" spans="1:14" ht="24" customHeight="1">
      <c r="A20" s="43" t="s">
        <v>151</v>
      </c>
      <c r="B20" s="38">
        <v>0</v>
      </c>
      <c r="C20" s="38"/>
      <c r="D20" s="38">
        <v>0</v>
      </c>
      <c r="E20" s="38"/>
      <c r="F20" s="38">
        <v>0</v>
      </c>
      <c r="G20" s="38"/>
      <c r="H20" s="38">
        <f>PL!E24</f>
        <v>23644448</v>
      </c>
      <c r="I20" s="38"/>
      <c r="J20" s="38">
        <v>0</v>
      </c>
      <c r="K20" s="38"/>
      <c r="L20" s="38">
        <f t="shared" ref="L20:L24" si="1">SUM(B20:K20)</f>
        <v>23644448</v>
      </c>
    </row>
    <row r="21" spans="1:14" ht="24" customHeight="1">
      <c r="A21" s="43" t="s">
        <v>152</v>
      </c>
      <c r="B21" s="38">
        <v>0</v>
      </c>
      <c r="C21" s="38"/>
      <c r="D21" s="38">
        <v>0</v>
      </c>
      <c r="E21" s="38"/>
      <c r="F21" s="38">
        <v>0</v>
      </c>
      <c r="G21" s="38"/>
      <c r="H21" s="38">
        <f>PL!E37</f>
        <v>293979</v>
      </c>
      <c r="I21" s="38"/>
      <c r="J21" s="38">
        <f>PL!E31</f>
        <v>-5757</v>
      </c>
      <c r="K21" s="38"/>
      <c r="L21" s="38">
        <f t="shared" si="1"/>
        <v>288222</v>
      </c>
    </row>
    <row r="22" spans="1:14" ht="24" customHeight="1">
      <c r="A22" s="43" t="s">
        <v>153</v>
      </c>
      <c r="B22" s="63">
        <f>SUM(B20:B21)</f>
        <v>0</v>
      </c>
      <c r="C22" s="38"/>
      <c r="D22" s="63">
        <f>SUM(D20:D21)</f>
        <v>0</v>
      </c>
      <c r="E22" s="38"/>
      <c r="F22" s="63">
        <f>SUM(F20:F21)</f>
        <v>0</v>
      </c>
      <c r="G22" s="38"/>
      <c r="H22" s="63">
        <f>SUM(H20:H21)</f>
        <v>23938427</v>
      </c>
      <c r="I22" s="38"/>
      <c r="J22" s="63">
        <f>SUM(J20:J21)</f>
        <v>-5757</v>
      </c>
      <c r="K22" s="38"/>
      <c r="L22" s="63">
        <f>SUM(L20:L21)</f>
        <v>23932670</v>
      </c>
    </row>
    <row r="23" spans="1:14" ht="24" customHeight="1">
      <c r="A23" s="43" t="s">
        <v>168</v>
      </c>
      <c r="B23" s="38">
        <v>1155200</v>
      </c>
      <c r="C23" s="38"/>
      <c r="D23" s="38">
        <v>27072764</v>
      </c>
      <c r="E23" s="38"/>
      <c r="F23" s="38">
        <v>0</v>
      </c>
      <c r="G23" s="38"/>
      <c r="H23" s="38">
        <v>0</v>
      </c>
      <c r="I23" s="38"/>
      <c r="J23" s="38">
        <v>0</v>
      </c>
      <c r="K23" s="38"/>
      <c r="L23" s="38">
        <f>SUM(B23:J23)</f>
        <v>28227964</v>
      </c>
    </row>
    <row r="24" spans="1:14" ht="24" customHeight="1">
      <c r="A24" s="43" t="s">
        <v>171</v>
      </c>
      <c r="B24" s="38">
        <v>0</v>
      </c>
      <c r="C24" s="38"/>
      <c r="D24" s="38">
        <v>0</v>
      </c>
      <c r="E24" s="38"/>
      <c r="F24" s="38">
        <v>0</v>
      </c>
      <c r="G24" s="38"/>
      <c r="H24" s="38">
        <v>-96145000</v>
      </c>
      <c r="I24" s="38"/>
      <c r="J24" s="38">
        <v>0</v>
      </c>
      <c r="K24" s="38"/>
      <c r="L24" s="38">
        <f t="shared" si="1"/>
        <v>-96145000</v>
      </c>
    </row>
    <row r="25" spans="1:14" ht="24" customHeight="1" thickBot="1">
      <c r="A25" s="42" t="s">
        <v>157</v>
      </c>
      <c r="B25" s="56">
        <f>SUM(B22:B24,B19)</f>
        <v>34655200</v>
      </c>
      <c r="C25" s="38"/>
      <c r="D25" s="56">
        <f>SUM(D22:D24,D19)</f>
        <v>27072764</v>
      </c>
      <c r="E25" s="38"/>
      <c r="F25" s="56">
        <f>SUM(F22:F24,F19)</f>
        <v>3366568</v>
      </c>
      <c r="G25" s="38"/>
      <c r="H25" s="56">
        <f>SUM(H22:H24,H19)</f>
        <v>12978399</v>
      </c>
      <c r="I25" s="38"/>
      <c r="J25" s="56">
        <f>SUM(J22:J24,J19)</f>
        <v>-11361</v>
      </c>
      <c r="K25" s="38"/>
      <c r="L25" s="56">
        <f>SUM(L22:L24,L19)</f>
        <v>78061570</v>
      </c>
      <c r="N25" s="57"/>
    </row>
    <row r="26" spans="1:14" ht="24" customHeight="1" thickTop="1">
      <c r="A26" s="43"/>
      <c r="B26" s="58"/>
      <c r="C26" s="86"/>
      <c r="D26" s="58"/>
      <c r="E26" s="86"/>
      <c r="F26" s="58"/>
      <c r="G26" s="86"/>
      <c r="H26" s="58"/>
      <c r="I26" s="86"/>
      <c r="J26" s="58"/>
      <c r="K26" s="86"/>
      <c r="L26" s="55">
        <f>SUM(L25-BS!E69)</f>
        <v>0</v>
      </c>
    </row>
    <row r="27" spans="1:14" ht="24" customHeight="1">
      <c r="A27" s="43" t="s">
        <v>146</v>
      </c>
      <c r="B27" s="58"/>
      <c r="C27" s="86"/>
      <c r="D27" s="58"/>
      <c r="E27" s="86"/>
      <c r="F27" s="58"/>
      <c r="G27" s="86"/>
      <c r="H27" s="59"/>
      <c r="I27" s="87"/>
      <c r="J27" s="59"/>
      <c r="K27" s="87"/>
      <c r="L27" s="58"/>
    </row>
  </sheetData>
  <mergeCells count="41">
    <mergeCell ref="DX2:EN2"/>
    <mergeCell ref="EO2:FE2"/>
    <mergeCell ref="FF2:FV2"/>
    <mergeCell ref="DX3:EN3"/>
    <mergeCell ref="BH2:BX2"/>
    <mergeCell ref="CP3:DF3"/>
    <mergeCell ref="DG3:DW3"/>
    <mergeCell ref="CP2:DF2"/>
    <mergeCell ref="DG2:DW2"/>
    <mergeCell ref="EO3:FE3"/>
    <mergeCell ref="FF3:FV3"/>
    <mergeCell ref="A2:L2"/>
    <mergeCell ref="M2:Y2"/>
    <mergeCell ref="Z2:AP2"/>
    <mergeCell ref="AQ2:BG2"/>
    <mergeCell ref="BY3:CO3"/>
    <mergeCell ref="BY2:CO2"/>
    <mergeCell ref="A3:L3"/>
    <mergeCell ref="M3:Y3"/>
    <mergeCell ref="Z3:AP3"/>
    <mergeCell ref="AQ3:BG3"/>
    <mergeCell ref="BH3:BX3"/>
    <mergeCell ref="FW3:GM3"/>
    <mergeCell ref="FW2:GM2"/>
    <mergeCell ref="GN3:HD3"/>
    <mergeCell ref="GN2:HD2"/>
    <mergeCell ref="FW4:GM4"/>
    <mergeCell ref="GN4:HD4"/>
    <mergeCell ref="B5:L5"/>
    <mergeCell ref="F8:H8"/>
    <mergeCell ref="BY4:CO4"/>
    <mergeCell ref="CP4:DF4"/>
    <mergeCell ref="DG4:DW4"/>
    <mergeCell ref="DX4:EN4"/>
    <mergeCell ref="EO4:FE4"/>
    <mergeCell ref="FF4:FV4"/>
    <mergeCell ref="A4:L4"/>
    <mergeCell ref="M4:Y4"/>
    <mergeCell ref="Z4:AP4"/>
    <mergeCell ref="AQ4:BG4"/>
    <mergeCell ref="BH4:BX4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78" orientation="landscape" r:id="rId1"/>
  <headerFooter alignWithMargins="0"/>
  <ignoredErrors>
    <ignoredError sqref="B13 F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HC28"/>
  <sheetViews>
    <sheetView showGridLines="0" view="pageBreakPreview" topLeftCell="A14" zoomScaleNormal="100" zoomScaleSheetLayoutView="100" workbookViewId="0">
      <selection activeCell="D27" sqref="D27"/>
    </sheetView>
  </sheetViews>
  <sheetFormatPr defaultColWidth="9.1796875" defaultRowHeight="24" customHeight="1"/>
  <cols>
    <col min="1" max="1" width="69.453125" style="55" customWidth="1"/>
    <col min="2" max="2" width="18.7265625" style="55" customWidth="1"/>
    <col min="3" max="3" width="1.453125" style="55" customWidth="1"/>
    <col min="4" max="4" width="18.7265625" style="55" customWidth="1"/>
    <col min="5" max="5" width="1.453125" style="55" customWidth="1"/>
    <col min="6" max="6" width="18.7265625" style="55" customWidth="1"/>
    <col min="7" max="7" width="1.453125" style="55" customWidth="1"/>
    <col min="8" max="8" width="18.7265625" style="55" customWidth="1"/>
    <col min="9" max="9" width="1.453125" style="55" customWidth="1"/>
    <col min="10" max="10" width="18.7265625" style="55" customWidth="1"/>
    <col min="11" max="11" width="1.453125" style="55" customWidth="1"/>
    <col min="12" max="12" width="16.54296875" style="55" bestFit="1" customWidth="1"/>
    <col min="13" max="13" width="15.54296875" style="55" bestFit="1" customWidth="1"/>
    <col min="14" max="16384" width="9.1796875" style="55"/>
  </cols>
  <sheetData>
    <row r="1" spans="1:211" ht="24" customHeight="1">
      <c r="A1" s="46" t="s">
        <v>68</v>
      </c>
      <c r="B1" s="46"/>
      <c r="C1" s="46"/>
      <c r="D1" s="46"/>
      <c r="E1" s="46"/>
      <c r="F1" s="46"/>
      <c r="G1" s="46"/>
      <c r="H1" s="53"/>
      <c r="I1" s="53"/>
      <c r="J1" s="53"/>
    </row>
    <row r="2" spans="1:211" ht="24" customHeight="1">
      <c r="A2" s="118" t="s">
        <v>61</v>
      </c>
      <c r="B2" s="118"/>
      <c r="C2" s="118"/>
      <c r="D2" s="118"/>
      <c r="E2" s="118"/>
      <c r="F2" s="118"/>
      <c r="G2" s="118"/>
      <c r="H2" s="118"/>
      <c r="I2" s="118"/>
      <c r="J2" s="118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83"/>
    </row>
    <row r="3" spans="1:211" ht="24" customHeight="1">
      <c r="A3" s="119" t="s">
        <v>154</v>
      </c>
      <c r="B3" s="118"/>
      <c r="C3" s="118"/>
      <c r="D3" s="118"/>
      <c r="E3" s="118"/>
      <c r="F3" s="118"/>
      <c r="G3" s="118"/>
      <c r="H3" s="118"/>
      <c r="I3" s="118"/>
      <c r="J3" s="118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83"/>
    </row>
    <row r="4" spans="1:211" ht="24" customHeight="1">
      <c r="A4" s="115" t="s">
        <v>144</v>
      </c>
      <c r="B4" s="115"/>
      <c r="C4" s="115"/>
      <c r="D4" s="115"/>
      <c r="E4" s="115"/>
      <c r="F4" s="115"/>
      <c r="G4" s="115"/>
      <c r="H4" s="115"/>
      <c r="I4" s="115"/>
      <c r="J4" s="115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  <c r="EZ4" s="114"/>
      <c r="FA4" s="114"/>
      <c r="FB4" s="114"/>
      <c r="FC4" s="114"/>
      <c r="FD4" s="114"/>
      <c r="FE4" s="114"/>
      <c r="FF4" s="114"/>
      <c r="FG4" s="114"/>
      <c r="FH4" s="114"/>
      <c r="FI4" s="114"/>
      <c r="FJ4" s="114"/>
      <c r="FK4" s="114"/>
      <c r="FL4" s="114"/>
      <c r="FM4" s="114"/>
      <c r="FN4" s="114"/>
      <c r="FO4" s="114"/>
      <c r="FP4" s="114"/>
      <c r="FQ4" s="114"/>
      <c r="FR4" s="114"/>
      <c r="FS4" s="114"/>
      <c r="FT4" s="114"/>
      <c r="FU4" s="114"/>
      <c r="FV4" s="114"/>
      <c r="FW4" s="114"/>
      <c r="FX4" s="114"/>
      <c r="FY4" s="114"/>
      <c r="FZ4" s="114"/>
      <c r="GA4" s="114"/>
      <c r="GB4" s="114"/>
      <c r="GC4" s="114"/>
      <c r="GD4" s="114"/>
      <c r="GE4" s="114"/>
      <c r="GF4" s="114"/>
      <c r="GG4" s="114"/>
      <c r="GH4" s="114"/>
      <c r="GI4" s="114"/>
      <c r="GJ4" s="114"/>
      <c r="GK4" s="114"/>
      <c r="GL4" s="114"/>
      <c r="GM4" s="114"/>
      <c r="GN4" s="114"/>
      <c r="GO4" s="114"/>
      <c r="GP4" s="114"/>
      <c r="GQ4" s="114"/>
      <c r="GR4" s="114"/>
      <c r="GS4" s="114"/>
      <c r="GT4" s="114"/>
      <c r="GU4" s="114"/>
      <c r="GV4" s="114"/>
      <c r="GW4" s="114"/>
      <c r="GX4" s="114"/>
      <c r="GY4" s="114"/>
      <c r="GZ4" s="114"/>
      <c r="HA4" s="114"/>
      <c r="HB4" s="114"/>
      <c r="HC4" s="83"/>
    </row>
    <row r="5" spans="1:211" s="37" customFormat="1" ht="24" customHeight="1">
      <c r="A5" s="83"/>
      <c r="B5" s="116" t="s">
        <v>2</v>
      </c>
      <c r="C5" s="116"/>
      <c r="D5" s="116"/>
      <c r="E5" s="116"/>
      <c r="F5" s="116"/>
      <c r="G5" s="116"/>
      <c r="H5" s="116"/>
      <c r="I5" s="116"/>
      <c r="J5" s="116"/>
    </row>
    <row r="6" spans="1:211" s="37" customFormat="1" ht="24" customHeight="1">
      <c r="A6" s="83"/>
      <c r="B6" s="37" t="s">
        <v>72</v>
      </c>
      <c r="D6" s="37" t="s">
        <v>164</v>
      </c>
      <c r="F6" s="117" t="s">
        <v>29</v>
      </c>
      <c r="G6" s="117"/>
      <c r="H6" s="117"/>
    </row>
    <row r="7" spans="1:211" s="37" customFormat="1" ht="24" customHeight="1">
      <c r="A7" s="83"/>
      <c r="B7" s="82" t="s">
        <v>73</v>
      </c>
      <c r="D7" s="97" t="s">
        <v>165</v>
      </c>
      <c r="F7" s="82" t="s">
        <v>58</v>
      </c>
      <c r="H7" s="82" t="s">
        <v>59</v>
      </c>
      <c r="J7" s="82" t="s">
        <v>57</v>
      </c>
    </row>
    <row r="8" spans="1:211" s="37" customFormat="1" ht="24" customHeight="1">
      <c r="A8" s="42" t="s">
        <v>98</v>
      </c>
      <c r="B8" s="38">
        <v>33500000</v>
      </c>
      <c r="D8" s="38">
        <v>0</v>
      </c>
      <c r="F8" s="103">
        <v>2706735</v>
      </c>
      <c r="G8" s="104"/>
      <c r="H8" s="103">
        <v>33634905</v>
      </c>
      <c r="J8" s="38">
        <f>SUM(B8:H8)</f>
        <v>69841640</v>
      </c>
    </row>
    <row r="9" spans="1:211" s="37" customFormat="1" ht="24" customHeight="1">
      <c r="A9" s="43" t="s">
        <v>169</v>
      </c>
      <c r="B9" s="38">
        <v>0</v>
      </c>
      <c r="D9" s="38">
        <v>0</v>
      </c>
      <c r="F9" s="103">
        <v>0</v>
      </c>
      <c r="G9" s="104"/>
      <c r="H9" s="103">
        <v>1154788</v>
      </c>
      <c r="J9" s="38">
        <f>SUM(B9:H9)</f>
        <v>1154788</v>
      </c>
    </row>
    <row r="10" spans="1:211" s="37" customFormat="1" ht="24" customHeight="1">
      <c r="A10" s="42" t="s">
        <v>99</v>
      </c>
      <c r="B10" s="63">
        <f>SUM(B8:B9)</f>
        <v>33500000</v>
      </c>
      <c r="D10" s="63">
        <f>SUM(D8:D9)</f>
        <v>0</v>
      </c>
      <c r="F10" s="63">
        <f>SUM(F8:F9)</f>
        <v>2706735</v>
      </c>
      <c r="H10" s="63">
        <f>SUM(H8:H9)</f>
        <v>34789693</v>
      </c>
      <c r="J10" s="63">
        <f>SUM(J8:J9)</f>
        <v>70996428</v>
      </c>
    </row>
    <row r="11" spans="1:211" s="37" customFormat="1" ht="24" customHeight="1">
      <c r="A11" s="43" t="s">
        <v>151</v>
      </c>
      <c r="B11" s="38">
        <v>0</v>
      </c>
      <c r="D11" s="38">
        <v>0</v>
      </c>
      <c r="F11" s="38">
        <v>0</v>
      </c>
      <c r="H11" s="38">
        <f>PL!K24</f>
        <v>64469005</v>
      </c>
      <c r="J11" s="38">
        <f t="shared" ref="J11:J12" si="0">SUM(B11:H11)</f>
        <v>64469005</v>
      </c>
    </row>
    <row r="12" spans="1:211" s="37" customFormat="1" ht="24" customHeight="1">
      <c r="A12" s="43" t="s">
        <v>152</v>
      </c>
      <c r="B12" s="38">
        <v>0</v>
      </c>
      <c r="D12" s="38">
        <v>0</v>
      </c>
      <c r="F12" s="38">
        <v>0</v>
      </c>
      <c r="H12" s="38">
        <f>PL!K37</f>
        <v>0</v>
      </c>
      <c r="J12" s="38">
        <f t="shared" si="0"/>
        <v>0</v>
      </c>
    </row>
    <row r="13" spans="1:211" s="37" customFormat="1" ht="24" customHeight="1">
      <c r="A13" s="43" t="s">
        <v>153</v>
      </c>
      <c r="B13" s="63">
        <f>SUM(B11:B12)</f>
        <v>0</v>
      </c>
      <c r="D13" s="63">
        <f>SUM(D11:D12)</f>
        <v>0</v>
      </c>
      <c r="F13" s="63">
        <f>SUM(F11:F12)</f>
        <v>0</v>
      </c>
      <c r="H13" s="63">
        <f>SUM(H11:H12)</f>
        <v>64469005</v>
      </c>
      <c r="J13" s="63">
        <f>SUM(J11:J12)</f>
        <v>64469005</v>
      </c>
    </row>
    <row r="14" spans="1:211" s="37" customFormat="1" ht="24" customHeight="1">
      <c r="A14" s="43" t="s">
        <v>171</v>
      </c>
      <c r="B14" s="38">
        <v>0</v>
      </c>
      <c r="D14" s="38">
        <v>0</v>
      </c>
      <c r="F14" s="103">
        <v>0</v>
      </c>
      <c r="G14" s="104"/>
      <c r="H14" s="103">
        <v>-13196656</v>
      </c>
      <c r="I14" s="104"/>
      <c r="J14" s="38">
        <f>SUM(B14:H14)</f>
        <v>-13196656</v>
      </c>
    </row>
    <row r="15" spans="1:211" s="37" customFormat="1" ht="24" customHeight="1">
      <c r="A15" s="43" t="s">
        <v>160</v>
      </c>
      <c r="B15" s="38">
        <v>0</v>
      </c>
      <c r="D15" s="38">
        <v>0</v>
      </c>
      <c r="F15" s="103">
        <v>659833</v>
      </c>
      <c r="G15" s="104"/>
      <c r="H15" s="103">
        <v>-659833</v>
      </c>
      <c r="I15" s="104"/>
      <c r="J15" s="38">
        <f>SUM(B15:H15)</f>
        <v>0</v>
      </c>
    </row>
    <row r="16" spans="1:211" s="37" customFormat="1" ht="24" customHeight="1" thickBot="1">
      <c r="A16" s="42" t="s">
        <v>156</v>
      </c>
      <c r="B16" s="56">
        <f>B10+B13+B14+B15</f>
        <v>33500000</v>
      </c>
      <c r="D16" s="56">
        <f>D10+D13+D14+D15</f>
        <v>0</v>
      </c>
      <c r="F16" s="56">
        <f>F10+F13+F14+F15</f>
        <v>3366568</v>
      </c>
      <c r="H16" s="56">
        <f>H10+H13+H14+H15</f>
        <v>85402209</v>
      </c>
      <c r="J16" s="56">
        <f>J10+J13+J14+J15</f>
        <v>122268777</v>
      </c>
    </row>
    <row r="17" spans="1:12" s="37" customFormat="1" ht="24" customHeight="1" thickTop="1">
      <c r="A17" s="43"/>
      <c r="B17" s="38"/>
      <c r="D17" s="38"/>
      <c r="F17" s="38"/>
      <c r="H17" s="38"/>
      <c r="J17" s="38"/>
    </row>
    <row r="18" spans="1:12" ht="24" customHeight="1">
      <c r="A18" s="42" t="s">
        <v>101</v>
      </c>
      <c r="B18" s="103">
        <v>33500000</v>
      </c>
      <c r="C18" s="103"/>
      <c r="D18" s="103">
        <v>0</v>
      </c>
      <c r="E18" s="103"/>
      <c r="F18" s="103">
        <v>3366568</v>
      </c>
      <c r="G18" s="103"/>
      <c r="H18" s="103">
        <v>83241653</v>
      </c>
      <c r="I18" s="38"/>
      <c r="J18" s="38">
        <f>SUM(B18:H18)</f>
        <v>120108221</v>
      </c>
    </row>
    <row r="19" spans="1:12" ht="24" customHeight="1">
      <c r="A19" s="43" t="s">
        <v>169</v>
      </c>
      <c r="B19" s="105">
        <v>0</v>
      </c>
      <c r="C19" s="103"/>
      <c r="D19" s="103">
        <v>0</v>
      </c>
      <c r="E19" s="103"/>
      <c r="F19" s="105">
        <v>0</v>
      </c>
      <c r="G19" s="103"/>
      <c r="H19" s="105">
        <v>2160557</v>
      </c>
      <c r="I19" s="38"/>
      <c r="J19" s="47">
        <f>SUM(B19:H19)</f>
        <v>2160557</v>
      </c>
    </row>
    <row r="20" spans="1:12" ht="24" customHeight="1">
      <c r="A20" s="42" t="s">
        <v>100</v>
      </c>
      <c r="B20" s="63">
        <f>SUM(B18:B19)</f>
        <v>33500000</v>
      </c>
      <c r="C20" s="38"/>
      <c r="D20" s="63">
        <f>SUM(D18:D19)</f>
        <v>0</v>
      </c>
      <c r="E20" s="38"/>
      <c r="F20" s="63">
        <f>SUM(F18:F19)</f>
        <v>3366568</v>
      </c>
      <c r="G20" s="38"/>
      <c r="H20" s="63">
        <f>SUM(H18:H19)</f>
        <v>85402210</v>
      </c>
      <c r="I20" s="38"/>
      <c r="J20" s="63">
        <f>SUM(J18:J19)</f>
        <v>122268778</v>
      </c>
    </row>
    <row r="21" spans="1:12" ht="24" customHeight="1">
      <c r="A21" s="43" t="s">
        <v>151</v>
      </c>
      <c r="B21" s="38">
        <v>0</v>
      </c>
      <c r="C21" s="38"/>
      <c r="D21" s="38">
        <v>0</v>
      </c>
      <c r="E21" s="38"/>
      <c r="F21" s="38">
        <v>0</v>
      </c>
      <c r="G21" s="38"/>
      <c r="H21" s="38">
        <f>PL!I24</f>
        <v>25153883</v>
      </c>
      <c r="I21" s="38"/>
      <c r="J21" s="38">
        <f t="shared" ref="J21:J22" si="1">SUM(B21:H21)</f>
        <v>25153883</v>
      </c>
    </row>
    <row r="22" spans="1:12" ht="24" customHeight="1">
      <c r="A22" s="43" t="s">
        <v>152</v>
      </c>
      <c r="B22" s="38">
        <v>0</v>
      </c>
      <c r="C22" s="38"/>
      <c r="D22" s="38">
        <v>0</v>
      </c>
      <c r="E22" s="38"/>
      <c r="F22" s="38">
        <v>0</v>
      </c>
      <c r="G22" s="38"/>
      <c r="H22" s="38">
        <f>PL!I37</f>
        <v>293979</v>
      </c>
      <c r="I22" s="38"/>
      <c r="J22" s="38">
        <f t="shared" si="1"/>
        <v>293979</v>
      </c>
    </row>
    <row r="23" spans="1:12" ht="24" customHeight="1">
      <c r="A23" s="43" t="s">
        <v>153</v>
      </c>
      <c r="B23" s="63">
        <f>SUM(B21:B22)</f>
        <v>0</v>
      </c>
      <c r="C23" s="38"/>
      <c r="D23" s="63">
        <f>SUM(D21:D22)</f>
        <v>0</v>
      </c>
      <c r="E23" s="38"/>
      <c r="F23" s="63">
        <f>SUM(F21:F22)</f>
        <v>0</v>
      </c>
      <c r="G23" s="38"/>
      <c r="H23" s="63">
        <f>SUM(H21:H22)</f>
        <v>25447862</v>
      </c>
      <c r="I23" s="38"/>
      <c r="J23" s="63">
        <f>SUM(J21:J22)</f>
        <v>25447862</v>
      </c>
    </row>
    <row r="24" spans="1:12" ht="24" customHeight="1">
      <c r="A24" s="43" t="s">
        <v>168</v>
      </c>
      <c r="B24" s="38">
        <v>1155200</v>
      </c>
      <c r="C24" s="38"/>
      <c r="D24" s="103">
        <v>27072764</v>
      </c>
      <c r="E24" s="38"/>
      <c r="F24" s="38">
        <v>0</v>
      </c>
      <c r="G24" s="38"/>
      <c r="H24" s="38">
        <v>0</v>
      </c>
      <c r="I24" s="38"/>
      <c r="J24" s="38">
        <f>SUM(B24:H24)</f>
        <v>28227964</v>
      </c>
    </row>
    <row r="25" spans="1:12" ht="24" customHeight="1">
      <c r="A25" s="43" t="s">
        <v>171</v>
      </c>
      <c r="B25" s="38">
        <v>0</v>
      </c>
      <c r="C25" s="37"/>
      <c r="D25" s="38">
        <v>0</v>
      </c>
      <c r="E25" s="37"/>
      <c r="F25" s="38">
        <v>0</v>
      </c>
      <c r="G25" s="37"/>
      <c r="H25" s="38">
        <v>-96145000</v>
      </c>
      <c r="I25" s="37"/>
      <c r="J25" s="38">
        <f>SUM(B25:H25)</f>
        <v>-96145000</v>
      </c>
    </row>
    <row r="26" spans="1:12" ht="24" customHeight="1" thickBot="1">
      <c r="A26" s="42" t="s">
        <v>157</v>
      </c>
      <c r="B26" s="56">
        <f>SUM(B23:B25,B20)</f>
        <v>34655200</v>
      </c>
      <c r="C26" s="37"/>
      <c r="D26" s="56">
        <f>SUM(D23:D25,D20)</f>
        <v>27072764</v>
      </c>
      <c r="E26" s="37"/>
      <c r="F26" s="56">
        <f>SUM(F23:F25,F20)</f>
        <v>3366568</v>
      </c>
      <c r="G26" s="37"/>
      <c r="H26" s="56">
        <f>SUM(H23:H25,H20)</f>
        <v>14705072</v>
      </c>
      <c r="I26" s="37"/>
      <c r="J26" s="56">
        <f>SUM(J23:J25,J20)</f>
        <v>79799604</v>
      </c>
      <c r="L26" s="57"/>
    </row>
    <row r="27" spans="1:12" ht="24" customHeight="1" thickTop="1">
      <c r="A27" s="43"/>
      <c r="B27" s="58"/>
      <c r="C27" s="58"/>
      <c r="D27" s="58"/>
      <c r="E27" s="58"/>
      <c r="F27" s="58"/>
      <c r="G27" s="58"/>
      <c r="H27" s="58"/>
      <c r="I27" s="58"/>
      <c r="J27" s="55">
        <f>SUM(J26-BS!K69)</f>
        <v>0</v>
      </c>
    </row>
    <row r="28" spans="1:12" ht="24" customHeight="1">
      <c r="A28" s="43" t="s">
        <v>146</v>
      </c>
      <c r="B28" s="58"/>
      <c r="C28" s="58"/>
      <c r="D28" s="58"/>
      <c r="E28" s="58"/>
      <c r="F28" s="58"/>
      <c r="G28" s="58"/>
      <c r="H28" s="59"/>
      <c r="I28" s="58"/>
      <c r="J28" s="58"/>
    </row>
  </sheetData>
  <mergeCells count="41">
    <mergeCell ref="DV2:EL2"/>
    <mergeCell ref="CN3:DD3"/>
    <mergeCell ref="DE3:DU3"/>
    <mergeCell ref="BW2:CM2"/>
    <mergeCell ref="CN2:DD2"/>
    <mergeCell ref="DE2:DU2"/>
    <mergeCell ref="EM2:FC2"/>
    <mergeCell ref="BF2:BV2"/>
    <mergeCell ref="A2:J2"/>
    <mergeCell ref="FD2:FT2"/>
    <mergeCell ref="DV3:EL3"/>
    <mergeCell ref="EM3:FC3"/>
    <mergeCell ref="FD3:FT3"/>
    <mergeCell ref="K2:W2"/>
    <mergeCell ref="X2:AN2"/>
    <mergeCell ref="AO2:BE2"/>
    <mergeCell ref="A3:J3"/>
    <mergeCell ref="K3:W3"/>
    <mergeCell ref="X3:AN3"/>
    <mergeCell ref="AO3:BE3"/>
    <mergeCell ref="BF3:BV3"/>
    <mergeCell ref="BW3:CM3"/>
    <mergeCell ref="FU3:GK3"/>
    <mergeCell ref="FU2:GK2"/>
    <mergeCell ref="GL3:HB3"/>
    <mergeCell ref="FU4:GK4"/>
    <mergeCell ref="GL4:HB4"/>
    <mergeCell ref="GL2:HB2"/>
    <mergeCell ref="B5:J5"/>
    <mergeCell ref="F6:H6"/>
    <mergeCell ref="BW4:CM4"/>
    <mergeCell ref="CN4:DD4"/>
    <mergeCell ref="DE4:DU4"/>
    <mergeCell ref="DV4:EL4"/>
    <mergeCell ref="EM4:FC4"/>
    <mergeCell ref="FD4:FT4"/>
    <mergeCell ref="A4:J4"/>
    <mergeCell ref="K4:W4"/>
    <mergeCell ref="X4:AN4"/>
    <mergeCell ref="AO4:BE4"/>
    <mergeCell ref="BF4:BV4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75" orientation="landscape" r:id="rId1"/>
  <headerFooter alignWithMargins="0"/>
  <ignoredErrors>
    <ignoredError sqref="J20 J1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E6D9A-38CB-4C04-9E8D-579A898E6959}">
  <sheetPr>
    <tabColor rgb="FF92D050"/>
  </sheetPr>
  <dimension ref="A1:N129"/>
  <sheetViews>
    <sheetView showGridLines="0" view="pageBreakPreview" topLeftCell="A61" zoomScaleNormal="100" zoomScaleSheetLayoutView="100" workbookViewId="0">
      <selection activeCell="K70" sqref="K70"/>
    </sheetView>
  </sheetViews>
  <sheetFormatPr defaultColWidth="10.7265625" defaultRowHeight="24" customHeight="1"/>
  <cols>
    <col min="1" max="1" width="49.26953125" style="6" customWidth="1"/>
    <col min="2" max="2" width="5" style="7" customWidth="1"/>
    <col min="3" max="3" width="3.1796875" style="6" customWidth="1"/>
    <col min="4" max="4" width="3.81640625" style="7" customWidth="1"/>
    <col min="5" max="5" width="14.7265625" style="7" customWidth="1"/>
    <col min="6" max="6" width="1.453125" style="7" customWidth="1"/>
    <col min="7" max="7" width="14.7265625" style="7" customWidth="1"/>
    <col min="8" max="8" width="1.453125" style="7" customWidth="1"/>
    <col min="9" max="9" width="14.7265625" style="7" customWidth="1"/>
    <col min="10" max="10" width="1.453125" style="7" customWidth="1"/>
    <col min="11" max="11" width="14.7265625" style="7" customWidth="1"/>
    <col min="12" max="12" width="1.453125" style="7" customWidth="1"/>
    <col min="13" max="13" width="16.26953125" style="7" customWidth="1"/>
    <col min="14" max="14" width="12.81640625" style="7" bestFit="1" customWidth="1"/>
    <col min="15" max="15" width="11.81640625" style="7" bestFit="1" customWidth="1"/>
    <col min="16" max="16384" width="10.7265625" style="7"/>
  </cols>
  <sheetData>
    <row r="1" spans="1:11" s="5" customFormat="1" ht="24" customHeight="1">
      <c r="A1" s="1" t="s">
        <v>68</v>
      </c>
      <c r="B1" s="4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4" customHeight="1">
      <c r="A2" s="18" t="s">
        <v>41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4" customHeight="1">
      <c r="A3" s="1" t="s">
        <v>154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4" customHeight="1">
      <c r="B4" s="2"/>
      <c r="C4" s="3"/>
      <c r="D4" s="4"/>
      <c r="E4" s="4"/>
      <c r="F4" s="4"/>
      <c r="G4" s="4"/>
      <c r="H4" s="4"/>
      <c r="I4" s="2"/>
      <c r="J4" s="4"/>
      <c r="K4" s="85" t="s">
        <v>144</v>
      </c>
    </row>
    <row r="5" spans="1:11" ht="24" customHeight="1">
      <c r="E5" s="108"/>
      <c r="F5" s="108" t="s">
        <v>1</v>
      </c>
      <c r="G5" s="108"/>
      <c r="H5" s="8"/>
      <c r="I5" s="108"/>
      <c r="J5" s="108" t="s">
        <v>2</v>
      </c>
      <c r="K5" s="108"/>
    </row>
    <row r="6" spans="1:11" ht="24" customHeight="1">
      <c r="C6" s="9"/>
      <c r="D6" s="10"/>
      <c r="E6" s="11">
        <v>2563</v>
      </c>
      <c r="F6" s="12"/>
      <c r="G6" s="11">
        <v>2562</v>
      </c>
      <c r="H6" s="13"/>
      <c r="I6" s="11">
        <v>2563</v>
      </c>
      <c r="J6" s="12"/>
      <c r="K6" s="11">
        <v>2562</v>
      </c>
    </row>
    <row r="7" spans="1:11" ht="24" customHeight="1">
      <c r="A7" s="14" t="s">
        <v>42</v>
      </c>
      <c r="B7" s="8"/>
      <c r="C7" s="33"/>
      <c r="E7" s="54"/>
      <c r="F7" s="54"/>
      <c r="G7" s="54"/>
      <c r="I7" s="54"/>
      <c r="J7" s="54"/>
      <c r="K7" s="54"/>
    </row>
    <row r="8" spans="1:11" ht="24" customHeight="1">
      <c r="A8" s="6" t="s">
        <v>43</v>
      </c>
      <c r="C8" s="33"/>
      <c r="E8" s="28">
        <f>PL!E22</f>
        <v>14603082</v>
      </c>
      <c r="F8" s="28"/>
      <c r="G8" s="28">
        <f>PL!G22</f>
        <v>62413455</v>
      </c>
      <c r="H8" s="28"/>
      <c r="I8" s="28">
        <f>PL!I22</f>
        <v>16112517</v>
      </c>
      <c r="J8" s="28"/>
      <c r="K8" s="28">
        <f>PL!K22</f>
        <v>62617822</v>
      </c>
    </row>
    <row r="9" spans="1:11" ht="24" customHeight="1">
      <c r="A9" s="6" t="s">
        <v>88</v>
      </c>
      <c r="C9" s="33"/>
      <c r="E9" s="23"/>
      <c r="F9" s="23"/>
      <c r="G9" s="23"/>
      <c r="H9" s="23"/>
      <c r="I9" s="23"/>
      <c r="J9" s="23"/>
      <c r="K9" s="23"/>
    </row>
    <row r="10" spans="1:11" ht="24" customHeight="1">
      <c r="A10" s="6" t="s">
        <v>89</v>
      </c>
      <c r="C10" s="33"/>
      <c r="E10" s="23"/>
      <c r="F10" s="23"/>
      <c r="G10" s="23"/>
      <c r="H10" s="23"/>
      <c r="I10" s="23"/>
      <c r="J10" s="23"/>
      <c r="K10" s="23"/>
    </row>
    <row r="11" spans="1:11" ht="24" customHeight="1">
      <c r="A11" s="15" t="s">
        <v>44</v>
      </c>
      <c r="C11" s="33"/>
      <c r="E11" s="23">
        <v>6973035</v>
      </c>
      <c r="F11" s="23"/>
      <c r="G11" s="23">
        <v>7338957</v>
      </c>
      <c r="H11" s="23"/>
      <c r="I11" s="23">
        <v>6971146</v>
      </c>
      <c r="J11" s="23"/>
      <c r="K11" s="23">
        <v>7338957</v>
      </c>
    </row>
    <row r="12" spans="1:11" ht="24" customHeight="1">
      <c r="A12" s="81" t="s">
        <v>167</v>
      </c>
      <c r="C12" s="33"/>
      <c r="E12" s="23">
        <v>41089642</v>
      </c>
      <c r="F12" s="23"/>
      <c r="G12" s="23">
        <v>1767575</v>
      </c>
      <c r="H12" s="23"/>
      <c r="I12" s="64">
        <v>41109983</v>
      </c>
      <c r="J12" s="23"/>
      <c r="K12" s="23">
        <v>1825997</v>
      </c>
    </row>
    <row r="13" spans="1:11" ht="24" customHeight="1">
      <c r="A13" s="15" t="s">
        <v>128</v>
      </c>
      <c r="C13" s="33"/>
      <c r="E13" s="23">
        <f t="shared" ref="E13:E21" si="0">I13</f>
        <v>-140735</v>
      </c>
      <c r="F13" s="23"/>
      <c r="G13" s="23">
        <v>0</v>
      </c>
      <c r="H13" s="23"/>
      <c r="I13" s="23">
        <v>-140735</v>
      </c>
      <c r="J13" s="23"/>
      <c r="K13" s="23">
        <v>0</v>
      </c>
    </row>
    <row r="14" spans="1:11" ht="24" customHeight="1">
      <c r="A14" s="6" t="s">
        <v>180</v>
      </c>
      <c r="C14" s="33"/>
      <c r="E14" s="23">
        <f t="shared" si="0"/>
        <v>-242245</v>
      </c>
      <c r="F14" s="64"/>
      <c r="G14" s="23">
        <v>-19318</v>
      </c>
      <c r="H14" s="64"/>
      <c r="I14" s="64">
        <f>-382980-I13</f>
        <v>-242245</v>
      </c>
      <c r="J14" s="64"/>
      <c r="K14" s="64">
        <v>-19318</v>
      </c>
    </row>
    <row r="15" spans="1:11" ht="24" customHeight="1">
      <c r="A15" s="6" t="s">
        <v>115</v>
      </c>
      <c r="C15" s="33"/>
      <c r="E15" s="23">
        <f t="shared" si="0"/>
        <v>2555</v>
      </c>
      <c r="F15" s="23"/>
      <c r="G15" s="23">
        <v>188486</v>
      </c>
      <c r="H15" s="23"/>
      <c r="I15" s="23">
        <v>2555</v>
      </c>
      <c r="J15" s="23"/>
      <c r="K15" s="23">
        <v>188486</v>
      </c>
    </row>
    <row r="16" spans="1:11" ht="24" customHeight="1">
      <c r="A16" s="81" t="s">
        <v>181</v>
      </c>
      <c r="C16" s="33"/>
      <c r="E16" s="23">
        <f t="shared" si="0"/>
        <v>21273</v>
      </c>
      <c r="F16" s="23"/>
      <c r="G16" s="23">
        <v>39484</v>
      </c>
      <c r="H16" s="23"/>
      <c r="I16" s="23">
        <v>21273</v>
      </c>
      <c r="J16" s="23"/>
      <c r="K16" s="23">
        <v>39484</v>
      </c>
    </row>
    <row r="17" spans="1:11" ht="24" customHeight="1">
      <c r="A17" s="81" t="s">
        <v>178</v>
      </c>
      <c r="C17" s="33"/>
      <c r="E17" s="23">
        <f t="shared" si="0"/>
        <v>2803175</v>
      </c>
      <c r="F17" s="23"/>
      <c r="G17" s="23">
        <v>0</v>
      </c>
      <c r="H17" s="23"/>
      <c r="I17" s="23">
        <v>2803175</v>
      </c>
      <c r="J17" s="23"/>
      <c r="K17" s="23">
        <v>0</v>
      </c>
    </row>
    <row r="18" spans="1:11" ht="24" customHeight="1">
      <c r="A18" s="6" t="s">
        <v>140</v>
      </c>
      <c r="B18" s="5"/>
      <c r="C18" s="33"/>
      <c r="E18" s="23">
        <v>253088</v>
      </c>
      <c r="F18" s="23"/>
      <c r="G18" s="23">
        <v>-31364</v>
      </c>
      <c r="H18" s="23"/>
      <c r="I18" s="23">
        <v>286870</v>
      </c>
      <c r="J18" s="23"/>
      <c r="K18" s="23">
        <v>-31364</v>
      </c>
    </row>
    <row r="19" spans="1:11" ht="24" customHeight="1">
      <c r="A19" s="6" t="s">
        <v>137</v>
      </c>
      <c r="B19" s="5"/>
      <c r="C19" s="33"/>
      <c r="E19" s="23">
        <f t="shared" si="0"/>
        <v>11869</v>
      </c>
      <c r="F19" s="23"/>
      <c r="G19" s="23">
        <v>0</v>
      </c>
      <c r="H19" s="23"/>
      <c r="I19" s="23">
        <v>11869</v>
      </c>
      <c r="J19" s="23"/>
      <c r="K19" s="23">
        <v>0</v>
      </c>
    </row>
    <row r="20" spans="1:11" ht="24" customHeight="1">
      <c r="A20" s="6" t="s">
        <v>121</v>
      </c>
      <c r="B20" s="5"/>
      <c r="C20" s="33"/>
      <c r="E20" s="23">
        <f t="shared" si="0"/>
        <v>58267</v>
      </c>
      <c r="F20" s="23"/>
      <c r="G20" s="23">
        <v>56745</v>
      </c>
      <c r="H20" s="23"/>
      <c r="I20" s="23">
        <v>58267</v>
      </c>
      <c r="J20" s="23"/>
      <c r="K20" s="23">
        <v>56745</v>
      </c>
    </row>
    <row r="21" spans="1:11" ht="24" customHeight="1">
      <c r="A21" s="6" t="s">
        <v>117</v>
      </c>
      <c r="B21" s="5"/>
      <c r="C21" s="33"/>
      <c r="E21" s="23">
        <f t="shared" si="0"/>
        <v>5825845</v>
      </c>
      <c r="F21" s="23"/>
      <c r="G21" s="23">
        <v>6906631</v>
      </c>
      <c r="H21" s="23"/>
      <c r="I21" s="23">
        <v>5825845</v>
      </c>
      <c r="J21" s="23"/>
      <c r="K21" s="23">
        <v>6906631</v>
      </c>
    </row>
    <row r="22" spans="1:11" ht="24" customHeight="1">
      <c r="A22" s="6" t="s">
        <v>80</v>
      </c>
      <c r="B22" s="5"/>
      <c r="C22" s="33"/>
      <c r="E22" s="23">
        <v>-49143</v>
      </c>
      <c r="F22" s="23"/>
      <c r="G22" s="23">
        <v>-104003</v>
      </c>
      <c r="H22" s="23"/>
      <c r="I22" s="23">
        <v>-58394</v>
      </c>
      <c r="J22" s="23"/>
      <c r="K22" s="23">
        <v>-104003</v>
      </c>
    </row>
    <row r="23" spans="1:11" ht="24" customHeight="1">
      <c r="A23" s="6" t="s">
        <v>45</v>
      </c>
      <c r="B23" s="5"/>
      <c r="C23" s="33"/>
      <c r="E23" s="27">
        <v>1920505</v>
      </c>
      <c r="F23" s="23"/>
      <c r="G23" s="27">
        <v>2068775</v>
      </c>
      <c r="H23" s="23"/>
      <c r="I23" s="27">
        <v>1920505</v>
      </c>
      <c r="J23" s="23"/>
      <c r="K23" s="27">
        <v>2068775</v>
      </c>
    </row>
    <row r="24" spans="1:11" ht="24" customHeight="1">
      <c r="A24" s="6" t="s">
        <v>46</v>
      </c>
      <c r="C24" s="33"/>
      <c r="E24" s="23"/>
      <c r="F24" s="23"/>
      <c r="G24" s="23"/>
      <c r="H24" s="23"/>
      <c r="I24" s="23"/>
      <c r="J24" s="23"/>
      <c r="K24" s="23"/>
    </row>
    <row r="25" spans="1:11" ht="24" customHeight="1">
      <c r="A25" s="6" t="s">
        <v>47</v>
      </c>
      <c r="C25" s="33"/>
      <c r="E25" s="23">
        <f>SUM(E8:E23)</f>
        <v>73130213</v>
      </c>
      <c r="F25" s="23"/>
      <c r="G25" s="23">
        <f>SUM(G8:G23)</f>
        <v>80625423</v>
      </c>
      <c r="H25" s="23"/>
      <c r="I25" s="23">
        <f>SUM(I8:I23)</f>
        <v>74682631</v>
      </c>
      <c r="J25" s="23"/>
      <c r="K25" s="23">
        <f>SUM(K8:K23)</f>
        <v>80888212</v>
      </c>
    </row>
    <row r="26" spans="1:11" ht="24" customHeight="1">
      <c r="A26" s="6" t="s">
        <v>48</v>
      </c>
      <c r="C26" s="33"/>
      <c r="E26" s="23"/>
      <c r="F26" s="23"/>
      <c r="G26" s="23"/>
      <c r="H26" s="23"/>
      <c r="I26" s="23"/>
      <c r="J26" s="23"/>
      <c r="K26" s="23"/>
    </row>
    <row r="27" spans="1:11" ht="24" customHeight="1">
      <c r="A27" s="6" t="s">
        <v>64</v>
      </c>
      <c r="C27" s="33"/>
      <c r="E27" s="23">
        <v>-30887995</v>
      </c>
      <c r="F27" s="23"/>
      <c r="G27" s="23">
        <v>33004610</v>
      </c>
      <c r="H27" s="23"/>
      <c r="I27" s="23">
        <v>-31273979</v>
      </c>
      <c r="J27" s="23"/>
      <c r="K27" s="23">
        <v>32829529</v>
      </c>
    </row>
    <row r="28" spans="1:11" ht="24" customHeight="1">
      <c r="A28" s="6" t="s">
        <v>105</v>
      </c>
      <c r="C28" s="33"/>
      <c r="E28" s="23">
        <f t="shared" ref="E28:E34" si="1">I28</f>
        <v>16267639</v>
      </c>
      <c r="F28" s="23"/>
      <c r="G28" s="23">
        <v>-35899798</v>
      </c>
      <c r="H28" s="23"/>
      <c r="I28" s="23">
        <v>16267639</v>
      </c>
      <c r="J28" s="23"/>
      <c r="K28" s="23">
        <v>-35899798</v>
      </c>
    </row>
    <row r="29" spans="1:11" ht="24" customHeight="1">
      <c r="A29" s="6" t="s">
        <v>106</v>
      </c>
      <c r="C29" s="33"/>
      <c r="E29" s="23">
        <f t="shared" si="1"/>
        <v>-1078837</v>
      </c>
      <c r="F29" s="23"/>
      <c r="G29" s="23">
        <v>-1411607</v>
      </c>
      <c r="H29" s="23"/>
      <c r="I29" s="23">
        <v>-1078837</v>
      </c>
      <c r="J29" s="23"/>
      <c r="K29" s="23">
        <v>-1411607</v>
      </c>
    </row>
    <row r="30" spans="1:11" ht="24" customHeight="1">
      <c r="A30" s="15" t="s">
        <v>49</v>
      </c>
      <c r="B30" s="16"/>
      <c r="C30" s="33"/>
      <c r="E30" s="23">
        <v>168532</v>
      </c>
      <c r="F30" s="23"/>
      <c r="G30" s="23">
        <v>-496741</v>
      </c>
      <c r="H30" s="23"/>
      <c r="I30" s="23">
        <v>391225</v>
      </c>
      <c r="J30" s="23"/>
      <c r="K30" s="23">
        <v>-496741</v>
      </c>
    </row>
    <row r="31" spans="1:11" ht="24" customHeight="1">
      <c r="A31" s="6" t="s">
        <v>70</v>
      </c>
      <c r="C31" s="33"/>
      <c r="E31" s="23">
        <f t="shared" si="1"/>
        <v>-100423</v>
      </c>
      <c r="F31" s="23"/>
      <c r="G31" s="23">
        <v>777706</v>
      </c>
      <c r="H31" s="23"/>
      <c r="I31" s="23">
        <v>-100423</v>
      </c>
      <c r="J31" s="23"/>
      <c r="K31" s="23">
        <v>777706</v>
      </c>
    </row>
    <row r="32" spans="1:11" ht="24" customHeight="1">
      <c r="A32" s="6" t="s">
        <v>50</v>
      </c>
      <c r="C32" s="33"/>
      <c r="E32" s="23"/>
      <c r="F32" s="23"/>
      <c r="G32" s="23"/>
      <c r="H32" s="23"/>
      <c r="I32" s="23"/>
      <c r="J32" s="23"/>
      <c r="K32" s="23"/>
    </row>
    <row r="33" spans="1:13" ht="24" customHeight="1">
      <c r="A33" s="15" t="s">
        <v>65</v>
      </c>
      <c r="B33" s="5"/>
      <c r="C33" s="33"/>
      <c r="E33" s="23">
        <v>-8490595</v>
      </c>
      <c r="F33" s="23"/>
      <c r="G33" s="23">
        <v>4555945</v>
      </c>
      <c r="H33" s="23"/>
      <c r="I33" s="23">
        <v>-8599012</v>
      </c>
      <c r="J33" s="23"/>
      <c r="K33" s="23">
        <v>4465190</v>
      </c>
    </row>
    <row r="34" spans="1:13" ht="24" customHeight="1">
      <c r="A34" s="81" t="s">
        <v>118</v>
      </c>
      <c r="C34" s="33"/>
      <c r="E34" s="23">
        <f t="shared" si="1"/>
        <v>13975225</v>
      </c>
      <c r="F34" s="23"/>
      <c r="G34" s="23">
        <v>-5163053</v>
      </c>
      <c r="H34" s="23"/>
      <c r="I34" s="23">
        <v>13975225</v>
      </c>
      <c r="J34" s="23"/>
      <c r="K34" s="23">
        <v>-5163053</v>
      </c>
    </row>
    <row r="35" spans="1:13" ht="24" customHeight="1">
      <c r="A35" s="6" t="s">
        <v>51</v>
      </c>
      <c r="B35" s="5"/>
      <c r="C35" s="33"/>
      <c r="E35" s="27">
        <v>2188921</v>
      </c>
      <c r="F35" s="28"/>
      <c r="G35" s="27">
        <v>-1436823</v>
      </c>
      <c r="H35" s="28"/>
      <c r="I35" s="27">
        <v>2184350</v>
      </c>
      <c r="J35" s="28"/>
      <c r="K35" s="27">
        <v>-1436823</v>
      </c>
    </row>
    <row r="36" spans="1:13" ht="24" customHeight="1">
      <c r="A36" s="15" t="s">
        <v>138</v>
      </c>
      <c r="B36" s="5"/>
      <c r="C36" s="33"/>
      <c r="E36" s="23">
        <f>SUM(E25:E35)</f>
        <v>65172680</v>
      </c>
      <c r="F36" s="23"/>
      <c r="G36" s="23">
        <f>SUM(G25:G35)</f>
        <v>74555662</v>
      </c>
      <c r="H36" s="23"/>
      <c r="I36" s="23">
        <f>SUM(I25:I35)</f>
        <v>66448819</v>
      </c>
      <c r="J36" s="23"/>
      <c r="K36" s="23">
        <f>SUM(K25:K35)</f>
        <v>74552615</v>
      </c>
    </row>
    <row r="37" spans="1:13" ht="24" customHeight="1">
      <c r="A37" s="15" t="s">
        <v>52</v>
      </c>
      <c r="C37" s="33"/>
      <c r="E37" s="27">
        <f>I37</f>
        <v>-32420</v>
      </c>
      <c r="F37" s="23"/>
      <c r="G37" s="23">
        <v>-749743</v>
      </c>
      <c r="H37" s="23"/>
      <c r="I37" s="27">
        <v>-32420</v>
      </c>
      <c r="J37" s="23"/>
      <c r="K37" s="23">
        <v>-749743</v>
      </c>
    </row>
    <row r="38" spans="1:13" ht="24" customHeight="1">
      <c r="A38" s="18" t="s">
        <v>139</v>
      </c>
      <c r="B38" s="16"/>
      <c r="C38" s="33"/>
      <c r="E38" s="27">
        <f>SUM(E36:E37)</f>
        <v>65140260</v>
      </c>
      <c r="F38" s="23"/>
      <c r="G38" s="29">
        <f>SUM(G36:G37)</f>
        <v>73805919</v>
      </c>
      <c r="H38" s="23"/>
      <c r="I38" s="27">
        <f>SUM(I36:I37)</f>
        <v>66416399</v>
      </c>
      <c r="J38" s="23"/>
      <c r="K38" s="29">
        <f>SUM(K36:K37)</f>
        <v>73802872</v>
      </c>
    </row>
    <row r="39" spans="1:13" ht="24" customHeight="1">
      <c r="C39" s="33"/>
      <c r="E39" s="28"/>
      <c r="F39" s="23"/>
      <c r="G39" s="28"/>
      <c r="H39" s="23"/>
      <c r="I39" s="28"/>
      <c r="J39" s="23"/>
      <c r="K39" s="28"/>
    </row>
    <row r="40" spans="1:13" ht="24" customHeight="1">
      <c r="A40" s="6" t="s">
        <v>146</v>
      </c>
      <c r="B40" s="16"/>
      <c r="C40" s="33"/>
      <c r="E40" s="64"/>
      <c r="F40" s="23"/>
      <c r="G40" s="64"/>
      <c r="H40" s="64"/>
      <c r="I40" s="64"/>
      <c r="J40" s="64"/>
      <c r="K40" s="64"/>
    </row>
    <row r="41" spans="1:13" s="5" customFormat="1" ht="24" customHeight="1">
      <c r="A41" s="1" t="s">
        <v>68</v>
      </c>
      <c r="B41" s="2"/>
      <c r="C41" s="3"/>
      <c r="D41" s="4"/>
      <c r="E41" s="4"/>
      <c r="F41" s="4"/>
      <c r="G41" s="4"/>
      <c r="H41" s="4"/>
      <c r="I41" s="4"/>
      <c r="J41" s="4"/>
      <c r="K41" s="4"/>
      <c r="L41" s="7"/>
      <c r="M41" s="7"/>
    </row>
    <row r="42" spans="1:13" s="5" customFormat="1" ht="24" customHeight="1">
      <c r="A42" s="18" t="s">
        <v>53</v>
      </c>
      <c r="B42" s="4"/>
      <c r="C42" s="3"/>
      <c r="D42" s="4"/>
      <c r="E42" s="4"/>
      <c r="F42" s="4"/>
      <c r="G42" s="4"/>
      <c r="H42" s="4"/>
      <c r="I42" s="4"/>
      <c r="J42" s="4"/>
      <c r="K42" s="4"/>
      <c r="L42" s="7"/>
      <c r="M42" s="7"/>
    </row>
    <row r="43" spans="1:13" s="5" customFormat="1" ht="24" customHeight="1">
      <c r="A43" s="1" t="s">
        <v>154</v>
      </c>
      <c r="B43" s="2"/>
      <c r="C43" s="3"/>
      <c r="D43" s="4"/>
      <c r="E43" s="4"/>
      <c r="F43" s="4"/>
      <c r="G43" s="4"/>
      <c r="H43" s="4"/>
      <c r="I43" s="4"/>
      <c r="J43" s="4"/>
      <c r="K43" s="4"/>
      <c r="L43" s="7"/>
      <c r="M43" s="7"/>
    </row>
    <row r="44" spans="1:13" s="5" customFormat="1" ht="24" customHeight="1">
      <c r="B44" s="2"/>
      <c r="C44" s="3"/>
      <c r="D44" s="4"/>
      <c r="E44" s="4"/>
      <c r="F44" s="4"/>
      <c r="G44" s="4"/>
      <c r="H44" s="4"/>
      <c r="I44" s="2"/>
      <c r="J44" s="4"/>
      <c r="K44" s="85" t="s">
        <v>144</v>
      </c>
      <c r="L44" s="7"/>
      <c r="M44" s="7"/>
    </row>
    <row r="45" spans="1:13" ht="24" customHeight="1">
      <c r="E45" s="108"/>
      <c r="F45" s="108" t="s">
        <v>1</v>
      </c>
      <c r="G45" s="108"/>
      <c r="H45" s="8"/>
      <c r="I45" s="108"/>
      <c r="J45" s="108" t="s">
        <v>2</v>
      </c>
      <c r="K45" s="108"/>
    </row>
    <row r="46" spans="1:13" ht="24" customHeight="1">
      <c r="C46" s="9"/>
      <c r="D46" s="10"/>
      <c r="E46" s="11">
        <v>2563</v>
      </c>
      <c r="F46" s="12"/>
      <c r="G46" s="11">
        <v>2562</v>
      </c>
      <c r="H46" s="13"/>
      <c r="I46" s="11">
        <v>2563</v>
      </c>
      <c r="J46" s="12"/>
      <c r="K46" s="11">
        <v>2562</v>
      </c>
    </row>
    <row r="47" spans="1:13" ht="24" customHeight="1">
      <c r="A47" s="14" t="s">
        <v>54</v>
      </c>
      <c r="B47" s="8"/>
      <c r="C47" s="33"/>
      <c r="E47" s="20"/>
      <c r="F47" s="53"/>
      <c r="G47" s="20"/>
      <c r="I47" s="20"/>
      <c r="J47" s="53"/>
      <c r="K47" s="20"/>
    </row>
    <row r="48" spans="1:13" ht="24" customHeight="1">
      <c r="A48" s="6" t="s">
        <v>81</v>
      </c>
      <c r="C48" s="33"/>
      <c r="E48" s="28">
        <v>50274</v>
      </c>
      <c r="F48" s="71"/>
      <c r="G48" s="72">
        <v>134436</v>
      </c>
      <c r="H48" s="71"/>
      <c r="I48" s="72">
        <v>50183</v>
      </c>
      <c r="J48" s="71"/>
      <c r="K48" s="72">
        <v>134436</v>
      </c>
    </row>
    <row r="49" spans="1:11" ht="24" customHeight="1">
      <c r="A49" s="81" t="s">
        <v>172</v>
      </c>
      <c r="B49" s="8"/>
      <c r="C49" s="33"/>
      <c r="E49" s="28">
        <v>0</v>
      </c>
      <c r="F49" s="23"/>
      <c r="G49" s="28">
        <v>0</v>
      </c>
      <c r="H49" s="64"/>
      <c r="I49" s="28">
        <v>-2124500</v>
      </c>
      <c r="J49" s="23"/>
      <c r="K49" s="28">
        <v>0</v>
      </c>
    </row>
    <row r="50" spans="1:11" ht="24" customHeight="1">
      <c r="A50" s="76" t="s">
        <v>125</v>
      </c>
      <c r="B50" s="8"/>
      <c r="C50" s="33"/>
      <c r="E50" s="28">
        <f t="shared" ref="E50" si="2">I50</f>
        <v>-144000000</v>
      </c>
      <c r="F50" s="23"/>
      <c r="G50" s="23">
        <v>-30000000</v>
      </c>
      <c r="H50" s="64"/>
      <c r="I50" s="23">
        <v>-144000000</v>
      </c>
      <c r="J50" s="23"/>
      <c r="K50" s="23">
        <v>-30000000</v>
      </c>
    </row>
    <row r="51" spans="1:11" ht="24" customHeight="1">
      <c r="A51" s="76" t="s">
        <v>136</v>
      </c>
      <c r="B51" s="8"/>
      <c r="C51" s="33"/>
      <c r="E51" s="23">
        <v>55000000</v>
      </c>
      <c r="F51" s="23"/>
      <c r="G51" s="23">
        <v>0</v>
      </c>
      <c r="H51" s="64"/>
      <c r="I51" s="23">
        <v>55000000</v>
      </c>
      <c r="J51" s="23"/>
      <c r="K51" s="23">
        <v>0</v>
      </c>
    </row>
    <row r="52" spans="1:11" ht="24" customHeight="1">
      <c r="A52" s="32" t="s">
        <v>82</v>
      </c>
      <c r="B52" s="22"/>
      <c r="C52" s="33"/>
      <c r="E52" s="23">
        <f t="shared" ref="E52:E55" si="3">I52</f>
        <v>3128633</v>
      </c>
      <c r="F52" s="72"/>
      <c r="G52" s="72">
        <v>0</v>
      </c>
      <c r="H52" s="72"/>
      <c r="I52" s="23">
        <v>3128633</v>
      </c>
      <c r="J52" s="72"/>
      <c r="K52" s="72">
        <v>0</v>
      </c>
    </row>
    <row r="53" spans="1:11" ht="24" customHeight="1">
      <c r="A53" s="77" t="s">
        <v>130</v>
      </c>
      <c r="B53" s="22"/>
      <c r="C53" s="33"/>
      <c r="E53" s="23">
        <v>0</v>
      </c>
      <c r="F53" s="72"/>
      <c r="G53" s="23">
        <v>0</v>
      </c>
      <c r="H53" s="72"/>
      <c r="I53" s="23">
        <v>-959670.00000000023</v>
      </c>
      <c r="J53" s="72"/>
      <c r="K53" s="23">
        <v>0</v>
      </c>
    </row>
    <row r="54" spans="1:11" ht="24" customHeight="1">
      <c r="A54" s="81" t="s">
        <v>162</v>
      </c>
      <c r="B54" s="22"/>
      <c r="C54" s="33"/>
      <c r="E54" s="23">
        <v>-1393318</v>
      </c>
      <c r="F54" s="72"/>
      <c r="G54" s="23">
        <v>-6240171</v>
      </c>
      <c r="H54" s="72"/>
      <c r="I54" s="23">
        <v>-1361721</v>
      </c>
      <c r="J54" s="72"/>
      <c r="K54" s="23">
        <v>-6240171</v>
      </c>
    </row>
    <row r="55" spans="1:11" ht="24" customHeight="1">
      <c r="A55" s="81" t="s">
        <v>142</v>
      </c>
      <c r="B55" s="22"/>
      <c r="C55" s="33"/>
      <c r="E55" s="23">
        <f t="shared" si="3"/>
        <v>0</v>
      </c>
      <c r="F55" s="72"/>
      <c r="G55" s="72">
        <v>-157657</v>
      </c>
      <c r="H55" s="72"/>
      <c r="I55" s="23">
        <v>0</v>
      </c>
      <c r="J55" s="72"/>
      <c r="K55" s="72">
        <v>-157657</v>
      </c>
    </row>
    <row r="56" spans="1:11" ht="24" customHeight="1">
      <c r="A56" s="76" t="s">
        <v>116</v>
      </c>
      <c r="B56" s="22"/>
      <c r="C56" s="33"/>
      <c r="E56" s="28">
        <f>I56</f>
        <v>36498</v>
      </c>
      <c r="F56" s="72"/>
      <c r="G56" s="72">
        <v>147026</v>
      </c>
      <c r="H56" s="72"/>
      <c r="I56" s="28">
        <v>36498</v>
      </c>
      <c r="J56" s="72"/>
      <c r="K56" s="72">
        <v>147026</v>
      </c>
    </row>
    <row r="57" spans="1:11" ht="24" customHeight="1">
      <c r="A57" s="14" t="s">
        <v>119</v>
      </c>
      <c r="C57" s="33"/>
      <c r="E57" s="74">
        <f>SUM(E48:E56)</f>
        <v>-87177913</v>
      </c>
      <c r="F57" s="71"/>
      <c r="G57" s="74">
        <f>SUM(G48:G56)</f>
        <v>-36116366</v>
      </c>
      <c r="H57" s="71"/>
      <c r="I57" s="74">
        <f>SUM(I48:I56)</f>
        <v>-90230577</v>
      </c>
      <c r="J57" s="71"/>
      <c r="K57" s="74">
        <f>SUM(K48:K56)</f>
        <v>-36116366</v>
      </c>
    </row>
    <row r="58" spans="1:11" ht="24" customHeight="1">
      <c r="A58" s="14"/>
      <c r="C58" s="33"/>
      <c r="E58" s="72"/>
      <c r="F58" s="71"/>
      <c r="G58" s="72"/>
      <c r="H58" s="71"/>
      <c r="I58" s="72"/>
      <c r="J58" s="71"/>
      <c r="K58" s="72"/>
    </row>
    <row r="59" spans="1:11" ht="24" customHeight="1">
      <c r="A59" s="14" t="s">
        <v>55</v>
      </c>
      <c r="B59" s="8"/>
      <c r="C59" s="33"/>
      <c r="E59" s="71"/>
      <c r="F59" s="71"/>
      <c r="G59" s="71"/>
      <c r="H59" s="71"/>
      <c r="I59" s="23"/>
      <c r="J59" s="71"/>
      <c r="K59" s="71"/>
    </row>
    <row r="60" spans="1:11" ht="24" customHeight="1">
      <c r="A60" s="26" t="s">
        <v>71</v>
      </c>
      <c r="B60" s="16"/>
      <c r="C60" s="33"/>
      <c r="E60" s="71">
        <f>I60</f>
        <v>-1920505</v>
      </c>
      <c r="F60" s="71"/>
      <c r="G60" s="71">
        <v>-2068775</v>
      </c>
      <c r="H60" s="71"/>
      <c r="I60" s="23">
        <v>-1920505</v>
      </c>
      <c r="J60" s="71"/>
      <c r="K60" s="71">
        <v>-2068775</v>
      </c>
    </row>
    <row r="61" spans="1:11" ht="24" customHeight="1">
      <c r="A61" s="15" t="s">
        <v>120</v>
      </c>
      <c r="B61" s="16"/>
      <c r="C61" s="33"/>
      <c r="E61" s="23" t="str">
        <f t="shared" ref="E61:E62" si="4">I61</f>
        <v>-</v>
      </c>
      <c r="F61" s="71"/>
      <c r="G61" s="71">
        <v>10000000</v>
      </c>
      <c r="H61" s="71"/>
      <c r="I61" s="23" t="s">
        <v>161</v>
      </c>
      <c r="J61" s="71"/>
      <c r="K61" s="71">
        <v>10000000</v>
      </c>
    </row>
    <row r="62" spans="1:11" ht="24" customHeight="1">
      <c r="A62" s="15" t="s">
        <v>143</v>
      </c>
      <c r="B62" s="16"/>
      <c r="C62" s="33"/>
      <c r="E62" s="23" t="str">
        <f t="shared" si="4"/>
        <v>-</v>
      </c>
      <c r="F62" s="71"/>
      <c r="G62" s="71">
        <v>-10000000</v>
      </c>
      <c r="H62" s="71"/>
      <c r="I62" s="23" t="s">
        <v>161</v>
      </c>
      <c r="J62" s="71"/>
      <c r="K62" s="71">
        <v>-10000000</v>
      </c>
    </row>
    <row r="63" spans="1:11" ht="24" customHeight="1">
      <c r="A63" s="6" t="s">
        <v>129</v>
      </c>
      <c r="C63" s="33"/>
      <c r="E63" s="71">
        <f>I63</f>
        <v>-2672575</v>
      </c>
      <c r="F63" s="71"/>
      <c r="G63" s="71">
        <v>-3346152</v>
      </c>
      <c r="H63" s="71"/>
      <c r="I63" s="71">
        <v>-2672575</v>
      </c>
      <c r="J63" s="71"/>
      <c r="K63" s="71">
        <v>-3346152</v>
      </c>
    </row>
    <row r="64" spans="1:11" ht="24" customHeight="1">
      <c r="A64" s="81" t="s">
        <v>163</v>
      </c>
      <c r="B64" s="16"/>
      <c r="C64" s="33"/>
      <c r="E64" s="71">
        <v>28227964</v>
      </c>
      <c r="F64" s="71"/>
      <c r="G64" s="71">
        <v>0</v>
      </c>
      <c r="H64" s="71"/>
      <c r="I64" s="23">
        <v>28227964</v>
      </c>
      <c r="J64" s="71"/>
      <c r="K64" s="71">
        <v>0</v>
      </c>
    </row>
    <row r="65" spans="1:14" ht="24" customHeight="1">
      <c r="A65" s="15" t="s">
        <v>135</v>
      </c>
      <c r="B65" s="16"/>
      <c r="C65" s="33"/>
      <c r="E65" s="71">
        <f>I65</f>
        <v>-23450000</v>
      </c>
      <c r="F65" s="71"/>
      <c r="G65" s="71">
        <v>-13196656</v>
      </c>
      <c r="H65" s="71"/>
      <c r="I65" s="23">
        <v>-23450000</v>
      </c>
      <c r="J65" s="71"/>
      <c r="K65" s="71">
        <v>-13196656</v>
      </c>
    </row>
    <row r="66" spans="1:14" ht="24" customHeight="1">
      <c r="A66" s="14" t="s">
        <v>173</v>
      </c>
      <c r="C66" s="33"/>
      <c r="E66" s="74">
        <f>SUM(E60:E65)</f>
        <v>184884</v>
      </c>
      <c r="F66" s="71"/>
      <c r="G66" s="74">
        <f>SUM(G60:G65)</f>
        <v>-18611583</v>
      </c>
      <c r="H66" s="71"/>
      <c r="I66" s="74">
        <f>SUM(I60:I65)</f>
        <v>184884</v>
      </c>
      <c r="J66" s="71"/>
      <c r="K66" s="74">
        <f>SUM(K60:K65)</f>
        <v>-18611583</v>
      </c>
    </row>
    <row r="67" spans="1:14" ht="24" customHeight="1">
      <c r="A67" s="14" t="s">
        <v>75</v>
      </c>
      <c r="C67" s="33"/>
      <c r="E67" s="74">
        <f>PL!E31</f>
        <v>-5757</v>
      </c>
      <c r="F67" s="71"/>
      <c r="G67" s="29">
        <f>PL!G31</f>
        <v>-3047</v>
      </c>
      <c r="H67" s="71"/>
      <c r="I67" s="29">
        <v>0</v>
      </c>
      <c r="J67" s="71"/>
      <c r="K67" s="29">
        <v>0</v>
      </c>
    </row>
    <row r="68" spans="1:14" ht="24" customHeight="1">
      <c r="A68" s="14" t="s">
        <v>141</v>
      </c>
      <c r="C68" s="33"/>
      <c r="E68" s="72">
        <f>SUM(E38,E57,E66,E67)</f>
        <v>-21858526</v>
      </c>
      <c r="F68" s="71"/>
      <c r="G68" s="72">
        <f>SUM(G38,G57,G66,G67)</f>
        <v>19074923</v>
      </c>
      <c r="H68" s="71"/>
      <c r="I68" s="72">
        <f>SUM(I38,I57,I66,I67)</f>
        <v>-23629294</v>
      </c>
      <c r="J68" s="71"/>
      <c r="K68" s="72">
        <f>SUM(K38,K57,K66,K67)</f>
        <v>19074923</v>
      </c>
    </row>
    <row r="69" spans="1:14" ht="24" customHeight="1">
      <c r="A69" s="15" t="s">
        <v>158</v>
      </c>
      <c r="B69" s="5"/>
      <c r="C69" s="33"/>
      <c r="E69" s="73">
        <f>BS!G11</f>
        <v>27790492</v>
      </c>
      <c r="F69" s="71"/>
      <c r="G69" s="73">
        <f>BS!I11</f>
        <v>8715569</v>
      </c>
      <c r="H69" s="71"/>
      <c r="I69" s="73">
        <f>BS!M11</f>
        <v>27790492</v>
      </c>
      <c r="J69" s="71"/>
      <c r="K69" s="73">
        <f>BS!O11</f>
        <v>8715569</v>
      </c>
    </row>
    <row r="70" spans="1:14" ht="24" customHeight="1" thickBot="1">
      <c r="A70" s="1" t="s">
        <v>159</v>
      </c>
      <c r="B70" s="16"/>
      <c r="C70" s="33"/>
      <c r="E70" s="75">
        <f>SUM(E68:E69)</f>
        <v>5931966</v>
      </c>
      <c r="F70" s="71"/>
      <c r="G70" s="75">
        <f>SUM(G68:G69)</f>
        <v>27790492</v>
      </c>
      <c r="H70" s="71"/>
      <c r="I70" s="75">
        <f>SUM(I68:I69)</f>
        <v>4161198</v>
      </c>
      <c r="J70" s="71"/>
      <c r="K70" s="75">
        <f>SUM(K68:K69)</f>
        <v>27790492</v>
      </c>
    </row>
    <row r="71" spans="1:14" ht="24" customHeight="1" thickTop="1">
      <c r="C71" s="33"/>
      <c r="D71" s="54"/>
      <c r="E71" s="71">
        <f>E70-BS!E11</f>
        <v>0</v>
      </c>
      <c r="F71" s="71"/>
      <c r="G71" s="71">
        <f>G70-BS!G11</f>
        <v>0</v>
      </c>
      <c r="H71" s="71"/>
      <c r="I71" s="71">
        <f>I70-BS!K11</f>
        <v>0</v>
      </c>
      <c r="J71" s="71"/>
      <c r="K71" s="71">
        <f>K70-BS!M11</f>
        <v>0</v>
      </c>
    </row>
    <row r="72" spans="1:14" ht="24" customHeight="1">
      <c r="A72" s="6" t="s">
        <v>146</v>
      </c>
      <c r="B72" s="16"/>
      <c r="C72" s="33"/>
      <c r="E72" s="53"/>
      <c r="F72" s="53"/>
      <c r="G72" s="53"/>
    </row>
    <row r="78" spans="1:14" s="6" customFormat="1" ht="24" customHeight="1">
      <c r="B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s="6" customFormat="1" ht="24" customHeight="1">
      <c r="B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s="6" customFormat="1" ht="24" customHeight="1">
      <c r="B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2:14" s="6" customFormat="1" ht="24" customHeight="1">
      <c r="B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2:14" s="6" customFormat="1" ht="24" customHeight="1">
      <c r="B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2:14" s="6" customFormat="1" ht="24" customHeight="1">
      <c r="B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2:14" s="6" customFormat="1" ht="24" customHeight="1">
      <c r="B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2:14" s="6" customFormat="1" ht="24" customHeight="1">
      <c r="B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2:14" s="6" customFormat="1" ht="24" customHeight="1">
      <c r="B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2:14" s="6" customFormat="1" ht="24" customHeight="1">
      <c r="B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2:14" s="6" customFormat="1" ht="24" customHeight="1">
      <c r="B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2:14" s="6" customFormat="1" ht="24" customHeight="1">
      <c r="B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2:14" s="6" customFormat="1" ht="24" customHeight="1">
      <c r="B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2:14" s="6" customFormat="1" ht="24" customHeight="1">
      <c r="B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2:14" s="6" customFormat="1" ht="24" customHeight="1">
      <c r="B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2:14" s="6" customFormat="1" ht="24" customHeight="1">
      <c r="B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2:14" s="6" customFormat="1" ht="24" customHeight="1">
      <c r="B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2:14" s="6" customFormat="1" ht="24" customHeight="1">
      <c r="B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2:14" s="6" customFormat="1" ht="24" customHeight="1">
      <c r="B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2:14" s="6" customFormat="1" ht="24" customHeight="1">
      <c r="B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2:14" s="6" customFormat="1" ht="24" customHeight="1">
      <c r="B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2:14" s="6" customFormat="1" ht="24" customHeight="1">
      <c r="B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2:14" s="6" customFormat="1" ht="24" customHeight="1">
      <c r="B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2:14" s="6" customFormat="1" ht="24" customHeight="1">
      <c r="B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2:14" s="6" customFormat="1" ht="24" customHeight="1">
      <c r="B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2:14" s="6" customFormat="1" ht="24" customHeight="1">
      <c r="B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2:14" s="6" customFormat="1" ht="24" customHeight="1">
      <c r="B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2:14" s="6" customFormat="1" ht="24" customHeight="1">
      <c r="B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2:14" s="6" customFormat="1" ht="24" customHeight="1">
      <c r="B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2:14" s="6" customFormat="1" ht="24" customHeight="1">
      <c r="B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2:14" s="6" customFormat="1" ht="24" customHeight="1">
      <c r="B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2:14" s="6" customFormat="1" ht="24" customHeight="1">
      <c r="B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2:14" s="6" customFormat="1" ht="24" customHeight="1">
      <c r="B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2:14" s="6" customFormat="1" ht="24" customHeight="1">
      <c r="B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2:14" s="6" customFormat="1" ht="24" customHeight="1">
      <c r="B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2:14" s="6" customFormat="1" ht="24" customHeight="1">
      <c r="B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2:14" s="6" customFormat="1" ht="24" customHeight="1">
      <c r="B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2:14" s="6" customFormat="1" ht="24" customHeight="1">
      <c r="B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2:14" s="6" customFormat="1" ht="24" customHeight="1">
      <c r="B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2:14" s="6" customFormat="1" ht="24" customHeight="1">
      <c r="B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2:14" s="6" customFormat="1" ht="24" customHeight="1">
      <c r="B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2:14" s="6" customFormat="1" ht="24" customHeight="1">
      <c r="B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2:14" s="6" customFormat="1" ht="24" customHeight="1">
      <c r="B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2:14" s="6" customFormat="1" ht="24" customHeight="1">
      <c r="B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2:14" s="6" customFormat="1" ht="24" customHeight="1">
      <c r="B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2:14" s="6" customFormat="1" ht="24" customHeight="1">
      <c r="B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2:14" s="6" customFormat="1" ht="24" customHeight="1">
      <c r="B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2:14" s="6" customFormat="1" ht="24" customHeight="1">
      <c r="B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2:14" s="6" customFormat="1" ht="24" customHeight="1">
      <c r="B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2:14" s="6" customFormat="1" ht="24" customHeight="1">
      <c r="B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2:14" s="6" customFormat="1" ht="24" customHeight="1">
      <c r="B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2:14" s="6" customFormat="1" ht="24" customHeight="1">
      <c r="B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</sheetData>
  <printOptions horizontalCentered="1"/>
  <pageMargins left="0.73" right="0.39370078740157499" top="0.78740157480314998" bottom="0.196850393700787" header="0.31496062992126" footer="0.31496062992126"/>
  <pageSetup paperSize="9" scale="74" fitToHeight="7" orientation="portrait" r:id="rId1"/>
  <headerFooter differentOddEven="1"/>
  <rowBreaks count="1" manualBreakCount="1">
    <brk id="4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53023</vt:lpwstr>
  </property>
  <property fmtid="{D5CDD505-2E9C-101B-9397-08002B2CF9AE}" pid="4" name="OptimizationTime">
    <vt:lpwstr>20210624_1000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Petchrada Dhakerngsook</cp:lastModifiedBy>
  <cp:lastPrinted>2021-02-23T04:22:56Z</cp:lastPrinted>
  <dcterms:created xsi:type="dcterms:W3CDTF">2011-03-08T09:02:15Z</dcterms:created>
  <dcterms:modified xsi:type="dcterms:W3CDTF">2021-02-23T04:23:16Z</dcterms:modified>
</cp:coreProperties>
</file>