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\FinSt_2020_B_Audit\B\Beryl8Plus\YE'2020\"/>
    </mc:Choice>
  </mc:AlternateContent>
  <xr:revisionPtr revIDLastSave="0" documentId="13_ncr:1_{60025F07-2571-4481-94D4-628A1D6FDBEE}" xr6:coauthVersionLast="44" xr6:coauthVersionMax="44" xr10:uidLastSave="{00000000-0000-0000-0000-000000000000}"/>
  <bookViews>
    <workbookView xWindow="-110" yWindow="-110" windowWidth="19420" windowHeight="10420" tabRatio="605" activeTab="4" xr2:uid="{00000000-000D-0000-FFFF-FFFF00000000}"/>
  </bookViews>
  <sheets>
    <sheet name="BS" sheetId="1" r:id="rId1"/>
    <sheet name="PL " sheetId="5" r:id="rId2"/>
    <sheet name="Consolidated" sheetId="6" r:id="rId3"/>
    <sheet name="The Company Only" sheetId="3" r:id="rId4"/>
    <sheet name="CF" sheetId="7" r:id="rId5"/>
  </sheets>
  <definedNames>
    <definedName name="_xlnm.Print_Area" localSheetId="0">BS!$A$1:$O$78</definedName>
    <definedName name="_xlnm.Print_Area" localSheetId="4">CF!$A$1:$K$77</definedName>
    <definedName name="_xlnm.Print_Area" localSheetId="2">Consolidated!$A$1:$O$28</definedName>
    <definedName name="_xlnm.Print_Area" localSheetId="3">'The Company Only'!$A$1:$L$29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9" i="5" l="1"/>
  <c r="K19" i="5"/>
  <c r="I19" i="5"/>
  <c r="G19" i="5"/>
  <c r="K71" i="7" l="1"/>
  <c r="I71" i="7"/>
  <c r="O64" i="1"/>
  <c r="L25" i="3"/>
  <c r="J23" i="3"/>
  <c r="L23" i="3"/>
  <c r="H24" i="3"/>
  <c r="F24" i="3"/>
  <c r="D24" i="3"/>
  <c r="L13" i="3"/>
  <c r="H14" i="3"/>
  <c r="F14" i="3"/>
  <c r="D14" i="3"/>
  <c r="F11" i="3"/>
  <c r="I64" i="1"/>
  <c r="O24" i="6"/>
  <c r="G23" i="6"/>
  <c r="K22" i="6"/>
  <c r="G15" i="6"/>
  <c r="G18" i="6" s="1"/>
  <c r="G20" i="6" s="1"/>
  <c r="G26" i="6" s="1"/>
  <c r="E64" i="1" s="1"/>
  <c r="K38" i="5"/>
  <c r="I38" i="5"/>
  <c r="G38" i="5"/>
  <c r="E38" i="5"/>
  <c r="G64" i="1" l="1"/>
  <c r="F17" i="3"/>
  <c r="F19" i="3" l="1"/>
  <c r="F21" i="3" s="1"/>
  <c r="F27" i="3" s="1"/>
  <c r="K64" i="1" s="1"/>
  <c r="M64" i="1"/>
  <c r="E47" i="1" l="1"/>
  <c r="G47" i="1"/>
  <c r="I47" i="1"/>
  <c r="K47" i="1"/>
  <c r="M47" i="1"/>
  <c r="O47" i="1"/>
  <c r="E59" i="7" l="1"/>
  <c r="G59" i="7"/>
  <c r="I59" i="7"/>
  <c r="K59" i="7"/>
  <c r="L16" i="3"/>
  <c r="O17" i="6"/>
  <c r="L26" i="3" l="1"/>
  <c r="L15" i="3"/>
  <c r="O25" i="6"/>
  <c r="O16" i="6"/>
  <c r="I68" i="1" l="1"/>
  <c r="O12" i="6"/>
  <c r="E71" i="7" l="1"/>
  <c r="O52" i="1"/>
  <c r="M52" i="1"/>
  <c r="K52" i="1"/>
  <c r="G52" i="1"/>
  <c r="E52" i="1"/>
  <c r="I52" i="1"/>
  <c r="I67" i="1"/>
  <c r="I66" i="1"/>
  <c r="I63" i="1"/>
  <c r="I23" i="6"/>
  <c r="E23" i="6"/>
  <c r="I69" i="1" l="1"/>
  <c r="K68" i="7" l="1"/>
  <c r="I68" i="7"/>
  <c r="G68" i="7"/>
  <c r="E68" i="7"/>
  <c r="L20" i="3" l="1"/>
  <c r="L10" i="3"/>
  <c r="I15" i="6"/>
  <c r="I18" i="6" s="1"/>
  <c r="I20" i="6" s="1"/>
  <c r="I26" i="6" s="1"/>
  <c r="E15" i="6"/>
  <c r="E18" i="6" s="1"/>
  <c r="E20" i="6" s="1"/>
  <c r="E26" i="6" s="1"/>
  <c r="G63" i="1" l="1"/>
  <c r="E63" i="1"/>
  <c r="G66" i="1"/>
  <c r="E66" i="1"/>
  <c r="K32" i="5" l="1"/>
  <c r="K40" i="5" s="1"/>
  <c r="I32" i="5"/>
  <c r="I40" i="5" s="1"/>
  <c r="G32" i="5"/>
  <c r="G40" i="5" s="1"/>
  <c r="E32" i="5"/>
  <c r="E40" i="5" s="1"/>
  <c r="M22" i="6" l="1"/>
  <c r="O22" i="6" s="1"/>
  <c r="M14" i="6"/>
  <c r="J11" i="3"/>
  <c r="H11" i="3"/>
  <c r="H17" i="3" s="1"/>
  <c r="H19" i="3" s="1"/>
  <c r="H21" i="3" s="1"/>
  <c r="H27" i="3" s="1"/>
  <c r="D11" i="3"/>
  <c r="D17" i="3" s="1"/>
  <c r="D19" i="3" s="1"/>
  <c r="D21" i="3" s="1"/>
  <c r="D27" i="3" s="1"/>
  <c r="L9" i="3"/>
  <c r="K63" i="1" l="1"/>
  <c r="M63" i="1"/>
  <c r="K66" i="1"/>
  <c r="M66" i="1"/>
  <c r="O67" i="1"/>
  <c r="O63" i="1"/>
  <c r="O66" i="1"/>
  <c r="M15" i="6"/>
  <c r="M18" i="6" s="1"/>
  <c r="M20" i="6" s="1"/>
  <c r="O14" i="6"/>
  <c r="M23" i="6"/>
  <c r="L11" i="3"/>
  <c r="G68" i="1" l="1"/>
  <c r="M26" i="6"/>
  <c r="E68" i="1" s="1"/>
  <c r="O69" i="1"/>
  <c r="O28" i="1"/>
  <c r="O19" i="1"/>
  <c r="I53" i="1"/>
  <c r="I28" i="1"/>
  <c r="I19" i="1"/>
  <c r="I70" i="1" l="1"/>
  <c r="O29" i="1"/>
  <c r="I29" i="1"/>
  <c r="O53" i="1"/>
  <c r="E12" i="5"/>
  <c r="G12" i="5"/>
  <c r="I12" i="5"/>
  <c r="K12" i="5"/>
  <c r="E53" i="1"/>
  <c r="K53" i="1"/>
  <c r="I71" i="1" l="1"/>
  <c r="K20" i="5"/>
  <c r="K22" i="5" s="1"/>
  <c r="K24" i="5" s="1"/>
  <c r="I20" i="5"/>
  <c r="I22" i="5" s="1"/>
  <c r="I8" i="7" s="1"/>
  <c r="I26" i="7" s="1"/>
  <c r="I37" i="7" s="1"/>
  <c r="I39" i="7" s="1"/>
  <c r="I70" i="7" s="1"/>
  <c r="I72" i="7" s="1"/>
  <c r="I73" i="7" s="1"/>
  <c r="M53" i="1"/>
  <c r="E20" i="5"/>
  <c r="E22" i="5" s="1"/>
  <c r="G53" i="1"/>
  <c r="O70" i="1"/>
  <c r="O71" i="1" s="1"/>
  <c r="G20" i="5"/>
  <c r="G22" i="5" s="1"/>
  <c r="G8" i="7" s="1"/>
  <c r="G26" i="7" s="1"/>
  <c r="G37" i="7" s="1"/>
  <c r="G39" i="7" s="1"/>
  <c r="J12" i="3" l="1"/>
  <c r="K45" i="5"/>
  <c r="K8" i="7"/>
  <c r="K26" i="7" s="1"/>
  <c r="K37" i="7" s="1"/>
  <c r="K39" i="7" s="1"/>
  <c r="K70" i="7" s="1"/>
  <c r="K72" i="7" s="1"/>
  <c r="K42" i="5"/>
  <c r="I24" i="5"/>
  <c r="G70" i="7"/>
  <c r="G72" i="7" s="1"/>
  <c r="E24" i="5"/>
  <c r="E8" i="7"/>
  <c r="E26" i="7" s="1"/>
  <c r="E37" i="7" s="1"/>
  <c r="E39" i="7" s="1"/>
  <c r="E70" i="7" s="1"/>
  <c r="L19" i="3"/>
  <c r="G24" i="5"/>
  <c r="G45" i="5" s="1"/>
  <c r="E28" i="1"/>
  <c r="G28" i="1"/>
  <c r="K28" i="1"/>
  <c r="M28" i="1"/>
  <c r="E19" i="1"/>
  <c r="G19" i="1"/>
  <c r="G29" i="1" s="1"/>
  <c r="K19" i="1"/>
  <c r="M19" i="1"/>
  <c r="M29" i="1" s="1"/>
  <c r="J14" i="3" l="1"/>
  <c r="J17" i="3" s="1"/>
  <c r="J21" i="3" s="1"/>
  <c r="M67" i="1" s="1"/>
  <c r="M69" i="1" s="1"/>
  <c r="M70" i="1" s="1"/>
  <c r="M71" i="1" s="1"/>
  <c r="L12" i="3"/>
  <c r="L14" i="3" s="1"/>
  <c r="L17" i="3" s="1"/>
  <c r="I45" i="5"/>
  <c r="J22" i="3"/>
  <c r="E42" i="5"/>
  <c r="E45" i="5"/>
  <c r="I42" i="5"/>
  <c r="E29" i="1"/>
  <c r="K13" i="6"/>
  <c r="K15" i="6" s="1"/>
  <c r="K18" i="6" s="1"/>
  <c r="K20" i="6" s="1"/>
  <c r="K21" i="6"/>
  <c r="O21" i="6" s="1"/>
  <c r="E72" i="7"/>
  <c r="E73" i="7" s="1"/>
  <c r="L21" i="3"/>
  <c r="G42" i="5"/>
  <c r="K29" i="1"/>
  <c r="J24" i="3" l="1"/>
  <c r="J27" i="3" s="1"/>
  <c r="K67" i="1" s="1"/>
  <c r="K69" i="1" s="1"/>
  <c r="K70" i="1" s="1"/>
  <c r="K71" i="1" s="1"/>
  <c r="L22" i="3"/>
  <c r="L24" i="3" s="1"/>
  <c r="L27" i="3" s="1"/>
  <c r="O20" i="6"/>
  <c r="G67" i="1"/>
  <c r="G69" i="1" s="1"/>
  <c r="G70" i="1" s="1"/>
  <c r="G71" i="1" s="1"/>
  <c r="O13" i="6"/>
  <c r="O15" i="6" s="1"/>
  <c r="O18" i="6" s="1"/>
  <c r="K23" i="6"/>
  <c r="K26" i="6" s="1"/>
  <c r="O23" i="6"/>
  <c r="L28" i="3" l="1"/>
  <c r="O26" i="6"/>
  <c r="E67" i="1"/>
  <c r="E69" i="1" s="1"/>
  <c r="O27" i="6" s="1"/>
  <c r="E70" i="1" l="1"/>
  <c r="E71" i="1" s="1"/>
</calcChain>
</file>

<file path=xl/sharedStrings.xml><?xml version="1.0" encoding="utf-8"?>
<sst xmlns="http://schemas.openxmlformats.org/spreadsheetml/2006/main" count="292" uniqueCount="184">
  <si>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</si>
  <si>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</si>
  <si>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</si>
  <si>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</si>
  <si>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</si>
  <si>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</si>
  <si>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</si>
  <si>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</si>
  <si>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</si>
  <si>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</si>
  <si>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</si>
  <si>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</si>
  <si>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</si>
  <si>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</si>
  <si>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</si>
  <si>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</si>
  <si>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</si>
  <si>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</si>
  <si>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</si>
  <si>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</si>
  <si>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</si>
  <si>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</si>
  <si>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</si>
  <si>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</si>
  <si>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</si>
  <si>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</si>
  <si>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</si>
  <si>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</si>
  <si>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</si>
  <si>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</si>
  <si>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</si>
  <si>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</si>
  <si>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</si>
  <si>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</si>
  <si>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Selling expenses</t>
  </si>
  <si>
    <t>Administrative expenses</t>
  </si>
  <si>
    <t>Total expenses</t>
  </si>
  <si>
    <t>Finance cost</t>
  </si>
  <si>
    <t>Basic earnings per share</t>
  </si>
  <si>
    <t>Cash flows from operating activities</t>
  </si>
  <si>
    <t>Profit before tax</t>
  </si>
  <si>
    <t xml:space="preserve">   net cash provided by (paid from) operating activities:</t>
  </si>
  <si>
    <t xml:space="preserve">   Depreciation and amortisation</t>
  </si>
  <si>
    <t xml:space="preserve">   Interest income</t>
  </si>
  <si>
    <t xml:space="preserve">   Interest expenses</t>
  </si>
  <si>
    <t>Operating assets (increase) decrease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</si>
  <si>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</si>
  <si>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</si>
  <si>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</si>
  <si>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</si>
  <si>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</si>
  <si>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Total</t>
  </si>
  <si>
    <t>Issued and</t>
  </si>
  <si>
    <t xml:space="preserve"> fully paid-up</t>
  </si>
  <si>
    <t>share capital</t>
  </si>
  <si>
    <t>Appropriated</t>
  </si>
  <si>
    <t>Unappropriated</t>
  </si>
  <si>
    <t>Other comprehensive income:</t>
  </si>
  <si>
    <t xml:space="preserve">Adjustments to reconcile profit before tax to </t>
  </si>
  <si>
    <t>Provision for long-term employee benefits</t>
  </si>
  <si>
    <t xml:space="preserve">   Provision for long-term employee benefits</t>
  </si>
  <si>
    <t>Trade and other receivables</t>
  </si>
  <si>
    <t>Trade and other payables</t>
  </si>
  <si>
    <t xml:space="preserve">   Trade and other receivables</t>
  </si>
  <si>
    <t xml:space="preserve">   Trade and other payables</t>
  </si>
  <si>
    <t>Statement of comprehensive income</t>
  </si>
  <si>
    <t>Statement of changes in shareholders' equity</t>
  </si>
  <si>
    <t>Service income</t>
  </si>
  <si>
    <t xml:space="preserve">Cost of services </t>
  </si>
  <si>
    <t>Beryl 8 Plus Company Limited and its subsidiaries</t>
  </si>
  <si>
    <t xml:space="preserve"> </t>
  </si>
  <si>
    <t>Statement of financial position</t>
  </si>
  <si>
    <t>(Restated)</t>
  </si>
  <si>
    <t>Profit or loss:</t>
  </si>
  <si>
    <t>Computer software</t>
  </si>
  <si>
    <t>Income tax</t>
  </si>
  <si>
    <t>Profit before income tax</t>
  </si>
  <si>
    <t>Statement of cash flows</t>
  </si>
  <si>
    <t xml:space="preserve">   in operating assets and liabilities</t>
  </si>
  <si>
    <t>Profit from operating activities before changes</t>
  </si>
  <si>
    <t xml:space="preserve">   Other non-current assets</t>
  </si>
  <si>
    <t xml:space="preserve">   Cash paid for income tax</t>
  </si>
  <si>
    <t>Statement of cash flows (continued)</t>
  </si>
  <si>
    <t>Interest income</t>
  </si>
  <si>
    <t>Interest expenses</t>
  </si>
  <si>
    <t>Contract assets</t>
  </si>
  <si>
    <t>Advance payments for services</t>
  </si>
  <si>
    <t>Restricted bank deposit</t>
  </si>
  <si>
    <t>Leasehold improvement and equipment</t>
  </si>
  <si>
    <t>Deferred tax assets</t>
  </si>
  <si>
    <t xml:space="preserve">   Appropriated - statutory reserve</t>
  </si>
  <si>
    <t>Other components of shareholder's equity</t>
  </si>
  <si>
    <t>Contract liabilities</t>
  </si>
  <si>
    <t xml:space="preserve">Other comprehensive income to be reclassified </t>
  </si>
  <si>
    <t xml:space="preserve">Exchange differences on translation of </t>
  </si>
  <si>
    <t xml:space="preserve">   Contract assets</t>
  </si>
  <si>
    <t xml:space="preserve">   Advance payments for services</t>
  </si>
  <si>
    <t xml:space="preserve">   Contract liabilities</t>
  </si>
  <si>
    <t>Translation adjustment</t>
  </si>
  <si>
    <t>Other component of equity</t>
  </si>
  <si>
    <t>Balance as at 1 January 2019</t>
  </si>
  <si>
    <t>Balance as at 1 January 2020</t>
  </si>
  <si>
    <t>Cumulative effect of change in accounting policy (Note 4)</t>
  </si>
  <si>
    <t>Right-of-use assets</t>
  </si>
  <si>
    <t>Statement of financial position (continued)</t>
  </si>
  <si>
    <t>Earnings per share</t>
  </si>
  <si>
    <t>financial statements</t>
  </si>
  <si>
    <t>Statement of changes in shareholders' equity (continued)</t>
  </si>
  <si>
    <t xml:space="preserve">Exchange differences </t>
  </si>
  <si>
    <t>on translation of</t>
  </si>
  <si>
    <t xml:space="preserve">   to profit or loss in subsequent periods:</t>
  </si>
  <si>
    <t xml:space="preserve">   to profit or loss in subsequent periods</t>
  </si>
  <si>
    <t>-</t>
  </si>
  <si>
    <t>Current portion of lease liabilities</t>
  </si>
  <si>
    <t>Lease liabilities, net of current portion</t>
  </si>
  <si>
    <t>Other non-current liabilities</t>
  </si>
  <si>
    <t>Profit from operating activities</t>
  </si>
  <si>
    <t>Balance as at 31 December 2019 - as previously reported</t>
  </si>
  <si>
    <t>Balance as at 31 December 2019 - as restated</t>
  </si>
  <si>
    <t>Balance as at 31 December 2018 - as restated</t>
  </si>
  <si>
    <t xml:space="preserve">   Unrealised gain from measurement at fair value of </t>
  </si>
  <si>
    <t xml:space="preserve">   Loss on sales of equipment</t>
  </si>
  <si>
    <t xml:space="preserve">   Provision for decommissioning costs</t>
  </si>
  <si>
    <t>Decrease in restricted bank deposits</t>
  </si>
  <si>
    <t>Proceeds from sales of equipment</t>
  </si>
  <si>
    <t>Repayment of lease liabilities</t>
  </si>
  <si>
    <t>Balance as at 31 December 2018 - as previously reported</t>
  </si>
  <si>
    <t>Cash receipt of short-term loan from director</t>
  </si>
  <si>
    <t>Increase in investment in subsidiary</t>
  </si>
  <si>
    <t>Other comprehensive income</t>
  </si>
  <si>
    <t xml:space="preserve">   Differences from rental discount</t>
  </si>
  <si>
    <t>Dividend paid</t>
  </si>
  <si>
    <t>Transfer retained earnings to statutory reserve</t>
  </si>
  <si>
    <t xml:space="preserve">   financial statements in foreign currencies</t>
  </si>
  <si>
    <t>in foreign currencies</t>
  </si>
  <si>
    <t>Net cash used in investing activities</t>
  </si>
  <si>
    <t>Net cash from operating activities</t>
  </si>
  <si>
    <t xml:space="preserve">   Unrealised (gain) loss on exchange</t>
  </si>
  <si>
    <t>Acquisition of leasehold improvement and equipment</t>
  </si>
  <si>
    <t>Acquisition of computer software</t>
  </si>
  <si>
    <t>Repayment of short-term loan from director</t>
  </si>
  <si>
    <t>Net increase (decrease) in cash and cash equivalents</t>
  </si>
  <si>
    <t xml:space="preserve">   Allowance for expected credit losses</t>
  </si>
  <si>
    <t>As at 31 December 2020</t>
  </si>
  <si>
    <t xml:space="preserve">As at </t>
  </si>
  <si>
    <t>31 December 2019</t>
  </si>
  <si>
    <t>31 December 2020</t>
  </si>
  <si>
    <t>1 January 2019</t>
  </si>
  <si>
    <t>(Unit: Baht)</t>
  </si>
  <si>
    <t>The accompanying notes are an integral part of the financial statements.</t>
  </si>
  <si>
    <t xml:space="preserve">          (2019: 335,000 ordinary shares)</t>
  </si>
  <si>
    <t xml:space="preserve">          of Baht 100 each </t>
  </si>
  <si>
    <t xml:space="preserve">      346,552 ordinary shares </t>
  </si>
  <si>
    <t>Share premium</t>
  </si>
  <si>
    <t>For the year ended 31 December 2020</t>
  </si>
  <si>
    <t xml:space="preserve">Other comprehensive income not to be reclassified </t>
  </si>
  <si>
    <t xml:space="preserve">     to profit or loss in subsequent periods</t>
  </si>
  <si>
    <t>Other comprehensive income not to be reclassified</t>
  </si>
  <si>
    <t xml:space="preserve">     to profit or loss in subsequent periods - net of income tax</t>
  </si>
  <si>
    <t>Dividend paid (Note 27)</t>
  </si>
  <si>
    <t>Balance as at 31 December 2019</t>
  </si>
  <si>
    <t>Increase share capital (Note 18)</t>
  </si>
  <si>
    <t>Actuarial gain - net of income tax</t>
  </si>
  <si>
    <t>Balance as at 31 December 2020</t>
  </si>
  <si>
    <t>Other comprehensive income for the year</t>
  </si>
  <si>
    <t>Total comprehensive income for the year</t>
  </si>
  <si>
    <t>Profit for the year</t>
  </si>
  <si>
    <t xml:space="preserve">   Loss on written off of computer software</t>
  </si>
  <si>
    <t xml:space="preserve">   Provision for damage from termination contract of debtor</t>
  </si>
  <si>
    <t>Increase in short-term loan to subsidiary</t>
  </si>
  <si>
    <t>Proceeds from increase in share capital</t>
  </si>
  <si>
    <t>Net cash from (used in) financing activities</t>
  </si>
  <si>
    <t xml:space="preserve">The accompanying notes are an integral part of the financial statements. </t>
  </si>
  <si>
    <t>Cash and cash equivalents at beginning of year</t>
  </si>
  <si>
    <t>Cash and cash equivalents at end of year</t>
  </si>
  <si>
    <t>Investments in fixed income fund</t>
  </si>
  <si>
    <t xml:space="preserve">  and contract assets</t>
  </si>
  <si>
    <t>Expected credit losses of trade receivables</t>
  </si>
  <si>
    <t>Weighted average number of ordinary shares (shares)</t>
  </si>
  <si>
    <t xml:space="preserve">     investments in fixed income fund</t>
  </si>
  <si>
    <t>Purchases of investments in fixed income fund</t>
  </si>
  <si>
    <t>Proceeds from sales of investments in fixed income fund</t>
  </si>
  <si>
    <t>Short-term loan to subsidiary</t>
  </si>
  <si>
    <t xml:space="preserve">   Gain on sales of investments in fixed income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</si>
</sst>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6" fillId="0" borderId="0"/>
    <xf numFmtId="43" fontId="7" fillId="0" borderId="0" applyFont="0" applyFill="0" applyBorder="0" applyAlignment="0" applyProtection="0"/>
    <xf numFmtId="0" fontId="1" fillId="0" borderId="0"/>
    <xf numFmtId="4" fontId="6" fillId="0" borderId="0" applyFont="0" applyFill="0" applyBorder="0" applyAlignment="0" applyProtection="0"/>
    <xf numFmtId="0" fontId="6" fillId="0" borderId="0"/>
  </cellStyleXfs>
  <cellXfs count="101">
    <xf numFmtId="0" fontId="0" fillId="0" borderId="0" xfId="0"/>
    <xf numFmtId="0" fontId="3" fillId="0" borderId="0" xfId="0" applyNumberFormat="1" applyFont="1" applyFill="1" applyAlignment="1">
      <alignment horizontal="centerContinuous"/>
    </xf>
    <xf numFmtId="0" fontId="3" fillId="0" borderId="0" xfId="0" applyFont="1" applyFill="1" applyAlignment="1">
      <alignment horizontal="right"/>
    </xf>
    <xf numFmtId="164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/>
    <xf numFmtId="164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/>
    <xf numFmtId="37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Border="1" applyAlignment="1">
      <alignment horizontal="centerContinuous"/>
    </xf>
    <xf numFmtId="38" fontId="3" fillId="0" borderId="0" xfId="0" applyNumberFormat="1" applyFont="1" applyFill="1" applyAlignment="1">
      <alignment horizontal="centerContinuous"/>
    </xf>
    <xf numFmtId="38" fontId="3" fillId="0" borderId="0" xfId="0" applyNumberFormat="1" applyFont="1" applyFill="1" applyBorder="1" applyAlignment="1">
      <alignment horizontal="centerContinuous"/>
    </xf>
    <xf numFmtId="37" fontId="3" fillId="0" borderId="0" xfId="0" applyNumberFormat="1" applyFont="1" applyFill="1" applyAlignment="1">
      <alignment horizontal="right"/>
    </xf>
    <xf numFmtId="0" fontId="2" fillId="0" borderId="0" xfId="0" applyFont="1" applyFill="1" applyAlignment="1"/>
    <xf numFmtId="164" fontId="3" fillId="0" borderId="0" xfId="0" quotePrefix="1" applyNumberFormat="1" applyFont="1" applyFill="1" applyAlignment="1">
      <alignment horizontal="centerContinuous"/>
    </xf>
    <xf numFmtId="0" fontId="3" fillId="0" borderId="0" xfId="0" applyNumberFormat="1" applyFont="1" applyFill="1" applyAlignment="1">
      <alignment horizontal="right"/>
    </xf>
    <xf numFmtId="0" fontId="3" fillId="0" borderId="0" xfId="0" applyNumberFormat="1" applyFont="1" applyFill="1" applyAlignment="1"/>
    <xf numFmtId="164" fontId="2" fillId="0" borderId="0" xfId="0" applyNumberFormat="1" applyFont="1" applyFill="1" applyAlignment="1"/>
    <xf numFmtId="49" fontId="4" fillId="0" borderId="0" xfId="0" applyNumberFormat="1" applyFont="1" applyFill="1" applyAlignment="1">
      <alignment horizontal="right"/>
    </xf>
    <xf numFmtId="0" fontId="5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164" fontId="3" fillId="0" borderId="0" xfId="0" quotePrefix="1" applyNumberFormat="1" applyFont="1" applyFill="1" applyAlignment="1">
      <alignment horizontal="left"/>
    </xf>
    <xf numFmtId="164" fontId="5" fillId="0" borderId="0" xfId="0" applyNumberFormat="1" applyFont="1" applyFill="1" applyBorder="1" applyAlignment="1">
      <alignment horizontal="center"/>
    </xf>
    <xf numFmtId="0" fontId="3" fillId="0" borderId="0" xfId="0" quotePrefix="1" applyNumberFormat="1" applyFont="1" applyFill="1" applyAlignment="1">
      <alignment horizontal="left"/>
    </xf>
    <xf numFmtId="0" fontId="3" fillId="0" borderId="0" xfId="0" quotePrefix="1" applyNumberFormat="1" applyFont="1" applyFill="1" applyAlignment="1">
      <alignment horizontal="center"/>
    </xf>
    <xf numFmtId="0" fontId="3" fillId="0" borderId="5" xfId="0" applyNumberFormat="1" applyFont="1" applyFill="1" applyBorder="1" applyAlignment="1"/>
    <xf numFmtId="0" fontId="3" fillId="0" borderId="0" xfId="0" applyNumberFormat="1" applyFont="1" applyFill="1" applyBorder="1" applyAlignment="1"/>
    <xf numFmtId="0" fontId="4" fillId="0" borderId="0" xfId="0" applyNumberFormat="1" applyFont="1" applyFill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>
      <alignment horizontal="right"/>
    </xf>
    <xf numFmtId="0" fontId="2" fillId="0" borderId="0" xfId="0" applyNumberFormat="1" applyFont="1" applyFill="1" applyAlignment="1"/>
    <xf numFmtId="164" fontId="2" fillId="0" borderId="0" xfId="0" applyNumberFormat="1" applyFont="1" applyFill="1" applyBorder="1" applyAlignment="1"/>
    <xf numFmtId="164" fontId="3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37" fontId="2" fillId="0" borderId="0" xfId="1" applyNumberFormat="1" applyFont="1" applyFill="1" applyAlignment="1">
      <alignment horizontal="left"/>
    </xf>
    <xf numFmtId="164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right"/>
    </xf>
    <xf numFmtId="0" fontId="3" fillId="0" borderId="0" xfId="0" applyNumberFormat="1" applyFont="1" applyFill="1" applyAlignment="1"/>
    <xf numFmtId="164" fontId="3" fillId="0" borderId="0" xfId="0" applyNumberFormat="1" applyFont="1" applyFill="1" applyAlignment="1"/>
    <xf numFmtId="0" fontId="3" fillId="0" borderId="0" xfId="0" applyFont="1" applyFill="1" applyAlignment="1"/>
    <xf numFmtId="164" fontId="3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49" fontId="3" fillId="0" borderId="0" xfId="0" quotePrefix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164" fontId="2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right"/>
    </xf>
    <xf numFmtId="49" fontId="3" fillId="0" borderId="1" xfId="0" quotePrefix="1" applyNumberFormat="1" applyFont="1" applyFill="1" applyBorder="1" applyAlignment="1">
      <alignment horizontal="center"/>
    </xf>
    <xf numFmtId="41" fontId="3" fillId="0" borderId="2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3" fillId="0" borderId="1" xfId="0" applyNumberFormat="1" applyFont="1" applyFill="1" applyBorder="1" applyAlignment="1">
      <alignment horizontal="center"/>
    </xf>
    <xf numFmtId="41" fontId="3" fillId="0" borderId="3" xfId="0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/>
    <xf numFmtId="41" fontId="3" fillId="0" borderId="0" xfId="0" applyNumberFormat="1" applyFont="1" applyFill="1" applyAlignment="1">
      <alignment horizontal="right"/>
    </xf>
    <xf numFmtId="41" fontId="3" fillId="0" borderId="1" xfId="0" applyNumberFormat="1" applyFont="1" applyFill="1" applyBorder="1" applyAlignment="1">
      <alignment horizontal="right"/>
    </xf>
    <xf numFmtId="41" fontId="3" fillId="2" borderId="1" xfId="0" applyNumberFormat="1" applyFont="1" applyFill="1" applyBorder="1" applyAlignment="1">
      <alignment horizontal="right"/>
    </xf>
    <xf numFmtId="41" fontId="3" fillId="0" borderId="4" xfId="0" applyNumberFormat="1" applyFont="1" applyFill="1" applyBorder="1" applyAlignment="1">
      <alignment horizontal="right"/>
    </xf>
    <xf numFmtId="41" fontId="3" fillId="0" borderId="1" xfId="2" applyNumberFormat="1" applyFont="1" applyFill="1" applyBorder="1" applyAlignment="1">
      <alignment horizontal="right"/>
    </xf>
    <xf numFmtId="41" fontId="3" fillId="0" borderId="0" xfId="2" applyNumberFormat="1" applyFont="1" applyFill="1" applyAlignment="1"/>
    <xf numFmtId="41" fontId="3" fillId="0" borderId="0" xfId="2" applyNumberFormat="1" applyFont="1" applyFill="1" applyAlignment="1">
      <alignment horizontal="right"/>
    </xf>
    <xf numFmtId="41" fontId="3" fillId="0" borderId="4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right"/>
    </xf>
    <xf numFmtId="41" fontId="3" fillId="2" borderId="0" xfId="0" applyNumberFormat="1" applyFont="1" applyFill="1" applyBorder="1" applyAlignment="1">
      <alignment horizontal="right"/>
    </xf>
    <xf numFmtId="0" fontId="5" fillId="0" borderId="0" xfId="0" applyFont="1" applyFill="1" applyAlignment="1"/>
    <xf numFmtId="49" fontId="3" fillId="0" borderId="0" xfId="0" applyNumberFormat="1" applyFont="1" applyFill="1" applyAlignment="1"/>
    <xf numFmtId="41" fontId="3" fillId="0" borderId="6" xfId="2" applyNumberFormat="1" applyFont="1" applyFill="1" applyBorder="1" applyAlignment="1">
      <alignment horizontal="right"/>
    </xf>
    <xf numFmtId="164" fontId="3" fillId="0" borderId="4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41" fontId="3" fillId="0" borderId="6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5" fontId="3" fillId="0" borderId="4" xfId="0" applyNumberFormat="1" applyFont="1" applyFill="1" applyBorder="1" applyAlignment="1">
      <alignment horizontal="right"/>
    </xf>
    <xf numFmtId="165" fontId="3" fillId="0" borderId="0" xfId="0" applyNumberFormat="1" applyFont="1" applyFill="1" applyAlignment="1"/>
    <xf numFmtId="165" fontId="3" fillId="0" borderId="0" xfId="0" applyNumberFormat="1" applyFont="1" applyFill="1" applyAlignment="1">
      <alignment horizontal="right"/>
    </xf>
    <xf numFmtId="41" fontId="3" fillId="0" borderId="2" xfId="0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164" fontId="3" fillId="0" borderId="5" xfId="0" applyNumberFormat="1" applyFont="1" applyFill="1" applyBorder="1" applyAlignment="1"/>
    <xf numFmtId="0" fontId="3" fillId="0" borderId="5" xfId="0" quotePrefix="1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/>
    <xf numFmtId="41" fontId="3" fillId="0" borderId="0" xfId="2" applyNumberFormat="1" applyFont="1" applyFill="1" applyBorder="1" applyAlignment="1"/>
    <xf numFmtId="41" fontId="3" fillId="0" borderId="0" xfId="2" applyNumberFormat="1" applyFont="1" applyFill="1" applyBorder="1" applyAlignment="1">
      <alignment horizontal="right"/>
    </xf>
    <xf numFmtId="0" fontId="5" fillId="0" borderId="0" xfId="0" applyFont="1"/>
    <xf numFmtId="0" fontId="3" fillId="0" borderId="0" xfId="0" applyFont="1"/>
    <xf numFmtId="41" fontId="3" fillId="0" borderId="6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</cellXfs>
  <cellStyles count="6">
    <cellStyle name="Comma" xfId="2" builtinId="3"/>
    <cellStyle name="Comma 2" xfId="4" xr:uid="{1D87799C-71D8-4EFF-ABF4-E4087676C5F9}"/>
    <cellStyle name="Normal" xfId="0" builtinId="0"/>
    <cellStyle name="Normal 2" xfId="5" xr:uid="{9B8761F9-30CE-4420-BA65-D10C23FA8444}"/>
    <cellStyle name="Normal 3" xfId="3" xr:uid="{9A411A82-A2C7-4E82-AF48-175DF8631F49}"/>
    <cellStyle name="Normal_BS - E" xfId="1" xr:uid="{00000000-0005-0000-0000-000002000000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8"/>
  <sheetViews>
    <sheetView showGridLines="0" view="pageBreakPreview" topLeftCell="A4" zoomScale="115" zoomScaleNormal="100" zoomScaleSheetLayoutView="115" zoomScalePageLayoutView="70" workbookViewId="0">
      <selection activeCell="A15" sqref="A15"/>
    </sheetView>
  </sheetViews>
  <sheetFormatPr defaultColWidth="10.7265625" defaultRowHeight="24" customHeight="1"/>
  <cols>
    <col min="1" max="1" width="36.26953125" style="24" customWidth="1"/>
    <col min="2" max="2" width="2.81640625" style="8" customWidth="1"/>
    <col min="3" max="3" width="6.1796875" style="24" customWidth="1"/>
    <col min="4" max="4" width="1" style="8" customWidth="1"/>
    <col min="5" max="5" width="17.81640625" style="8" customWidth="1"/>
    <col min="6" max="6" width="1.453125" style="8" customWidth="1"/>
    <col min="7" max="7" width="17.81640625" style="8" customWidth="1"/>
    <col min="8" max="8" width="1.453125" style="48" customWidth="1"/>
    <col min="9" max="9" width="17.81640625" style="48" customWidth="1"/>
    <col min="10" max="10" width="1.453125" style="8" customWidth="1"/>
    <col min="11" max="11" width="17.81640625" style="8" customWidth="1"/>
    <col min="12" max="12" width="1.453125" style="8" customWidth="1"/>
    <col min="13" max="13" width="17.81640625" style="8" customWidth="1"/>
    <col min="14" max="14" width="1.453125" style="48" customWidth="1"/>
    <col min="15" max="15" width="17.81640625" style="48" customWidth="1"/>
    <col min="16" max="16384" width="10.7265625" style="8"/>
  </cols>
  <sheetData>
    <row r="1" spans="1:15" s="4" customFormat="1" ht="24" customHeight="1">
      <c r="A1" s="21" t="s">
        <v>69</v>
      </c>
      <c r="B1" s="22"/>
      <c r="C1" s="1"/>
      <c r="D1" s="3"/>
      <c r="E1" s="3"/>
      <c r="F1" s="3"/>
      <c r="G1" s="3"/>
      <c r="H1" s="3"/>
      <c r="I1" s="3"/>
      <c r="J1" s="3"/>
      <c r="K1" s="3" t="s">
        <v>70</v>
      </c>
      <c r="L1" s="3"/>
      <c r="M1" s="3"/>
      <c r="N1" s="3"/>
      <c r="O1" s="3"/>
    </row>
    <row r="2" spans="1:15" s="4" customFormat="1" ht="24" customHeight="1">
      <c r="A2" s="21" t="s">
        <v>71</v>
      </c>
      <c r="B2" s="3"/>
      <c r="C2" s="1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s="4" customFormat="1" ht="24" customHeight="1">
      <c r="A3" s="44" t="s">
        <v>143</v>
      </c>
      <c r="B3" s="3"/>
      <c r="C3" s="1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4" customFormat="1" ht="24" customHeight="1">
      <c r="B4" s="3"/>
      <c r="C4" s="1"/>
      <c r="D4" s="3"/>
      <c r="E4" s="3"/>
      <c r="F4" s="3"/>
      <c r="G4" s="3"/>
      <c r="H4" s="3"/>
      <c r="I4" s="3"/>
      <c r="J4" s="3"/>
      <c r="K4" s="23"/>
      <c r="L4" s="3"/>
      <c r="M4" s="23"/>
      <c r="N4" s="3"/>
      <c r="O4" s="46" t="s">
        <v>148</v>
      </c>
    </row>
    <row r="5" spans="1:15" ht="24" customHeight="1">
      <c r="E5" s="99" t="s">
        <v>0</v>
      </c>
      <c r="F5" s="99"/>
      <c r="G5" s="99"/>
      <c r="H5" s="99"/>
      <c r="I5" s="99"/>
      <c r="J5" s="40"/>
      <c r="K5" s="99" t="s">
        <v>1</v>
      </c>
      <c r="L5" s="99"/>
      <c r="M5" s="99"/>
      <c r="N5" s="99"/>
      <c r="O5" s="99"/>
    </row>
    <row r="6" spans="1:15" s="48" customFormat="1" ht="24" customHeight="1">
      <c r="A6" s="47"/>
      <c r="C6" s="47"/>
      <c r="E6" s="54" t="s">
        <v>144</v>
      </c>
      <c r="F6" s="56"/>
      <c r="G6" s="54" t="s">
        <v>144</v>
      </c>
      <c r="H6" s="56"/>
      <c r="I6" s="54" t="s">
        <v>144</v>
      </c>
      <c r="J6" s="40"/>
      <c r="K6" s="54" t="s">
        <v>144</v>
      </c>
      <c r="L6" s="56"/>
      <c r="M6" s="54" t="s">
        <v>144</v>
      </c>
      <c r="N6" s="56"/>
      <c r="O6" s="54" t="s">
        <v>144</v>
      </c>
    </row>
    <row r="7" spans="1:15" ht="24" customHeight="1">
      <c r="C7" s="53" t="s">
        <v>2</v>
      </c>
      <c r="E7" s="58" t="s">
        <v>146</v>
      </c>
      <c r="F7" s="57"/>
      <c r="G7" s="58" t="s">
        <v>145</v>
      </c>
      <c r="H7" s="57"/>
      <c r="I7" s="58" t="s">
        <v>147</v>
      </c>
      <c r="J7" s="57"/>
      <c r="K7" s="58" t="s">
        <v>146</v>
      </c>
      <c r="L7" s="57"/>
      <c r="M7" s="58" t="s">
        <v>145</v>
      </c>
      <c r="N7" s="57"/>
      <c r="O7" s="58" t="s">
        <v>147</v>
      </c>
    </row>
    <row r="8" spans="1:15" s="48" customFormat="1" ht="24" customHeight="1">
      <c r="A8" s="47"/>
      <c r="C8" s="51"/>
      <c r="E8" s="14"/>
      <c r="F8" s="26"/>
      <c r="G8" s="14"/>
      <c r="H8" s="54"/>
      <c r="I8" s="14"/>
      <c r="J8" s="26"/>
      <c r="K8" s="14"/>
      <c r="L8" s="26"/>
      <c r="M8" s="54" t="s">
        <v>72</v>
      </c>
      <c r="N8" s="26"/>
      <c r="O8" s="54" t="s">
        <v>72</v>
      </c>
    </row>
    <row r="9" spans="1:15" ht="24" customHeight="1">
      <c r="A9" s="21" t="s">
        <v>3</v>
      </c>
      <c r="C9" s="27"/>
      <c r="G9" s="48"/>
      <c r="J9" s="48"/>
      <c r="K9" s="48"/>
      <c r="L9" s="48"/>
      <c r="M9" s="48"/>
    </row>
    <row r="10" spans="1:15" ht="24" customHeight="1">
      <c r="A10" s="21" t="s">
        <v>4</v>
      </c>
      <c r="C10" s="27"/>
    </row>
    <row r="11" spans="1:15" ht="24" customHeight="1">
      <c r="A11" s="28" t="s">
        <v>5</v>
      </c>
      <c r="B11" s="29"/>
      <c r="C11" s="27">
        <v>8</v>
      </c>
      <c r="E11" s="65">
        <v>5931966</v>
      </c>
      <c r="F11" s="65"/>
      <c r="G11" s="65">
        <v>27790492</v>
      </c>
      <c r="H11" s="65"/>
      <c r="I11" s="65">
        <v>8715569</v>
      </c>
      <c r="J11" s="65"/>
      <c r="K11" s="65">
        <v>4161198</v>
      </c>
      <c r="L11" s="65"/>
      <c r="M11" s="65">
        <v>27790492</v>
      </c>
      <c r="N11" s="65"/>
      <c r="O11" s="65">
        <v>8715569</v>
      </c>
    </row>
    <row r="12" spans="1:15" s="48" customFormat="1" ht="24" customHeight="1">
      <c r="A12" s="49" t="s">
        <v>175</v>
      </c>
      <c r="B12" s="29"/>
      <c r="C12" s="27">
        <v>9</v>
      </c>
      <c r="E12" s="65">
        <v>119402298</v>
      </c>
      <c r="F12" s="65"/>
      <c r="G12" s="65">
        <v>30019318</v>
      </c>
      <c r="H12" s="65"/>
      <c r="I12" s="65">
        <v>0</v>
      </c>
      <c r="J12" s="65"/>
      <c r="K12" s="65">
        <v>119402298</v>
      </c>
      <c r="L12" s="65"/>
      <c r="M12" s="65">
        <v>30019318</v>
      </c>
      <c r="N12" s="65"/>
      <c r="O12" s="65">
        <v>0</v>
      </c>
    </row>
    <row r="13" spans="1:15" s="48" customFormat="1" ht="24" customHeight="1">
      <c r="A13" s="49" t="s">
        <v>87</v>
      </c>
      <c r="B13" s="4"/>
      <c r="C13" s="27">
        <v>28</v>
      </c>
      <c r="E13" s="65">
        <v>2386262</v>
      </c>
      <c r="F13" s="65"/>
      <c r="G13" s="65">
        <v>4616095</v>
      </c>
      <c r="H13" s="65"/>
      <c r="I13" s="65">
        <v>2234525</v>
      </c>
      <c r="J13" s="65"/>
      <c r="K13" s="65">
        <v>2386262</v>
      </c>
      <c r="L13" s="65"/>
      <c r="M13" s="65">
        <v>4616095</v>
      </c>
      <c r="N13" s="65"/>
      <c r="O13" s="65">
        <v>2234525</v>
      </c>
    </row>
    <row r="14" spans="1:15" ht="24" customHeight="1">
      <c r="A14" s="28" t="s">
        <v>61</v>
      </c>
      <c r="C14" s="27">
        <v>10</v>
      </c>
      <c r="D14" s="30"/>
      <c r="E14" s="75">
        <v>17708957</v>
      </c>
      <c r="F14" s="75"/>
      <c r="G14" s="75">
        <v>25814988</v>
      </c>
      <c r="H14" s="75"/>
      <c r="I14" s="75">
        <v>60602725</v>
      </c>
      <c r="J14" s="75"/>
      <c r="K14" s="75">
        <v>18191258</v>
      </c>
      <c r="L14" s="75"/>
      <c r="M14" s="75">
        <v>25931646</v>
      </c>
      <c r="N14" s="75"/>
      <c r="O14" s="75">
        <v>60602725</v>
      </c>
    </row>
    <row r="15" spans="1:15" s="48" customFormat="1" ht="24" customHeight="1">
      <c r="A15" s="49" t="s">
        <v>182</v>
      </c>
      <c r="C15" s="27">
        <v>7</v>
      </c>
      <c r="D15" s="30"/>
      <c r="E15" s="75" t="s">
        <v>112</v>
      </c>
      <c r="F15" s="75"/>
      <c r="G15" s="75" t="s">
        <v>112</v>
      </c>
      <c r="H15" s="75"/>
      <c r="I15" s="75" t="s">
        <v>112</v>
      </c>
      <c r="J15" s="75"/>
      <c r="K15" s="75">
        <v>2024754</v>
      </c>
      <c r="L15" s="75"/>
      <c r="M15" s="75" t="s">
        <v>112</v>
      </c>
      <c r="N15" s="75"/>
      <c r="O15" s="75" t="s">
        <v>112</v>
      </c>
    </row>
    <row r="16" spans="1:15" ht="24" customHeight="1">
      <c r="A16" s="49" t="s">
        <v>85</v>
      </c>
      <c r="B16" s="29"/>
      <c r="C16" s="27">
        <v>11</v>
      </c>
      <c r="E16" s="65">
        <v>51169962</v>
      </c>
      <c r="F16" s="65"/>
      <c r="G16" s="65">
        <v>69661533</v>
      </c>
      <c r="H16" s="65"/>
      <c r="I16" s="65">
        <v>33761736</v>
      </c>
      <c r="J16" s="65"/>
      <c r="K16" s="65">
        <v>51169962</v>
      </c>
      <c r="L16" s="65"/>
      <c r="M16" s="65">
        <v>69661533</v>
      </c>
      <c r="N16" s="65"/>
      <c r="O16" s="65">
        <v>33761736</v>
      </c>
    </row>
    <row r="17" spans="1:15" ht="24" customHeight="1">
      <c r="A17" s="28" t="s">
        <v>86</v>
      </c>
      <c r="B17" s="4"/>
      <c r="C17" s="27"/>
      <c r="E17" s="65">
        <v>14908354</v>
      </c>
      <c r="F17" s="65"/>
      <c r="G17" s="65">
        <v>14649751</v>
      </c>
      <c r="H17" s="65"/>
      <c r="I17" s="65">
        <v>13238144</v>
      </c>
      <c r="J17" s="65"/>
      <c r="K17" s="65">
        <v>14908354</v>
      </c>
      <c r="L17" s="65"/>
      <c r="M17" s="65">
        <v>14649751</v>
      </c>
      <c r="N17" s="65"/>
      <c r="O17" s="65">
        <v>13238144</v>
      </c>
    </row>
    <row r="18" spans="1:15" ht="24" customHeight="1">
      <c r="A18" s="28" t="s">
        <v>6</v>
      </c>
      <c r="C18" s="27"/>
      <c r="E18" s="65">
        <v>1505745</v>
      </c>
      <c r="F18" s="65"/>
      <c r="G18" s="65">
        <v>1686745</v>
      </c>
      <c r="H18" s="65"/>
      <c r="I18" s="65">
        <v>973769</v>
      </c>
      <c r="J18" s="65"/>
      <c r="K18" s="65">
        <v>1283052</v>
      </c>
      <c r="L18" s="65"/>
      <c r="M18" s="65">
        <v>1686745</v>
      </c>
      <c r="N18" s="65"/>
      <c r="O18" s="65">
        <v>973769</v>
      </c>
    </row>
    <row r="19" spans="1:15" ht="24" customHeight="1">
      <c r="A19" s="21" t="s">
        <v>7</v>
      </c>
      <c r="C19" s="27"/>
      <c r="E19" s="87">
        <f>SUM(E11:E18)</f>
        <v>213013544</v>
      </c>
      <c r="F19" s="65"/>
      <c r="G19" s="87">
        <f>SUM(G11:G18)</f>
        <v>174238922</v>
      </c>
      <c r="H19" s="65"/>
      <c r="I19" s="87">
        <f>SUM(I11:I18)</f>
        <v>119526468</v>
      </c>
      <c r="J19" s="65"/>
      <c r="K19" s="87">
        <f>SUM(K11:K18)</f>
        <v>213527138</v>
      </c>
      <c r="L19" s="65"/>
      <c r="M19" s="87">
        <f>SUM(M11:M18)</f>
        <v>174355580</v>
      </c>
      <c r="N19" s="65"/>
      <c r="O19" s="87">
        <f>SUM(O11:O18)</f>
        <v>119526468</v>
      </c>
    </row>
    <row r="20" spans="1:15" ht="24" customHeight="1">
      <c r="A20" s="21" t="s">
        <v>8</v>
      </c>
      <c r="C20" s="27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</row>
    <row r="21" spans="1:15" ht="24" customHeight="1">
      <c r="A21" s="28" t="s">
        <v>87</v>
      </c>
      <c r="C21" s="27">
        <v>28</v>
      </c>
      <c r="E21" s="65" t="s">
        <v>112</v>
      </c>
      <c r="F21" s="65"/>
      <c r="G21" s="65">
        <v>898800</v>
      </c>
      <c r="H21" s="65"/>
      <c r="I21" s="65">
        <v>3280370</v>
      </c>
      <c r="J21" s="65"/>
      <c r="K21" s="65" t="s">
        <v>112</v>
      </c>
      <c r="L21" s="65"/>
      <c r="M21" s="65">
        <v>898800</v>
      </c>
      <c r="N21" s="65"/>
      <c r="O21" s="65">
        <v>3280370</v>
      </c>
    </row>
    <row r="22" spans="1:15" ht="24" customHeight="1">
      <c r="A22" s="28" t="s">
        <v>9</v>
      </c>
      <c r="C22" s="27">
        <v>12</v>
      </c>
      <c r="E22" s="65" t="s">
        <v>112</v>
      </c>
      <c r="F22" s="65"/>
      <c r="G22" s="65" t="s">
        <v>112</v>
      </c>
      <c r="H22" s="65"/>
      <c r="I22" s="65" t="s">
        <v>112</v>
      </c>
      <c r="J22" s="65"/>
      <c r="K22" s="65">
        <v>1034975</v>
      </c>
      <c r="L22" s="65"/>
      <c r="M22" s="65" t="s">
        <v>112</v>
      </c>
      <c r="N22" s="65"/>
      <c r="O22" s="65" t="s">
        <v>112</v>
      </c>
    </row>
    <row r="23" spans="1:15" ht="24" customHeight="1">
      <c r="A23" s="28" t="s">
        <v>88</v>
      </c>
      <c r="B23" s="4"/>
      <c r="C23" s="27">
        <v>13</v>
      </c>
      <c r="E23" s="65">
        <v>16070354</v>
      </c>
      <c r="F23" s="65"/>
      <c r="G23" s="65">
        <v>19921871</v>
      </c>
      <c r="H23" s="65"/>
      <c r="I23" s="65">
        <v>12080579</v>
      </c>
      <c r="J23" s="65"/>
      <c r="K23" s="65">
        <v>16040646</v>
      </c>
      <c r="L23" s="65"/>
      <c r="M23" s="65">
        <v>19921871</v>
      </c>
      <c r="N23" s="65"/>
      <c r="O23" s="65">
        <v>12080579</v>
      </c>
    </row>
    <row r="24" spans="1:15" ht="24" customHeight="1">
      <c r="A24" s="49" t="s">
        <v>74</v>
      </c>
      <c r="B24" s="4"/>
      <c r="C24" s="27">
        <v>14</v>
      </c>
      <c r="E24" s="65">
        <v>73835</v>
      </c>
      <c r="F24" s="65"/>
      <c r="G24" s="65">
        <v>217608</v>
      </c>
      <c r="H24" s="65"/>
      <c r="I24" s="65">
        <v>267447</v>
      </c>
      <c r="J24" s="65"/>
      <c r="K24" s="65">
        <v>73835</v>
      </c>
      <c r="L24" s="65"/>
      <c r="M24" s="65">
        <v>217608</v>
      </c>
      <c r="N24" s="65"/>
      <c r="O24" s="65">
        <v>267447</v>
      </c>
    </row>
    <row r="25" spans="1:15" s="48" customFormat="1" ht="24" customHeight="1">
      <c r="A25" s="49" t="s">
        <v>89</v>
      </c>
      <c r="B25" s="4"/>
      <c r="C25" s="27">
        <v>22</v>
      </c>
      <c r="E25" s="65">
        <v>12147858</v>
      </c>
      <c r="F25" s="65"/>
      <c r="G25" s="65">
        <v>3108559</v>
      </c>
      <c r="H25" s="65"/>
      <c r="I25" s="65">
        <v>1154789</v>
      </c>
      <c r="J25" s="65"/>
      <c r="K25" s="65">
        <v>12147858</v>
      </c>
      <c r="L25" s="65"/>
      <c r="M25" s="65">
        <v>3108559</v>
      </c>
      <c r="N25" s="65"/>
      <c r="O25" s="65">
        <v>1154789</v>
      </c>
    </row>
    <row r="26" spans="1:15" s="48" customFormat="1" ht="24" customHeight="1">
      <c r="A26" s="49" t="s">
        <v>103</v>
      </c>
      <c r="B26" s="4"/>
      <c r="C26" s="27">
        <v>16</v>
      </c>
      <c r="E26" s="65">
        <v>36312383</v>
      </c>
      <c r="F26" s="65"/>
      <c r="G26" s="65">
        <v>38861537</v>
      </c>
      <c r="H26" s="65"/>
      <c r="I26" s="65">
        <v>43377466</v>
      </c>
      <c r="J26" s="65"/>
      <c r="K26" s="65">
        <v>36312383</v>
      </c>
      <c r="L26" s="65"/>
      <c r="M26" s="65">
        <v>38861537</v>
      </c>
      <c r="N26" s="65"/>
      <c r="O26" s="65">
        <v>43377466</v>
      </c>
    </row>
    <row r="27" spans="1:15" ht="24" customHeight="1">
      <c r="A27" s="28" t="s">
        <v>10</v>
      </c>
      <c r="B27" s="4"/>
      <c r="C27" s="27"/>
      <c r="E27" s="66">
        <v>1445705</v>
      </c>
      <c r="F27" s="65"/>
      <c r="G27" s="66">
        <v>1345282</v>
      </c>
      <c r="H27" s="65"/>
      <c r="I27" s="66">
        <v>2120713</v>
      </c>
      <c r="J27" s="65"/>
      <c r="K27" s="66">
        <v>1445705</v>
      </c>
      <c r="L27" s="65"/>
      <c r="M27" s="66">
        <v>1345282</v>
      </c>
      <c r="N27" s="65"/>
      <c r="O27" s="66">
        <v>2120713</v>
      </c>
    </row>
    <row r="28" spans="1:15" ht="24" customHeight="1">
      <c r="A28" s="21" t="s">
        <v>11</v>
      </c>
      <c r="C28" s="27"/>
      <c r="E28" s="65">
        <f>SUM(E21:E27)</f>
        <v>66050135</v>
      </c>
      <c r="F28" s="65"/>
      <c r="G28" s="65">
        <f>SUM(G21:G27)</f>
        <v>64353657</v>
      </c>
      <c r="H28" s="65"/>
      <c r="I28" s="65">
        <f>SUM(I21:I27)</f>
        <v>62281364</v>
      </c>
      <c r="J28" s="65"/>
      <c r="K28" s="65">
        <f>SUM(K21:K27)</f>
        <v>67055402</v>
      </c>
      <c r="L28" s="65"/>
      <c r="M28" s="65">
        <f>SUM(M21:M27)</f>
        <v>64353657</v>
      </c>
      <c r="N28" s="65"/>
      <c r="O28" s="65">
        <f>SUM(O21:O27)</f>
        <v>62281364</v>
      </c>
    </row>
    <row r="29" spans="1:15" ht="24" customHeight="1" thickBot="1">
      <c r="A29" s="21" t="s">
        <v>12</v>
      </c>
      <c r="E29" s="88">
        <f>SUM(E19,E28)</f>
        <v>279063679</v>
      </c>
      <c r="F29" s="65"/>
      <c r="G29" s="88">
        <f>SUM(G19,G28)</f>
        <v>238592579</v>
      </c>
      <c r="H29" s="65"/>
      <c r="I29" s="88">
        <f>SUM(I19,I28)</f>
        <v>181807832</v>
      </c>
      <c r="J29" s="75"/>
      <c r="K29" s="88">
        <f>SUM(K19,K28)</f>
        <v>280582540</v>
      </c>
      <c r="L29" s="75"/>
      <c r="M29" s="88">
        <f>SUM(M19,M28)</f>
        <v>238709237</v>
      </c>
      <c r="N29" s="75"/>
      <c r="O29" s="88">
        <f>SUM(O19,O28)</f>
        <v>181807832</v>
      </c>
    </row>
    <row r="30" spans="1:15" s="48" customFormat="1" ht="24" customHeight="1" thickTop="1">
      <c r="A30" s="21"/>
      <c r="C30" s="47"/>
      <c r="E30" s="75"/>
      <c r="F30" s="65"/>
      <c r="G30" s="75"/>
      <c r="H30" s="65"/>
      <c r="I30" s="75"/>
      <c r="J30" s="75"/>
      <c r="K30" s="75"/>
      <c r="L30" s="75"/>
      <c r="M30" s="75"/>
      <c r="N30" s="75"/>
      <c r="O30" s="75"/>
    </row>
    <row r="31" spans="1:15" s="48" customFormat="1" ht="24" customHeight="1">
      <c r="A31" s="31" t="s">
        <v>149</v>
      </c>
      <c r="C31" s="47"/>
      <c r="E31" s="63"/>
      <c r="F31" s="60"/>
      <c r="G31" s="63"/>
      <c r="H31" s="60"/>
      <c r="I31" s="63"/>
      <c r="J31" s="63"/>
      <c r="K31" s="63"/>
      <c r="L31" s="63"/>
      <c r="M31" s="63"/>
      <c r="N31" s="63"/>
      <c r="O31" s="63"/>
    </row>
    <row r="32" spans="1:15" s="4" customFormat="1" ht="24" customHeight="1">
      <c r="A32" s="21" t="s">
        <v>69</v>
      </c>
      <c r="B32" s="22"/>
      <c r="C32" s="1"/>
      <c r="D32" s="3"/>
      <c r="E32" s="3"/>
      <c r="F32" s="3"/>
      <c r="G32" s="3"/>
      <c r="H32" s="3"/>
      <c r="I32" s="3"/>
      <c r="J32" s="3"/>
      <c r="K32" s="3" t="s">
        <v>70</v>
      </c>
      <c r="L32" s="3"/>
      <c r="M32" s="3"/>
      <c r="N32" s="3"/>
      <c r="O32" s="3"/>
    </row>
    <row r="33" spans="1:15" s="4" customFormat="1" ht="24" customHeight="1">
      <c r="A33" s="21" t="s">
        <v>104</v>
      </c>
      <c r="B33" s="3"/>
      <c r="C33" s="1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1:15" s="4" customFormat="1" ht="24" customHeight="1">
      <c r="A34" s="44" t="s">
        <v>143</v>
      </c>
      <c r="B34" s="3"/>
      <c r="C34" s="1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</row>
    <row r="35" spans="1:15" s="4" customFormat="1" ht="24" customHeight="1">
      <c r="B35" s="3"/>
      <c r="C35" s="1"/>
      <c r="D35" s="3"/>
      <c r="E35" s="3"/>
      <c r="F35" s="3"/>
      <c r="G35" s="3"/>
      <c r="H35" s="3"/>
      <c r="I35" s="3"/>
      <c r="J35" s="3"/>
      <c r="K35" s="46"/>
      <c r="L35" s="3"/>
      <c r="M35" s="46"/>
      <c r="N35" s="3"/>
      <c r="O35" s="46" t="s">
        <v>148</v>
      </c>
    </row>
    <row r="36" spans="1:15" s="48" customFormat="1" ht="24" customHeight="1">
      <c r="A36" s="47"/>
      <c r="C36" s="47"/>
      <c r="E36" s="99" t="s">
        <v>0</v>
      </c>
      <c r="F36" s="99"/>
      <c r="G36" s="99"/>
      <c r="H36" s="99"/>
      <c r="I36" s="99"/>
      <c r="J36" s="40"/>
      <c r="K36" s="99" t="s">
        <v>1</v>
      </c>
      <c r="L36" s="99"/>
      <c r="M36" s="99"/>
      <c r="N36" s="99"/>
      <c r="O36" s="99"/>
    </row>
    <row r="37" spans="1:15" s="48" customFormat="1" ht="24" customHeight="1">
      <c r="A37" s="47"/>
      <c r="C37" s="47"/>
      <c r="E37" s="54" t="s">
        <v>144</v>
      </c>
      <c r="F37" s="56"/>
      <c r="G37" s="54" t="s">
        <v>144</v>
      </c>
      <c r="H37" s="56"/>
      <c r="I37" s="54" t="s">
        <v>144</v>
      </c>
      <c r="J37" s="40"/>
      <c r="K37" s="54" t="s">
        <v>144</v>
      </c>
      <c r="L37" s="56"/>
      <c r="M37" s="54" t="s">
        <v>144</v>
      </c>
      <c r="N37" s="56"/>
      <c r="O37" s="54" t="s">
        <v>144</v>
      </c>
    </row>
    <row r="38" spans="1:15" s="48" customFormat="1" ht="24" customHeight="1">
      <c r="A38" s="47"/>
      <c r="C38" s="73" t="s">
        <v>2</v>
      </c>
      <c r="E38" s="58" t="s">
        <v>146</v>
      </c>
      <c r="F38" s="57"/>
      <c r="G38" s="58" t="s">
        <v>145</v>
      </c>
      <c r="H38" s="57"/>
      <c r="I38" s="58" t="s">
        <v>147</v>
      </c>
      <c r="J38" s="57"/>
      <c r="K38" s="58" t="s">
        <v>146</v>
      </c>
      <c r="L38" s="57"/>
      <c r="M38" s="58" t="s">
        <v>145</v>
      </c>
      <c r="N38" s="57"/>
      <c r="O38" s="58" t="s">
        <v>147</v>
      </c>
    </row>
    <row r="39" spans="1:15" s="48" customFormat="1" ht="24" customHeight="1">
      <c r="A39" s="47"/>
      <c r="C39" s="51"/>
      <c r="E39" s="14"/>
      <c r="F39" s="26"/>
      <c r="G39" s="14"/>
      <c r="H39" s="54"/>
      <c r="I39" s="14"/>
      <c r="J39" s="26"/>
      <c r="K39" s="14"/>
      <c r="L39" s="26"/>
      <c r="M39" s="54" t="s">
        <v>72</v>
      </c>
      <c r="N39" s="26"/>
      <c r="O39" s="54" t="s">
        <v>72</v>
      </c>
    </row>
    <row r="40" spans="1:15" ht="24" customHeight="1">
      <c r="A40" s="21" t="s">
        <v>13</v>
      </c>
      <c r="C40" s="27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</row>
    <row r="41" spans="1:15" ht="24" customHeight="1">
      <c r="A41" s="21" t="s">
        <v>14</v>
      </c>
      <c r="C41" s="27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</row>
    <row r="42" spans="1:15" ht="24" customHeight="1">
      <c r="A42" s="28" t="s">
        <v>62</v>
      </c>
      <c r="C42" s="27">
        <v>15</v>
      </c>
      <c r="E42" s="65">
        <v>105230643</v>
      </c>
      <c r="F42" s="65"/>
      <c r="G42" s="65">
        <v>41268566</v>
      </c>
      <c r="H42" s="65"/>
      <c r="I42" s="65">
        <v>32135181</v>
      </c>
      <c r="J42" s="65"/>
      <c r="K42" s="65">
        <v>105016042</v>
      </c>
      <c r="L42" s="65"/>
      <c r="M42" s="65">
        <v>41162382</v>
      </c>
      <c r="N42" s="65"/>
      <c r="O42" s="65">
        <v>32119754</v>
      </c>
    </row>
    <row r="43" spans="1:15" s="48" customFormat="1" ht="24" customHeight="1">
      <c r="A43" s="49" t="s">
        <v>113</v>
      </c>
      <c r="B43" s="4"/>
      <c r="C43" s="27">
        <v>16</v>
      </c>
      <c r="E43" s="65">
        <v>3017753</v>
      </c>
      <c r="F43" s="65"/>
      <c r="G43" s="65">
        <v>2612012</v>
      </c>
      <c r="H43" s="65"/>
      <c r="I43" s="65">
        <v>3346152</v>
      </c>
      <c r="J43" s="65"/>
      <c r="K43" s="65">
        <v>3017753</v>
      </c>
      <c r="L43" s="65"/>
      <c r="M43" s="65">
        <v>2612012</v>
      </c>
      <c r="N43" s="65"/>
      <c r="O43" s="65">
        <v>3346152</v>
      </c>
    </row>
    <row r="44" spans="1:15" ht="24" customHeight="1">
      <c r="A44" s="28" t="s">
        <v>92</v>
      </c>
      <c r="B44" s="4"/>
      <c r="C44" s="27">
        <v>11</v>
      </c>
      <c r="E44" s="65">
        <v>31864930</v>
      </c>
      <c r="F44" s="65"/>
      <c r="G44" s="65">
        <v>18300903</v>
      </c>
      <c r="H44" s="65"/>
      <c r="I44" s="65">
        <v>23463956</v>
      </c>
      <c r="J44" s="65"/>
      <c r="K44" s="65">
        <v>31864930</v>
      </c>
      <c r="L44" s="65"/>
      <c r="M44" s="65">
        <v>18300903</v>
      </c>
      <c r="N44" s="65"/>
      <c r="O44" s="65">
        <v>23463956</v>
      </c>
    </row>
    <row r="45" spans="1:15" ht="24" customHeight="1">
      <c r="A45" s="28" t="s">
        <v>15</v>
      </c>
      <c r="B45" s="4"/>
      <c r="C45" s="7"/>
      <c r="E45" s="65">
        <v>38841</v>
      </c>
      <c r="F45" s="65"/>
      <c r="G45" s="65" t="s">
        <v>112</v>
      </c>
      <c r="H45" s="65"/>
      <c r="I45" s="65">
        <v>430920</v>
      </c>
      <c r="J45" s="65"/>
      <c r="K45" s="65">
        <v>38841</v>
      </c>
      <c r="L45" s="65"/>
      <c r="M45" s="65" t="s">
        <v>112</v>
      </c>
      <c r="N45" s="65"/>
      <c r="O45" s="65">
        <v>430920</v>
      </c>
    </row>
    <row r="46" spans="1:15" ht="24" customHeight="1">
      <c r="A46" s="28" t="s">
        <v>16</v>
      </c>
      <c r="C46" s="7"/>
      <c r="E46" s="65">
        <v>6850072</v>
      </c>
      <c r="F46" s="65"/>
      <c r="G46" s="65">
        <v>4872825</v>
      </c>
      <c r="H46" s="65"/>
      <c r="I46" s="65">
        <v>6309648</v>
      </c>
      <c r="J46" s="65"/>
      <c r="K46" s="65">
        <v>6845500</v>
      </c>
      <c r="L46" s="65"/>
      <c r="M46" s="65">
        <v>4872825</v>
      </c>
      <c r="N46" s="65"/>
      <c r="O46" s="65">
        <v>6309648</v>
      </c>
    </row>
    <row r="47" spans="1:15" ht="24" customHeight="1">
      <c r="A47" s="21" t="s">
        <v>17</v>
      </c>
      <c r="C47" s="7"/>
      <c r="E47" s="87">
        <f>SUM(E42:E46)</f>
        <v>147002239</v>
      </c>
      <c r="F47" s="75"/>
      <c r="G47" s="87">
        <f>SUM(G42:G46)</f>
        <v>67054306</v>
      </c>
      <c r="H47" s="75"/>
      <c r="I47" s="87">
        <f>SUM(I42:I46)</f>
        <v>65685857</v>
      </c>
      <c r="J47" s="75"/>
      <c r="K47" s="87">
        <f>SUM(K42:K46)</f>
        <v>146783066</v>
      </c>
      <c r="L47" s="75"/>
      <c r="M47" s="87">
        <f>SUM(M42:M46)</f>
        <v>66948122</v>
      </c>
      <c r="N47" s="75"/>
      <c r="O47" s="87">
        <f>SUM(O42:O46)</f>
        <v>65670430</v>
      </c>
    </row>
    <row r="48" spans="1:15" ht="24" customHeight="1">
      <c r="A48" s="21" t="s">
        <v>18</v>
      </c>
      <c r="C48" s="7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</row>
    <row r="49" spans="1:15" s="48" customFormat="1" ht="24" customHeight="1">
      <c r="A49" s="49" t="s">
        <v>114</v>
      </c>
      <c r="C49" s="27">
        <v>16</v>
      </c>
      <c r="E49" s="75">
        <v>33017892</v>
      </c>
      <c r="F49" s="75"/>
      <c r="G49" s="75">
        <v>35006241</v>
      </c>
      <c r="H49" s="75"/>
      <c r="I49" s="75">
        <v>37618253</v>
      </c>
      <c r="J49" s="75"/>
      <c r="K49" s="75">
        <v>33017892</v>
      </c>
      <c r="L49" s="75"/>
      <c r="M49" s="75">
        <v>35006241</v>
      </c>
      <c r="N49" s="75"/>
      <c r="O49" s="75">
        <v>37618253</v>
      </c>
    </row>
    <row r="50" spans="1:15" ht="24" customHeight="1">
      <c r="A50" s="28" t="s">
        <v>59</v>
      </c>
      <c r="C50" s="27">
        <v>17</v>
      </c>
      <c r="E50" s="75">
        <v>17560624</v>
      </c>
      <c r="F50" s="75"/>
      <c r="G50" s="75">
        <v>12102252</v>
      </c>
      <c r="H50" s="75"/>
      <c r="I50" s="75">
        <v>5195622</v>
      </c>
      <c r="J50" s="75"/>
      <c r="K50" s="75">
        <v>17560624</v>
      </c>
      <c r="L50" s="75"/>
      <c r="M50" s="75">
        <v>12102252</v>
      </c>
      <c r="N50" s="75"/>
      <c r="O50" s="75">
        <v>5195622</v>
      </c>
    </row>
    <row r="51" spans="1:15" s="48" customFormat="1" ht="24" customHeight="1">
      <c r="A51" s="49" t="s">
        <v>115</v>
      </c>
      <c r="C51" s="7"/>
      <c r="E51" s="75">
        <v>3421354</v>
      </c>
      <c r="F51" s="75"/>
      <c r="G51" s="75">
        <v>2383844</v>
      </c>
      <c r="H51" s="75"/>
      <c r="I51" s="75">
        <v>2327099</v>
      </c>
      <c r="J51" s="75"/>
      <c r="K51" s="75">
        <v>3421354</v>
      </c>
      <c r="L51" s="75"/>
      <c r="M51" s="75">
        <v>2383844</v>
      </c>
      <c r="N51" s="75"/>
      <c r="O51" s="75">
        <v>2327099</v>
      </c>
    </row>
    <row r="52" spans="1:15" ht="24" customHeight="1">
      <c r="A52" s="21" t="s">
        <v>19</v>
      </c>
      <c r="C52" s="7"/>
      <c r="E52" s="87">
        <f>SUM(E49:E51)</f>
        <v>53999870</v>
      </c>
      <c r="F52" s="75"/>
      <c r="G52" s="87">
        <f>SUM(G49:G51)</f>
        <v>49492337</v>
      </c>
      <c r="H52" s="75"/>
      <c r="I52" s="87">
        <f>SUM(I49:I51)</f>
        <v>45140974</v>
      </c>
      <c r="J52" s="75"/>
      <c r="K52" s="87">
        <f>SUM(K49:K51)</f>
        <v>53999870</v>
      </c>
      <c r="L52" s="75"/>
      <c r="M52" s="87">
        <f>SUM(M49:M51)</f>
        <v>49492337</v>
      </c>
      <c r="N52" s="75"/>
      <c r="O52" s="87">
        <f>SUM(O49:O51)</f>
        <v>45140974</v>
      </c>
    </row>
    <row r="53" spans="1:15" ht="24" customHeight="1">
      <c r="A53" s="21" t="s">
        <v>20</v>
      </c>
      <c r="C53" s="47"/>
      <c r="E53" s="87">
        <f>SUM(E47,E52)</f>
        <v>201002109</v>
      </c>
      <c r="F53" s="75"/>
      <c r="G53" s="87">
        <f>SUM(G47,G52)</f>
        <v>116546643</v>
      </c>
      <c r="H53" s="75"/>
      <c r="I53" s="87">
        <f>SUM(I47,I52)</f>
        <v>110826831</v>
      </c>
      <c r="J53" s="75"/>
      <c r="K53" s="87">
        <f>SUM(K47,K52)</f>
        <v>200782936</v>
      </c>
      <c r="L53" s="75"/>
      <c r="M53" s="87">
        <f>SUM(M47,M52)</f>
        <v>116440459</v>
      </c>
      <c r="N53" s="75"/>
      <c r="O53" s="87">
        <f>SUM(O47,O52)</f>
        <v>110811404</v>
      </c>
    </row>
    <row r="54" spans="1:15" ht="24" customHeight="1">
      <c r="A54" s="21" t="s">
        <v>21</v>
      </c>
      <c r="C54" s="47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</row>
    <row r="55" spans="1:15" ht="24" customHeight="1">
      <c r="A55" s="28" t="s">
        <v>22</v>
      </c>
      <c r="C55" s="7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</row>
    <row r="56" spans="1:15" ht="24" customHeight="1">
      <c r="A56" s="28" t="s">
        <v>23</v>
      </c>
      <c r="B56" s="29"/>
      <c r="C56" s="7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</row>
    <row r="57" spans="1:15" ht="24" customHeight="1">
      <c r="A57" s="28" t="s">
        <v>152</v>
      </c>
      <c r="B57" s="4"/>
      <c r="C57" s="7"/>
      <c r="H57" s="8"/>
      <c r="I57" s="8"/>
      <c r="N57" s="8"/>
      <c r="O57" s="8"/>
    </row>
    <row r="58" spans="1:15" s="48" customFormat="1" ht="24" customHeight="1">
      <c r="A58" s="49" t="s">
        <v>150</v>
      </c>
      <c r="B58" s="4"/>
      <c r="C58" s="7"/>
      <c r="E58" s="75"/>
      <c r="F58" s="65"/>
      <c r="G58" s="75"/>
      <c r="H58" s="65"/>
      <c r="I58" s="75"/>
      <c r="J58" s="65"/>
      <c r="K58" s="75"/>
      <c r="L58" s="65"/>
      <c r="M58" s="75"/>
      <c r="N58" s="65"/>
      <c r="O58" s="75"/>
    </row>
    <row r="59" spans="1:15" s="48" customFormat="1" ht="24" customHeight="1" thickBot="1">
      <c r="A59" s="49" t="s">
        <v>151</v>
      </c>
      <c r="B59" s="4"/>
      <c r="C59" s="27">
        <v>18</v>
      </c>
      <c r="E59" s="68">
        <v>34655200</v>
      </c>
      <c r="F59" s="65"/>
      <c r="G59" s="68">
        <v>33500000</v>
      </c>
      <c r="H59" s="65"/>
      <c r="I59" s="68">
        <v>33500000</v>
      </c>
      <c r="J59" s="65"/>
      <c r="K59" s="68">
        <v>34655200</v>
      </c>
      <c r="L59" s="65"/>
      <c r="M59" s="68">
        <v>33500000</v>
      </c>
      <c r="N59" s="65"/>
      <c r="O59" s="68">
        <v>33500000</v>
      </c>
    </row>
    <row r="60" spans="1:15" ht="24" customHeight="1" thickTop="1">
      <c r="A60" s="28" t="s">
        <v>24</v>
      </c>
      <c r="B60" s="29"/>
      <c r="C60" s="27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</row>
    <row r="61" spans="1:15" ht="24" customHeight="1">
      <c r="A61" s="49" t="s">
        <v>152</v>
      </c>
      <c r="B61" s="4"/>
      <c r="C61" s="27"/>
      <c r="H61" s="8"/>
      <c r="I61" s="8"/>
      <c r="N61" s="8"/>
      <c r="O61" s="8"/>
    </row>
    <row r="62" spans="1:15" s="48" customFormat="1" ht="24" customHeight="1">
      <c r="A62" s="49" t="s">
        <v>150</v>
      </c>
      <c r="B62" s="4"/>
      <c r="C62" s="27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</row>
    <row r="63" spans="1:15" s="48" customFormat="1" ht="24" customHeight="1">
      <c r="A63" s="49" t="s">
        <v>151</v>
      </c>
      <c r="B63" s="4"/>
      <c r="C63" s="27">
        <v>18</v>
      </c>
      <c r="E63" s="65">
        <f>Consolidated!E26</f>
        <v>34655200</v>
      </c>
      <c r="F63" s="65"/>
      <c r="G63" s="65">
        <f>Consolidated!E20</f>
        <v>33500000</v>
      </c>
      <c r="H63" s="65"/>
      <c r="I63" s="65">
        <f>Consolidated!E12</f>
        <v>33500000</v>
      </c>
      <c r="J63" s="65"/>
      <c r="K63" s="65">
        <f>'The Company Only'!D27</f>
        <v>34655200</v>
      </c>
      <c r="L63" s="65"/>
      <c r="M63" s="65">
        <f>'The Company Only'!D21</f>
        <v>33500000</v>
      </c>
      <c r="N63" s="65"/>
      <c r="O63" s="65">
        <f>'The Company Only'!D11</f>
        <v>33500000</v>
      </c>
    </row>
    <row r="64" spans="1:15" s="48" customFormat="1" ht="24" customHeight="1">
      <c r="A64" s="49" t="s">
        <v>153</v>
      </c>
      <c r="B64" s="4"/>
      <c r="C64" s="27">
        <v>18</v>
      </c>
      <c r="E64" s="65">
        <f>Consolidated!G26</f>
        <v>27072764</v>
      </c>
      <c r="F64" s="65"/>
      <c r="G64" s="65">
        <f>Consolidated!G20</f>
        <v>0</v>
      </c>
      <c r="H64" s="65"/>
      <c r="I64" s="65">
        <f>Consolidated!G12</f>
        <v>0</v>
      </c>
      <c r="J64" s="65"/>
      <c r="K64" s="65">
        <f>'The Company Only'!F27</f>
        <v>27072764</v>
      </c>
      <c r="L64" s="65"/>
      <c r="M64" s="65">
        <f>'The Company Only'!F17</f>
        <v>0</v>
      </c>
      <c r="N64" s="65"/>
      <c r="O64" s="65">
        <f>'The Company Only'!F9</f>
        <v>0</v>
      </c>
    </row>
    <row r="65" spans="1:15" ht="24" customHeight="1">
      <c r="A65" s="28" t="s">
        <v>25</v>
      </c>
      <c r="B65" s="29"/>
      <c r="C65" s="27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</row>
    <row r="66" spans="1:15" ht="24" customHeight="1">
      <c r="A66" s="28" t="s">
        <v>90</v>
      </c>
      <c r="B66" s="4"/>
      <c r="C66" s="27">
        <v>19</v>
      </c>
      <c r="E66" s="65">
        <f>Consolidated!I26</f>
        <v>3366568</v>
      </c>
      <c r="F66" s="65"/>
      <c r="G66" s="65">
        <f>Consolidated!I20</f>
        <v>3366568</v>
      </c>
      <c r="H66" s="65"/>
      <c r="I66" s="65">
        <f>Consolidated!I12</f>
        <v>2706735</v>
      </c>
      <c r="J66" s="65"/>
      <c r="K66" s="65">
        <f>'The Company Only'!H27</f>
        <v>3366568</v>
      </c>
      <c r="L66" s="65"/>
      <c r="M66" s="65">
        <f>'The Company Only'!H21</f>
        <v>3366568</v>
      </c>
      <c r="N66" s="65"/>
      <c r="O66" s="65">
        <f>'The Company Only'!H11</f>
        <v>2706735</v>
      </c>
    </row>
    <row r="67" spans="1:15" ht="24" customHeight="1">
      <c r="A67" s="28" t="s">
        <v>26</v>
      </c>
      <c r="B67" s="4"/>
      <c r="C67" s="47"/>
      <c r="E67" s="75">
        <f>Consolidated!K26</f>
        <v>12978399</v>
      </c>
      <c r="F67" s="65"/>
      <c r="G67" s="75">
        <f>Consolidated!K20</f>
        <v>85184972</v>
      </c>
      <c r="H67" s="65"/>
      <c r="I67" s="75">
        <f>Consolidated!K12</f>
        <v>34776823</v>
      </c>
      <c r="J67" s="65"/>
      <c r="K67" s="75">
        <f>'The Company Only'!J27</f>
        <v>14705072</v>
      </c>
      <c r="L67" s="65"/>
      <c r="M67" s="76">
        <f>'The Company Only'!J21</f>
        <v>85402210</v>
      </c>
      <c r="N67" s="65"/>
      <c r="O67" s="76">
        <f>'The Company Only'!J11</f>
        <v>34789693</v>
      </c>
    </row>
    <row r="68" spans="1:15" s="48" customFormat="1" ht="24" customHeight="1">
      <c r="A68" s="49" t="s">
        <v>91</v>
      </c>
      <c r="B68" s="4"/>
      <c r="C68" s="47"/>
      <c r="E68" s="66">
        <f>SUM(Consolidated!M26)</f>
        <v>-11361</v>
      </c>
      <c r="F68" s="75"/>
      <c r="G68" s="66">
        <f>SUM(Consolidated!M20)</f>
        <v>-5604</v>
      </c>
      <c r="H68" s="75"/>
      <c r="I68" s="66">
        <f>SUM(Consolidated!M12)</f>
        <v>-2557</v>
      </c>
      <c r="J68" s="75"/>
      <c r="K68" s="66">
        <v>0</v>
      </c>
      <c r="L68" s="75"/>
      <c r="M68" s="67">
        <v>0</v>
      </c>
      <c r="N68" s="75"/>
      <c r="O68" s="67">
        <v>0</v>
      </c>
    </row>
    <row r="69" spans="1:15" ht="24" customHeight="1">
      <c r="A69" s="21" t="s">
        <v>27</v>
      </c>
      <c r="B69" s="29"/>
      <c r="E69" s="66">
        <f>SUM(E62:E68)</f>
        <v>78061570</v>
      </c>
      <c r="F69" s="65"/>
      <c r="G69" s="66">
        <f>SUM(G62:G68)</f>
        <v>122045936</v>
      </c>
      <c r="H69" s="65"/>
      <c r="I69" s="66">
        <f>SUM(I62:I68)</f>
        <v>70981001</v>
      </c>
      <c r="J69" s="65"/>
      <c r="K69" s="66">
        <f>SUM(K62:K68)</f>
        <v>79799604</v>
      </c>
      <c r="L69" s="65"/>
      <c r="M69" s="66">
        <f>SUM(M62:M68)</f>
        <v>122268778</v>
      </c>
      <c r="N69" s="65"/>
      <c r="O69" s="66">
        <f>SUM(O62:O68)</f>
        <v>70996428</v>
      </c>
    </row>
    <row r="70" spans="1:15" ht="24" customHeight="1" thickBot="1">
      <c r="A70" s="21" t="s">
        <v>28</v>
      </c>
      <c r="E70" s="68">
        <f>SUM(E53,E69)</f>
        <v>279063679</v>
      </c>
      <c r="F70" s="65"/>
      <c r="G70" s="68">
        <f>SUM(G53,G69)</f>
        <v>238592579</v>
      </c>
      <c r="H70" s="65"/>
      <c r="I70" s="68">
        <f>SUM(I53,I69)</f>
        <v>181807832</v>
      </c>
      <c r="J70" s="65"/>
      <c r="K70" s="68">
        <f>SUM(K53,K69)</f>
        <v>280582540</v>
      </c>
      <c r="L70" s="65"/>
      <c r="M70" s="68">
        <f>SUM(M53,M69)</f>
        <v>238709237</v>
      </c>
      <c r="N70" s="65"/>
      <c r="O70" s="68">
        <f>SUM(O53,O69)</f>
        <v>181807832</v>
      </c>
    </row>
    <row r="71" spans="1:15" ht="24" customHeight="1" thickTop="1">
      <c r="E71" s="65">
        <f>E29-E70</f>
        <v>0</v>
      </c>
      <c r="F71" s="65"/>
      <c r="G71" s="65">
        <f>G29-G70</f>
        <v>0</v>
      </c>
      <c r="H71" s="65"/>
      <c r="I71" s="65">
        <f>I29-I70</f>
        <v>0</v>
      </c>
      <c r="J71" s="65"/>
      <c r="K71" s="65">
        <f>K29-K70</f>
        <v>0</v>
      </c>
      <c r="L71" s="65"/>
      <c r="M71" s="65">
        <f>M29-M70</f>
        <v>0</v>
      </c>
      <c r="N71" s="65"/>
      <c r="O71" s="65">
        <f>O29-O70</f>
        <v>0</v>
      </c>
    </row>
    <row r="72" spans="1:15" ht="24" customHeight="1">
      <c r="A72" s="31" t="s">
        <v>149</v>
      </c>
      <c r="B72" s="29"/>
      <c r="C72" s="32"/>
    </row>
    <row r="73" spans="1:15" ht="24" customHeight="1">
      <c r="A73" s="31"/>
      <c r="B73" s="29"/>
      <c r="C73" s="32"/>
      <c r="E73" s="12"/>
      <c r="G73" s="12"/>
      <c r="I73" s="12"/>
      <c r="K73" s="12"/>
      <c r="M73" s="12"/>
      <c r="O73" s="12"/>
    </row>
    <row r="74" spans="1:15" ht="24" customHeight="1">
      <c r="A74" s="33"/>
      <c r="B74" s="89"/>
      <c r="C74" s="90"/>
      <c r="D74" s="89"/>
    </row>
    <row r="75" spans="1:15" ht="24" customHeight="1">
      <c r="A75" s="31"/>
      <c r="B75" s="29"/>
      <c r="C75" s="32"/>
    </row>
    <row r="76" spans="1:15" ht="24" customHeight="1">
      <c r="A76" s="31"/>
      <c r="C76" s="8"/>
      <c r="E76" s="10" t="s">
        <v>29</v>
      </c>
    </row>
    <row r="77" spans="1:15" ht="24" customHeight="1">
      <c r="A77" s="33"/>
      <c r="B77" s="89"/>
      <c r="C77" s="90"/>
      <c r="D77" s="89"/>
    </row>
    <row r="78" spans="1:15" ht="24" customHeight="1">
      <c r="A78" s="34"/>
      <c r="B78" s="15"/>
      <c r="C78" s="7"/>
    </row>
  </sheetData>
  <mergeCells count="4">
    <mergeCell ref="E5:I5"/>
    <mergeCell ref="K5:O5"/>
    <mergeCell ref="E36:I36"/>
    <mergeCell ref="K36:O36"/>
  </mergeCells>
  <printOptions horizontalCentered="1"/>
  <pageMargins left="0.6" right="0.25" top="0.78740157480314998" bottom="0.31496062992126" header="0.31496062992126" footer="0.31496062992126"/>
  <pageSetup paperSize="9" scale="58" fitToHeight="7" orientation="portrait" r:id="rId1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0"/>
  <sheetViews>
    <sheetView showGridLines="0" view="pageBreakPreview" topLeftCell="A25" zoomScaleNormal="100" zoomScaleSheetLayoutView="100" workbookViewId="0">
      <selection sqref="A1:XFD1048576"/>
    </sheetView>
  </sheetViews>
  <sheetFormatPr defaultColWidth="10.7265625" defaultRowHeight="23" customHeight="1"/>
  <cols>
    <col min="1" max="1" width="48.1796875" style="24" customWidth="1"/>
    <col min="2" max="2" width="4.453125" style="8" customWidth="1"/>
    <col min="3" max="3" width="7.453125" style="24" customWidth="1"/>
    <col min="4" max="4" width="1.7265625" style="8" customWidth="1"/>
    <col min="5" max="5" width="16.7265625" style="8" customWidth="1"/>
    <col min="6" max="6" width="1.7265625" style="8" customWidth="1"/>
    <col min="7" max="7" width="16.7265625" style="8" customWidth="1"/>
    <col min="8" max="8" width="1.7265625" style="8" customWidth="1"/>
    <col min="9" max="9" width="16.7265625" style="8" customWidth="1"/>
    <col min="10" max="10" width="1.7265625" style="8" customWidth="1"/>
    <col min="11" max="11" width="16.7265625" style="8" customWidth="1"/>
    <col min="12" max="16384" width="10.7265625" style="8"/>
  </cols>
  <sheetData>
    <row r="1" spans="1:11" s="4" customFormat="1" ht="23" customHeight="1">
      <c r="A1" s="21" t="s">
        <v>69</v>
      </c>
      <c r="B1" s="22"/>
      <c r="C1" s="1"/>
      <c r="D1" s="3"/>
      <c r="E1" s="3"/>
      <c r="F1" s="3"/>
      <c r="G1" s="3"/>
      <c r="H1" s="3"/>
      <c r="I1" s="3"/>
      <c r="J1" s="3"/>
      <c r="K1" s="3"/>
    </row>
    <row r="2" spans="1:11" s="4" customFormat="1" ht="23" customHeight="1">
      <c r="A2" s="21" t="s">
        <v>65</v>
      </c>
      <c r="B2" s="3"/>
      <c r="C2" s="1"/>
      <c r="D2" s="3"/>
      <c r="E2" s="3"/>
      <c r="F2" s="3"/>
      <c r="G2" s="3"/>
      <c r="H2" s="3"/>
      <c r="I2" s="3"/>
      <c r="J2" s="3"/>
      <c r="K2" s="3"/>
    </row>
    <row r="3" spans="1:11" s="4" customFormat="1" ht="23" customHeight="1">
      <c r="A3" s="21" t="s">
        <v>154</v>
      </c>
      <c r="B3" s="3"/>
      <c r="C3" s="1"/>
      <c r="D3" s="3"/>
      <c r="E3" s="3"/>
      <c r="F3" s="3"/>
      <c r="G3" s="3"/>
      <c r="H3" s="3"/>
      <c r="I3" s="3"/>
      <c r="J3" s="3"/>
      <c r="K3" s="3"/>
    </row>
    <row r="4" spans="1:11" s="4" customFormat="1" ht="23" customHeight="1">
      <c r="B4" s="3"/>
      <c r="C4" s="1"/>
      <c r="D4" s="3"/>
      <c r="E4" s="3"/>
      <c r="F4" s="3"/>
      <c r="G4" s="3"/>
      <c r="H4" s="3"/>
      <c r="I4" s="3"/>
      <c r="J4" s="3"/>
      <c r="K4" s="23" t="s">
        <v>148</v>
      </c>
    </row>
    <row r="5" spans="1:11" ht="23" customHeight="1">
      <c r="E5" s="52"/>
      <c r="F5" s="52" t="s">
        <v>0</v>
      </c>
      <c r="G5" s="52"/>
      <c r="H5" s="25"/>
      <c r="I5" s="52"/>
      <c r="J5" s="52" t="s">
        <v>1</v>
      </c>
      <c r="K5" s="52"/>
    </row>
    <row r="6" spans="1:11" ht="23" customHeight="1">
      <c r="C6" s="35" t="s">
        <v>2</v>
      </c>
      <c r="E6" s="36">
        <v>2020</v>
      </c>
      <c r="F6" s="37"/>
      <c r="G6" s="36">
        <v>2019</v>
      </c>
      <c r="H6" s="46"/>
      <c r="I6" s="36">
        <v>2020</v>
      </c>
      <c r="J6" s="37"/>
      <c r="K6" s="36">
        <v>2019</v>
      </c>
    </row>
    <row r="7" spans="1:11" s="48" customFormat="1" ht="23" customHeight="1">
      <c r="A7" s="47"/>
      <c r="C7" s="35"/>
      <c r="E7" s="14"/>
      <c r="F7" s="26"/>
      <c r="G7" s="14"/>
      <c r="H7" s="37"/>
      <c r="I7" s="14"/>
      <c r="J7" s="37"/>
      <c r="K7" s="14" t="s">
        <v>72</v>
      </c>
    </row>
    <row r="8" spans="1:11" s="48" customFormat="1" ht="23" customHeight="1">
      <c r="A8" s="39" t="s">
        <v>73</v>
      </c>
      <c r="C8" s="35"/>
      <c r="E8" s="36"/>
      <c r="F8" s="37"/>
      <c r="G8" s="36"/>
      <c r="H8" s="37"/>
      <c r="I8" s="36"/>
      <c r="J8" s="37"/>
      <c r="K8" s="36"/>
    </row>
    <row r="9" spans="1:11" ht="23" customHeight="1">
      <c r="A9" s="21" t="s">
        <v>30</v>
      </c>
      <c r="H9" s="38"/>
    </row>
    <row r="10" spans="1:11" s="48" customFormat="1" ht="23" customHeight="1">
      <c r="A10" s="49" t="s">
        <v>67</v>
      </c>
      <c r="B10" s="4"/>
      <c r="C10" s="27">
        <v>23</v>
      </c>
      <c r="E10" s="60">
        <v>311789119</v>
      </c>
      <c r="F10" s="60"/>
      <c r="G10" s="60">
        <v>310433754</v>
      </c>
      <c r="H10" s="60"/>
      <c r="I10" s="60">
        <v>311789119</v>
      </c>
      <c r="J10" s="60"/>
      <c r="K10" s="60">
        <v>310433754</v>
      </c>
    </row>
    <row r="11" spans="1:11" ht="23" customHeight="1">
      <c r="A11" s="28" t="s">
        <v>31</v>
      </c>
      <c r="B11" s="4"/>
      <c r="C11" s="27"/>
      <c r="E11" s="60">
        <v>755206</v>
      </c>
      <c r="F11" s="60"/>
      <c r="G11" s="60">
        <v>1051699</v>
      </c>
      <c r="H11" s="60"/>
      <c r="I11" s="60">
        <v>751122</v>
      </c>
      <c r="J11" s="60"/>
      <c r="K11" s="60">
        <v>1051699</v>
      </c>
    </row>
    <row r="12" spans="1:11" ht="23" customHeight="1">
      <c r="A12" s="21" t="s">
        <v>32</v>
      </c>
      <c r="E12" s="59">
        <f>SUM(E10:E11)</f>
        <v>312544325</v>
      </c>
      <c r="F12" s="60"/>
      <c r="G12" s="59">
        <f>SUM(G10:G11)</f>
        <v>311485453</v>
      </c>
      <c r="H12" s="60"/>
      <c r="I12" s="59">
        <f>SUM(I10:I11)</f>
        <v>312540241</v>
      </c>
      <c r="J12" s="60"/>
      <c r="K12" s="59">
        <f>SUM(K10:K11)</f>
        <v>311485453</v>
      </c>
    </row>
    <row r="13" spans="1:11" ht="23" customHeight="1">
      <c r="A13" s="21" t="s">
        <v>33</v>
      </c>
      <c r="E13" s="60"/>
      <c r="F13" s="60"/>
      <c r="G13" s="60"/>
      <c r="H13" s="60"/>
      <c r="I13" s="60"/>
      <c r="J13" s="60"/>
      <c r="K13" s="60"/>
    </row>
    <row r="14" spans="1:11" s="48" customFormat="1" ht="23" customHeight="1">
      <c r="A14" s="49" t="s">
        <v>68</v>
      </c>
      <c r="B14" s="4"/>
      <c r="C14" s="47"/>
      <c r="E14" s="60">
        <v>164890435</v>
      </c>
      <c r="F14" s="60"/>
      <c r="G14" s="60">
        <v>161526402</v>
      </c>
      <c r="H14" s="60"/>
      <c r="I14" s="60">
        <v>164890435</v>
      </c>
      <c r="J14" s="60"/>
      <c r="K14" s="60">
        <v>161526402</v>
      </c>
    </row>
    <row r="15" spans="1:11" ht="23" customHeight="1">
      <c r="A15" s="28" t="s">
        <v>34</v>
      </c>
      <c r="B15" s="29"/>
      <c r="C15" s="27"/>
      <c r="E15" s="60">
        <v>31888712</v>
      </c>
      <c r="F15" s="60"/>
      <c r="G15" s="60">
        <v>29700606</v>
      </c>
      <c r="H15" s="60"/>
      <c r="I15" s="60">
        <v>31859890</v>
      </c>
      <c r="J15" s="60"/>
      <c r="K15" s="60">
        <v>29700606</v>
      </c>
    </row>
    <row r="16" spans="1:11" ht="23" customHeight="1">
      <c r="A16" s="28" t="s">
        <v>35</v>
      </c>
      <c r="B16" s="29"/>
      <c r="C16" s="27"/>
      <c r="E16" s="63">
        <v>57856709</v>
      </c>
      <c r="F16" s="63"/>
      <c r="G16" s="63">
        <v>53373485</v>
      </c>
      <c r="H16" s="63"/>
      <c r="I16" s="63">
        <v>56351671</v>
      </c>
      <c r="J16" s="63"/>
      <c r="K16" s="63">
        <v>53110696</v>
      </c>
    </row>
    <row r="17" spans="1:11" s="48" customFormat="1" ht="23" customHeight="1">
      <c r="A17" s="49" t="s">
        <v>177</v>
      </c>
      <c r="B17" s="29"/>
      <c r="C17" s="27"/>
      <c r="E17" s="63"/>
      <c r="F17" s="63"/>
      <c r="G17" s="63"/>
      <c r="H17" s="63"/>
      <c r="I17" s="63"/>
      <c r="J17" s="63"/>
      <c r="K17" s="63"/>
    </row>
    <row r="18" spans="1:11" s="48" customFormat="1" ht="23" customHeight="1">
      <c r="A18" s="49" t="s">
        <v>176</v>
      </c>
      <c r="B18" s="29"/>
      <c r="C18" s="27"/>
      <c r="E18" s="61">
        <v>41326615</v>
      </c>
      <c r="F18" s="60"/>
      <c r="G18" s="61">
        <v>1767575</v>
      </c>
      <c r="H18" s="60"/>
      <c r="I18" s="61">
        <v>41346956</v>
      </c>
      <c r="J18" s="60"/>
      <c r="K18" s="61">
        <v>1825997</v>
      </c>
    </row>
    <row r="19" spans="1:11" ht="23" customHeight="1">
      <c r="A19" s="21" t="s">
        <v>36</v>
      </c>
      <c r="E19" s="61">
        <f>SUM(E14:E18)</f>
        <v>295962471</v>
      </c>
      <c r="F19" s="60"/>
      <c r="G19" s="61">
        <f>SUM(G14:G18)</f>
        <v>246368068</v>
      </c>
      <c r="H19" s="60"/>
      <c r="I19" s="61">
        <f>SUM(I14:I18)</f>
        <v>294448952</v>
      </c>
      <c r="J19" s="60"/>
      <c r="K19" s="61">
        <f>SUM(K14:K18)</f>
        <v>246163701</v>
      </c>
    </row>
    <row r="20" spans="1:11" ht="23" customHeight="1">
      <c r="A20" s="21" t="s">
        <v>116</v>
      </c>
      <c r="E20" s="60">
        <f>E12-E19</f>
        <v>16581854</v>
      </c>
      <c r="F20" s="60"/>
      <c r="G20" s="60">
        <f>G12-G19</f>
        <v>65117385</v>
      </c>
      <c r="H20" s="60"/>
      <c r="I20" s="60">
        <f>I12-I19</f>
        <v>18091289</v>
      </c>
      <c r="J20" s="60"/>
      <c r="K20" s="60">
        <f>K12-K19</f>
        <v>65321752</v>
      </c>
    </row>
    <row r="21" spans="1:11" ht="23" customHeight="1">
      <c r="A21" s="28" t="s">
        <v>37</v>
      </c>
      <c r="C21" s="27">
        <v>20</v>
      </c>
      <c r="E21" s="61">
        <v>-1978772</v>
      </c>
      <c r="F21" s="60"/>
      <c r="G21" s="61">
        <v>-2703930</v>
      </c>
      <c r="H21" s="60"/>
      <c r="I21" s="61">
        <v>-1978772</v>
      </c>
      <c r="J21" s="60"/>
      <c r="K21" s="61">
        <v>-2703930</v>
      </c>
    </row>
    <row r="22" spans="1:11" ht="23" customHeight="1">
      <c r="A22" s="21" t="s">
        <v>76</v>
      </c>
      <c r="E22" s="63">
        <f>SUM(E20:E21)</f>
        <v>14603082</v>
      </c>
      <c r="F22" s="60"/>
      <c r="G22" s="63">
        <f>SUM(G20:G21)</f>
        <v>62413455</v>
      </c>
      <c r="H22" s="60"/>
      <c r="I22" s="63">
        <f>SUM(I20:I21)</f>
        <v>16112517</v>
      </c>
      <c r="J22" s="60"/>
      <c r="K22" s="63">
        <f>SUM(K20:K21)</f>
        <v>62617822</v>
      </c>
    </row>
    <row r="23" spans="1:11" ht="23" customHeight="1">
      <c r="A23" s="28" t="s">
        <v>75</v>
      </c>
      <c r="C23" s="27">
        <v>22</v>
      </c>
      <c r="E23" s="61">
        <v>9041366</v>
      </c>
      <c r="F23" s="60"/>
      <c r="G23" s="61">
        <v>1851183</v>
      </c>
      <c r="H23" s="60"/>
      <c r="I23" s="61">
        <v>9041366</v>
      </c>
      <c r="J23" s="60"/>
      <c r="K23" s="61">
        <v>1851183</v>
      </c>
    </row>
    <row r="24" spans="1:11" ht="23" customHeight="1">
      <c r="A24" s="21" t="s">
        <v>166</v>
      </c>
      <c r="B24" s="4"/>
      <c r="C24" s="27"/>
      <c r="E24" s="59">
        <f>SUM(E22:E23)</f>
        <v>23644448</v>
      </c>
      <c r="F24" s="63"/>
      <c r="G24" s="59">
        <f>SUM(G22:G23)</f>
        <v>64264638</v>
      </c>
      <c r="H24" s="63"/>
      <c r="I24" s="59">
        <f>SUM(I22:I23)</f>
        <v>25153883</v>
      </c>
      <c r="J24" s="63"/>
      <c r="K24" s="59">
        <f>SUM(K22:K23)</f>
        <v>64469005</v>
      </c>
    </row>
    <row r="25" spans="1:11" ht="23" customHeight="1">
      <c r="A25" s="28"/>
      <c r="C25" s="27"/>
      <c r="E25" s="65"/>
      <c r="F25" s="64"/>
      <c r="G25" s="65"/>
      <c r="H25" s="64"/>
      <c r="I25" s="65"/>
      <c r="J25" s="65"/>
      <c r="K25" s="65"/>
    </row>
    <row r="26" spans="1:11" s="48" customFormat="1" ht="23" customHeight="1">
      <c r="A26" s="21" t="s">
        <v>57</v>
      </c>
      <c r="C26" s="27"/>
      <c r="E26" s="65"/>
      <c r="F26" s="64"/>
      <c r="G26" s="65"/>
      <c r="H26" s="64"/>
      <c r="I26" s="65"/>
      <c r="J26" s="65"/>
      <c r="K26" s="65"/>
    </row>
    <row r="27" spans="1:11" s="48" customFormat="1" ht="23" customHeight="1">
      <c r="A27" s="77" t="s">
        <v>93</v>
      </c>
      <c r="C27" s="27"/>
      <c r="E27" s="65"/>
      <c r="F27" s="64"/>
      <c r="G27" s="65"/>
      <c r="H27" s="64"/>
      <c r="I27" s="65"/>
      <c r="J27" s="65"/>
      <c r="K27" s="65"/>
    </row>
    <row r="28" spans="1:11" s="48" customFormat="1" ht="23" customHeight="1">
      <c r="A28" s="77" t="s">
        <v>110</v>
      </c>
      <c r="C28" s="27"/>
      <c r="E28" s="65"/>
      <c r="F28" s="64"/>
      <c r="G28" s="65"/>
      <c r="H28" s="64"/>
      <c r="I28" s="65"/>
      <c r="J28" s="65"/>
      <c r="K28" s="65"/>
    </row>
    <row r="29" spans="1:11" s="48" customFormat="1" ht="23" customHeight="1">
      <c r="A29" s="78" t="s">
        <v>94</v>
      </c>
      <c r="C29" s="27"/>
      <c r="E29" s="65"/>
      <c r="F29" s="64"/>
      <c r="G29" s="65"/>
      <c r="H29" s="64"/>
      <c r="I29" s="65"/>
      <c r="J29" s="65"/>
      <c r="K29" s="65"/>
    </row>
    <row r="30" spans="1:11" s="48" customFormat="1" ht="23" customHeight="1">
      <c r="A30" s="78" t="s">
        <v>133</v>
      </c>
      <c r="C30" s="27"/>
      <c r="E30" s="66">
        <v>-5757</v>
      </c>
      <c r="F30" s="64"/>
      <c r="G30" s="66">
        <v>-3047</v>
      </c>
      <c r="H30" s="64"/>
      <c r="I30" s="66">
        <v>0</v>
      </c>
      <c r="J30" s="65"/>
      <c r="K30" s="66">
        <v>0</v>
      </c>
    </row>
    <row r="31" spans="1:11" s="48" customFormat="1" ht="23" customHeight="1">
      <c r="A31" s="49" t="s">
        <v>93</v>
      </c>
      <c r="C31" s="27"/>
      <c r="E31" s="65"/>
      <c r="F31" s="64"/>
      <c r="G31" s="65"/>
      <c r="H31" s="64"/>
      <c r="I31" s="65"/>
      <c r="J31" s="65"/>
      <c r="K31" s="65"/>
    </row>
    <row r="32" spans="1:11" s="48" customFormat="1" ht="23" customHeight="1">
      <c r="A32" s="49" t="s">
        <v>111</v>
      </c>
      <c r="C32" s="27"/>
      <c r="E32" s="66">
        <f>SUM(E29:E30)</f>
        <v>-5757</v>
      </c>
      <c r="F32" s="64"/>
      <c r="G32" s="66">
        <f>SUM(G29:G30)</f>
        <v>-3047</v>
      </c>
      <c r="H32" s="64"/>
      <c r="I32" s="66">
        <f>SUM(I29:I30)</f>
        <v>0</v>
      </c>
      <c r="J32" s="65"/>
      <c r="K32" s="66">
        <f>SUM(K29:K30)</f>
        <v>0</v>
      </c>
    </row>
    <row r="33" spans="1:11" s="48" customFormat="1" ht="23" customHeight="1">
      <c r="A33" s="49"/>
      <c r="C33" s="27"/>
      <c r="E33" s="75"/>
      <c r="F33" s="93"/>
      <c r="G33" s="75"/>
      <c r="H33" s="93"/>
      <c r="I33" s="75"/>
      <c r="J33" s="75"/>
      <c r="K33" s="75"/>
    </row>
    <row r="34" spans="1:11" s="48" customFormat="1" ht="23" customHeight="1">
      <c r="A34" s="96" t="s">
        <v>155</v>
      </c>
      <c r="C34" s="27"/>
      <c r="E34" s="75"/>
      <c r="F34" s="93"/>
      <c r="G34" s="75"/>
      <c r="H34" s="93"/>
      <c r="I34" s="75"/>
      <c r="J34" s="75"/>
      <c r="K34" s="75"/>
    </row>
    <row r="35" spans="1:11" s="48" customFormat="1" ht="23" customHeight="1">
      <c r="A35" s="96" t="s">
        <v>156</v>
      </c>
      <c r="C35" s="27"/>
      <c r="E35" s="75"/>
      <c r="F35" s="93"/>
      <c r="G35" s="75"/>
      <c r="H35" s="93"/>
      <c r="I35" s="75"/>
      <c r="J35" s="75"/>
      <c r="K35" s="75"/>
    </row>
    <row r="36" spans="1:11" s="48" customFormat="1" ht="23" customHeight="1">
      <c r="A36" s="97" t="s">
        <v>162</v>
      </c>
      <c r="C36" s="27"/>
      <c r="E36" s="75">
        <v>293979</v>
      </c>
      <c r="F36" s="93"/>
      <c r="G36" s="75">
        <v>0</v>
      </c>
      <c r="H36" s="93"/>
      <c r="I36" s="75">
        <v>293979</v>
      </c>
      <c r="J36" s="75"/>
      <c r="K36" s="75"/>
    </row>
    <row r="37" spans="1:11" s="48" customFormat="1" ht="23" customHeight="1">
      <c r="A37" s="97" t="s">
        <v>157</v>
      </c>
      <c r="C37" s="27"/>
      <c r="E37" s="98"/>
      <c r="F37" s="93"/>
      <c r="G37" s="98"/>
      <c r="H37" s="93"/>
      <c r="I37" s="98"/>
      <c r="J37" s="75"/>
      <c r="K37" s="98"/>
    </row>
    <row r="38" spans="1:11" s="48" customFormat="1" ht="23" customHeight="1">
      <c r="A38" s="97" t="s">
        <v>158</v>
      </c>
      <c r="C38" s="27"/>
      <c r="E38" s="66">
        <f>SUM(E36)</f>
        <v>293979</v>
      </c>
      <c r="F38" s="93"/>
      <c r="G38" s="66">
        <f>SUM(G36)</f>
        <v>0</v>
      </c>
      <c r="H38" s="93"/>
      <c r="I38" s="66">
        <f>SUM(I36)</f>
        <v>293979</v>
      </c>
      <c r="J38" s="75"/>
      <c r="K38" s="66">
        <f>SUM(K36)</f>
        <v>0</v>
      </c>
    </row>
    <row r="39" spans="1:11" s="48" customFormat="1" ht="23" customHeight="1">
      <c r="A39" s="49"/>
      <c r="C39" s="27"/>
      <c r="E39" s="75"/>
      <c r="F39" s="93"/>
      <c r="G39" s="75"/>
      <c r="H39" s="93"/>
      <c r="I39" s="75"/>
      <c r="J39" s="75"/>
      <c r="K39" s="75"/>
    </row>
    <row r="40" spans="1:11" s="48" customFormat="1" ht="23" customHeight="1">
      <c r="A40" s="21" t="s">
        <v>164</v>
      </c>
      <c r="C40" s="27"/>
      <c r="E40" s="69">
        <f>E32+E38</f>
        <v>288222</v>
      </c>
      <c r="F40" s="94"/>
      <c r="G40" s="69">
        <f>G32+G38</f>
        <v>-3047</v>
      </c>
      <c r="H40" s="94"/>
      <c r="I40" s="69">
        <f>I32+I38</f>
        <v>293979</v>
      </c>
      <c r="J40" s="95"/>
      <c r="K40" s="69">
        <f>K32+K38</f>
        <v>0</v>
      </c>
    </row>
    <row r="41" spans="1:11" s="48" customFormat="1" ht="23" customHeight="1">
      <c r="A41" s="49"/>
      <c r="C41" s="27"/>
      <c r="E41" s="79"/>
      <c r="F41" s="70"/>
      <c r="G41" s="79"/>
      <c r="H41" s="70"/>
      <c r="I41" s="79"/>
      <c r="J41" s="71"/>
      <c r="K41" s="79"/>
    </row>
    <row r="42" spans="1:11" s="48" customFormat="1" ht="23" customHeight="1" thickBot="1">
      <c r="A42" s="21" t="s">
        <v>165</v>
      </c>
      <c r="C42" s="27"/>
      <c r="E42" s="68">
        <f>SUM(E24,E40)</f>
        <v>23932670</v>
      </c>
      <c r="F42" s="64"/>
      <c r="G42" s="68">
        <f>SUM(G24,G40)</f>
        <v>64261591</v>
      </c>
      <c r="H42" s="64"/>
      <c r="I42" s="68">
        <f>SUM(I24,I40)</f>
        <v>25447862</v>
      </c>
      <c r="J42" s="65"/>
      <c r="K42" s="68">
        <f>SUM(K24,K40)</f>
        <v>64469005</v>
      </c>
    </row>
    <row r="43" spans="1:11" s="48" customFormat="1" ht="23" customHeight="1" thickTop="1">
      <c r="A43" s="49"/>
      <c r="C43" s="27"/>
      <c r="E43" s="65"/>
      <c r="F43" s="64"/>
      <c r="G43" s="65"/>
      <c r="H43" s="64"/>
      <c r="I43" s="65"/>
      <c r="J43" s="65"/>
      <c r="K43" s="65"/>
    </row>
    <row r="44" spans="1:11" ht="23" customHeight="1">
      <c r="A44" s="21" t="s">
        <v>105</v>
      </c>
      <c r="C44" s="27">
        <v>24</v>
      </c>
      <c r="E44" s="65"/>
      <c r="F44" s="64"/>
      <c r="G44" s="65"/>
      <c r="H44" s="64"/>
      <c r="I44" s="65"/>
      <c r="J44" s="65"/>
      <c r="K44" s="65"/>
    </row>
    <row r="45" spans="1:11" ht="23" customHeight="1" thickBot="1">
      <c r="A45" s="49" t="s">
        <v>38</v>
      </c>
      <c r="B45" s="4"/>
      <c r="C45" s="27"/>
      <c r="E45" s="84">
        <f>E24/E47</f>
        <v>70.527177982001646</v>
      </c>
      <c r="F45" s="85"/>
      <c r="G45" s="84">
        <f>G24/G47</f>
        <v>191.83474029850746</v>
      </c>
      <c r="H45" s="85"/>
      <c r="I45" s="84">
        <f>I24/I47</f>
        <v>75.02955379966771</v>
      </c>
      <c r="J45" s="86"/>
      <c r="K45" s="84">
        <f>K24/K47</f>
        <v>192.44479104477611</v>
      </c>
    </row>
    <row r="46" spans="1:11" ht="23" customHeight="1" thickTop="1">
      <c r="E46" s="41"/>
      <c r="F46" s="15"/>
      <c r="G46" s="41"/>
      <c r="H46" s="15"/>
      <c r="I46" s="41"/>
      <c r="J46" s="13"/>
      <c r="K46" s="41"/>
    </row>
    <row r="47" spans="1:11" s="48" customFormat="1" ht="23" customHeight="1" thickBot="1">
      <c r="A47" s="47" t="s">
        <v>178</v>
      </c>
      <c r="C47" s="47"/>
      <c r="E47" s="80">
        <v>335253</v>
      </c>
      <c r="F47" s="15"/>
      <c r="G47" s="80">
        <v>335000</v>
      </c>
      <c r="H47" s="15"/>
      <c r="I47" s="80">
        <v>335253</v>
      </c>
      <c r="J47" s="13"/>
      <c r="K47" s="80">
        <v>335000</v>
      </c>
    </row>
    <row r="48" spans="1:11" s="48" customFormat="1" ht="23" customHeight="1" thickTop="1">
      <c r="A48" s="47"/>
      <c r="C48" s="47"/>
      <c r="E48" s="51"/>
      <c r="F48" s="15"/>
      <c r="G48" s="51"/>
      <c r="H48" s="15"/>
      <c r="I48" s="51"/>
      <c r="J48" s="13"/>
      <c r="K48" s="51"/>
    </row>
    <row r="49" spans="1:11" ht="23" customHeight="1">
      <c r="A49" s="24" t="s">
        <v>149</v>
      </c>
      <c r="C49" s="32"/>
      <c r="E49" s="13"/>
      <c r="F49" s="15"/>
      <c r="G49" s="13"/>
      <c r="H49" s="15"/>
      <c r="I49" s="13"/>
      <c r="J49" s="13"/>
      <c r="K49" s="13"/>
    </row>
    <row r="50" spans="1:11" ht="23" customHeight="1">
      <c r="A50" s="34"/>
      <c r="B50" s="15"/>
      <c r="C50" s="7"/>
      <c r="K50" s="2"/>
    </row>
  </sheetData>
  <printOptions horizontalCentered="1"/>
  <pageMargins left="0.71" right="0.31496062992126" top="0.78740157480314998" bottom="0.196850393700787" header="0.31496062992126" footer="0.31496062992126"/>
  <pageSetup paperSize="9" scale="66" fitToHeight="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8"/>
  <sheetViews>
    <sheetView showGridLines="0" view="pageBreakPreview" topLeftCell="A16" zoomScale="90" zoomScaleNormal="85" zoomScaleSheetLayoutView="90" workbookViewId="0">
      <selection activeCell="O28" sqref="O28"/>
    </sheetView>
  </sheetViews>
  <sheetFormatPr defaultColWidth="9.1796875" defaultRowHeight="24" customHeight="1"/>
  <cols>
    <col min="1" max="1" width="20.7265625" style="8" customWidth="1"/>
    <col min="2" max="2" width="22.1796875" style="8" customWidth="1"/>
    <col min="3" max="3" width="2.54296875" style="8" customWidth="1"/>
    <col min="4" max="4" width="1.7265625" style="15" customWidth="1"/>
    <col min="5" max="5" width="18.7265625" style="8" customWidth="1"/>
    <col min="6" max="6" width="1.7265625" style="48" customWidth="1"/>
    <col min="7" max="7" width="18.7265625" style="48" customWidth="1"/>
    <col min="8" max="8" width="1.7265625" style="8" customWidth="1"/>
    <col min="9" max="9" width="18.7265625" style="8" customWidth="1"/>
    <col min="10" max="10" width="1.7265625" style="8" customWidth="1"/>
    <col min="11" max="11" width="18.7265625" style="8" customWidth="1"/>
    <col min="12" max="12" width="1.7265625" style="48" customWidth="1"/>
    <col min="13" max="13" width="26.7265625" style="48" customWidth="1"/>
    <col min="14" max="14" width="1.7265625" style="48" customWidth="1"/>
    <col min="15" max="15" width="18.7265625" style="8" customWidth="1"/>
    <col min="16" max="16" width="0.7265625" style="8" customWidth="1"/>
    <col min="17" max="16384" width="9.1796875" style="8"/>
  </cols>
  <sheetData>
    <row r="1" spans="1:15" ht="24" customHeight="1">
      <c r="A1" s="55" t="s">
        <v>69</v>
      </c>
      <c r="B1" s="16"/>
      <c r="C1" s="16"/>
      <c r="D1" s="17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15" ht="24" customHeight="1">
      <c r="A2" s="55" t="s">
        <v>66</v>
      </c>
      <c r="B2" s="16"/>
      <c r="C2" s="16"/>
      <c r="D2" s="17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</row>
    <row r="3" spans="1:15" ht="24" customHeight="1">
      <c r="A3" s="55" t="s">
        <v>154</v>
      </c>
      <c r="B3" s="16"/>
      <c r="C3" s="16"/>
      <c r="D3" s="17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5" ht="24" customHeight="1">
      <c r="B4" s="18"/>
      <c r="C4" s="18"/>
      <c r="D4" s="19"/>
      <c r="E4" s="18"/>
      <c r="F4" s="18"/>
      <c r="G4" s="18"/>
      <c r="H4" s="18"/>
      <c r="I4" s="18"/>
      <c r="J4" s="18"/>
      <c r="K4" s="18"/>
      <c r="L4" s="18"/>
      <c r="M4" s="18"/>
      <c r="N4" s="18"/>
      <c r="O4" s="20" t="s">
        <v>148</v>
      </c>
    </row>
    <row r="5" spans="1:15" s="25" customFormat="1" ht="24" customHeight="1">
      <c r="A5" s="6"/>
      <c r="B5" s="6"/>
      <c r="C5" s="6"/>
      <c r="D5" s="40"/>
      <c r="E5" s="99" t="s">
        <v>0</v>
      </c>
      <c r="F5" s="99"/>
      <c r="G5" s="99"/>
      <c r="H5" s="99"/>
      <c r="I5" s="99"/>
      <c r="J5" s="99"/>
      <c r="K5" s="99"/>
      <c r="L5" s="99"/>
      <c r="M5" s="99"/>
      <c r="N5" s="99"/>
      <c r="O5" s="99"/>
    </row>
    <row r="6" spans="1:15" s="25" customFormat="1" ht="24" customHeight="1">
      <c r="A6" s="6"/>
      <c r="B6" s="6"/>
      <c r="C6" s="6"/>
      <c r="D6" s="40"/>
      <c r="E6" s="56"/>
      <c r="F6" s="56"/>
      <c r="G6" s="56"/>
      <c r="H6" s="56"/>
      <c r="I6" s="56"/>
      <c r="J6" s="56"/>
      <c r="K6" s="56"/>
      <c r="L6" s="56"/>
      <c r="M6" s="91" t="s">
        <v>99</v>
      </c>
      <c r="N6" s="15"/>
      <c r="O6" s="56"/>
    </row>
    <row r="7" spans="1:15" s="25" customFormat="1" ht="24" customHeight="1">
      <c r="A7" s="6"/>
      <c r="B7" s="6"/>
      <c r="C7" s="6"/>
      <c r="D7" s="40"/>
      <c r="E7" s="56"/>
      <c r="F7" s="56"/>
      <c r="G7" s="56"/>
      <c r="H7" s="56"/>
      <c r="I7" s="56"/>
      <c r="J7" s="56"/>
      <c r="K7" s="56"/>
      <c r="L7" s="56"/>
      <c r="M7" s="81" t="s">
        <v>129</v>
      </c>
      <c r="N7" s="40"/>
      <c r="O7" s="56"/>
    </row>
    <row r="8" spans="1:15" s="25" customFormat="1" ht="24" customHeight="1">
      <c r="A8" s="6"/>
      <c r="B8" s="6"/>
      <c r="C8" s="6"/>
      <c r="D8" s="40"/>
      <c r="E8" s="56"/>
      <c r="F8" s="56"/>
      <c r="G8" s="56"/>
      <c r="H8" s="56"/>
      <c r="I8" s="56"/>
      <c r="J8" s="56"/>
      <c r="K8" s="56"/>
      <c r="L8" s="56"/>
      <c r="M8" s="51" t="s">
        <v>108</v>
      </c>
      <c r="N8" s="56"/>
      <c r="O8" s="56"/>
    </row>
    <row r="9" spans="1:15" s="9" customFormat="1" ht="24" customHeight="1">
      <c r="D9" s="43"/>
      <c r="E9" s="43" t="s">
        <v>52</v>
      </c>
      <c r="G9" s="51"/>
      <c r="M9" s="51" t="s">
        <v>109</v>
      </c>
    </row>
    <row r="10" spans="1:15" s="9" customFormat="1" ht="24" customHeight="1">
      <c r="D10" s="43"/>
      <c r="E10" s="43" t="s">
        <v>53</v>
      </c>
      <c r="G10" s="51"/>
      <c r="I10" s="100" t="s">
        <v>25</v>
      </c>
      <c r="J10" s="100"/>
      <c r="K10" s="100"/>
      <c r="L10" s="51"/>
      <c r="M10" s="9" t="s">
        <v>106</v>
      </c>
      <c r="N10" s="51"/>
    </row>
    <row r="11" spans="1:15" s="9" customFormat="1" ht="24" customHeight="1">
      <c r="D11" s="43"/>
      <c r="E11" s="42" t="s">
        <v>54</v>
      </c>
      <c r="G11" s="92" t="s">
        <v>153</v>
      </c>
      <c r="I11" s="42" t="s">
        <v>55</v>
      </c>
      <c r="K11" s="42" t="s">
        <v>56</v>
      </c>
      <c r="M11" s="74" t="s">
        <v>134</v>
      </c>
      <c r="O11" s="50" t="s">
        <v>51</v>
      </c>
    </row>
    <row r="12" spans="1:15" ht="24" customHeight="1">
      <c r="A12" s="39" t="s">
        <v>100</v>
      </c>
      <c r="D12" s="43"/>
      <c r="E12" s="60">
        <v>33500000</v>
      </c>
      <c r="F12" s="9"/>
      <c r="G12" s="60">
        <v>0</v>
      </c>
      <c r="H12" s="9"/>
      <c r="I12" s="60">
        <v>2706735</v>
      </c>
      <c r="J12" s="60"/>
      <c r="K12" s="60">
        <v>34776823</v>
      </c>
      <c r="L12" s="60"/>
      <c r="M12" s="60">
        <v>-2557</v>
      </c>
      <c r="N12" s="60"/>
      <c r="O12" s="60">
        <f>SUM(E12:N12)</f>
        <v>70981001</v>
      </c>
    </row>
    <row r="13" spans="1:15" s="48" customFormat="1" ht="24" customHeight="1">
      <c r="A13" s="47" t="s">
        <v>166</v>
      </c>
      <c r="D13" s="51"/>
      <c r="E13" s="63">
        <v>0</v>
      </c>
      <c r="F13" s="9"/>
      <c r="G13" s="63">
        <v>0</v>
      </c>
      <c r="H13" s="9"/>
      <c r="I13" s="63">
        <v>0</v>
      </c>
      <c r="J13" s="60"/>
      <c r="K13" s="63">
        <f>'PL '!G24</f>
        <v>64264638</v>
      </c>
      <c r="L13" s="60"/>
      <c r="M13" s="63">
        <v>0</v>
      </c>
      <c r="N13" s="60"/>
      <c r="O13" s="63">
        <f t="shared" ref="O13:O17" si="0">SUM(E13:N13)</f>
        <v>64264638</v>
      </c>
    </row>
    <row r="14" spans="1:15" s="48" customFormat="1" ht="24" customHeight="1">
      <c r="A14" s="47" t="s">
        <v>164</v>
      </c>
      <c r="D14" s="51"/>
      <c r="E14" s="63">
        <v>0</v>
      </c>
      <c r="F14" s="9"/>
      <c r="G14" s="63">
        <v>0</v>
      </c>
      <c r="H14" s="9"/>
      <c r="I14" s="63">
        <v>0</v>
      </c>
      <c r="J14" s="60"/>
      <c r="K14" s="63">
        <v>0</v>
      </c>
      <c r="L14" s="60"/>
      <c r="M14" s="63">
        <f>'PL '!G32</f>
        <v>-3047</v>
      </c>
      <c r="N14" s="60"/>
      <c r="O14" s="63">
        <f t="shared" si="0"/>
        <v>-3047</v>
      </c>
    </row>
    <row r="15" spans="1:15" ht="24" customHeight="1">
      <c r="A15" s="47" t="s">
        <v>165</v>
      </c>
      <c r="B15" s="48"/>
      <c r="C15" s="48"/>
      <c r="D15" s="45"/>
      <c r="E15" s="82">
        <f>SUM(E13:E14)</f>
        <v>0</v>
      </c>
      <c r="F15" s="60"/>
      <c r="G15" s="82">
        <f>SUM(G13:G14)</f>
        <v>0</v>
      </c>
      <c r="H15" s="60"/>
      <c r="I15" s="82">
        <f>SUM(I13:I14)</f>
        <v>0</v>
      </c>
      <c r="J15" s="60"/>
      <c r="K15" s="82">
        <f>SUM(K13:K14)</f>
        <v>64264638</v>
      </c>
      <c r="L15" s="60"/>
      <c r="M15" s="82">
        <f>SUM(M13:M14)</f>
        <v>-3047</v>
      </c>
      <c r="N15" s="60"/>
      <c r="O15" s="82">
        <f>SUM(O13:O14)</f>
        <v>64261591</v>
      </c>
    </row>
    <row r="16" spans="1:15" s="48" customFormat="1" ht="24" customHeight="1">
      <c r="A16" s="47" t="s">
        <v>159</v>
      </c>
      <c r="D16" s="51"/>
      <c r="E16" s="60">
        <v>0</v>
      </c>
      <c r="F16" s="9"/>
      <c r="G16" s="60">
        <v>0</v>
      </c>
      <c r="H16" s="9"/>
      <c r="I16" s="60">
        <v>0</v>
      </c>
      <c r="J16" s="60"/>
      <c r="K16" s="60">
        <v>-13196656</v>
      </c>
      <c r="L16" s="60"/>
      <c r="M16" s="60">
        <v>0</v>
      </c>
      <c r="N16" s="60"/>
      <c r="O16" s="63">
        <f t="shared" si="0"/>
        <v>-13196656</v>
      </c>
    </row>
    <row r="17" spans="1:15" s="48" customFormat="1" ht="24" customHeight="1">
      <c r="A17" s="47" t="s">
        <v>132</v>
      </c>
      <c r="D17" s="51"/>
      <c r="E17" s="60">
        <v>0</v>
      </c>
      <c r="F17" s="9"/>
      <c r="G17" s="60">
        <v>0</v>
      </c>
      <c r="H17" s="9"/>
      <c r="I17" s="60">
        <v>659833</v>
      </c>
      <c r="J17" s="60"/>
      <c r="K17" s="60">
        <v>-659833</v>
      </c>
      <c r="L17" s="60"/>
      <c r="M17" s="60">
        <v>0</v>
      </c>
      <c r="N17" s="60"/>
      <c r="O17" s="63">
        <f t="shared" si="0"/>
        <v>0</v>
      </c>
    </row>
    <row r="18" spans="1:15" ht="24" customHeight="1" thickBot="1">
      <c r="A18" s="39" t="s">
        <v>160</v>
      </c>
      <c r="B18" s="48"/>
      <c r="C18" s="48"/>
      <c r="D18" s="43"/>
      <c r="E18" s="62">
        <f>E12+E15+SUM(E16:E17)</f>
        <v>33500000</v>
      </c>
      <c r="F18" s="63"/>
      <c r="G18" s="62">
        <f>G12+G15+SUM(G16:G17)</f>
        <v>0</v>
      </c>
      <c r="H18" s="63"/>
      <c r="I18" s="62">
        <f>I12+I15+SUM(I16:I17)</f>
        <v>3366568</v>
      </c>
      <c r="J18" s="63"/>
      <c r="K18" s="62">
        <f>K12+K15+SUM(K16:K17)</f>
        <v>85184972</v>
      </c>
      <c r="L18" s="63"/>
      <c r="M18" s="62">
        <f>M12+M15+SUM(M16:M17)</f>
        <v>-5604</v>
      </c>
      <c r="N18" s="63"/>
      <c r="O18" s="62">
        <f>O12+O15+SUM(O16:O17)</f>
        <v>122045936</v>
      </c>
    </row>
    <row r="19" spans="1:15" ht="24" customHeight="1" thickTop="1">
      <c r="A19" s="39"/>
      <c r="B19" s="48"/>
      <c r="C19" s="48"/>
      <c r="D19" s="43"/>
      <c r="E19" s="63"/>
      <c r="F19" s="63"/>
      <c r="G19" s="63"/>
      <c r="H19" s="63"/>
      <c r="I19" s="63"/>
      <c r="J19" s="63"/>
      <c r="K19" s="63"/>
      <c r="L19" s="63"/>
      <c r="M19" s="63"/>
      <c r="N19" s="63"/>
    </row>
    <row r="20" spans="1:15" ht="24" customHeight="1">
      <c r="A20" s="39" t="s">
        <v>101</v>
      </c>
      <c r="B20" s="48"/>
      <c r="C20" s="48"/>
      <c r="D20" s="43"/>
      <c r="E20" s="60">
        <f>E18</f>
        <v>33500000</v>
      </c>
      <c r="F20" s="60"/>
      <c r="G20" s="60">
        <f>G18</f>
        <v>0</v>
      </c>
      <c r="H20" s="60"/>
      <c r="I20" s="60">
        <f>I18</f>
        <v>3366568</v>
      </c>
      <c r="J20" s="60"/>
      <c r="K20" s="60">
        <f>K18</f>
        <v>85184972</v>
      </c>
      <c r="L20" s="60"/>
      <c r="M20" s="60">
        <f>M18</f>
        <v>-5604</v>
      </c>
      <c r="N20" s="60"/>
      <c r="O20" s="60">
        <f>SUM(E20:N20)</f>
        <v>122045936</v>
      </c>
    </row>
    <row r="21" spans="1:15" s="48" customFormat="1" ht="24" customHeight="1">
      <c r="A21" s="47" t="s">
        <v>166</v>
      </c>
      <c r="D21" s="51"/>
      <c r="E21" s="60">
        <v>0</v>
      </c>
      <c r="F21" s="60"/>
      <c r="G21" s="60">
        <v>0</v>
      </c>
      <c r="H21" s="60"/>
      <c r="I21" s="60">
        <v>0</v>
      </c>
      <c r="J21" s="60"/>
      <c r="K21" s="60">
        <f>'PL '!E24</f>
        <v>23644448</v>
      </c>
      <c r="L21" s="60"/>
      <c r="M21" s="60">
        <v>0</v>
      </c>
      <c r="N21" s="60"/>
      <c r="O21" s="60">
        <f t="shared" ref="O21:O25" si="1">SUM(E21:N21)</f>
        <v>23644448</v>
      </c>
    </row>
    <row r="22" spans="1:15" s="48" customFormat="1" ht="24" customHeight="1">
      <c r="A22" s="47" t="s">
        <v>164</v>
      </c>
      <c r="D22" s="51"/>
      <c r="E22" s="60">
        <v>0</v>
      </c>
      <c r="F22" s="60"/>
      <c r="G22" s="60">
        <v>0</v>
      </c>
      <c r="H22" s="60"/>
      <c r="I22" s="60">
        <v>0</v>
      </c>
      <c r="J22" s="60"/>
      <c r="K22" s="60">
        <f>'PL '!E36</f>
        <v>293979</v>
      </c>
      <c r="L22" s="60"/>
      <c r="M22" s="60">
        <f>'PL '!E32</f>
        <v>-5757</v>
      </c>
      <c r="N22" s="60"/>
      <c r="O22" s="60">
        <f t="shared" si="1"/>
        <v>288222</v>
      </c>
    </row>
    <row r="23" spans="1:15" ht="24" customHeight="1">
      <c r="A23" s="47" t="s">
        <v>165</v>
      </c>
      <c r="B23" s="48"/>
      <c r="C23" s="48"/>
      <c r="D23" s="45"/>
      <c r="E23" s="82">
        <f>SUM(E21:E22)</f>
        <v>0</v>
      </c>
      <c r="F23" s="60"/>
      <c r="G23" s="82">
        <f>SUM(G21:G22)</f>
        <v>0</v>
      </c>
      <c r="H23" s="60"/>
      <c r="I23" s="82">
        <f>SUM(I21:I22)</f>
        <v>0</v>
      </c>
      <c r="J23" s="60"/>
      <c r="K23" s="82">
        <f>SUM(K21:K22)</f>
        <v>23938427</v>
      </c>
      <c r="L23" s="60"/>
      <c r="M23" s="82">
        <f>SUM(M21:M22)</f>
        <v>-5757</v>
      </c>
      <c r="N23" s="60"/>
      <c r="O23" s="82">
        <f>SUM(O21:O22)</f>
        <v>23932670</v>
      </c>
    </row>
    <row r="24" spans="1:15" s="48" customFormat="1" ht="24" customHeight="1">
      <c r="A24" s="47" t="s">
        <v>161</v>
      </c>
      <c r="D24" s="51"/>
      <c r="E24" s="63">
        <v>1155200</v>
      </c>
      <c r="F24" s="60"/>
      <c r="G24" s="63">
        <v>27072764</v>
      </c>
      <c r="H24" s="60"/>
      <c r="I24" s="63">
        <v>0</v>
      </c>
      <c r="J24" s="60"/>
      <c r="K24" s="63">
        <v>0</v>
      </c>
      <c r="L24" s="60"/>
      <c r="M24" s="63">
        <v>0</v>
      </c>
      <c r="N24" s="60"/>
      <c r="O24" s="60">
        <f>SUM(E24:N24)</f>
        <v>28227964</v>
      </c>
    </row>
    <row r="25" spans="1:15" s="48" customFormat="1" ht="24" customHeight="1">
      <c r="A25" s="47" t="s">
        <v>159</v>
      </c>
      <c r="D25" s="51"/>
      <c r="E25" s="63">
        <v>0</v>
      </c>
      <c r="F25" s="60"/>
      <c r="G25" s="63">
        <v>0</v>
      </c>
      <c r="H25" s="60"/>
      <c r="I25" s="63">
        <v>0</v>
      </c>
      <c r="J25" s="60"/>
      <c r="K25" s="63">
        <v>-96145000</v>
      </c>
      <c r="L25" s="60"/>
      <c r="M25" s="63">
        <v>0</v>
      </c>
      <c r="N25" s="60"/>
      <c r="O25" s="60">
        <f t="shared" si="1"/>
        <v>-96145000</v>
      </c>
    </row>
    <row r="26" spans="1:15" ht="24" customHeight="1" thickBot="1">
      <c r="A26" s="39" t="s">
        <v>163</v>
      </c>
      <c r="D26" s="43"/>
      <c r="E26" s="62">
        <f>E20+E23+E25+E24</f>
        <v>34655200</v>
      </c>
      <c r="F26" s="63"/>
      <c r="G26" s="62">
        <f>G20+G23+G25+G24</f>
        <v>27072764</v>
      </c>
      <c r="H26" s="63"/>
      <c r="I26" s="62">
        <f>I20+I23+I25+I24</f>
        <v>3366568</v>
      </c>
      <c r="J26" s="63"/>
      <c r="K26" s="62">
        <f>K20+K23+K25+K24</f>
        <v>12978399</v>
      </c>
      <c r="L26" s="63"/>
      <c r="M26" s="62">
        <f>M20+M23+M25+M24</f>
        <v>-11361</v>
      </c>
      <c r="N26" s="63"/>
      <c r="O26" s="62">
        <f>O20+O23+O25+O24</f>
        <v>78061570</v>
      </c>
    </row>
    <row r="27" spans="1:15" s="48" customFormat="1" ht="24" customHeight="1" thickTop="1">
      <c r="A27" s="25"/>
      <c r="D27" s="51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>
        <f>SUM(O26-BS!E69)</f>
        <v>0</v>
      </c>
    </row>
    <row r="28" spans="1:15" ht="24" customHeight="1">
      <c r="A28" s="31" t="s">
        <v>149</v>
      </c>
    </row>
  </sheetData>
  <mergeCells count="2">
    <mergeCell ref="I10:K10"/>
    <mergeCell ref="E5:O5"/>
  </mergeCells>
  <printOptions horizontalCentered="1"/>
  <pageMargins left="0.39370078740157499" right="0.39370078740157499" top="0.8" bottom="0.27559055118110198" header="0.196850393700787" footer="0.196850393700787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32"/>
  <sheetViews>
    <sheetView showGridLines="0" view="pageBreakPreview" topLeftCell="A25" zoomScaleNormal="85" zoomScaleSheetLayoutView="100" workbookViewId="0">
      <selection activeCell="A10" sqref="A10"/>
    </sheetView>
  </sheetViews>
  <sheetFormatPr defaultColWidth="9.1796875" defaultRowHeight="23.15" customHeight="1"/>
  <cols>
    <col min="1" max="1" width="34.81640625" style="47" customWidth="1"/>
    <col min="2" max="2" width="36" style="8" customWidth="1"/>
    <col min="3" max="3" width="1.1796875" style="15" customWidth="1"/>
    <col min="4" max="4" width="17.7265625" style="8" customWidth="1"/>
    <col min="5" max="5" width="1.1796875" style="48" customWidth="1"/>
    <col min="6" max="6" width="17.7265625" style="48" customWidth="1"/>
    <col min="7" max="7" width="1.1796875" style="8" customWidth="1"/>
    <col min="8" max="8" width="17.7265625" style="8" customWidth="1"/>
    <col min="9" max="9" width="1.1796875" style="8" customWidth="1"/>
    <col min="10" max="10" width="17.7265625" style="8" customWidth="1"/>
    <col min="11" max="11" width="1.1796875" style="8" customWidth="1"/>
    <col min="12" max="12" width="17.7265625" style="8" customWidth="1"/>
    <col min="13" max="13" width="1.1796875" style="8" customWidth="1"/>
    <col min="14" max="16384" width="9.1796875" style="8"/>
  </cols>
  <sheetData>
    <row r="1" spans="1:13" ht="23.15" customHeight="1">
      <c r="A1" s="21" t="s">
        <v>69</v>
      </c>
      <c r="B1" s="16"/>
      <c r="C1" s="17"/>
      <c r="D1" s="16"/>
      <c r="E1" s="16"/>
      <c r="F1" s="16"/>
      <c r="G1" s="16"/>
      <c r="H1" s="16"/>
      <c r="I1" s="16"/>
      <c r="J1" s="16"/>
      <c r="K1" s="16"/>
      <c r="L1" s="16"/>
    </row>
    <row r="2" spans="1:13" ht="23.15" customHeight="1">
      <c r="A2" s="39" t="s">
        <v>107</v>
      </c>
      <c r="B2" s="16"/>
      <c r="C2" s="17"/>
      <c r="D2" s="16"/>
      <c r="E2" s="16"/>
      <c r="F2" s="16"/>
      <c r="G2" s="16"/>
      <c r="H2" s="16"/>
      <c r="I2" s="16"/>
      <c r="J2" s="16"/>
      <c r="K2" s="16"/>
      <c r="L2" s="16"/>
    </row>
    <row r="3" spans="1:13" ht="23.15" customHeight="1">
      <c r="A3" s="39" t="s">
        <v>154</v>
      </c>
      <c r="B3" s="16"/>
      <c r="C3" s="17"/>
      <c r="D3" s="16"/>
      <c r="E3" s="16"/>
      <c r="F3" s="16"/>
      <c r="G3" s="16"/>
      <c r="H3" s="16"/>
      <c r="I3" s="16"/>
      <c r="J3" s="16"/>
      <c r="K3" s="16"/>
      <c r="L3" s="16"/>
    </row>
    <row r="4" spans="1:13" ht="23.15" customHeight="1">
      <c r="B4" s="18"/>
      <c r="C4" s="19"/>
      <c r="D4" s="18"/>
      <c r="E4" s="18"/>
      <c r="F4" s="18"/>
      <c r="G4" s="18"/>
      <c r="H4" s="18"/>
      <c r="I4" s="18"/>
      <c r="J4" s="18"/>
      <c r="K4" s="20"/>
      <c r="L4" s="20" t="s">
        <v>148</v>
      </c>
    </row>
    <row r="5" spans="1:13" s="25" customFormat="1" ht="23.15" customHeight="1">
      <c r="A5" s="5"/>
      <c r="B5" s="6"/>
      <c r="C5" s="40"/>
      <c r="D5" s="99" t="s">
        <v>1</v>
      </c>
      <c r="E5" s="99"/>
      <c r="F5" s="99"/>
      <c r="G5" s="99"/>
      <c r="H5" s="99"/>
      <c r="I5" s="99"/>
      <c r="J5" s="99"/>
      <c r="K5" s="99"/>
      <c r="L5" s="99"/>
    </row>
    <row r="6" spans="1:13" s="9" customFormat="1" ht="23.15" customHeight="1">
      <c r="A6" s="7"/>
      <c r="C6" s="43"/>
      <c r="D6" s="43" t="s">
        <v>52</v>
      </c>
      <c r="F6" s="51"/>
    </row>
    <row r="7" spans="1:13" s="9" customFormat="1" ht="23.15" customHeight="1">
      <c r="A7" s="7"/>
      <c r="C7" s="43"/>
      <c r="D7" s="43" t="s">
        <v>53</v>
      </c>
      <c r="F7" s="51"/>
      <c r="H7" s="100" t="s">
        <v>25</v>
      </c>
      <c r="I7" s="100"/>
      <c r="J7" s="100"/>
    </row>
    <row r="8" spans="1:13" s="9" customFormat="1" ht="23.15" customHeight="1">
      <c r="A8" s="7"/>
      <c r="C8" s="43"/>
      <c r="D8" s="42" t="s">
        <v>54</v>
      </c>
      <c r="F8" s="92" t="s">
        <v>153</v>
      </c>
      <c r="H8" s="42" t="s">
        <v>55</v>
      </c>
      <c r="J8" s="42" t="s">
        <v>56</v>
      </c>
      <c r="K8" s="43"/>
      <c r="L8" s="50" t="s">
        <v>51</v>
      </c>
    </row>
    <row r="9" spans="1:13" s="15" customFormat="1" ht="23.15" customHeight="1">
      <c r="A9" s="39" t="s">
        <v>126</v>
      </c>
      <c r="B9" s="48"/>
      <c r="C9" s="43"/>
      <c r="D9" s="43">
        <v>33500000</v>
      </c>
      <c r="E9" s="51"/>
      <c r="F9" s="63">
        <v>0</v>
      </c>
      <c r="G9" s="43"/>
      <c r="H9" s="43">
        <v>2706735</v>
      </c>
      <c r="I9" s="43"/>
      <c r="J9" s="43">
        <v>33634905</v>
      </c>
      <c r="K9" s="43"/>
      <c r="L9" s="82">
        <f>SUM(D9:J9)</f>
        <v>69841640</v>
      </c>
      <c r="M9" s="43"/>
    </row>
    <row r="10" spans="1:13" ht="23.15" customHeight="1">
      <c r="A10" s="47" t="s">
        <v>102</v>
      </c>
      <c r="B10" s="48"/>
      <c r="C10" s="45"/>
      <c r="D10" s="63">
        <v>0</v>
      </c>
      <c r="E10" s="63"/>
      <c r="F10" s="63">
        <v>0</v>
      </c>
      <c r="G10" s="63"/>
      <c r="H10" s="63">
        <v>0</v>
      </c>
      <c r="I10" s="63"/>
      <c r="J10" s="63">
        <v>1154788</v>
      </c>
      <c r="K10" s="63"/>
      <c r="L10" s="61">
        <f>SUM(D10:J10)</f>
        <v>1154788</v>
      </c>
      <c r="M10" s="9"/>
    </row>
    <row r="11" spans="1:13" s="48" customFormat="1" ht="23.15" customHeight="1">
      <c r="A11" s="39" t="s">
        <v>119</v>
      </c>
      <c r="C11" s="51"/>
      <c r="D11" s="82">
        <f>SUM(D9:D10)</f>
        <v>33500000</v>
      </c>
      <c r="E11" s="63"/>
      <c r="F11" s="82">
        <f>SUM(F9:F10)</f>
        <v>0</v>
      </c>
      <c r="G11" s="63"/>
      <c r="H11" s="82">
        <f>SUM(H9:H10)</f>
        <v>2706735</v>
      </c>
      <c r="I11" s="63"/>
      <c r="J11" s="82">
        <f>SUM(J9:J10)</f>
        <v>34789693</v>
      </c>
      <c r="K11" s="63"/>
      <c r="L11" s="82">
        <f>SUM(L9:L10)</f>
        <v>70996428</v>
      </c>
      <c r="M11" s="9"/>
    </row>
    <row r="12" spans="1:13" s="48" customFormat="1" ht="23.15" customHeight="1">
      <c r="A12" s="47" t="s">
        <v>166</v>
      </c>
      <c r="C12" s="51"/>
      <c r="D12" s="63">
        <v>0</v>
      </c>
      <c r="E12" s="63"/>
      <c r="F12" s="63">
        <v>0</v>
      </c>
      <c r="G12" s="63"/>
      <c r="H12" s="63">
        <v>0</v>
      </c>
      <c r="I12" s="63"/>
      <c r="J12" s="63">
        <f>'PL '!K24</f>
        <v>64469005</v>
      </c>
      <c r="K12" s="63"/>
      <c r="L12" s="63">
        <f>SUM(D12:J12)</f>
        <v>64469005</v>
      </c>
      <c r="M12" s="9"/>
    </row>
    <row r="13" spans="1:13" s="48" customFormat="1" ht="23.15" customHeight="1">
      <c r="A13" s="47" t="s">
        <v>164</v>
      </c>
      <c r="C13" s="51"/>
      <c r="D13" s="63">
        <v>0</v>
      </c>
      <c r="E13" s="63"/>
      <c r="F13" s="63">
        <v>0</v>
      </c>
      <c r="G13" s="63"/>
      <c r="H13" s="63">
        <v>0</v>
      </c>
      <c r="I13" s="63"/>
      <c r="J13" s="63">
        <v>0</v>
      </c>
      <c r="K13" s="63"/>
      <c r="L13" s="63">
        <f>SUM(D13:J13)</f>
        <v>0</v>
      </c>
      <c r="M13" s="9"/>
    </row>
    <row r="14" spans="1:13" ht="23.15" customHeight="1">
      <c r="A14" s="47" t="s">
        <v>165</v>
      </c>
      <c r="B14" s="48"/>
      <c r="C14" s="45"/>
      <c r="D14" s="82">
        <f>SUM(D12:D13)</f>
        <v>0</v>
      </c>
      <c r="E14" s="60"/>
      <c r="F14" s="82">
        <f>SUM(F12:F13)</f>
        <v>0</v>
      </c>
      <c r="G14" s="60"/>
      <c r="H14" s="82">
        <f>SUM(H12:H13)</f>
        <v>0</v>
      </c>
      <c r="I14" s="60"/>
      <c r="J14" s="82">
        <f>SUM(J12:J13)</f>
        <v>64469005</v>
      </c>
      <c r="K14" s="60"/>
      <c r="L14" s="82">
        <f>SUM(L12:L13)</f>
        <v>64469005</v>
      </c>
      <c r="M14" s="9"/>
    </row>
    <row r="15" spans="1:13" s="48" customFormat="1" ht="23.15" customHeight="1">
      <c r="A15" s="47" t="s">
        <v>159</v>
      </c>
      <c r="C15" s="51"/>
      <c r="D15" s="63">
        <v>0</v>
      </c>
      <c r="E15" s="63"/>
      <c r="F15" s="63">
        <v>0</v>
      </c>
      <c r="G15" s="63"/>
      <c r="H15" s="63">
        <v>0</v>
      </c>
      <c r="I15" s="63"/>
      <c r="J15" s="63">
        <v>-13196656</v>
      </c>
      <c r="K15" s="63"/>
      <c r="L15" s="63">
        <f>SUM(D15:J15)</f>
        <v>-13196656</v>
      </c>
      <c r="M15" s="9"/>
    </row>
    <row r="16" spans="1:13" s="48" customFormat="1" ht="23.15" customHeight="1">
      <c r="A16" s="47" t="s">
        <v>132</v>
      </c>
      <c r="C16" s="51"/>
      <c r="D16" s="63">
        <v>0</v>
      </c>
      <c r="E16" s="63"/>
      <c r="F16" s="63">
        <v>0</v>
      </c>
      <c r="G16" s="63"/>
      <c r="H16" s="63">
        <v>659833</v>
      </c>
      <c r="I16" s="63"/>
      <c r="J16" s="63">
        <v>-659833</v>
      </c>
      <c r="K16" s="63"/>
      <c r="L16" s="63">
        <f>SUM(D16:J16)</f>
        <v>0</v>
      </c>
      <c r="M16" s="9"/>
    </row>
    <row r="17" spans="1:13" ht="23.15" customHeight="1" thickBot="1">
      <c r="A17" s="39" t="s">
        <v>160</v>
      </c>
      <c r="B17" s="48"/>
      <c r="C17" s="43"/>
      <c r="D17" s="62">
        <f>D11+D14+D15+D16</f>
        <v>33500000</v>
      </c>
      <c r="E17" s="63"/>
      <c r="F17" s="62">
        <f>F11+F14+F15+F16</f>
        <v>0</v>
      </c>
      <c r="G17" s="63"/>
      <c r="H17" s="62">
        <f>H11+H14+H15+H16</f>
        <v>3366568</v>
      </c>
      <c r="I17" s="63"/>
      <c r="J17" s="62">
        <f>J11+J14+J15+J16</f>
        <v>85402209</v>
      </c>
      <c r="K17" s="63"/>
      <c r="L17" s="62">
        <f>L11+L14+L15+L16</f>
        <v>122268777</v>
      </c>
    </row>
    <row r="18" spans="1:13" s="48" customFormat="1" ht="23.15" customHeight="1" thickTop="1">
      <c r="A18" s="39"/>
      <c r="C18" s="51"/>
      <c r="D18" s="63"/>
      <c r="E18" s="63"/>
      <c r="F18" s="63"/>
      <c r="G18" s="63"/>
      <c r="H18" s="63"/>
      <c r="I18" s="63"/>
      <c r="J18" s="63"/>
      <c r="K18" s="63"/>
      <c r="L18" s="63"/>
    </row>
    <row r="19" spans="1:13" s="15" customFormat="1" ht="23.15" customHeight="1">
      <c r="A19" s="39" t="s">
        <v>117</v>
      </c>
      <c r="B19" s="48"/>
      <c r="C19" s="43"/>
      <c r="D19" s="63">
        <f>D17</f>
        <v>33500000</v>
      </c>
      <c r="E19" s="63"/>
      <c r="F19" s="63">
        <f>F17</f>
        <v>0</v>
      </c>
      <c r="G19" s="63"/>
      <c r="H19" s="63">
        <f>H17</f>
        <v>3366568</v>
      </c>
      <c r="I19" s="63"/>
      <c r="J19" s="63">
        <v>83241653</v>
      </c>
      <c r="K19" s="63"/>
      <c r="L19" s="63">
        <f>SUM(D19:J19)</f>
        <v>120108221</v>
      </c>
      <c r="M19" s="43"/>
    </row>
    <row r="20" spans="1:13" s="15" customFormat="1" ht="23.15" customHeight="1">
      <c r="A20" s="47" t="s">
        <v>102</v>
      </c>
      <c r="B20" s="48"/>
      <c r="C20" s="51"/>
      <c r="D20" s="63">
        <v>0</v>
      </c>
      <c r="E20" s="63"/>
      <c r="F20" s="63">
        <v>0</v>
      </c>
      <c r="G20" s="63"/>
      <c r="H20" s="63">
        <v>0</v>
      </c>
      <c r="I20" s="63"/>
      <c r="J20" s="63">
        <v>2160557</v>
      </c>
      <c r="K20" s="63"/>
      <c r="L20" s="63">
        <f>SUM(D20:J20)</f>
        <v>2160557</v>
      </c>
      <c r="M20" s="51"/>
    </row>
    <row r="21" spans="1:13" s="48" customFormat="1" ht="23.15" customHeight="1">
      <c r="A21" s="39" t="s">
        <v>118</v>
      </c>
      <c r="C21" s="51"/>
      <c r="D21" s="82">
        <f>SUM(D19:D20)</f>
        <v>33500000</v>
      </c>
      <c r="E21" s="63"/>
      <c r="F21" s="82">
        <f>SUM(F19:F20)</f>
        <v>0</v>
      </c>
      <c r="G21" s="63"/>
      <c r="H21" s="82">
        <f>SUM(H19:H20)</f>
        <v>3366568</v>
      </c>
      <c r="I21" s="63"/>
      <c r="J21" s="82">
        <f>SUM(J19:J20)</f>
        <v>85402210</v>
      </c>
      <c r="K21" s="63"/>
      <c r="L21" s="82">
        <f>SUM(L19:L20)</f>
        <v>122268778</v>
      </c>
      <c r="M21" s="9"/>
    </row>
    <row r="22" spans="1:13" s="48" customFormat="1" ht="23.15" customHeight="1">
      <c r="A22" s="47" t="s">
        <v>166</v>
      </c>
      <c r="C22" s="51"/>
      <c r="D22" s="63">
        <v>0</v>
      </c>
      <c r="E22" s="63"/>
      <c r="F22" s="63">
        <v>0</v>
      </c>
      <c r="G22" s="63"/>
      <c r="H22" s="63">
        <v>0</v>
      </c>
      <c r="I22" s="63"/>
      <c r="J22" s="63">
        <f>'PL '!I24</f>
        <v>25153883</v>
      </c>
      <c r="K22" s="63"/>
      <c r="L22" s="63">
        <f t="shared" ref="L22:L25" si="0">SUM(D22:J22)</f>
        <v>25153883</v>
      </c>
      <c r="M22" s="9"/>
    </row>
    <row r="23" spans="1:13" s="48" customFormat="1" ht="23.15" customHeight="1">
      <c r="A23" s="47" t="s">
        <v>164</v>
      </c>
      <c r="C23" s="51"/>
      <c r="D23" s="63">
        <v>0</v>
      </c>
      <c r="E23" s="63"/>
      <c r="F23" s="63">
        <v>0</v>
      </c>
      <c r="G23" s="63"/>
      <c r="H23" s="63">
        <v>0</v>
      </c>
      <c r="I23" s="63"/>
      <c r="J23" s="63">
        <f>'PL '!I36</f>
        <v>293979</v>
      </c>
      <c r="K23" s="63"/>
      <c r="L23" s="63">
        <f t="shared" si="0"/>
        <v>293979</v>
      </c>
      <c r="M23" s="9"/>
    </row>
    <row r="24" spans="1:13" ht="23.15" customHeight="1">
      <c r="A24" s="47" t="s">
        <v>165</v>
      </c>
      <c r="B24" s="48"/>
      <c r="C24" s="43"/>
      <c r="D24" s="82">
        <f>SUM(D22:D23)</f>
        <v>0</v>
      </c>
      <c r="E24" s="60"/>
      <c r="F24" s="82">
        <f>SUM(F22:F23)</f>
        <v>0</v>
      </c>
      <c r="G24" s="60"/>
      <c r="H24" s="82">
        <f>SUM(H22:H23)</f>
        <v>0</v>
      </c>
      <c r="I24" s="60"/>
      <c r="J24" s="82">
        <f>SUM(J22:J23)</f>
        <v>25447862</v>
      </c>
      <c r="K24" s="60"/>
      <c r="L24" s="82">
        <f>SUM(L22:L23)</f>
        <v>25447862</v>
      </c>
    </row>
    <row r="25" spans="1:13" s="48" customFormat="1" ht="23.15" customHeight="1">
      <c r="A25" s="47" t="s">
        <v>161</v>
      </c>
      <c r="C25" s="51"/>
      <c r="D25" s="63">
        <v>1155200</v>
      </c>
      <c r="E25" s="60"/>
      <c r="F25" s="63">
        <v>27072764</v>
      </c>
      <c r="G25" s="60"/>
      <c r="H25" s="63">
        <v>0</v>
      </c>
      <c r="I25" s="60"/>
      <c r="J25" s="63">
        <v>0</v>
      </c>
      <c r="K25" s="60"/>
      <c r="L25" s="63">
        <f t="shared" si="0"/>
        <v>28227964</v>
      </c>
    </row>
    <row r="26" spans="1:13" s="48" customFormat="1" ht="23.15" customHeight="1">
      <c r="A26" s="47" t="s">
        <v>159</v>
      </c>
      <c r="C26" s="51"/>
      <c r="D26" s="61">
        <v>0</v>
      </c>
      <c r="E26" s="60"/>
      <c r="F26" s="61">
        <v>0</v>
      </c>
      <c r="G26" s="60"/>
      <c r="H26" s="61">
        <v>0</v>
      </c>
      <c r="I26" s="60"/>
      <c r="J26" s="61">
        <v>-96145000</v>
      </c>
      <c r="K26" s="60"/>
      <c r="L26" s="63">
        <f>SUM(D26:J26)</f>
        <v>-96145000</v>
      </c>
    </row>
    <row r="27" spans="1:13" ht="23.15" customHeight="1" thickBot="1">
      <c r="A27" s="39" t="s">
        <v>163</v>
      </c>
      <c r="C27" s="43"/>
      <c r="D27" s="62">
        <f>D21+D24+D25+D26</f>
        <v>34655200</v>
      </c>
      <c r="E27" s="63"/>
      <c r="F27" s="62">
        <f>F21+F24+F25+F26</f>
        <v>27072764</v>
      </c>
      <c r="G27" s="63"/>
      <c r="H27" s="62">
        <f>H21+H24+H25+H26</f>
        <v>3366568</v>
      </c>
      <c r="I27" s="63"/>
      <c r="J27" s="62">
        <f>J21+J24+J25+J26</f>
        <v>14705072</v>
      </c>
      <c r="K27" s="63"/>
      <c r="L27" s="62">
        <f>L21+L24+L25+L26</f>
        <v>79799604</v>
      </c>
    </row>
    <row r="28" spans="1:13" s="48" customFormat="1" ht="23.15" customHeight="1" thickTop="1">
      <c r="A28" s="39"/>
      <c r="C28" s="51"/>
      <c r="D28" s="63"/>
      <c r="E28" s="63"/>
      <c r="F28" s="63"/>
      <c r="G28" s="63"/>
      <c r="H28" s="63"/>
      <c r="I28" s="63"/>
      <c r="J28" s="63"/>
      <c r="K28" s="63"/>
      <c r="L28" s="63">
        <f>SUM(L27-BS!K69)</f>
        <v>0</v>
      </c>
    </row>
    <row r="29" spans="1:13" ht="23.15" customHeight="1">
      <c r="A29" s="31" t="s">
        <v>149</v>
      </c>
    </row>
    <row r="32" spans="1:13" ht="23.15" customHeight="1">
      <c r="A32" s="8"/>
    </row>
  </sheetData>
  <mergeCells count="2">
    <mergeCell ref="D5:L5"/>
    <mergeCell ref="H7:J7"/>
  </mergeCells>
  <printOptions horizontalCentered="1"/>
  <pageMargins left="0.39" right="0.39370078740157499" top="0.90500000000000003" bottom="0.31496062992126" header="0.31496062992126" footer="0.31496062992126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430AD-7913-408D-89B5-4A3AD512F4A7}">
  <dimension ref="A1:K74"/>
  <sheetViews>
    <sheetView showGridLines="0" tabSelected="1" view="pageBreakPreview" topLeftCell="A10" zoomScaleNormal="100" zoomScaleSheetLayoutView="100" workbookViewId="0">
      <selection activeCell="E14" sqref="E14"/>
    </sheetView>
  </sheetViews>
  <sheetFormatPr defaultColWidth="10.7265625" defaultRowHeight="24" customHeight="1"/>
  <cols>
    <col min="1" max="1" width="47.7265625" style="47" customWidth="1"/>
    <col min="2" max="2" width="2.81640625" style="48" customWidth="1"/>
    <col min="3" max="3" width="7.453125" style="47" customWidth="1"/>
    <col min="4" max="4" width="1.7265625" style="48" customWidth="1"/>
    <col min="5" max="5" width="16.7265625" style="48" customWidth="1"/>
    <col min="6" max="6" width="1.7265625" style="48" customWidth="1"/>
    <col min="7" max="7" width="16.7265625" style="48" customWidth="1"/>
    <col min="8" max="8" width="1.7265625" style="48" customWidth="1"/>
    <col min="9" max="9" width="16.7265625" style="48" customWidth="1"/>
    <col min="10" max="10" width="1.7265625" style="48" customWidth="1"/>
    <col min="11" max="11" width="16.7265625" style="48" customWidth="1"/>
    <col min="12" max="16384" width="10.7265625" style="48"/>
  </cols>
  <sheetData>
    <row r="1" spans="1:11" s="4" customFormat="1" ht="24" customHeight="1">
      <c r="A1" s="21" t="s">
        <v>69</v>
      </c>
      <c r="B1" s="22"/>
      <c r="C1" s="1"/>
      <c r="D1" s="3"/>
      <c r="E1" s="3"/>
      <c r="F1" s="3"/>
      <c r="G1" s="3"/>
      <c r="H1" s="3"/>
      <c r="I1" s="3"/>
      <c r="J1" s="3"/>
      <c r="K1" s="3"/>
    </row>
    <row r="2" spans="1:11" s="4" customFormat="1" ht="24" customHeight="1">
      <c r="A2" s="21" t="s">
        <v>77</v>
      </c>
      <c r="B2" s="22"/>
      <c r="C2" s="1"/>
      <c r="D2" s="3"/>
      <c r="E2" s="3"/>
      <c r="F2" s="3"/>
      <c r="G2" s="3"/>
      <c r="H2" s="3"/>
      <c r="I2" s="3"/>
      <c r="J2" s="3"/>
      <c r="K2" s="3"/>
    </row>
    <row r="3" spans="1:11" s="4" customFormat="1" ht="24" customHeight="1">
      <c r="A3" s="21" t="s">
        <v>154</v>
      </c>
      <c r="B3" s="3"/>
      <c r="C3" s="1"/>
      <c r="D3" s="3"/>
      <c r="E3" s="3"/>
      <c r="F3" s="3"/>
      <c r="G3" s="3"/>
      <c r="H3" s="3"/>
      <c r="I3" s="3"/>
      <c r="J3" s="3"/>
      <c r="K3" s="3"/>
    </row>
    <row r="4" spans="1:11" s="4" customFormat="1" ht="24" customHeight="1">
      <c r="B4" s="3"/>
      <c r="C4" s="1"/>
      <c r="D4" s="3"/>
      <c r="E4" s="3"/>
      <c r="F4" s="3"/>
      <c r="G4" s="3"/>
      <c r="H4" s="3"/>
      <c r="I4" s="3"/>
      <c r="J4" s="3"/>
      <c r="K4" s="46" t="s">
        <v>148</v>
      </c>
    </row>
    <row r="5" spans="1:11" ht="24" customHeight="1">
      <c r="E5" s="83"/>
      <c r="F5" s="83" t="s">
        <v>0</v>
      </c>
      <c r="G5" s="83"/>
      <c r="H5" s="25"/>
      <c r="I5" s="83"/>
      <c r="J5" s="83" t="s">
        <v>1</v>
      </c>
      <c r="K5" s="83"/>
    </row>
    <row r="6" spans="1:11" ht="24" customHeight="1">
      <c r="C6" s="35"/>
      <c r="E6" s="36">
        <v>2020</v>
      </c>
      <c r="F6" s="37"/>
      <c r="G6" s="36">
        <v>2019</v>
      </c>
      <c r="H6" s="46"/>
      <c r="I6" s="36">
        <v>2020</v>
      </c>
      <c r="J6" s="37"/>
      <c r="K6" s="36">
        <v>2019</v>
      </c>
    </row>
    <row r="7" spans="1:11" s="25" customFormat="1" ht="24" customHeight="1">
      <c r="A7" s="39" t="s">
        <v>39</v>
      </c>
      <c r="C7" s="5"/>
      <c r="E7" s="6"/>
      <c r="F7" s="6"/>
      <c r="G7" s="6"/>
      <c r="I7" s="6"/>
      <c r="J7" s="6"/>
      <c r="K7" s="6"/>
    </row>
    <row r="8" spans="1:11" ht="24" customHeight="1">
      <c r="A8" s="47" t="s">
        <v>40</v>
      </c>
      <c r="C8" s="7"/>
      <c r="E8" s="60">
        <f>'PL '!E22</f>
        <v>14603082</v>
      </c>
      <c r="F8" s="60"/>
      <c r="G8" s="60">
        <f>'PL '!G22</f>
        <v>62413455</v>
      </c>
      <c r="H8" s="60"/>
      <c r="I8" s="60">
        <f>'PL '!I22</f>
        <v>16112517</v>
      </c>
      <c r="J8" s="60"/>
      <c r="K8" s="60">
        <f>'PL '!K22</f>
        <v>62617822</v>
      </c>
    </row>
    <row r="9" spans="1:11" ht="24" customHeight="1">
      <c r="A9" s="47" t="s">
        <v>58</v>
      </c>
      <c r="C9" s="7"/>
      <c r="E9" s="60"/>
      <c r="F9" s="60"/>
      <c r="G9" s="60"/>
      <c r="H9" s="60"/>
      <c r="I9" s="60"/>
      <c r="J9" s="60"/>
      <c r="K9" s="60"/>
    </row>
    <row r="10" spans="1:11" ht="24" customHeight="1">
      <c r="A10" s="47" t="s">
        <v>41</v>
      </c>
      <c r="C10" s="7"/>
      <c r="E10" s="60"/>
      <c r="F10" s="60"/>
      <c r="G10" s="60"/>
      <c r="H10" s="60"/>
      <c r="I10" s="60"/>
      <c r="J10" s="60"/>
      <c r="K10" s="60"/>
    </row>
    <row r="11" spans="1:11" ht="24" customHeight="1">
      <c r="A11" s="10" t="s">
        <v>42</v>
      </c>
      <c r="C11" s="7"/>
      <c r="E11" s="60">
        <v>6973035</v>
      </c>
      <c r="F11" s="60"/>
      <c r="G11" s="60">
        <v>7338957</v>
      </c>
      <c r="H11" s="60"/>
      <c r="I11" s="60">
        <v>6971146</v>
      </c>
      <c r="J11" s="60"/>
      <c r="K11" s="60">
        <v>7338957</v>
      </c>
    </row>
    <row r="12" spans="1:11" ht="24" customHeight="1">
      <c r="A12" s="10" t="s">
        <v>142</v>
      </c>
      <c r="C12" s="7"/>
      <c r="E12" s="60">
        <v>41089642</v>
      </c>
      <c r="F12" s="60"/>
      <c r="G12" s="60">
        <v>1767575</v>
      </c>
      <c r="H12" s="60"/>
      <c r="I12" s="60">
        <v>41109983</v>
      </c>
      <c r="J12" s="60"/>
      <c r="K12" s="60">
        <v>1825997</v>
      </c>
    </row>
    <row r="13" spans="1:11" ht="24" customHeight="1">
      <c r="A13" s="10" t="s">
        <v>183</v>
      </c>
      <c r="C13" s="7"/>
      <c r="E13" s="60">
        <v>-140735</v>
      </c>
      <c r="F13" s="60"/>
      <c r="G13" s="60">
        <v>0</v>
      </c>
      <c r="H13" s="60"/>
      <c r="I13" s="60">
        <v>-140735</v>
      </c>
      <c r="J13" s="60"/>
      <c r="K13" s="60">
        <v>0</v>
      </c>
    </row>
    <row r="14" spans="1:11" ht="24" customHeight="1">
      <c r="A14" s="10" t="s">
        <v>120</v>
      </c>
      <c r="C14" s="7"/>
    </row>
    <row r="15" spans="1:11" ht="24" customHeight="1">
      <c r="A15" s="10" t="s">
        <v>179</v>
      </c>
      <c r="C15" s="7"/>
      <c r="E15" s="60">
        <v>-242245</v>
      </c>
      <c r="F15" s="60"/>
      <c r="G15" s="60">
        <v>-19318</v>
      </c>
      <c r="H15" s="60"/>
      <c r="I15" s="60">
        <v>-242245</v>
      </c>
      <c r="J15" s="60"/>
      <c r="K15" s="60">
        <v>-19318</v>
      </c>
    </row>
    <row r="16" spans="1:11" ht="24" customHeight="1">
      <c r="A16" s="10" t="s">
        <v>121</v>
      </c>
      <c r="C16" s="7"/>
      <c r="E16" s="60">
        <v>2555</v>
      </c>
      <c r="F16" s="60"/>
      <c r="G16" s="60">
        <v>188486</v>
      </c>
      <c r="H16" s="60"/>
      <c r="I16" s="60">
        <v>2555</v>
      </c>
      <c r="J16" s="60"/>
      <c r="K16" s="60">
        <v>188486</v>
      </c>
    </row>
    <row r="17" spans="1:11" ht="24" customHeight="1">
      <c r="A17" s="10" t="s">
        <v>167</v>
      </c>
      <c r="C17" s="7"/>
      <c r="E17" s="60">
        <v>21273</v>
      </c>
      <c r="F17" s="60"/>
      <c r="G17" s="60">
        <v>39484</v>
      </c>
      <c r="H17" s="60"/>
      <c r="I17" s="60">
        <v>21273</v>
      </c>
      <c r="J17" s="60"/>
      <c r="K17" s="60">
        <v>39484</v>
      </c>
    </row>
    <row r="18" spans="1:11" ht="24" customHeight="1">
      <c r="A18" s="10" t="s">
        <v>168</v>
      </c>
      <c r="C18" s="7"/>
      <c r="E18" s="60">
        <v>2803175</v>
      </c>
      <c r="F18" s="60"/>
      <c r="G18" s="60">
        <v>0</v>
      </c>
      <c r="H18" s="60"/>
      <c r="I18" s="60">
        <v>2803175</v>
      </c>
      <c r="J18" s="60"/>
      <c r="K18" s="60">
        <v>0</v>
      </c>
    </row>
    <row r="19" spans="1:11" ht="24" customHeight="1">
      <c r="A19" s="47" t="s">
        <v>137</v>
      </c>
      <c r="C19" s="7"/>
      <c r="E19" s="60">
        <v>253088</v>
      </c>
      <c r="F19" s="60"/>
      <c r="G19" s="60">
        <v>-31364</v>
      </c>
      <c r="H19" s="60"/>
      <c r="I19" s="60">
        <v>286870</v>
      </c>
      <c r="J19" s="60"/>
      <c r="K19" s="60">
        <v>-31364</v>
      </c>
    </row>
    <row r="20" spans="1:11" ht="24" customHeight="1">
      <c r="A20" s="47" t="s">
        <v>130</v>
      </c>
      <c r="C20" s="7"/>
      <c r="E20" s="60">
        <v>11869</v>
      </c>
      <c r="F20" s="60"/>
      <c r="G20" s="60">
        <v>0</v>
      </c>
      <c r="H20" s="60"/>
      <c r="I20" s="60">
        <v>11869</v>
      </c>
      <c r="J20" s="60"/>
      <c r="K20" s="60">
        <v>0</v>
      </c>
    </row>
    <row r="21" spans="1:11" ht="24" customHeight="1">
      <c r="A21" s="47" t="s">
        <v>122</v>
      </c>
      <c r="C21" s="7"/>
      <c r="E21" s="60">
        <v>58267</v>
      </c>
      <c r="F21" s="60"/>
      <c r="G21" s="60">
        <v>56745</v>
      </c>
      <c r="H21" s="60"/>
      <c r="I21" s="60">
        <v>58267</v>
      </c>
      <c r="J21" s="60"/>
      <c r="K21" s="60">
        <v>56745</v>
      </c>
    </row>
    <row r="22" spans="1:11" ht="24" customHeight="1">
      <c r="A22" s="49" t="s">
        <v>60</v>
      </c>
      <c r="C22" s="7"/>
      <c r="E22" s="60">
        <v>5825845</v>
      </c>
      <c r="F22" s="60"/>
      <c r="G22" s="60">
        <v>6906631</v>
      </c>
      <c r="H22" s="60"/>
      <c r="I22" s="60">
        <v>5825845</v>
      </c>
      <c r="J22" s="60"/>
      <c r="K22" s="60">
        <v>6906631</v>
      </c>
    </row>
    <row r="23" spans="1:11" ht="24" customHeight="1">
      <c r="A23" s="47" t="s">
        <v>43</v>
      </c>
      <c r="C23" s="7"/>
      <c r="E23" s="60">
        <v>-49143</v>
      </c>
      <c r="F23" s="60"/>
      <c r="G23" s="60">
        <v>-104003</v>
      </c>
      <c r="H23" s="60"/>
      <c r="I23" s="60">
        <v>-58394</v>
      </c>
      <c r="J23" s="60"/>
      <c r="K23" s="60">
        <v>-104003</v>
      </c>
    </row>
    <row r="24" spans="1:11" ht="24" customHeight="1">
      <c r="A24" s="47" t="s">
        <v>44</v>
      </c>
      <c r="C24" s="7"/>
      <c r="E24" s="61">
        <v>1920505</v>
      </c>
      <c r="F24" s="60"/>
      <c r="G24" s="61">
        <v>2068775</v>
      </c>
      <c r="H24" s="60"/>
      <c r="I24" s="61">
        <v>1920505</v>
      </c>
      <c r="J24" s="60"/>
      <c r="K24" s="61">
        <v>2068775</v>
      </c>
    </row>
    <row r="25" spans="1:11" ht="24" customHeight="1">
      <c r="A25" s="10" t="s">
        <v>79</v>
      </c>
      <c r="C25" s="7"/>
      <c r="E25" s="63"/>
      <c r="F25" s="63"/>
      <c r="G25" s="63"/>
      <c r="H25" s="63"/>
      <c r="I25" s="63"/>
      <c r="J25" s="63"/>
      <c r="K25" s="63"/>
    </row>
    <row r="26" spans="1:11" ht="24" customHeight="1">
      <c r="A26" s="47" t="s">
        <v>78</v>
      </c>
      <c r="C26" s="7"/>
      <c r="E26" s="60">
        <f>SUM(E8:E24)</f>
        <v>73130213</v>
      </c>
      <c r="F26" s="60"/>
      <c r="G26" s="60">
        <f>SUM(G8:G24)</f>
        <v>80625423</v>
      </c>
      <c r="H26" s="60"/>
      <c r="I26" s="60">
        <f>SUM(I8:I24)</f>
        <v>74682631</v>
      </c>
      <c r="J26" s="60"/>
      <c r="K26" s="60">
        <f>SUM(K8:K24)</f>
        <v>80888212</v>
      </c>
    </row>
    <row r="27" spans="1:11" ht="24" customHeight="1">
      <c r="A27" s="47" t="s">
        <v>45</v>
      </c>
      <c r="C27" s="7"/>
      <c r="E27" s="60"/>
      <c r="F27" s="60"/>
      <c r="G27" s="60"/>
      <c r="H27" s="60"/>
      <c r="I27" s="60"/>
      <c r="J27" s="60"/>
      <c r="K27" s="60"/>
    </row>
    <row r="28" spans="1:11" ht="24" customHeight="1">
      <c r="A28" s="47" t="s">
        <v>63</v>
      </c>
      <c r="C28" s="7"/>
      <c r="E28" s="60">
        <v>-30887995</v>
      </c>
      <c r="F28" s="60"/>
      <c r="G28" s="60">
        <v>33004610</v>
      </c>
      <c r="H28" s="60"/>
      <c r="I28" s="60">
        <v>-31273979</v>
      </c>
      <c r="J28" s="60"/>
      <c r="K28" s="60">
        <v>32829529</v>
      </c>
    </row>
    <row r="29" spans="1:11" ht="24" customHeight="1">
      <c r="A29" s="47" t="s">
        <v>95</v>
      </c>
      <c r="C29" s="7"/>
      <c r="E29" s="60">
        <v>16267639</v>
      </c>
      <c r="F29" s="60"/>
      <c r="G29" s="60">
        <v>-35899798</v>
      </c>
      <c r="H29" s="60"/>
      <c r="I29" s="60">
        <v>16267639</v>
      </c>
      <c r="J29" s="60"/>
      <c r="K29" s="60">
        <v>-35899798</v>
      </c>
    </row>
    <row r="30" spans="1:11" ht="24" customHeight="1">
      <c r="A30" s="47" t="s">
        <v>96</v>
      </c>
      <c r="C30" s="7"/>
      <c r="E30" s="60">
        <v>-1078837</v>
      </c>
      <c r="F30" s="60"/>
      <c r="G30" s="60">
        <v>-1411607</v>
      </c>
      <c r="H30" s="60"/>
      <c r="I30" s="60">
        <v>-1078837</v>
      </c>
      <c r="J30" s="60"/>
      <c r="K30" s="60">
        <v>-1411607</v>
      </c>
    </row>
    <row r="31" spans="1:11" ht="24" customHeight="1">
      <c r="A31" s="10" t="s">
        <v>46</v>
      </c>
      <c r="B31" s="4"/>
      <c r="C31" s="7"/>
      <c r="E31" s="60">
        <v>168532</v>
      </c>
      <c r="F31" s="60"/>
      <c r="G31" s="60">
        <v>-496741</v>
      </c>
      <c r="H31" s="60"/>
      <c r="I31" s="60">
        <v>391225</v>
      </c>
      <c r="J31" s="60"/>
      <c r="K31" s="60">
        <v>-496741</v>
      </c>
    </row>
    <row r="32" spans="1:11" ht="24" customHeight="1">
      <c r="A32" s="47" t="s">
        <v>80</v>
      </c>
      <c r="C32" s="7"/>
      <c r="E32" s="60">
        <v>-100423</v>
      </c>
      <c r="F32" s="60"/>
      <c r="G32" s="60">
        <v>777706</v>
      </c>
      <c r="H32" s="60"/>
      <c r="I32" s="60">
        <v>-100423</v>
      </c>
      <c r="J32" s="60"/>
      <c r="K32" s="60">
        <v>777706</v>
      </c>
    </row>
    <row r="33" spans="1:11" ht="24" customHeight="1">
      <c r="A33" s="47" t="s">
        <v>47</v>
      </c>
      <c r="C33" s="7"/>
      <c r="E33" s="60"/>
      <c r="F33" s="60"/>
      <c r="G33" s="60"/>
      <c r="H33" s="60"/>
      <c r="I33" s="60"/>
      <c r="J33" s="60"/>
      <c r="K33" s="60"/>
    </row>
    <row r="34" spans="1:11" ht="24" customHeight="1">
      <c r="A34" s="10" t="s">
        <v>64</v>
      </c>
      <c r="C34" s="7"/>
      <c r="E34" s="60">
        <v>-8490595</v>
      </c>
      <c r="F34" s="60"/>
      <c r="G34" s="60">
        <v>4555945</v>
      </c>
      <c r="H34" s="60"/>
      <c r="I34" s="60">
        <v>-8599012</v>
      </c>
      <c r="J34" s="60"/>
      <c r="K34" s="60">
        <v>4465190</v>
      </c>
    </row>
    <row r="35" spans="1:11" ht="24" customHeight="1">
      <c r="A35" s="10" t="s">
        <v>97</v>
      </c>
      <c r="C35" s="7"/>
      <c r="E35" s="60">
        <v>13975225</v>
      </c>
      <c r="F35" s="60"/>
      <c r="G35" s="60">
        <v>-5163053</v>
      </c>
      <c r="H35" s="60"/>
      <c r="I35" s="60">
        <v>13975225</v>
      </c>
      <c r="J35" s="60"/>
      <c r="K35" s="60">
        <v>-5163053</v>
      </c>
    </row>
    <row r="36" spans="1:11" ht="24" customHeight="1">
      <c r="A36" s="47" t="s">
        <v>48</v>
      </c>
      <c r="C36" s="7"/>
      <c r="E36" s="60">
        <v>2188921</v>
      </c>
      <c r="F36" s="60"/>
      <c r="G36" s="60">
        <v>-1436823</v>
      </c>
      <c r="H36" s="60"/>
      <c r="I36" s="60">
        <v>2184350</v>
      </c>
      <c r="J36" s="60"/>
      <c r="K36" s="60">
        <v>-1436823</v>
      </c>
    </row>
    <row r="37" spans="1:11" ht="24" customHeight="1">
      <c r="A37" s="47" t="s">
        <v>39</v>
      </c>
      <c r="C37" s="7"/>
      <c r="E37" s="82">
        <f>SUM(E26:E36)</f>
        <v>65172680</v>
      </c>
      <c r="F37" s="63"/>
      <c r="G37" s="82">
        <f>SUM(G26:G36)</f>
        <v>74555662</v>
      </c>
      <c r="H37" s="63"/>
      <c r="I37" s="82">
        <f>SUM(I26:I36)</f>
        <v>66448819</v>
      </c>
      <c r="J37" s="63"/>
      <c r="K37" s="82">
        <f>SUM(K26:K36)</f>
        <v>74552615</v>
      </c>
    </row>
    <row r="38" spans="1:11" ht="24" customHeight="1">
      <c r="A38" s="47" t="s">
        <v>81</v>
      </c>
      <c r="C38" s="7"/>
      <c r="E38" s="61">
        <v>-32420</v>
      </c>
      <c r="F38" s="60"/>
      <c r="G38" s="61">
        <v>-749743</v>
      </c>
      <c r="H38" s="60"/>
      <c r="I38" s="61">
        <v>-32420</v>
      </c>
      <c r="J38" s="60"/>
      <c r="K38" s="61">
        <v>-749743</v>
      </c>
    </row>
    <row r="39" spans="1:11" ht="24" customHeight="1">
      <c r="A39" s="11" t="s">
        <v>136</v>
      </c>
      <c r="B39" s="4"/>
      <c r="C39" s="7"/>
      <c r="E39" s="61">
        <f>SUM(E37:E38)</f>
        <v>65140260</v>
      </c>
      <c r="F39" s="60"/>
      <c r="G39" s="61">
        <f>SUM(G37:G38)</f>
        <v>73805919</v>
      </c>
      <c r="H39" s="60"/>
      <c r="I39" s="61">
        <f>SUM(I37:I38)</f>
        <v>66416399</v>
      </c>
      <c r="J39" s="60"/>
      <c r="K39" s="61">
        <f>SUM(K37:K38)</f>
        <v>73802872</v>
      </c>
    </row>
    <row r="40" spans="1:11" ht="24" customHeight="1">
      <c r="A40" s="10"/>
      <c r="B40" s="4"/>
      <c r="C40" s="7"/>
    </row>
    <row r="41" spans="1:11" ht="24" customHeight="1">
      <c r="A41" s="10" t="s">
        <v>149</v>
      </c>
      <c r="B41" s="4"/>
      <c r="C41" s="7"/>
      <c r="F41" s="12"/>
    </row>
    <row r="42" spans="1:11" ht="24" customHeight="1">
      <c r="A42" s="34"/>
      <c r="B42" s="15"/>
      <c r="C42" s="7"/>
      <c r="K42" s="2"/>
    </row>
    <row r="43" spans="1:11" s="4" customFormat="1" ht="24" customHeight="1">
      <c r="A43" s="21" t="s">
        <v>69</v>
      </c>
      <c r="B43" s="22"/>
      <c r="C43" s="1"/>
      <c r="D43" s="3"/>
      <c r="E43" s="3"/>
      <c r="F43" s="3"/>
      <c r="G43" s="3"/>
      <c r="H43" s="3"/>
      <c r="I43" s="3"/>
      <c r="J43" s="3"/>
      <c r="K43" s="3"/>
    </row>
    <row r="44" spans="1:11" s="4" customFormat="1" ht="24" customHeight="1">
      <c r="A44" s="21" t="s">
        <v>82</v>
      </c>
      <c r="B44" s="22"/>
      <c r="C44" s="1"/>
      <c r="D44" s="3"/>
      <c r="E44" s="3"/>
      <c r="F44" s="3"/>
      <c r="G44" s="3"/>
      <c r="H44" s="3"/>
      <c r="I44" s="3"/>
      <c r="J44" s="3"/>
      <c r="K44" s="3"/>
    </row>
    <row r="45" spans="1:11" s="4" customFormat="1" ht="24" customHeight="1">
      <c r="A45" s="21" t="s">
        <v>154</v>
      </c>
      <c r="B45" s="3"/>
      <c r="C45" s="1"/>
      <c r="D45" s="3"/>
      <c r="E45" s="3"/>
      <c r="F45" s="3"/>
      <c r="G45" s="3"/>
      <c r="H45" s="3"/>
      <c r="I45" s="3"/>
      <c r="J45" s="3"/>
      <c r="K45" s="3"/>
    </row>
    <row r="46" spans="1:11" s="4" customFormat="1" ht="24" customHeight="1">
      <c r="B46" s="3"/>
      <c r="C46" s="1"/>
      <c r="D46" s="3"/>
      <c r="E46" s="3"/>
      <c r="F46" s="3"/>
      <c r="G46" s="3"/>
      <c r="H46" s="3"/>
      <c r="I46" s="3"/>
      <c r="J46" s="3"/>
      <c r="K46" s="46" t="s">
        <v>148</v>
      </c>
    </row>
    <row r="47" spans="1:11" ht="24" customHeight="1">
      <c r="E47" s="83"/>
      <c r="F47" s="83" t="s">
        <v>0</v>
      </c>
      <c r="G47" s="83"/>
      <c r="H47" s="25"/>
      <c r="I47" s="83"/>
      <c r="J47" s="83" t="s">
        <v>1</v>
      </c>
      <c r="K47" s="83"/>
    </row>
    <row r="48" spans="1:11" ht="24" customHeight="1">
      <c r="C48" s="35"/>
      <c r="E48" s="36">
        <v>2020</v>
      </c>
      <c r="F48" s="37"/>
      <c r="G48" s="36">
        <v>2019</v>
      </c>
      <c r="H48" s="46"/>
      <c r="I48" s="36">
        <v>2020</v>
      </c>
      <c r="J48" s="37"/>
      <c r="K48" s="36">
        <v>2019</v>
      </c>
    </row>
    <row r="49" spans="1:11" ht="24" customHeight="1">
      <c r="A49" s="39" t="s">
        <v>49</v>
      </c>
      <c r="B49" s="25"/>
      <c r="C49" s="7"/>
      <c r="E49" s="13"/>
      <c r="F49" s="12"/>
      <c r="G49" s="13"/>
      <c r="I49" s="13"/>
      <c r="J49" s="12"/>
      <c r="K49" s="13"/>
    </row>
    <row r="50" spans="1:11" ht="24" customHeight="1">
      <c r="A50" s="47" t="s">
        <v>83</v>
      </c>
      <c r="B50" s="25"/>
      <c r="C50" s="7"/>
      <c r="E50" s="75">
        <v>50274</v>
      </c>
      <c r="F50" s="65"/>
      <c r="G50" s="75">
        <v>134436</v>
      </c>
      <c r="H50" s="64"/>
      <c r="I50" s="75">
        <v>50183</v>
      </c>
      <c r="J50" s="65"/>
      <c r="K50" s="75">
        <v>134436</v>
      </c>
    </row>
    <row r="51" spans="1:11" ht="24" customHeight="1">
      <c r="A51" s="47" t="s">
        <v>169</v>
      </c>
      <c r="B51" s="25"/>
      <c r="C51" s="7"/>
      <c r="E51" s="75">
        <v>0</v>
      </c>
      <c r="F51" s="65"/>
      <c r="G51" s="75">
        <v>0</v>
      </c>
      <c r="H51" s="64"/>
      <c r="I51" s="75">
        <v>-2124500</v>
      </c>
      <c r="J51" s="65"/>
      <c r="K51" s="75">
        <v>0</v>
      </c>
    </row>
    <row r="52" spans="1:11" ht="24" customHeight="1">
      <c r="A52" s="47" t="s">
        <v>180</v>
      </c>
      <c r="B52" s="25"/>
      <c r="C52" s="7"/>
      <c r="E52" s="75">
        <v>-144000000</v>
      </c>
      <c r="F52" s="65"/>
      <c r="G52" s="75">
        <v>-30000000</v>
      </c>
      <c r="H52" s="64"/>
      <c r="I52" s="75">
        <v>-144000000</v>
      </c>
      <c r="J52" s="65"/>
      <c r="K52" s="75">
        <v>-30000000</v>
      </c>
    </row>
    <row r="53" spans="1:11" ht="24" customHeight="1">
      <c r="A53" s="47" t="s">
        <v>181</v>
      </c>
      <c r="B53" s="25"/>
      <c r="C53" s="7"/>
      <c r="E53" s="75">
        <v>55000000</v>
      </c>
      <c r="F53" s="65"/>
      <c r="G53" s="75">
        <v>0</v>
      </c>
      <c r="H53" s="64"/>
      <c r="I53" s="75">
        <v>55000000</v>
      </c>
      <c r="J53" s="65"/>
      <c r="K53" s="75">
        <v>0</v>
      </c>
    </row>
    <row r="54" spans="1:11" ht="24" customHeight="1">
      <c r="A54" s="47" t="s">
        <v>123</v>
      </c>
      <c r="C54" s="7"/>
      <c r="E54" s="60">
        <v>3128633</v>
      </c>
      <c r="F54" s="60"/>
      <c r="G54" s="60">
        <v>0</v>
      </c>
      <c r="H54" s="60"/>
      <c r="I54" s="60">
        <v>3128633</v>
      </c>
      <c r="J54" s="60"/>
      <c r="K54" s="60">
        <v>0</v>
      </c>
    </row>
    <row r="55" spans="1:11" ht="24" customHeight="1">
      <c r="A55" s="47" t="s">
        <v>128</v>
      </c>
      <c r="C55" s="7"/>
      <c r="E55" s="60">
        <v>0</v>
      </c>
      <c r="F55" s="60"/>
      <c r="G55" s="60">
        <v>0</v>
      </c>
      <c r="H55" s="60"/>
      <c r="I55" s="60">
        <v>-959670.00000000023</v>
      </c>
      <c r="J55" s="60"/>
      <c r="K55" s="60">
        <v>0</v>
      </c>
    </row>
    <row r="56" spans="1:11" s="15" customFormat="1" ht="24" customHeight="1">
      <c r="A56" s="47" t="s">
        <v>138</v>
      </c>
      <c r="C56" s="14"/>
      <c r="E56" s="63">
        <v>-1393318</v>
      </c>
      <c r="F56" s="63"/>
      <c r="G56" s="63">
        <v>-6240171</v>
      </c>
      <c r="H56" s="63"/>
      <c r="I56" s="63">
        <v>-1361721</v>
      </c>
      <c r="J56" s="63"/>
      <c r="K56" s="63">
        <v>-6240171</v>
      </c>
    </row>
    <row r="57" spans="1:11" s="15" customFormat="1" ht="24" customHeight="1">
      <c r="A57" s="47" t="s">
        <v>139</v>
      </c>
      <c r="C57" s="14"/>
      <c r="E57" s="63">
        <v>0</v>
      </c>
      <c r="F57" s="63"/>
      <c r="G57" s="63">
        <v>-157657</v>
      </c>
      <c r="H57" s="63"/>
      <c r="I57" s="63">
        <v>0</v>
      </c>
      <c r="J57" s="63"/>
      <c r="K57" s="63">
        <v>-157657</v>
      </c>
    </row>
    <row r="58" spans="1:11" ht="24" customHeight="1">
      <c r="A58" s="47" t="s">
        <v>124</v>
      </c>
      <c r="C58" s="7"/>
      <c r="E58" s="63">
        <v>36498</v>
      </c>
      <c r="F58" s="63"/>
      <c r="G58" s="63">
        <v>147026</v>
      </c>
      <c r="H58" s="63"/>
      <c r="I58" s="63">
        <v>36498</v>
      </c>
      <c r="J58" s="63"/>
      <c r="K58" s="63">
        <v>147026</v>
      </c>
    </row>
    <row r="59" spans="1:11" ht="24" customHeight="1">
      <c r="A59" s="39" t="s">
        <v>135</v>
      </c>
      <c r="C59" s="7"/>
      <c r="E59" s="59">
        <f>SUM(E50:E58)</f>
        <v>-87177913</v>
      </c>
      <c r="F59" s="60"/>
      <c r="G59" s="59">
        <f>SUM(G50:G58)</f>
        <v>-36116366</v>
      </c>
      <c r="H59" s="60"/>
      <c r="I59" s="59">
        <f>SUM(I50:I58)</f>
        <v>-90230577</v>
      </c>
      <c r="J59" s="60"/>
      <c r="K59" s="59">
        <f>SUM(K50:K58)</f>
        <v>-36116366</v>
      </c>
    </row>
    <row r="60" spans="1:11" ht="24" customHeight="1">
      <c r="A60" s="39"/>
      <c r="C60" s="7"/>
      <c r="E60" s="63"/>
      <c r="F60" s="60"/>
      <c r="G60" s="63"/>
      <c r="H60" s="60"/>
      <c r="I60" s="63"/>
      <c r="J60" s="60"/>
      <c r="K60" s="63"/>
    </row>
    <row r="61" spans="1:11" ht="24" customHeight="1">
      <c r="A61" s="39" t="s">
        <v>50</v>
      </c>
      <c r="C61" s="7"/>
      <c r="E61" s="60"/>
      <c r="F61" s="60"/>
      <c r="G61" s="60"/>
      <c r="H61" s="60"/>
      <c r="I61" s="60"/>
      <c r="J61" s="60"/>
      <c r="K61" s="60"/>
    </row>
    <row r="62" spans="1:11" ht="24" customHeight="1">
      <c r="A62" s="47" t="s">
        <v>84</v>
      </c>
      <c r="B62" s="25"/>
      <c r="C62" s="7"/>
      <c r="E62" s="60">
        <v>-1920505</v>
      </c>
      <c r="F62" s="60"/>
      <c r="G62" s="60">
        <v>-2068775</v>
      </c>
      <c r="H62" s="60"/>
      <c r="I62" s="60">
        <v>-1920505</v>
      </c>
      <c r="J62" s="60"/>
      <c r="K62" s="60">
        <v>-2068775</v>
      </c>
    </row>
    <row r="63" spans="1:11" ht="24" customHeight="1">
      <c r="A63" s="47" t="s">
        <v>127</v>
      </c>
      <c r="B63" s="25"/>
      <c r="C63" s="7"/>
      <c r="E63" s="63">
        <v>0</v>
      </c>
      <c r="F63" s="60"/>
      <c r="G63" s="60">
        <v>10000000</v>
      </c>
      <c r="H63" s="60"/>
      <c r="I63" s="63">
        <v>0</v>
      </c>
      <c r="J63" s="60"/>
      <c r="K63" s="60">
        <v>10000000</v>
      </c>
    </row>
    <row r="64" spans="1:11" ht="24" customHeight="1">
      <c r="A64" s="47" t="s">
        <v>140</v>
      </c>
      <c r="B64" s="25"/>
      <c r="C64" s="7"/>
      <c r="E64" s="63">
        <v>0</v>
      </c>
      <c r="F64" s="60"/>
      <c r="G64" s="60">
        <v>-10000000</v>
      </c>
      <c r="H64" s="60"/>
      <c r="I64" s="63">
        <v>0</v>
      </c>
      <c r="J64" s="60"/>
      <c r="K64" s="60">
        <v>-10000000</v>
      </c>
    </row>
    <row r="65" spans="1:11" ht="24" customHeight="1">
      <c r="A65" s="47" t="s">
        <v>125</v>
      </c>
      <c r="C65" s="7"/>
      <c r="E65" s="60">
        <v>-2672575</v>
      </c>
      <c r="F65" s="60"/>
      <c r="G65" s="60">
        <v>-3346152</v>
      </c>
      <c r="H65" s="60"/>
      <c r="I65" s="60">
        <v>-2672575</v>
      </c>
      <c r="J65" s="60"/>
      <c r="K65" s="60">
        <v>-3346152</v>
      </c>
    </row>
    <row r="66" spans="1:11" ht="24" customHeight="1">
      <c r="A66" s="47" t="s">
        <v>170</v>
      </c>
      <c r="C66" s="7"/>
      <c r="E66" s="60">
        <v>28227964</v>
      </c>
      <c r="F66" s="60"/>
      <c r="G66" s="60">
        <v>0</v>
      </c>
      <c r="H66" s="60"/>
      <c r="I66" s="60">
        <v>28227964</v>
      </c>
      <c r="J66" s="60"/>
      <c r="K66" s="60">
        <v>0</v>
      </c>
    </row>
    <row r="67" spans="1:11" ht="24" customHeight="1">
      <c r="A67" s="47" t="s">
        <v>131</v>
      </c>
      <c r="B67" s="25"/>
      <c r="C67" s="7"/>
      <c r="E67" s="60">
        <v>-23450000</v>
      </c>
      <c r="F67" s="60"/>
      <c r="G67" s="60">
        <v>-13196656</v>
      </c>
      <c r="H67" s="60"/>
      <c r="I67" s="60">
        <v>-23450000</v>
      </c>
      <c r="J67" s="60"/>
      <c r="K67" s="60">
        <v>-13196656</v>
      </c>
    </row>
    <row r="68" spans="1:11" ht="24" customHeight="1">
      <c r="A68" s="39" t="s">
        <v>171</v>
      </c>
      <c r="C68" s="7"/>
      <c r="E68" s="59">
        <f>SUM(E62:E67)</f>
        <v>184884</v>
      </c>
      <c r="F68" s="60"/>
      <c r="G68" s="59">
        <f>SUM(G62:G67)</f>
        <v>-18611583</v>
      </c>
      <c r="H68" s="60"/>
      <c r="I68" s="59">
        <f>SUM(I62:I67)</f>
        <v>184884</v>
      </c>
      <c r="J68" s="60"/>
      <c r="K68" s="59">
        <f>SUM(K62:K67)</f>
        <v>-18611583</v>
      </c>
    </row>
    <row r="69" spans="1:11" ht="24" customHeight="1">
      <c r="A69" s="39" t="s">
        <v>98</v>
      </c>
      <c r="C69" s="7"/>
      <c r="E69" s="59">
        <v>-5757</v>
      </c>
      <c r="F69" s="60"/>
      <c r="G69" s="59">
        <v>-3047</v>
      </c>
      <c r="H69" s="60"/>
      <c r="I69" s="59">
        <v>0</v>
      </c>
      <c r="J69" s="60"/>
      <c r="K69" s="59">
        <v>0</v>
      </c>
    </row>
    <row r="70" spans="1:11" ht="24" customHeight="1">
      <c r="A70" s="39" t="s">
        <v>141</v>
      </c>
      <c r="C70" s="7"/>
      <c r="E70" s="63">
        <f>SUM(E39,E59,E68,E69)</f>
        <v>-21858526</v>
      </c>
      <c r="F70" s="60"/>
      <c r="G70" s="63">
        <f>SUM(G39,G59,G68,G69)</f>
        <v>19074923</v>
      </c>
      <c r="H70" s="60"/>
      <c r="I70" s="63">
        <f>SUM(I39,I59,I68,I69)</f>
        <v>-23629294</v>
      </c>
      <c r="J70" s="60"/>
      <c r="K70" s="63">
        <f>SUM(K39,K59,K68,K69)</f>
        <v>19074923</v>
      </c>
    </row>
    <row r="71" spans="1:11" ht="24" customHeight="1">
      <c r="A71" s="10" t="s">
        <v>173</v>
      </c>
      <c r="B71" s="4"/>
      <c r="C71" s="7"/>
      <c r="E71" s="61">
        <f>BS!G11</f>
        <v>27790492</v>
      </c>
      <c r="F71" s="60"/>
      <c r="G71" s="61">
        <v>8715569</v>
      </c>
      <c r="H71" s="60"/>
      <c r="I71" s="61">
        <f>BS!M11</f>
        <v>27790492</v>
      </c>
      <c r="J71" s="60"/>
      <c r="K71" s="61">
        <f>BS!O11</f>
        <v>8715569</v>
      </c>
    </row>
    <row r="72" spans="1:11" ht="24" customHeight="1" thickBot="1">
      <c r="A72" s="11" t="s">
        <v>174</v>
      </c>
      <c r="B72" s="4"/>
      <c r="C72" s="7"/>
      <c r="E72" s="72">
        <f>SUM(E70:E71)</f>
        <v>5931966</v>
      </c>
      <c r="F72" s="60"/>
      <c r="G72" s="72">
        <f>SUM(G70:G71)</f>
        <v>27790492</v>
      </c>
      <c r="H72" s="60"/>
      <c r="I72" s="72">
        <f>SUM(I70:I71)</f>
        <v>4161198</v>
      </c>
      <c r="J72" s="60"/>
      <c r="K72" s="72">
        <f>SUM(K70:K71)</f>
        <v>27790492</v>
      </c>
    </row>
    <row r="73" spans="1:11" ht="24" customHeight="1" thickTop="1">
      <c r="C73" s="7"/>
      <c r="E73" s="60">
        <f>E72-BS!E11</f>
        <v>0</v>
      </c>
      <c r="F73" s="60"/>
      <c r="G73" s="60"/>
      <c r="H73" s="60"/>
      <c r="I73" s="60">
        <f>I72-BS!K11</f>
        <v>0</v>
      </c>
      <c r="J73" s="60"/>
      <c r="K73" s="60"/>
    </row>
    <row r="74" spans="1:11" ht="24" customHeight="1">
      <c r="A74" s="10" t="s">
        <v>172</v>
      </c>
      <c r="B74" s="4"/>
      <c r="C74" s="7"/>
      <c r="E74" s="12"/>
      <c r="F74" s="12"/>
      <c r="G74" s="12"/>
    </row>
  </sheetData>
  <printOptions horizontalCentered="1"/>
  <pageMargins left="0.75" right="0.31496062992125984" top="0.78740157480314965" bottom="0.31496062992125984" header="0.31496062992125984" footer="0.31496062992125984"/>
  <pageSetup paperSize="9" scale="70" fitToHeight="7" orientation="portrait" r:id="rId1"/>
  <rowBreaks count="1" manualBreakCount="1">
    <brk id="42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43090</vt:lpwstr>
  </property>
  <property fmtid="{D5CDD505-2E9C-101B-9397-08002B2CF9AE}" pid="4" name="OptimizationTime">
    <vt:lpwstr>20210624_1000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 </vt:lpstr>
      <vt:lpstr>Consolidated</vt:lpstr>
      <vt:lpstr>The Company Only</vt:lpstr>
      <vt:lpstr>CF</vt:lpstr>
      <vt:lpstr>BS!Print_Area</vt:lpstr>
      <vt:lpstr>CF!Print_Area</vt:lpstr>
      <vt:lpstr>Consolidated!Print_Area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Petchrada Dhakerngsook</cp:lastModifiedBy>
  <cp:lastPrinted>2021-02-23T06:46:44Z</cp:lastPrinted>
  <dcterms:created xsi:type="dcterms:W3CDTF">2011-03-15T03:50:46Z</dcterms:created>
  <dcterms:modified xsi:type="dcterms:W3CDTF">2021-02-23T06:46:47Z</dcterms:modified>
</cp:coreProperties>
</file>