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worasithanan\Desktop\IVL Conso\YE21\2021 Q3\Draft\SET File\"/>
    </mc:Choice>
  </mc:AlternateContent>
  <xr:revisionPtr revIDLastSave="0" documentId="13_ncr:1_{D0622C47-6DC2-44E5-844C-B408691CC435}" xr6:coauthVersionLast="45" xr6:coauthVersionMax="45" xr10:uidLastSave="{00000000-0000-0000-0000-000000000000}"/>
  <bookViews>
    <workbookView xWindow="28690" yWindow="-110" windowWidth="29020" windowHeight="15820" tabRatio="808" xr2:uid="{00000000-000D-0000-FFFF-FFFF00000000}"/>
  </bookViews>
  <sheets>
    <sheet name="FS3-5" sheetId="35" r:id="rId1"/>
    <sheet name="PL6-9" sheetId="22" r:id="rId2"/>
    <sheet name="SH10" sheetId="33" r:id="rId3"/>
    <sheet name="SH11" sheetId="36" r:id="rId4"/>
    <sheet name="SH12" sheetId="34" r:id="rId5"/>
    <sheet name="SH13" sheetId="37" r:id="rId6"/>
    <sheet name="Cash Flow-14-15" sheetId="27" r:id="rId7"/>
    <sheet name="Set off of Tax" sheetId="11" state="hidden" r:id="rId8"/>
    <sheet name="Net Gain(Loss) on PPE" sheetId="12" state="hidden" r:id="rId9"/>
    <sheet name="Net Gain(Loss) Ex. rate" sheetId="13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\a" localSheetId="1">[1]FS!#REF!</definedName>
    <definedName name="\a" localSheetId="2">[1]FS!#REF!</definedName>
    <definedName name="\a" localSheetId="4">[2]BS_PL!#REF!</definedName>
    <definedName name="\a">[1]FS!#REF!</definedName>
    <definedName name="\b" localSheetId="1">[3]BS_PL!#REF!</definedName>
    <definedName name="\b" localSheetId="2">[3]BS_PL!#REF!</definedName>
    <definedName name="\b" localSheetId="4">[2]BS_PL!#REF!</definedName>
    <definedName name="\b">[3]BS_PL!#REF!</definedName>
    <definedName name="\c" localSheetId="1">[1]FS!#REF!</definedName>
    <definedName name="\c" localSheetId="2">[1]FS!#REF!</definedName>
    <definedName name="\c" localSheetId="4">[2]BS_PL!#REF!</definedName>
    <definedName name="\c">[1]FS!#REF!</definedName>
    <definedName name="\d" localSheetId="1">[1]FS!#REF!</definedName>
    <definedName name="\d" localSheetId="2">[1]FS!#REF!</definedName>
    <definedName name="\d" localSheetId="4">[2]BS_PL!#REF!</definedName>
    <definedName name="\d">[1]FS!#REF!</definedName>
    <definedName name="_" localSheetId="1">#REF!</definedName>
    <definedName name="_" localSheetId="2">#REF!</definedName>
    <definedName name="_" localSheetId="4">#REF!</definedName>
    <definedName name="_">#REF!</definedName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[4]!ChangeRange</definedName>
    <definedName name="ChangeRange" localSheetId="2" hidden="1">[4]!ChangeRange</definedName>
    <definedName name="ChangeRange" localSheetId="4" hidden="1">[4]!ChangeRange</definedName>
    <definedName name="ChangeRange" hidden="1">[4]!ChangeRange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[4]!ContentsHelp</definedName>
    <definedName name="ContentsHelp" localSheetId="2" hidden="1">[4]!ContentsHelp</definedName>
    <definedName name="ContentsHelp" localSheetId="4" hidden="1">[4]!ContentsHelp</definedName>
    <definedName name="ContentsHelp" hidden="1">[4]!ContentsHelp</definedName>
    <definedName name="CreateTable" localSheetId="1" hidden="1">[4]!CreateTable</definedName>
    <definedName name="CreateTable" localSheetId="2" hidden="1">[4]!CreateTable</definedName>
    <definedName name="CreateTable" localSheetId="4" hidden="1">[4]!CreateTable</definedName>
    <definedName name="CreateTable" hidden="1">[4]!CreateTable</definedName>
    <definedName name="DeleteRange" localSheetId="1" hidden="1">[4]!DeleteRange</definedName>
    <definedName name="DeleteRange" localSheetId="2" hidden="1">[4]!DeleteRange</definedName>
    <definedName name="DeleteRange" localSheetId="4" hidden="1">[4]!DeleteRange</definedName>
    <definedName name="DeleteRange" hidden="1">[4]!DeleteRange</definedName>
    <definedName name="DeleteTable" localSheetId="1" hidden="1">[4]!DeleteTable</definedName>
    <definedName name="DeleteTable" localSheetId="2" hidden="1">[4]!DeleteTable</definedName>
    <definedName name="DeleteTable" localSheetId="4" hidden="1">[4]!DeleteTable</definedName>
    <definedName name="DeleteTable" hidden="1">[4]!DeleteTable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2" hidden="1">{"BS",#N/A,FALSE,"USA"}</definedName>
    <definedName name="FSoPacific" localSheetId="4" hidden="1">{"BS",#N/A,FALSE,"USA"}</definedName>
    <definedName name="FSoPacific" hidden="1">{"BS",#N/A,FALSE,"USA"}</definedName>
    <definedName name="hjygk" localSheetId="1">[3]BS_PL!#REF!</definedName>
    <definedName name="hjygk" localSheetId="4">[3]BS_PL!#REF!</definedName>
    <definedName name="hjygk">[3]BS_PL!#REF!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 localSheetId="2">#REF!</definedName>
    <definedName name="L_AJE_Tot" localSheetId="4">#REF!</definedName>
    <definedName name="L_AJE_Tot">#REF!</definedName>
    <definedName name="L_CY_Beg" localSheetId="1">#REF!</definedName>
    <definedName name="L_CY_Beg" localSheetId="2">#REF!</definedName>
    <definedName name="L_CY_Beg" localSheetId="4">#REF!</definedName>
    <definedName name="L_CY_Beg">#REF!</definedName>
    <definedName name="L_CY_End" localSheetId="1">#REF!</definedName>
    <definedName name="L_CY_End" localSheetId="2">#REF!</definedName>
    <definedName name="L_CY_End" localSheetId="4">#REF!</definedName>
    <definedName name="L_CY_End">#REF!</definedName>
    <definedName name="L_PY_End" localSheetId="1">#REF!</definedName>
    <definedName name="L_PY_End" localSheetId="2">#REF!</definedName>
    <definedName name="L_PY_End" localSheetId="4">#REF!</definedName>
    <definedName name="L_PY_End">#REF!</definedName>
    <definedName name="ll" localSheetId="1">[1]FS!#REF!</definedName>
    <definedName name="ll" localSheetId="2">[1]FS!#REF!</definedName>
    <definedName name="ll" localSheetId="4">[1]FS!#REF!</definedName>
    <definedName name="ll">[1]FS!#REF!</definedName>
    <definedName name="M_PlaceofPath" hidden="1">"F:\DANDERS\COMPANY\FS\FS_VDF.xls"</definedName>
    <definedName name="MerrillPrintIt" localSheetId="1" hidden="1">[4]!MerrillPrintIt</definedName>
    <definedName name="MerrillPrintIt" localSheetId="2" hidden="1">[4]!MerrillPrintIt</definedName>
    <definedName name="MerrillPrintIt" localSheetId="4" hidden="1">[4]!MerrillPrintIt</definedName>
    <definedName name="MerrillPrintIt" hidden="1">[4]!MerrillPrintIt</definedName>
    <definedName name="NewRange" localSheetId="1" hidden="1">[4]!NewRange</definedName>
    <definedName name="NewRange" localSheetId="2" hidden="1">[4]!NewRange</definedName>
    <definedName name="NewRange" localSheetId="4" hidden="1">[4]!NewRange</definedName>
    <definedName name="NewRange" hidden="1">[4]!NewRange</definedName>
    <definedName name="PERIODS">[5]BSLA!$L$1:$L$85</definedName>
    <definedName name="_xlnm.Print_Area" localSheetId="6">'Cash Flow-14-15'!$A$1:$I$95</definedName>
    <definedName name="_xlnm.Print_Area" localSheetId="1">'PL6-9'!$A$1:$I$174</definedName>
    <definedName name="_xlnm.Print_Area" localSheetId="2">'SH10'!$A$1:$AF$40</definedName>
    <definedName name="_xlnm.Print_Area" localSheetId="3">'SH11'!$A$1:$AD$37</definedName>
    <definedName name="_xlnm.Print_Area" localSheetId="4">'SH12'!$A$1:$R$28</definedName>
    <definedName name="_xlnm.Print_Area" localSheetId="5">'SH13'!$A$1:$R$27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[4]!RedefinePrintTableRange</definedName>
    <definedName name="RedefinePrintTableRange" localSheetId="2" hidden="1">[4]!RedefinePrintTableRange</definedName>
    <definedName name="RedefinePrintTableRange" localSheetId="4" hidden="1">[4]!RedefinePrintTableRange</definedName>
    <definedName name="RedefinePrintTableRange" hidden="1">[4]!RedefinePrintTableRange</definedName>
    <definedName name="redo" localSheetId="6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 localSheetId="2">#REF!</definedName>
    <definedName name="S_AJE_Tot_Data" localSheetId="4">#REF!</definedName>
    <definedName name="S_AJE_Tot_Data">#REF!</definedName>
    <definedName name="S_CY_Beg_Data" localSheetId="1">#REF!</definedName>
    <definedName name="S_CY_Beg_Data" localSheetId="2">#REF!</definedName>
    <definedName name="S_CY_Beg_Data" localSheetId="4">#REF!</definedName>
    <definedName name="S_CY_Beg_Data">#REF!</definedName>
    <definedName name="S_CY_End_Data" localSheetId="1">#REF!</definedName>
    <definedName name="S_CY_End_Data" localSheetId="2">#REF!</definedName>
    <definedName name="S_CY_End_Data" localSheetId="4">#REF!</definedName>
    <definedName name="S_CY_End_Data">#REF!</definedName>
    <definedName name="S_PY_End_Data" localSheetId="1">#REF!</definedName>
    <definedName name="S_PY_End_Data" localSheetId="2">#REF!</definedName>
    <definedName name="S_PY_End_Data" localSheetId="4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[5]BSLA!$A$2:$A$102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2" hidden="1">{#N/A,#N/A,FALSE,"TradeSumm";#N/A,#N/A,FALSE,"StatsSumm"}</definedName>
    <definedName name="wrn.Alex." localSheetId="4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2" hidden="1">{"inputs raw data",#N/A,TRUE,"INPUT"}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2" hidden="1">{#N/A,#N/A,FALSE,"main";#N/A,#N/A,FALSE,"Purchase"}</definedName>
    <definedName name="wrn.SCA._.AcqDisv." localSheetId="4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2" hidden="1">{"BS",#N/A,FALSE,"USA"}</definedName>
    <definedName name="wrn.SUMMARY." localSheetId="4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2" hidden="1">{"inc.ann",#N/A,FALSE,"WAG";"inc.quart",#N/A,FALSE,"WAG"}</definedName>
    <definedName name="wrn.wag." localSheetId="4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6" i="22" l="1"/>
  <c r="E28" i="27" l="1"/>
  <c r="X23" i="36" l="1"/>
  <c r="I164" i="22" l="1"/>
  <c r="G164" i="22"/>
  <c r="E164" i="22"/>
  <c r="C164" i="22" l="1"/>
  <c r="G93" i="27" l="1"/>
  <c r="C93" i="27" l="1"/>
  <c r="E60" i="27"/>
  <c r="AD14" i="36" l="1"/>
  <c r="X14" i="36"/>
  <c r="R13" i="34" l="1"/>
  <c r="Z14" i="33"/>
  <c r="AB14" i="33" s="1"/>
  <c r="AF14" i="33" s="1"/>
  <c r="I87" i="27" l="1"/>
  <c r="I70" i="27"/>
  <c r="E87" i="27"/>
  <c r="E70" i="27"/>
  <c r="F33" i="27"/>
  <c r="F70" i="27"/>
  <c r="R25" i="37"/>
  <c r="P23" i="37"/>
  <c r="N23" i="37"/>
  <c r="L23" i="37"/>
  <c r="J23" i="37"/>
  <c r="F23" i="37"/>
  <c r="D23" i="37"/>
  <c r="R22" i="37"/>
  <c r="R21" i="37"/>
  <c r="N18" i="37"/>
  <c r="L18" i="37"/>
  <c r="J18" i="37"/>
  <c r="F18" i="37"/>
  <c r="D18" i="37"/>
  <c r="R17" i="37"/>
  <c r="F27" i="37"/>
  <c r="X35" i="36"/>
  <c r="Z35" i="36" s="1"/>
  <c r="AD35" i="36" s="1"/>
  <c r="X34" i="36"/>
  <c r="Z34" i="36" s="1"/>
  <c r="AD34" i="36" s="1"/>
  <c r="AB32" i="36"/>
  <c r="V32" i="36"/>
  <c r="T32" i="36"/>
  <c r="R32" i="36"/>
  <c r="P32" i="36"/>
  <c r="N32" i="36"/>
  <c r="L32" i="36"/>
  <c r="J32" i="36"/>
  <c r="H32" i="36"/>
  <c r="F32" i="36"/>
  <c r="X31" i="36"/>
  <c r="Z31" i="36" s="1"/>
  <c r="AD31" i="36" s="1"/>
  <c r="X30" i="36"/>
  <c r="Z30" i="36" s="1"/>
  <c r="AD30" i="36" s="1"/>
  <c r="AB24" i="36"/>
  <c r="V24" i="36"/>
  <c r="T24" i="36"/>
  <c r="R24" i="36"/>
  <c r="P24" i="36"/>
  <c r="N24" i="36"/>
  <c r="L24" i="36"/>
  <c r="J24" i="36"/>
  <c r="H24" i="36"/>
  <c r="F24" i="36"/>
  <c r="X24" i="36"/>
  <c r="AB19" i="36"/>
  <c r="V19" i="36"/>
  <c r="T19" i="36"/>
  <c r="R19" i="36"/>
  <c r="P19" i="36"/>
  <c r="N19" i="36"/>
  <c r="N27" i="36" s="1"/>
  <c r="L19" i="36"/>
  <c r="L27" i="36" s="1"/>
  <c r="J19" i="36"/>
  <c r="J27" i="36" s="1"/>
  <c r="H19" i="36"/>
  <c r="F19" i="36"/>
  <c r="X18" i="36"/>
  <c r="I173" i="22"/>
  <c r="I156" i="22"/>
  <c r="I128" i="22"/>
  <c r="I111" i="22"/>
  <c r="I103" i="22"/>
  <c r="I85" i="22"/>
  <c r="I76" i="22"/>
  <c r="I68" i="22"/>
  <c r="I79" i="22" s="1"/>
  <c r="I40" i="22"/>
  <c r="I23" i="22"/>
  <c r="I15" i="22"/>
  <c r="E173" i="22"/>
  <c r="E156" i="22"/>
  <c r="E128" i="22"/>
  <c r="E111" i="22"/>
  <c r="E103" i="22"/>
  <c r="E85" i="22"/>
  <c r="E76" i="22"/>
  <c r="E68" i="22"/>
  <c r="E40" i="22"/>
  <c r="E23" i="22"/>
  <c r="E15" i="22"/>
  <c r="M106" i="35"/>
  <c r="M108" i="35" s="1"/>
  <c r="K106" i="35"/>
  <c r="K108" i="35" s="1"/>
  <c r="I106" i="35"/>
  <c r="I108" i="35" s="1"/>
  <c r="G106" i="35"/>
  <c r="M70" i="35"/>
  <c r="K70" i="35"/>
  <c r="I70" i="35"/>
  <c r="G70" i="35"/>
  <c r="M60" i="35"/>
  <c r="K60" i="35"/>
  <c r="I60" i="35"/>
  <c r="G60" i="35"/>
  <c r="M35" i="35"/>
  <c r="K35" i="35"/>
  <c r="I35" i="35"/>
  <c r="G35" i="35"/>
  <c r="M21" i="35"/>
  <c r="K21" i="35"/>
  <c r="I21" i="35"/>
  <c r="G21" i="35"/>
  <c r="H27" i="36" l="1"/>
  <c r="P27" i="36"/>
  <c r="P37" i="36" s="1"/>
  <c r="X19" i="36"/>
  <c r="X27" i="36" s="1"/>
  <c r="Z18" i="36"/>
  <c r="Z19" i="36" s="1"/>
  <c r="R27" i="36"/>
  <c r="R37" i="36" s="1"/>
  <c r="F27" i="36"/>
  <c r="F37" i="36" s="1"/>
  <c r="V27" i="36"/>
  <c r="V37" i="36" s="1"/>
  <c r="M37" i="35"/>
  <c r="I37" i="35"/>
  <c r="M71" i="35"/>
  <c r="M110" i="35" s="1"/>
  <c r="I71" i="35"/>
  <c r="G108" i="35"/>
  <c r="AB27" i="36"/>
  <c r="AB37" i="36" s="1"/>
  <c r="L37" i="36"/>
  <c r="K37" i="35"/>
  <c r="N37" i="36"/>
  <c r="J37" i="36"/>
  <c r="H37" i="36"/>
  <c r="I113" i="22"/>
  <c r="I121" i="22" s="1"/>
  <c r="I123" i="22" s="1"/>
  <c r="E25" i="22"/>
  <c r="I167" i="22"/>
  <c r="I168" i="22" s="1"/>
  <c r="E79" i="22"/>
  <c r="E113" i="22"/>
  <c r="E167" i="22"/>
  <c r="I25" i="22"/>
  <c r="I33" i="22" s="1"/>
  <c r="I35" i="22" s="1"/>
  <c r="I41" i="22" s="1"/>
  <c r="J27" i="37"/>
  <c r="D27" i="37"/>
  <c r="R18" i="37"/>
  <c r="R23" i="37"/>
  <c r="P27" i="37"/>
  <c r="L27" i="37"/>
  <c r="X32" i="36"/>
  <c r="AD32" i="36"/>
  <c r="T27" i="36"/>
  <c r="T37" i="36" s="1"/>
  <c r="Z32" i="36"/>
  <c r="AD18" i="36"/>
  <c r="AD19" i="36" s="1"/>
  <c r="Z23" i="36"/>
  <c r="K71" i="35"/>
  <c r="K110" i="35" s="1"/>
  <c r="G71" i="35"/>
  <c r="G37" i="35"/>
  <c r="I110" i="35"/>
  <c r="I111" i="35" l="1"/>
  <c r="M111" i="35"/>
  <c r="I174" i="22"/>
  <c r="E168" i="22"/>
  <c r="E121" i="22"/>
  <c r="E80" i="22"/>
  <c r="E33" i="22"/>
  <c r="G110" i="35"/>
  <c r="I55" i="22"/>
  <c r="I80" i="22" s="1"/>
  <c r="I143" i="22"/>
  <c r="I129" i="22"/>
  <c r="K111" i="35"/>
  <c r="X37" i="36"/>
  <c r="I12" i="27"/>
  <c r="I33" i="27" s="1"/>
  <c r="I43" i="27" s="1"/>
  <c r="I45" i="27" s="1"/>
  <c r="I90" i="27" s="1"/>
  <c r="I92" i="27" s="1"/>
  <c r="I94" i="27" s="1"/>
  <c r="AD23" i="36"/>
  <c r="AD24" i="36" s="1"/>
  <c r="Z24" i="36"/>
  <c r="I86" i="22" l="1"/>
  <c r="G111" i="35"/>
  <c r="E123" i="22"/>
  <c r="E174" i="22"/>
  <c r="E86" i="22"/>
  <c r="E35" i="22"/>
  <c r="E41" i="22" s="1"/>
  <c r="Z27" i="36"/>
  <c r="Z37" i="36" s="1"/>
  <c r="AD27" i="36"/>
  <c r="AD37" i="36" s="1"/>
  <c r="Z38" i="33"/>
  <c r="Z37" i="33"/>
  <c r="Z36" i="33"/>
  <c r="Z35" i="33"/>
  <c r="Z30" i="33"/>
  <c r="Z18" i="33"/>
  <c r="E12" i="27" l="1"/>
  <c r="E33" i="27" s="1"/>
  <c r="E43" i="27" s="1"/>
  <c r="E45" i="27" s="1"/>
  <c r="E90" i="27" s="1"/>
  <c r="E92" i="27" s="1"/>
  <c r="E94" i="27" s="1"/>
  <c r="E143" i="22"/>
  <c r="E129" i="22"/>
  <c r="E55" i="22"/>
  <c r="AB37" i="33"/>
  <c r="AB36" i="33"/>
  <c r="AB30" i="33"/>
  <c r="Z23" i="33"/>
  <c r="AB23" i="33" s="1"/>
  <c r="AB18" i="33"/>
  <c r="Z31" i="33" l="1"/>
  <c r="AB31" i="33" s="1"/>
  <c r="AB38" i="33"/>
  <c r="P35" i="33" l="1"/>
  <c r="AB35" i="33" s="1"/>
  <c r="P23" i="34"/>
  <c r="R17" i="34"/>
  <c r="N23" i="34"/>
  <c r="P28" i="34" l="1"/>
  <c r="R26" i="34" l="1"/>
  <c r="R25" i="34"/>
  <c r="R22" i="34"/>
  <c r="R21" i="34"/>
  <c r="L23" i="34"/>
  <c r="J23" i="34"/>
  <c r="F23" i="34"/>
  <c r="D23" i="34"/>
  <c r="N18" i="34"/>
  <c r="L18" i="34"/>
  <c r="L28" i="34" s="1"/>
  <c r="J18" i="34"/>
  <c r="F18" i="34"/>
  <c r="D18" i="34"/>
  <c r="J28" i="34" l="1"/>
  <c r="N28" i="34"/>
  <c r="N13" i="37" s="1"/>
  <c r="F28" i="34"/>
  <c r="D28" i="34"/>
  <c r="R18" i="34"/>
  <c r="R23" i="34"/>
  <c r="R13" i="37" l="1"/>
  <c r="R27" i="37" s="1"/>
  <c r="N27" i="37"/>
  <c r="R28" i="34"/>
  <c r="AF38" i="33"/>
  <c r="AF37" i="33"/>
  <c r="AF36" i="33"/>
  <c r="AF35" i="33"/>
  <c r="AD32" i="33"/>
  <c r="X32" i="33"/>
  <c r="V32" i="33"/>
  <c r="T32" i="33"/>
  <c r="R32" i="33"/>
  <c r="P32" i="33"/>
  <c r="N32" i="33"/>
  <c r="L32" i="33"/>
  <c r="J32" i="33"/>
  <c r="H32" i="33"/>
  <c r="F32" i="33"/>
  <c r="AF31" i="33"/>
  <c r="AD24" i="33"/>
  <c r="X24" i="33"/>
  <c r="V24" i="33"/>
  <c r="T24" i="33"/>
  <c r="R24" i="33"/>
  <c r="P24" i="33"/>
  <c r="N24" i="33"/>
  <c r="L24" i="33"/>
  <c r="J24" i="33"/>
  <c r="H24" i="33"/>
  <c r="F24" i="33"/>
  <c r="Z24" i="33"/>
  <c r="AD19" i="33"/>
  <c r="X19" i="33"/>
  <c r="V19" i="33"/>
  <c r="T19" i="33"/>
  <c r="R19" i="33"/>
  <c r="P19" i="33"/>
  <c r="N19" i="33"/>
  <c r="L19" i="33"/>
  <c r="J19" i="33"/>
  <c r="H19" i="33"/>
  <c r="F19" i="33"/>
  <c r="Z19" i="33"/>
  <c r="P27" i="33" l="1"/>
  <c r="P40" i="33" s="1"/>
  <c r="N27" i="33"/>
  <c r="N40" i="33" s="1"/>
  <c r="J27" i="33"/>
  <c r="J40" i="33" s="1"/>
  <c r="AD27" i="33"/>
  <c r="AD40" i="33" s="1"/>
  <c r="R27" i="33"/>
  <c r="R40" i="33" s="1"/>
  <c r="F27" i="33"/>
  <c r="F40" i="33" s="1"/>
  <c r="Z27" i="33"/>
  <c r="V27" i="33"/>
  <c r="V40" i="33" s="1"/>
  <c r="H27" i="33"/>
  <c r="H40" i="33" s="1"/>
  <c r="X27" i="33"/>
  <c r="X40" i="33" s="1"/>
  <c r="L27" i="33"/>
  <c r="L40" i="33" s="1"/>
  <c r="T27" i="33"/>
  <c r="T40" i="33" s="1"/>
  <c r="AF30" i="33"/>
  <c r="AB32" i="33"/>
  <c r="Z32" i="33"/>
  <c r="Z40" i="33" l="1"/>
  <c r="AB19" i="33"/>
  <c r="AF18" i="33"/>
  <c r="AF19" i="33" s="1"/>
  <c r="AB24" i="33"/>
  <c r="AF23" i="33"/>
  <c r="AF24" i="33" s="1"/>
  <c r="AF32" i="33"/>
  <c r="AF27" i="33" l="1"/>
  <c r="AF40" i="33" s="1"/>
  <c r="AB27" i="33"/>
  <c r="AB40" i="33" s="1"/>
  <c r="G128" i="22" l="1"/>
  <c r="G87" i="27" l="1"/>
  <c r="G15" i="22" l="1"/>
  <c r="H94" i="27"/>
  <c r="H87" i="27"/>
  <c r="H70" i="27"/>
  <c r="D70" i="27"/>
  <c r="H33" i="27"/>
  <c r="D33" i="27"/>
  <c r="C54" i="11"/>
  <c r="C53" i="11" s="1"/>
  <c r="D54" i="11"/>
  <c r="D53" i="11" s="1"/>
  <c r="C51" i="11"/>
  <c r="D51" i="11"/>
  <c r="E50" i="11"/>
  <c r="E49" i="11"/>
  <c r="E48" i="11"/>
  <c r="E47" i="11"/>
  <c r="E46" i="11"/>
  <c r="E45" i="11"/>
  <c r="E44" i="11"/>
  <c r="E43" i="11"/>
  <c r="E42" i="11"/>
  <c r="E41" i="11"/>
  <c r="E40" i="11"/>
  <c r="E39" i="11"/>
  <c r="E38" i="11"/>
  <c r="E37" i="11"/>
  <c r="E36" i="11"/>
  <c r="E35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E22" i="11"/>
  <c r="E21" i="11"/>
  <c r="E20" i="11"/>
  <c r="E19" i="11"/>
  <c r="E18" i="11"/>
  <c r="E17" i="11"/>
  <c r="E16" i="11"/>
  <c r="E15" i="11"/>
  <c r="E14" i="11"/>
  <c r="E13" i="11"/>
  <c r="E12" i="11"/>
  <c r="E11" i="11"/>
  <c r="C14" i="12"/>
  <c r="D17" i="13"/>
  <c r="E17" i="13"/>
  <c r="D12" i="13"/>
  <c r="E12" i="13"/>
  <c r="E19" i="13"/>
  <c r="G40" i="22"/>
  <c r="C156" i="22"/>
  <c r="G173" i="22"/>
  <c r="C128" i="22"/>
  <c r="G85" i="22"/>
  <c r="C76" i="22"/>
  <c r="C85" i="22"/>
  <c r="G103" i="22"/>
  <c r="G111" i="22"/>
  <c r="C111" i="22"/>
  <c r="C173" i="22"/>
  <c r="G70" i="27"/>
  <c r="G68" i="22"/>
  <c r="G156" i="22"/>
  <c r="G23" i="22"/>
  <c r="C40" i="22"/>
  <c r="C103" i="22"/>
  <c r="C68" i="22"/>
  <c r="C15" i="22"/>
  <c r="C23" i="22"/>
  <c r="G25" i="22" l="1"/>
  <c r="G113" i="22"/>
  <c r="C113" i="22"/>
  <c r="E51" i="11"/>
  <c r="C25" i="22"/>
  <c r="G79" i="22"/>
  <c r="D19" i="13"/>
  <c r="C167" i="22"/>
  <c r="C79" i="22"/>
  <c r="E54" i="11"/>
  <c r="G167" i="22"/>
  <c r="G121" i="22" l="1"/>
  <c r="G123" i="22" s="1"/>
  <c r="G33" i="22"/>
  <c r="G35" i="22" s="1"/>
  <c r="G41" i="22" s="1"/>
  <c r="C121" i="22"/>
  <c r="C33" i="22"/>
  <c r="C80" i="22"/>
  <c r="C168" i="22"/>
  <c r="E53" i="11"/>
  <c r="F54" i="11"/>
  <c r="G168" i="22"/>
  <c r="C86" i="22" l="1"/>
  <c r="C174" i="22"/>
  <c r="G174" i="22"/>
  <c r="G129" i="22"/>
  <c r="C35" i="22"/>
  <c r="C123" i="22"/>
  <c r="C12" i="27" s="1"/>
  <c r="G12" i="27"/>
  <c r="G143" i="22"/>
  <c r="G55" i="22"/>
  <c r="E55" i="11"/>
  <c r="E56" i="11" s="1"/>
  <c r="F53" i="11"/>
  <c r="C55" i="22" l="1"/>
  <c r="C41" i="22"/>
  <c r="C143" i="22"/>
  <c r="C129" i="22"/>
  <c r="G33" i="27"/>
  <c r="G43" i="27" s="1"/>
  <c r="G45" i="27" s="1"/>
  <c r="G90" i="27" s="1"/>
  <c r="G80" i="22"/>
  <c r="C33" i="27"/>
  <c r="G86" i="22" l="1"/>
  <c r="G92" i="27"/>
  <c r="G94" i="27" l="1"/>
  <c r="C87" i="27" l="1"/>
  <c r="C43" i="27" l="1"/>
  <c r="C45" i="27" s="1"/>
  <c r="C70" i="27" l="1"/>
  <c r="C90" i="27" s="1"/>
  <c r="C92" i="27" s="1"/>
  <c r="C94" i="27" s="1"/>
</calcChain>
</file>

<file path=xl/sharedStrings.xml><?xml version="1.0" encoding="utf-8"?>
<sst xmlns="http://schemas.openxmlformats.org/spreadsheetml/2006/main" count="756" uniqueCount="364">
  <si>
    <t>Assets</t>
  </si>
  <si>
    <t>Note</t>
  </si>
  <si>
    <t>Current assets</t>
  </si>
  <si>
    <t xml:space="preserve">Trade accounts receivable </t>
  </si>
  <si>
    <t>7</t>
  </si>
  <si>
    <t>Inventories</t>
  </si>
  <si>
    <t>Other current assets</t>
  </si>
  <si>
    <t>Total current assets</t>
  </si>
  <si>
    <t>Non-current assets</t>
  </si>
  <si>
    <t>Property, plant and equipment</t>
  </si>
  <si>
    <t>Other non-current assets</t>
  </si>
  <si>
    <t>Total non-current assets</t>
  </si>
  <si>
    <t>Total assets</t>
  </si>
  <si>
    <t>Current liabilities</t>
  </si>
  <si>
    <t xml:space="preserve">    </t>
  </si>
  <si>
    <t>Trade accounts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</si>
  <si>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</si>
  <si>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</si>
  <si>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</si>
  <si>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</si>
  <si>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</si>
  <si>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</si>
  <si>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Retained earnings</t>
  </si>
  <si>
    <t>Unappropriated</t>
  </si>
  <si>
    <t>Other income</t>
  </si>
  <si>
    <t>Expenses</t>
  </si>
  <si>
    <t>Total expenses</t>
  </si>
  <si>
    <t>Dividend income</t>
  </si>
  <si>
    <t>attributable to</t>
  </si>
  <si>
    <t>share capital</t>
  </si>
  <si>
    <t>equity</t>
  </si>
  <si>
    <t>Cash flows from operating activities</t>
  </si>
  <si>
    <t>Changes in operating assets and liabilities</t>
  </si>
  <si>
    <t>Cash flows from investing activities</t>
  </si>
  <si>
    <t>Dividend received</t>
  </si>
  <si>
    <t>Cash flows from financing activities</t>
  </si>
  <si>
    <t>Cash and cash equivalents</t>
  </si>
  <si>
    <t>Trade accounts receivable</t>
  </si>
  <si>
    <t>Legal reserve</t>
  </si>
  <si>
    <t>Consolidated financial statements</t>
  </si>
  <si>
    <t>Separate financial statements</t>
  </si>
  <si>
    <t>Equity</t>
  </si>
  <si>
    <t>common control</t>
  </si>
  <si>
    <t>transactions</t>
  </si>
  <si>
    <t>Indorama Ventures Public Company Limited and its Subsidiaries</t>
  </si>
  <si>
    <t>Profit attributable to:</t>
  </si>
  <si>
    <t>Administrative expenses</t>
  </si>
  <si>
    <t>Finance costs</t>
  </si>
  <si>
    <t>Management benefit expenses</t>
  </si>
  <si>
    <t>interests</t>
  </si>
  <si>
    <t>(in thousand Baht)</t>
  </si>
  <si>
    <t>statements</t>
  </si>
  <si>
    <t>Consolidated financial</t>
  </si>
  <si>
    <t>Separate financial</t>
  </si>
  <si>
    <t>Long-term loans to related parties</t>
  </si>
  <si>
    <t>Goodwill</t>
  </si>
  <si>
    <t>Earnings per share</t>
  </si>
  <si>
    <t>Non-</t>
  </si>
  <si>
    <t>controlling</t>
  </si>
  <si>
    <t>Depreciation</t>
  </si>
  <si>
    <t>Dividends paid to non-controlling interests</t>
  </si>
  <si>
    <t>Transactions with owners, recorded directly in equity</t>
  </si>
  <si>
    <t xml:space="preserve">Debentures </t>
  </si>
  <si>
    <t>31 December</t>
  </si>
  <si>
    <t>Statement of financial position</t>
  </si>
  <si>
    <t>Amortisation of intangible assets and other assets</t>
  </si>
  <si>
    <t xml:space="preserve">Other comprehensive income </t>
  </si>
  <si>
    <t>Deferred tax liabilities</t>
  </si>
  <si>
    <t>over book value</t>
  </si>
  <si>
    <t>of acquired</t>
  </si>
  <si>
    <t xml:space="preserve">   in foreign operations</t>
  </si>
  <si>
    <t xml:space="preserve">  Profit</t>
  </si>
  <si>
    <t>Subordinated</t>
  </si>
  <si>
    <t>debentures</t>
  </si>
  <si>
    <t>perpetual</t>
  </si>
  <si>
    <t>[Contribution Total]</t>
  </si>
  <si>
    <t>IVL_Conso.PHP_Conso - PHP Fibers GmbH (Conso)</t>
  </si>
  <si>
    <t>IVL_Conso.IVHLP_conso - Indorama Ventures Holdings LP (Conso)</t>
  </si>
  <si>
    <t>IVL_Conso.PT_IVI_Conso - PT Indorama Ventures Indonesia (Conso)</t>
  </si>
  <si>
    <t>IRH_Conso.IRHE_Conso - UAB Indorama Holdings Europe (Conso)</t>
  </si>
  <si>
    <t>IRP_Conso.IRPE_Conso - UAB Indorama Polymers Europe (Conso)</t>
  </si>
  <si>
    <t>IVL_Conso.ARTENIUS - Indorama Ventures Adana PET SAS</t>
  </si>
  <si>
    <t>IVL_Conso.IVGSL - Indorama Ventures Global Services Limited</t>
  </si>
  <si>
    <t>IVL_Conso.IVPPC - Indorama Ventures Packaging (Philippines) Corporation</t>
  </si>
  <si>
    <t>IVL_Conso.AURUS - Aurus Packaging Limited</t>
  </si>
  <si>
    <t>IVL_Conso.POLYPET - PT. Indorama Polypet Indonesia</t>
  </si>
  <si>
    <t>IVL_Conso.POLYCHEM - PT. Indorama Polychem Indonesia</t>
  </si>
  <si>
    <t>IVL_Conso.IVRBV - Indorama Recycling Netherlands BV</t>
  </si>
  <si>
    <t>IVL_Conso.THGM - Trevira Holdings GmbH Germany</t>
  </si>
  <si>
    <t>IVL_Conso.IVLMEXICO - IVL Holding S. de R.L. de C.V. (Conso)</t>
  </si>
  <si>
    <t>IVL_Conso.IRPPEUR - Indorama Polymer Poland S.P.Z.O.O</t>
  </si>
  <si>
    <t>IVL_Conso.TPT - TPT Petrochemicals PCL</t>
  </si>
  <si>
    <t>IVL_Conso.IPI - Indorama Polyester Industries PCL</t>
  </si>
  <si>
    <t>IRH_Conso.BTUKPC - Beverage Plastics (Holdings) Ltd.</t>
  </si>
  <si>
    <t>IRH_Conso.BTUK - Beacon Trading (UK) Limited</t>
  </si>
  <si>
    <t>IRH_Conso.ITUK - Indorama Trading (UK) Limited</t>
  </si>
  <si>
    <t>IRH_Conso.ITAG - Indorama Trading AG</t>
  </si>
  <si>
    <t>IRH_Conso.IRH - Indorama Holdings Limited</t>
  </si>
  <si>
    <t>[Contribution Adjs]</t>
  </si>
  <si>
    <t>IVL_Conso.IRH_Conso - Indorama Holdings Limited (Conso)</t>
  </si>
  <si>
    <t>IRP_Conso.GIVLP - Guangdong IVL PET Polymer Co., Ltd.</t>
  </si>
  <si>
    <t>IRP_Conso.AUR - Auriga Polymers Inc. (USA)</t>
  </si>
  <si>
    <t>IRP_Conso.ISPTE - IVL Singapore Pte. Ltd.</t>
  </si>
  <si>
    <t>IRP_Conso.OGP - UAB Orion Global PET</t>
  </si>
  <si>
    <t>IRP_Conso.IPET - Indorama PET (Nigeria) Limited</t>
  </si>
  <si>
    <t>IRP_Conso.PFL - Petform (Thailand) Limited</t>
  </si>
  <si>
    <t>IRP_Conso.SPT - Indorama Ventures USA Inc.</t>
  </si>
  <si>
    <t>IRP_Conso.APT_Conso - Asia Pet (Thailand) Limited (Conso)</t>
  </si>
  <si>
    <t>IRP_Conso.IRP - Indorama Polymers PCL</t>
  </si>
  <si>
    <t>IVL_Conso.IRP_Conso - Indorama Polymers PCL (Conso)</t>
  </si>
  <si>
    <t>&lt;Entity Curr Adjs&gt;</t>
  </si>
  <si>
    <t>IVL_Conso.IRPTA - Indorama Petrochem Limited</t>
  </si>
  <si>
    <t>IVL_Conso.IVL - Indorama Ventures PCL</t>
  </si>
  <si>
    <t>&lt;Entity Curr Total&gt;</t>
  </si>
  <si>
    <t>IVL_Conso - Indorama Ventures PCL (Conso)</t>
  </si>
  <si>
    <t>[None]</t>
  </si>
  <si>
    <t>M99999 - Closing Balance Input</t>
  </si>
  <si>
    <t>LEGALTOTAL - Legal Total</t>
  </si>
  <si>
    <t>[ICP None]</t>
  </si>
  <si>
    <t>2216000000 - DTL</t>
  </si>
  <si>
    <t>1110800000 - DTA</t>
  </si>
  <si>
    <t>YTD</t>
  </si>
  <si>
    <t>Q3</t>
  </si>
  <si>
    <t>2014</t>
  </si>
  <si>
    <t>Actual</t>
  </si>
  <si>
    <t>Net Gain(Loss) on Disposal of PPE</t>
  </si>
  <si>
    <t>MEMOTOTAL - Legal Total</t>
  </si>
  <si>
    <t>M5518300000 - PPE-Loss on Disposal of Assets</t>
  </si>
  <si>
    <t>M5111300000 - PPE-Gain on Disposal of Assets</t>
  </si>
  <si>
    <t>3M</t>
  </si>
  <si>
    <t>Net Gain(Loss)</t>
  </si>
  <si>
    <t>5517000008 - Foreign Exchange Loss</t>
  </si>
  <si>
    <t>5115000008 - Foreign Exchange Gain</t>
  </si>
  <si>
    <t xml:space="preserve">
IVL_Conso.IVL - Indorama Ventures PCL</t>
  </si>
  <si>
    <t>Q4</t>
  </si>
  <si>
    <t>IRP_Conso.IRP_USA_Conso - Indorama Polymers (USA) Inc. (Conso)</t>
  </si>
  <si>
    <t>IVL_Conso.IVEBV_Conso - INDORAMA VENTURES EUROPE B.V. (Conso)</t>
  </si>
  <si>
    <t>#Invalid</t>
  </si>
  <si>
    <t>Investments in joint ventures</t>
  </si>
  <si>
    <t>Coupon payment on subordinated perpetual debentures</t>
  </si>
  <si>
    <t>Current portion of debentures</t>
  </si>
  <si>
    <t xml:space="preserve">   Non-controlling interests</t>
  </si>
  <si>
    <t>Net foreign exchange loss</t>
  </si>
  <si>
    <t>Statement of income (Unaudited)</t>
  </si>
  <si>
    <t xml:space="preserve">Consolidated financial </t>
  </si>
  <si>
    <t xml:space="preserve">Separate financial </t>
  </si>
  <si>
    <t xml:space="preserve">statements </t>
  </si>
  <si>
    <t xml:space="preserve">Three-month period ended </t>
  </si>
  <si>
    <t>8</t>
  </si>
  <si>
    <t>Profit for the period</t>
  </si>
  <si>
    <t>Statement of comprehensive income (Unaudited)</t>
  </si>
  <si>
    <t>Statement of changes in equity (Unaudited)</t>
  </si>
  <si>
    <t>Statement of cash flows (Unaudited)</t>
  </si>
  <si>
    <t>(Unaudited)</t>
  </si>
  <si>
    <t>Net foreign exchange gain</t>
  </si>
  <si>
    <t xml:space="preserve">Total </t>
  </si>
  <si>
    <t>Proceeds from sale of intangible assets</t>
  </si>
  <si>
    <t>Dividends paid to owners of the Company</t>
  </si>
  <si>
    <t>30 September</t>
  </si>
  <si>
    <t xml:space="preserve">Nine-month period ended </t>
  </si>
  <si>
    <t xml:space="preserve">Profit attributable to: </t>
  </si>
  <si>
    <t>Transfer to legal reserve</t>
  </si>
  <si>
    <t>Proceeds from sale of property, plant, and equipment</t>
  </si>
  <si>
    <t>Net cash from (used in) investing activities</t>
  </si>
  <si>
    <t>Net cash from (used in) financing activities</t>
  </si>
  <si>
    <t xml:space="preserve">Costs of sales of goods </t>
  </si>
  <si>
    <t>Distribution costs</t>
  </si>
  <si>
    <t xml:space="preserve">   Owners of the parent</t>
  </si>
  <si>
    <t xml:space="preserve">Other comprehensive income (expense) </t>
  </si>
  <si>
    <t xml:space="preserve">   for the period, net of tax</t>
  </si>
  <si>
    <t>owners of</t>
  </si>
  <si>
    <t>the parent</t>
  </si>
  <si>
    <t>Issued and</t>
  </si>
  <si>
    <t xml:space="preserve">Excess of cost </t>
  </si>
  <si>
    <t xml:space="preserve">arising from </t>
  </si>
  <si>
    <t>Share premium</t>
  </si>
  <si>
    <t>subsidiaries</t>
  </si>
  <si>
    <t xml:space="preserve">   Dividends</t>
  </si>
  <si>
    <t xml:space="preserve">   Changes in ownership interests in subsidiaries</t>
  </si>
  <si>
    <t xml:space="preserve">   Acquisition of non-controlling interests without</t>
  </si>
  <si>
    <t xml:space="preserve">    a change in control</t>
  </si>
  <si>
    <t xml:space="preserve">   Total changes in ownership interests in subsidiaries</t>
  </si>
  <si>
    <t>Other</t>
  </si>
  <si>
    <t>component of</t>
  </si>
  <si>
    <t>Total</t>
  </si>
  <si>
    <t xml:space="preserve">Issued and </t>
  </si>
  <si>
    <t xml:space="preserve">   Profit</t>
  </si>
  <si>
    <t xml:space="preserve">perpetual </t>
  </si>
  <si>
    <t>Adjustments to reconcile profit to cash receipts (payments)</t>
  </si>
  <si>
    <t>Acquisition of property, plant and equipment</t>
  </si>
  <si>
    <t>Acquisition of intangible assets</t>
  </si>
  <si>
    <t xml:space="preserve">   before effect of exchange rates</t>
  </si>
  <si>
    <t>Effect of exchange rate changes on cash and cash equivalents</t>
  </si>
  <si>
    <t>Other receivables</t>
  </si>
  <si>
    <t>Long-term loans from financial institutions</t>
  </si>
  <si>
    <t>Share capital:</t>
  </si>
  <si>
    <t>Authorised share capital</t>
  </si>
  <si>
    <t>Issued and paid-up share capital</t>
  </si>
  <si>
    <t>Share premium:</t>
  </si>
  <si>
    <t>Share premium on ordinary shares</t>
  </si>
  <si>
    <t xml:space="preserve">Excess of cost over book value </t>
  </si>
  <si>
    <t>of acquired subsidiaries</t>
  </si>
  <si>
    <t>Differences arising from common</t>
  </si>
  <si>
    <t>control transactions</t>
  </si>
  <si>
    <t>Appropriated</t>
  </si>
  <si>
    <t xml:space="preserve"> Legal reserve</t>
  </si>
  <si>
    <t>Equity attributable to owners</t>
  </si>
  <si>
    <t>of the parent</t>
  </si>
  <si>
    <t>Subordinated perpetual debentures</t>
  </si>
  <si>
    <t>Non-controlling interests</t>
  </si>
  <si>
    <t>Total equity</t>
  </si>
  <si>
    <t>Total liabilities and equity</t>
  </si>
  <si>
    <t>Non-current provisions for employee benefits</t>
  </si>
  <si>
    <r>
      <t xml:space="preserve">Basic earnings per share </t>
    </r>
    <r>
      <rPr>
        <i/>
        <sz val="11"/>
        <rFont val="Times New Roman"/>
        <family val="1"/>
      </rPr>
      <t>(in Baht)</t>
    </r>
    <r>
      <rPr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 xml:space="preserve"> </t>
    </r>
  </si>
  <si>
    <t>Liabilities and equity</t>
  </si>
  <si>
    <t>Items that will be reclassified subsequently</t>
  </si>
  <si>
    <t xml:space="preserve">   to profit or loss</t>
  </si>
  <si>
    <t>Income tax relating to items that will</t>
  </si>
  <si>
    <t>Total items that will be reclassified</t>
  </si>
  <si>
    <t xml:space="preserve">   subsequently to profit or loss</t>
  </si>
  <si>
    <t>paid-up</t>
  </si>
  <si>
    <t>on</t>
  </si>
  <si>
    <t>ordinary shares</t>
  </si>
  <si>
    <t>Other components of equity</t>
  </si>
  <si>
    <t>Loss on writen-off of property, plant and equipment, net</t>
  </si>
  <si>
    <t>6</t>
  </si>
  <si>
    <t>Short-term loans to related parties and</t>
  </si>
  <si>
    <t>interest receivable from related parties</t>
  </si>
  <si>
    <t>Deferred tax assets</t>
  </si>
  <si>
    <t>Bank overdrafts and short-term loans from</t>
  </si>
  <si>
    <t>financial institutions</t>
  </si>
  <si>
    <t xml:space="preserve">Current portion of long-term loans from </t>
  </si>
  <si>
    <t xml:space="preserve">Exchange differences on translating </t>
  </si>
  <si>
    <t>Comprehensive income (expense) for the period</t>
  </si>
  <si>
    <t xml:space="preserve">  Other comprehensive income (expense)</t>
  </si>
  <si>
    <t xml:space="preserve">   Total distribution to owners of  the parent</t>
  </si>
  <si>
    <t xml:space="preserve">   Distribution to owners of the parent</t>
  </si>
  <si>
    <t>Net cash outflow on acquisitions of businesses</t>
  </si>
  <si>
    <t>Repayment of short and long-term loans</t>
  </si>
  <si>
    <t>Repayment of debentures</t>
  </si>
  <si>
    <t>Cash and cash equivalents at 1 January</t>
  </si>
  <si>
    <t>Cash and cash equivalents at 30 September</t>
  </si>
  <si>
    <t xml:space="preserve"> </t>
  </si>
  <si>
    <t xml:space="preserve">   Total distribution to owners</t>
  </si>
  <si>
    <t>Revenue</t>
  </si>
  <si>
    <t>Revenue from sale of goods</t>
  </si>
  <si>
    <t>Total revenue</t>
  </si>
  <si>
    <t xml:space="preserve">    Distribution to owners</t>
  </si>
  <si>
    <t>Proceeds from short and long-term loans</t>
  </si>
  <si>
    <t>Deferred financing costs paid</t>
  </si>
  <si>
    <t>Net gain (loss) on cash flow hedges</t>
  </si>
  <si>
    <t>Other current financial assets</t>
  </si>
  <si>
    <t>Other non-current financial assets</t>
  </si>
  <si>
    <t>Investments in subsidiaries</t>
  </si>
  <si>
    <t>Right-of-use assets</t>
  </si>
  <si>
    <t>Intangible assets other than goodwill</t>
  </si>
  <si>
    <t>Other current financial liabilities</t>
  </si>
  <si>
    <t>Other non-current financial liabilities</t>
  </si>
  <si>
    <t xml:space="preserve">(5,666,010 thousand ordinary shares, </t>
  </si>
  <si>
    <t>par value at Baht 1 per share)</t>
  </si>
  <si>
    <t xml:space="preserve">(5,614,552 thousand ordinary shares, </t>
  </si>
  <si>
    <t>financial statements</t>
  </si>
  <si>
    <t>Nine-month period ended 30 September 2020</t>
  </si>
  <si>
    <t>Balance at 30 September 2020</t>
  </si>
  <si>
    <t>Profit from operating activities</t>
  </si>
  <si>
    <t>Finance income</t>
  </si>
  <si>
    <t>Exchange differences on translating</t>
  </si>
  <si>
    <t xml:space="preserve">   financial statements</t>
  </si>
  <si>
    <t xml:space="preserve">   be reclassified subsequently to profit or loss</t>
  </si>
  <si>
    <t>Profit before tax expense (income)</t>
  </si>
  <si>
    <t>Tax expense (income)</t>
  </si>
  <si>
    <t>Total item that will not be reclassified subsequently</t>
  </si>
  <si>
    <t>Item that will not be reclassified subsequently</t>
  </si>
  <si>
    <t>debentures of</t>
  </si>
  <si>
    <t xml:space="preserve">the Company </t>
  </si>
  <si>
    <t xml:space="preserve">acquired by </t>
  </si>
  <si>
    <t>subsidiary</t>
  </si>
  <si>
    <t>Exchange</t>
  </si>
  <si>
    <t>differences on</t>
  </si>
  <si>
    <t>translating</t>
  </si>
  <si>
    <t>financial</t>
  </si>
  <si>
    <t>Total other</t>
  </si>
  <si>
    <t>components of</t>
  </si>
  <si>
    <t>Sale of subordinated perpetual debentures of the Company</t>
  </si>
  <si>
    <t xml:space="preserve"> acquired by subsidiary</t>
  </si>
  <si>
    <t>Issuance expense of subordinated perpetual debentures</t>
  </si>
  <si>
    <t xml:space="preserve">   not qualify for hedge accounting, net</t>
  </si>
  <si>
    <t>Proceeds from sale (purchase) of other investments</t>
  </si>
  <si>
    <t>Payment of issuance expense of subordinated perpetual debentures</t>
  </si>
  <si>
    <t>Loans to subsidiaries, net</t>
  </si>
  <si>
    <t>Loans to joint ventures, net</t>
  </si>
  <si>
    <t xml:space="preserve">   for using equity method </t>
  </si>
  <si>
    <t xml:space="preserve">   Other comprehensive income (expense)</t>
  </si>
  <si>
    <t xml:space="preserve">Total comprehensive income (expense) for the period </t>
  </si>
  <si>
    <t xml:space="preserve">Provision for losses on inventories devaluation, net </t>
  </si>
  <si>
    <t>Proceeds from sale of subordinated perpetual debenture acquired by subsidiary</t>
  </si>
  <si>
    <t>Differences</t>
  </si>
  <si>
    <t xml:space="preserve">Transaction with owners, recorded directly in equity </t>
  </si>
  <si>
    <t>Repayment of employee benefit related to defined benefit plans</t>
  </si>
  <si>
    <t>Unrealised foreign exchange loss (gain), net</t>
  </si>
  <si>
    <t>Employee benefits expense related to defined benefit plans</t>
  </si>
  <si>
    <t>Gain on remeasurements of defined benefit plans</t>
  </si>
  <si>
    <t xml:space="preserve">Cost of sales of goods </t>
  </si>
  <si>
    <t>Current investments</t>
  </si>
  <si>
    <t>3, 4</t>
  </si>
  <si>
    <t>3</t>
  </si>
  <si>
    <t>14</t>
  </si>
  <si>
    <t>5</t>
  </si>
  <si>
    <t>Other long-term investments</t>
  </si>
  <si>
    <t>Current portion of lease liabilities</t>
  </si>
  <si>
    <t>Income tax payable</t>
  </si>
  <si>
    <t>3, 9</t>
  </si>
  <si>
    <t>Lease liabilities</t>
  </si>
  <si>
    <t>Hedging reserve</t>
  </si>
  <si>
    <t>Nine-month period ended 30 September 2021</t>
  </si>
  <si>
    <t>Balance at 30 September 2021</t>
  </si>
  <si>
    <t>3, 10</t>
  </si>
  <si>
    <t>3, 11</t>
  </si>
  <si>
    <t>Reversal of impairment loss (impairment loss)</t>
  </si>
  <si>
    <t xml:space="preserve">   determined in accordance with TFRS 9, net</t>
  </si>
  <si>
    <t>Share of net profit of joint ventures accounted</t>
  </si>
  <si>
    <t>Impairment loss of property, plant and equipment</t>
  </si>
  <si>
    <t xml:space="preserve">Reversal of impairment loss (impairment loss) </t>
  </si>
  <si>
    <t>Balance at 1 January 2020</t>
  </si>
  <si>
    <t>Balance at 1 January 2021</t>
  </si>
  <si>
    <t>13</t>
  </si>
  <si>
    <t>Unrealised (gain) loss on fair value adjustment of derivatives</t>
  </si>
  <si>
    <t xml:space="preserve">Share of net profit of joint ventures accounted for using </t>
  </si>
  <si>
    <t xml:space="preserve">   equity method, net of tax</t>
  </si>
  <si>
    <t>Taxes paid</t>
  </si>
  <si>
    <t>Net cash generated from operating</t>
  </si>
  <si>
    <t>Cash outflow on payment of payable for aquiring joint operation</t>
  </si>
  <si>
    <t>Cash outflow on acquisition of non-controlling interest</t>
  </si>
  <si>
    <t>Finance income received</t>
  </si>
  <si>
    <t>Dividend received from joint ventures</t>
  </si>
  <si>
    <t>Payment of lease liabilities</t>
  </si>
  <si>
    <t>Finance costs paid</t>
  </si>
  <si>
    <t>Hedging</t>
  </si>
  <si>
    <t>reserve</t>
  </si>
  <si>
    <t xml:space="preserve">Impairment loss (reversal of impairment loss) </t>
  </si>
  <si>
    <t xml:space="preserve">Net cash from operating activities </t>
  </si>
  <si>
    <t>Cash outflow on additional investment in joint ventures</t>
  </si>
  <si>
    <t>Total transactions with owners, recorded directly in equity</t>
  </si>
  <si>
    <t xml:space="preserve">   Total distribution to owners of the parent</t>
  </si>
  <si>
    <t>Impairment loss on property, plant and equipment</t>
  </si>
  <si>
    <t>(Restated)</t>
  </si>
  <si>
    <t xml:space="preserve">  Profit - restated</t>
  </si>
  <si>
    <t>Income tax relating to item that will</t>
  </si>
  <si>
    <t xml:space="preserve">   not be reclassified subsequently to profit or loss</t>
  </si>
  <si>
    <t>Gain (loss) on remeasurements of defined benefit plans</t>
  </si>
  <si>
    <t>Total comprehensive income (expense) for the period - restated</t>
  </si>
  <si>
    <t xml:space="preserve">Loss on disposal of property, plant and equipment, net </t>
  </si>
  <si>
    <t>Net (decrease) increase in cash and cash equivalents,</t>
  </si>
  <si>
    <t>Net (decrease) increase in cash and cash equivalents</t>
  </si>
  <si>
    <t>Net loss on hedges of net investments</t>
  </si>
  <si>
    <t>Total comprehensive income for the period</t>
  </si>
  <si>
    <t>Total comprehensive income attributable to:</t>
  </si>
  <si>
    <t>Gain on bargain purchase</t>
  </si>
  <si>
    <t>Comprehensive income (expense) for the period - restated</t>
  </si>
  <si>
    <t>Comprehensive income for the period</t>
  </si>
  <si>
    <t xml:space="preserve">   Other comprehensive income</t>
  </si>
  <si>
    <t xml:space="preserve">Total comprehensive income for the period </t>
  </si>
  <si>
    <t xml:space="preserve">  Other comprehensive income</t>
  </si>
  <si>
    <t>Balance at 30 September 2020 - restated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</si>
</sst>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_-&quot;£&quot;* #,##0_-;\-&quot;£&quot;* #,##0_-;_-&quot;£&quot;* &quot;-&quot;_-;_-@_-"/>
    <numFmt numFmtId="167" formatCode="_-* #,##0_-;\-* #,##0_-;_-* &quot;-&quot;_-;_-@_-"/>
    <numFmt numFmtId="168" formatCode="_-* #,##0.00_-;\-* #,##0.00_-;_-* &quot;-&quot;??_-;_-@_-"/>
    <numFmt numFmtId="169" formatCode="&quot;$&quot;#,##0;\-&quot;$&quot;#,##0"/>
    <numFmt numFmtId="170" formatCode="&quot;$&quot;#,##0;[Red]\-&quot;$&quot;#,##0"/>
    <numFmt numFmtId="171" formatCode="&quot;$&quot;#,##0.00;[Red]\-&quot;$&quot;#,##0.00"/>
    <numFmt numFmtId="172" formatCode="_-&quot;$&quot;* #,##0_-;\-&quot;$&quot;* #,##0_-;_-&quot;$&quot;* &quot;-&quot;_-;_-@_-"/>
    <numFmt numFmtId="173" formatCode="_-&quot;$&quot;* #,##0.00_-;\-&quot;$&quot;* #,##0.00_-;_-&quot;$&quot;* &quot;-&quot;??_-;_-@_-"/>
    <numFmt numFmtId="174" formatCode="_(* #,##0_);_(* \(#,##0\);_(* &quot;-&quot;??_);_(@_)"/>
    <numFmt numFmtId="175" formatCode="_(* #,##0.00_);_(* \(#,##0.00\);_(* &quot;-&quot;_);_(@_)"/>
    <numFmt numFmtId="176" formatCode="0.0%"/>
    <numFmt numFmtId="177" formatCode="_(* #,##0.0_);_(* \(#,##0.0\);_(* &quot;-&quot;??_);_(@_)"/>
    <numFmt numFmtId="178" formatCode="_(* #,##0.0000_);_(* \(#,##0.0000\);_(* &quot;-&quot;??_);_(@_)"/>
    <numFmt numFmtId="179" formatCode="0.0000"/>
    <numFmt numFmtId="180" formatCode="_-* #,##0_-;\-* #,##0_-;_-* &quot;-&quot;??_-;_-@_-"/>
    <numFmt numFmtId="181" formatCode="_(* #,##0.000_);_(* \(#,##0.000\);_(* &quot;-&quot;??_);_(@_)"/>
    <numFmt numFmtId="182" formatCode="#,##0;[Red]\(#,##0\)"/>
    <numFmt numFmtId="183" formatCode="#,##0.0_);\(#,##0.0\)"/>
    <numFmt numFmtId="184" formatCode="&quot;$&quot;#,##0.0_);\(&quot;$&quot;#,##0.0\)"/>
    <numFmt numFmtId="185" formatCode="#,##0%_);\(#,##0%\)"/>
    <numFmt numFmtId="186" formatCode="#,##0.000_);\(#,##0.000\)"/>
    <numFmt numFmtId="187" formatCode="mmmm\ d\,\ yyyy"/>
    <numFmt numFmtId="188" formatCode="0.0"/>
    <numFmt numFmtId="189" formatCode="#,##0.0_);\(#,##0.0\);#,##0.0_);@_)"/>
    <numFmt numFmtId="190" formatCode="0.00_);[Red]\(0.00\)"/>
    <numFmt numFmtId="191" formatCode="0.0_);[Red]\(0.0\)"/>
    <numFmt numFmtId="192" formatCode="0.000"/>
    <numFmt numFmtId="193" formatCode="_ * #,##0_ ;_ * \-#,##0_ ;_ * &quot;-&quot;_ ;_ @_ "/>
    <numFmt numFmtId="194" formatCode="_ * #,##0.00_ ;_ * \-#,##0.00_ ;_ * &quot;-&quot;??_ ;_ @_ "/>
    <numFmt numFmtId="195" formatCode="#,##0.0\x_);\(#,##0.0\x\);\-_)"/>
    <numFmt numFmtId="196" formatCode="yyyy"/>
    <numFmt numFmtId="197" formatCode="#,##0.00\x_);\(#,##0.00\x\);\-_)"/>
    <numFmt numFmtId="198" formatCode="#,##0\x_);\(#,##0\x\)"/>
    <numFmt numFmtId="199" formatCode="#,##0_ "/>
    <numFmt numFmtId="200" formatCode="#,##0.000_);[Red]\(#,##0.000\)"/>
    <numFmt numFmtId="201" formatCode="_(* #,##0.0_);_(* \(#,##0.0\);_(* &quot;-&quot;_);_(@_)"/>
    <numFmt numFmtId="202" formatCode="0.00_)"/>
    <numFmt numFmtId="203" formatCode="&quot;\&quot;#,##0;[Red]&quot;\&quot;&quot;\&quot;&quot;\&quot;&quot;\&quot;&quot;\&quot;&quot;\&quot;&quot;\&quot;\-#,##0"/>
    <numFmt numFmtId="204" formatCode="&quot;$&quot;\ #,##0_-;&quot;$&quot;\ #,##0\-"/>
    <numFmt numFmtId="205" formatCode="&quot;Nlg&quot;\ #,##0_);\(&quot;Nlg&quot;\ #,##0\)"/>
    <numFmt numFmtId="206" formatCode="#,##0.000"/>
    <numFmt numFmtId="207" formatCode="#,##0\ &quot;F&quot;;[Red]\-#,##0\ &quot;F&quot;"/>
    <numFmt numFmtId="208" formatCode="#,##0.00\ &quot;F&quot;;[Red]\-#,##0.00\ &quot;F&quot;"/>
    <numFmt numFmtId="209" formatCode="0%;\(0%\)"/>
    <numFmt numFmtId="210" formatCode="&quot;$&quot;#,##0.000_);\(&quot;$&quot;#,##0.000\)"/>
    <numFmt numFmtId="211" formatCode="#,##0&quot; F&quot;_);[Red]\(#,##0&quot; F&quot;\)"/>
    <numFmt numFmtId="212" formatCode="\$#,##0.00;\(\$#,##0.00\)"/>
    <numFmt numFmtId="213" formatCode="\$#,##0;\(\$#,##0\)"/>
    <numFmt numFmtId="214" formatCode="#,##0;\(#,##0\)"/>
    <numFmt numFmtId="215" formatCode="#,##0&quot; $&quot;;\-#,##0&quot; $&quot;"/>
    <numFmt numFmtId="216" formatCode="#,##0&quot; $&quot;;[Red]\-#,##0&quot; $&quot;"/>
    <numFmt numFmtId="217" formatCode="0_ "/>
    <numFmt numFmtId="218" formatCode="dd/mmm/yyyy"/>
    <numFmt numFmtId="219" formatCode="_-#,##0_-;[Red]\(#,##0\);_-\ \ &quot;-&quot;_-;_-@_-"/>
    <numFmt numFmtId="220" formatCode="0_)"/>
    <numFmt numFmtId="221" formatCode="_(&quot;NT$&quot;\*\ #,##0_);_(&quot;NT$&quot;\*\ \(#,##0\);_(&quot;NT$&quot;\*\ &quot;-&quot;_);_(@_)"/>
    <numFmt numFmtId="222" formatCode="_(&quot;NT$&quot;\*\ #,##0.00_);_(&quot;NT$&quot;\*\ \(#,##0.00\);_(&quot;NT$&quot;\*\ &quot;-&quot;??_);_(@_)"/>
    <numFmt numFmtId="223" formatCode="[Blue]#,##0_);[Blue]\(#,##0\)"/>
    <numFmt numFmtId="224" formatCode="\(#,##0\)\ "/>
    <numFmt numFmtId="225" formatCode="[Red]0.0%;[Red]\(0.0%\)"/>
    <numFmt numFmtId="226" formatCode="#,##0_);[Blue]\(#,##0\)"/>
    <numFmt numFmtId="227" formatCode="#,##0_);\(#,##0_)"/>
    <numFmt numFmtId="2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29" formatCode="_-* #,##0\ _D_M_-;\-* #,##0\ _D_M_-;_-* &quot;-&quot;\ _D_M_-;_-@_-"/>
    <numFmt numFmtId="230" formatCode="0.0#"/>
    <numFmt numFmtId="231" formatCode="&quot;RM&quot;#,##0_);[Red]\(&quot;RM&quot;#,##0\)"/>
    <numFmt numFmtId="232" formatCode="_(* #,##0.0000_);_(* \(#,##0.0000\);_(* &quot;-&quot;_);_(@_)"/>
    <numFmt numFmtId="233" formatCode="##,##0.0_);\(#,##0.0\)"/>
    <numFmt numFmtId="234" formatCode="_(* #,##0.000_);_(* \(#,##0.000\);_(* &quot;-&quot;_);_(@_)"/>
    <numFmt numFmtId="235" formatCode="_(&quot;Rp&quot;* #,##0_);_(&quot;Rp&quot;* \(#,##0\);_(&quot;Rp&quot;* &quot;-&quot;_);_(@_)"/>
    <numFmt numFmtId="236" formatCode="&quot;£&quot;#,##0_);[Red]\(&quot;£&quot;#,##0\)"/>
    <numFmt numFmtId="237" formatCode="&quot;£&quot;#,##0.00_);[Red]\(&quot;£&quot;#,##0.00\)"/>
    <numFmt numFmtId="238" formatCode="0.0\p;\(0.0\)\p"/>
    <numFmt numFmtId="239" formatCode="0.0%;\(0.0\)%"/>
    <numFmt numFmtId="240" formatCode="&quot;RM&quot;#,##0.00;\-&quot;RM&quot;#,##0.00"/>
    <numFmt numFmtId="241" formatCode="General_)"/>
    <numFmt numFmtId="242" formatCode="_-* #,##0\ &quot;F&quot;_-;\-* #,##0\ &quot;F&quot;_-;_-* &quot;-&quot;\ &quot;F&quot;_-;_-@_-"/>
    <numFmt numFmtId="243" formatCode="_-* #,##0.00\ &quot;F&quot;_-;\-* #,##0.00\ &quot;F&quot;_-;_-* &quot;-&quot;??\ &quot;F&quot;_-;_-@_-"/>
    <numFmt numFmtId="244" formatCode="_(&quot;RM&quot;* #,##0_);_(&quot;RM&quot;* \(#,##0\);_(&quot;RM&quot;* &quot;-&quot;_);_(@_)"/>
    <numFmt numFmtId="245" formatCode="#,##0.0;\-#,##0.0"/>
    <numFmt numFmtId="246" formatCode="&quot;Rp&quot;#,##0_);[Red]\(&quot;Rp&quot;#,##0\)"/>
    <numFmt numFmtId="247" formatCode="#,##0_);[Red]\(#,##0\);\ \ \-\ \ \ \ \ "/>
    <numFmt numFmtId="248" formatCode="_-&quot;RM&quot;* #,##0_-;\-&quot;RM&quot;* #,##0_-;_-&quot;RM&quot;* &quot;-&quot;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0.0%_);\(0.0%\)"/>
    <numFmt numFmtId="252" formatCode="#,##0.00_);\(#,##0.00\);\-_)"/>
    <numFmt numFmtId="253" formatCode="0.0\x"/>
    <numFmt numFmtId="254" formatCode="0.0\x;;"/>
    <numFmt numFmtId="255" formatCode="#,##0.00%_);\(#,##0.00%\);\-_)"/>
    <numFmt numFmtId="256" formatCode="#,##0.0"/>
    <numFmt numFmtId="257" formatCode=";;;"/>
    <numFmt numFmtId="258" formatCode="#,##0.0_)"/>
    <numFmt numFmtId="259" formatCode="0.00\x"/>
    <numFmt numFmtId="260" formatCode="0.0%;\(0.0%\)"/>
    <numFmt numFmtId="261" formatCode="0.00_x"/>
    <numFmt numFmtId="262" formatCode="#,##0.0_);\(###0.0\)"/>
    <numFmt numFmtId="263" formatCode="&quot;$&quot;#,##0.00"/>
    <numFmt numFmtId="264" formatCode="#,##0.0_);[Red]\(#,##0.0\)"/>
    <numFmt numFmtId="265" formatCode="&quot;EUR &quot;#,##0.0_);\(&quot;EUR &quot;#,##0.0\)"/>
    <numFmt numFmtId="266" formatCode="0.0_%"/>
    <numFmt numFmtId="267" formatCode="#,##0.00\x"/>
    <numFmt numFmtId="268" formatCode="#,##0.00_x"/>
    <numFmt numFmtId="269" formatCode="&quot;$&quot;#\ ?/?"/>
    <numFmt numFmtId="270" formatCode="#,##0\ \ "/>
    <numFmt numFmtId="271" formatCode="0%;[Red]\-0%"/>
    <numFmt numFmtId="272" formatCode="0.00%;[Red]\-0.00%"/>
    <numFmt numFmtId="273" formatCode="0.00_);\(0.00\)"/>
    <numFmt numFmtId="274" formatCode="\F\F\ #,##0"/>
    <numFmt numFmtId="275" formatCode="General&quot;1996/01&quot;"/>
    <numFmt numFmtId="276" formatCode="&quot;£&quot;#,##0.0_);\(&quot;£&quot;#,##0.0\);\-_)"/>
    <numFmt numFmtId="277" formatCode="&quot;¥&quot;#,##0.0_);\(&quot;¥&quot;#,##0.0\);\-_)"/>
    <numFmt numFmtId="278" formatCode="&quot;$&quot;#,##0.00_);\(&quot;$&quot;#,##0.00\);\-_)"/>
    <numFmt numFmtId="279" formatCode="&quot;€&quot;#,##0.00_);\(&quot;€&quot;#,##0.00\);\-_)"/>
    <numFmt numFmtId="280" formatCode="&quot;£&quot;#,##0.00_);\(&quot;£&quot;#,##0.00\);\-_)"/>
    <numFmt numFmtId="281" formatCode="&quot;¥&quot;#,##0.00_);\(&quot;¥&quot;#,##0.00\);\-_)"/>
    <numFmt numFmtId="282" formatCode="0.0000000"/>
    <numFmt numFmtId="283" formatCode="&quot;€&quot;#,##0.0_);\(&quot;€&quot;#,##0.0\)"/>
    <numFmt numFmtId="284" formatCode="&quot;£&quot;#,##0.0_);\(&quot;£&quot;#,##0.0\)"/>
    <numFmt numFmtId="285" formatCode="&quot;¥&quot;#,##0.0_);\(&quot;¥&quot;#,##0.0\)"/>
    <numFmt numFmtId="286" formatCode="#,##0%_);\(#,##0%\);\-_)"/>
    <numFmt numFmtId="287" formatCode="#,##0.0_);\(#,##0.0\);&quot; - &quot;"/>
    <numFmt numFmtId="288" formatCode="#,##0.0\%_);\(#,##0.0\%\);#,##0.0\%_);@_)"/>
    <numFmt numFmtId="289" formatCode="#,##0.0000%_);\(#,##0.0000%\);\-_)"/>
    <numFmt numFmtId="290" formatCode="m/d"/>
    <numFmt numFmtId="291" formatCode="#,##0.0000"/>
    <numFmt numFmtId="292" formatCode="&quot;$&quot;#,##0.0_);[Red]\(&quot;$&quot;#,##0.0\)"/>
    <numFmt numFmtId="293" formatCode="&quot;$&quot;#,##0.000_);[Red]\(&quot;$&quot;#,##0.000\)"/>
    <numFmt numFmtId="294" formatCode="0.000_);[Red]\(0.000\)"/>
    <numFmt numFmtId="295" formatCode="0_);[Red]\(0\)"/>
    <numFmt numFmtId="296" formatCode="_(&quot;$&quot;* #,##0.000_);_(&quot;$&quot;* \(#,##0.000\);_(&quot;$&quot;* &quot;-&quot;??_);_(@_)"/>
    <numFmt numFmtId="297" formatCode="0.000000%"/>
    <numFmt numFmtId="298" formatCode="&quot;$&quot;#,##0"/>
    <numFmt numFmtId="299" formatCode="0.00000_);[Red]\(0.00000\)"/>
    <numFmt numFmtId="300" formatCode="00000"/>
    <numFmt numFmtId="301" formatCode="0.0\ \ "/>
    <numFmt numFmtId="302" formatCode="0.00\ \ "/>
    <numFmt numFmtId="303" formatCode="0.0\ \ \ \ "/>
    <numFmt numFmtId="304" formatCode="0\ \ \ "/>
    <numFmt numFmtId="305" formatCode="#0.0\x"/>
    <numFmt numFmtId="306" formatCode="&quot;$&quot;#,##0.00\A_)\ ;\(&quot;$&quot;#,##0.00\A\)\ \ "/>
    <numFmt numFmtId="307" formatCode="0%\ \ \ \ \ \ \ "/>
    <numFmt numFmtId="308" formatCode="0.00\ \ \ \ "/>
    <numFmt numFmtId="309" formatCode="#,##0.00_)\ \ \ \ \ ;\(#,##0.00\)\ \ \ \ \ "/>
    <numFmt numFmtId="310" formatCode="&quot;$&quot;#,##0.00_)\ \ \ \ \ ;\(&quot;$&quot;#,##0.00\)\ \ \ \ \ "/>
    <numFmt numFmtId="311" formatCode="&quot;$&quot;@"/>
    <numFmt numFmtId="312" formatCode="0.0%\ \ \ \ \ "/>
    <numFmt numFmtId="313" formatCode="0.0\ \ \ \ \ \ "/>
    <numFmt numFmtId="314" formatCode="&quot;$&quot;#,##0.00\A\ \ \ \ ;\(&quot;$&quot;#,##0.00\A\)\ \ \ \ "/>
    <numFmt numFmtId="315" formatCode="&quot;$&quot;#,##0\ &quot;MM&quot;;\(&quot;$&quot;#,##0.00\ &quot;MM&quot;\)"/>
    <numFmt numFmtId="316" formatCode="&quot;$&quot;#,##0.00&quot;E&quot;\ \ \ \ ;\(&quot;$&quot;#,##0.00&quot;E&quot;\)\ \ \ \ "/>
    <numFmt numFmtId="317" formatCode="#,##0.00&quot;E&quot;\ \ \ \ ;\(#,##0.00&quot;E&quot;\)\ \ \ \ "/>
    <numFmt numFmtId="318" formatCode="#,##0.00\A\ \ \ \ ;\(#,##0.00\A\)\ \ \ \ "/>
    <numFmt numFmtId="319" formatCode="&quot;$&quot;#,##0.00_)\ \ \ ;\(&quot;$&quot;#,##0.00\)\ \ \ "/>
    <numFmt numFmtId="320" formatCode="@\ \ \ \ \ "/>
    <numFmt numFmtId="321" formatCode="_(&quot;$&quot;* #,##0_)\ &quot;millions&quot;;_(&quot;$&quot;* \(#,##0\)&quot; millions&quot;"/>
    <numFmt numFmtId="322" formatCode="0.00000"/>
    <numFmt numFmtId="323" formatCode="0.0%_);\(0.0%\);\-"/>
    <numFmt numFmtId="324" formatCode="#,##0.00\ ;\(#,##0.00\)"/>
    <numFmt numFmtId="325" formatCode="#,##0\ ;\(#,##0\)"/>
    <numFmt numFmtId="326" formatCode="#,##0.000\ ;\(#,##0.000\)"/>
  </numFmts>
  <fonts count="267"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???"/>
      <family val="1"/>
    </font>
    <font>
      <u/>
      <sz val="10"/>
      <color indexed="12"/>
      <name val="Arial"/>
      <family val="2"/>
    </font>
    <font>
      <u/>
      <sz val="11"/>
      <color indexed="36"/>
      <name val="lr oSVbN"/>
      <family val="3"/>
      <charset val="128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1"/>
      <name val="Times New Roman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b/>
      <sz val="9"/>
      <name val="Arial"/>
      <family val="2"/>
    </font>
    <font>
      <i/>
      <sz val="12"/>
      <name val="Times New Roma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i/>
      <sz val="14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2"/>
      <name val="宋体"/>
      <charset val="134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明朝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sz val="11"/>
      <name val="絡遺"/>
      <family val="2"/>
      <charset val="134"/>
    </font>
    <font>
      <i/>
      <sz val="11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i/>
      <sz val="9"/>
      <name val="Times New Roman"/>
      <family val="1"/>
    </font>
    <font>
      <b/>
      <sz val="11"/>
      <color indexed="8"/>
      <name val="Times New Roman"/>
      <family val="1"/>
    </font>
    <font>
      <sz val="13"/>
      <name val="Times New Roman"/>
      <family val="1"/>
    </font>
    <font>
      <sz val="11"/>
      <color theme="0"/>
      <name val="Times New Roman"/>
      <family val="1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0" tint="-0.34998626667073579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0"/>
      <name val="Times New Roman"/>
      <family val="1"/>
    </font>
    <font>
      <i/>
      <sz val="11"/>
      <color theme="0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1"/>
      <color indexed="9"/>
      <name val="Times New Roman"/>
      <family val="1"/>
    </font>
  </fonts>
  <fills count="6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</patternFill>
    </fill>
    <fill>
      <patternFill patternType="solid">
        <fgColor indexed="54"/>
      </patternFill>
    </fill>
    <fill>
      <patternFill patternType="gray0625">
        <fgColor indexed="10"/>
        <bgColor indexed="9"/>
      </patternFill>
    </fill>
    <fill>
      <patternFill patternType="solid">
        <fgColor indexed="45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</patternFill>
    </fill>
    <fill>
      <patternFill patternType="lightGray">
        <fgColor indexed="13"/>
      </patternFill>
    </fill>
    <fill>
      <patternFill patternType="solid">
        <fgColor rgb="FFCBDAE7"/>
        <bgColor indexed="64"/>
      </patternFill>
    </fill>
    <fill>
      <patternFill patternType="solid">
        <fgColor rgb="FFCEDED1"/>
        <bgColor indexed="64"/>
      </patternFill>
    </fill>
    <fill>
      <patternFill patternType="solid">
        <fgColor rgb="FFFFFFDC"/>
        <bgColor indexed="64"/>
      </patternFill>
    </fill>
    <fill>
      <patternFill patternType="solid">
        <fgColor rgb="FFE9D8A3"/>
        <bgColor indexed="64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485">
    <xf numFmtId="0" fontId="0" fillId="0" borderId="0"/>
    <xf numFmtId="232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0" borderId="0"/>
    <xf numFmtId="285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horizontal="right"/>
    </xf>
    <xf numFmtId="0" fontId="5" fillId="2" borderId="0"/>
    <xf numFmtId="0" fontId="5" fillId="2" borderId="0"/>
    <xf numFmtId="319" fontId="5" fillId="2" borderId="0"/>
    <xf numFmtId="306" fontId="5" fillId="2" borderId="0"/>
    <xf numFmtId="0" fontId="5" fillId="2" borderId="0">
      <alignment horizontal="right"/>
    </xf>
    <xf numFmtId="0" fontId="4" fillId="0" borderId="0" applyFont="0" applyFill="0" applyBorder="0" applyAlignment="0" applyProtection="0"/>
    <xf numFmtId="23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" fillId="0" borderId="0" applyFont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79" fontId="3" fillId="0" borderId="0" applyFont="0" applyFill="0" applyBorder="0" applyAlignment="0" applyProtection="0"/>
    <xf numFmtId="292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298" fontId="12" fillId="0" borderId="0" applyFont="0" applyFill="0" applyBorder="0" applyAlignment="0" applyProtection="0"/>
    <xf numFmtId="305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306" fontId="12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42" fontId="3" fillId="0" borderId="0" applyFont="0" applyFill="0" applyBorder="0" applyAlignment="0" applyProtection="0"/>
    <xf numFmtId="234" fontId="15" fillId="0" borderId="0" applyFont="0" applyFill="0" applyBorder="0" applyAlignment="0" applyProtection="0"/>
    <xf numFmtId="201" fontId="3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01" fontId="16" fillId="0" borderId="0" applyFont="0" applyFill="0" applyBorder="0" applyAlignment="0" applyProtection="0"/>
    <xf numFmtId="235" fontId="7" fillId="0" borderId="0" applyFont="0" applyFill="0" applyBorder="0" applyAlignment="0" applyProtection="0"/>
    <xf numFmtId="23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2" fontId="16" fillId="0" borderId="0" applyFont="0" applyFill="0" applyBorder="0" applyAlignment="0" applyProtection="0"/>
    <xf numFmtId="18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75" fontId="16" fillId="0" borderId="0" applyFont="0" applyFill="0" applyBorder="0" applyAlignment="0" applyProtection="0"/>
    <xf numFmtId="236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8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34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3" fillId="0" borderId="0"/>
    <xf numFmtId="23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1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18" fillId="0" borderId="0" applyFont="0" applyFill="0" applyBorder="0" applyAlignment="0" applyProtection="0"/>
    <xf numFmtId="290" fontId="12" fillId="0" borderId="0" applyFont="0" applyFill="0" applyBorder="0" applyAlignment="0" applyProtection="0"/>
    <xf numFmtId="19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8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4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302" fontId="12" fillId="0" borderId="0" applyFont="0" applyFill="0" applyBorder="0" applyAlignment="0" applyProtection="0"/>
    <xf numFmtId="39" fontId="18" fillId="0" borderId="0" applyFont="0" applyFill="0" applyBorder="0" applyAlignment="0" applyProtection="0"/>
    <xf numFmtId="287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03" fontId="12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304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3" borderId="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23" fontId="3" fillId="0" borderId="0" applyFont="0" applyFill="0" applyBorder="0" applyAlignment="0" applyProtection="0"/>
    <xf numFmtId="289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309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93" fontId="12" fillId="0" borderId="0" applyFont="0" applyFill="0" applyBorder="0" applyProtection="0">
      <alignment horizontal="right"/>
    </xf>
    <xf numFmtId="213" fontId="3" fillId="0" borderId="0" applyFont="0" applyFill="0" applyBorder="0" applyProtection="0">
      <alignment horizontal="right"/>
    </xf>
    <xf numFmtId="169" fontId="3" fillId="0" borderId="0" applyFont="0" applyFill="0" applyBorder="0" applyProtection="0">
      <alignment horizontal="right"/>
    </xf>
    <xf numFmtId="288" fontId="12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299" fontId="12" fillId="0" borderId="0" applyFont="0" applyFill="0" applyBorder="0" applyProtection="0">
      <alignment horizontal="right"/>
    </xf>
    <xf numFmtId="310" fontId="12" fillId="0" borderId="0" applyFont="0" applyFill="0" applyBorder="0" applyAlignment="0" applyProtection="0"/>
    <xf numFmtId="307" fontId="12" fillId="0" borderId="0" applyFont="0" applyFill="0" applyBorder="0" applyProtection="0">
      <alignment horizontal="right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2" fillId="0" borderId="0"/>
    <xf numFmtId="0" fontId="2" fillId="0" borderId="0"/>
    <xf numFmtId="234" fontId="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Font="0" applyFill="0" applyBorder="0" applyAlignment="0" applyProtection="0"/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219" fontId="26" fillId="0" borderId="0" applyFill="0" applyBorder="0">
      <alignment horizontal="right"/>
    </xf>
    <xf numFmtId="0" fontId="2" fillId="0" borderId="0" applyFont="0" applyFill="0" applyBorder="0" applyAlignment="0" applyProtection="0"/>
    <xf numFmtId="41" fontId="28" fillId="0" borderId="0"/>
    <xf numFmtId="168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4" fillId="0" borderId="0"/>
    <xf numFmtId="0" fontId="3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240" fontId="15" fillId="0" borderId="0" applyFont="0" applyFill="0" applyBorder="0" applyAlignment="0" applyProtection="0"/>
    <xf numFmtId="178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" fillId="0" borderId="0" applyNumberFormat="0" applyBorder="0" applyAlignment="0"/>
    <xf numFmtId="209" fontId="30" fillId="0" borderId="0" applyFont="0" applyFill="0" applyBorder="0" applyAlignment="0" applyProtection="0"/>
    <xf numFmtId="0" fontId="2" fillId="0" borderId="0"/>
    <xf numFmtId="0" fontId="2" fillId="0" borderId="0"/>
    <xf numFmtId="176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3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 applyBorder="0"/>
    <xf numFmtId="0" fontId="2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72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2" fillId="0" borderId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7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0" fontId="13" fillId="0" borderId="0">
      <protection locked="0"/>
    </xf>
    <xf numFmtId="177" fontId="37" fillId="0" borderId="0" applyNumberFormat="0" applyFont="0" applyFill="0" applyBorder="0" applyAlignment="0" applyProtection="0"/>
    <xf numFmtId="0" fontId="38" fillId="0" borderId="5">
      <alignment horizontal="center"/>
    </xf>
    <xf numFmtId="0" fontId="39" fillId="0" borderId="0"/>
    <xf numFmtId="0" fontId="39" fillId="0" borderId="6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16" borderId="0"/>
    <xf numFmtId="0" fontId="38" fillId="0" borderId="0">
      <protection locked="0"/>
    </xf>
    <xf numFmtId="0" fontId="38" fillId="0" borderId="0"/>
    <xf numFmtId="238" fontId="3" fillId="0" borderId="0"/>
    <xf numFmtId="239" fontId="3" fillId="0" borderId="0"/>
    <xf numFmtId="0" fontId="39" fillId="17" borderId="0">
      <alignment horizontal="right"/>
    </xf>
    <xf numFmtId="0" fontId="38" fillId="0" borderId="0"/>
    <xf numFmtId="41" fontId="16" fillId="0" borderId="0"/>
    <xf numFmtId="0" fontId="7" fillId="0" borderId="0" applyNumberFormat="0" applyFont="0" applyFill="0" applyBorder="0" applyProtection="0">
      <alignment horizontal="centerContinuous"/>
    </xf>
    <xf numFmtId="0" fontId="40" fillId="20" borderId="0" applyNumberFormat="0" applyFont="0" applyBorder="0" applyAlignment="0">
      <alignment horizontal="right"/>
    </xf>
    <xf numFmtId="0" fontId="41" fillId="20" borderId="7" applyFont="0">
      <alignment horizontal="right"/>
    </xf>
    <xf numFmtId="0" fontId="3" fillId="5" borderId="0" applyNumberFormat="0" applyProtection="0">
      <alignment horizontal="center"/>
      <protection locked="0" hidden="1"/>
    </xf>
    <xf numFmtId="9" fontId="42" fillId="0" borderId="0" applyFont="0" applyFill="0" applyBorder="0" applyAlignment="0" applyProtection="0"/>
    <xf numFmtId="0" fontId="3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56" fontId="45" fillId="0" borderId="0"/>
    <xf numFmtId="0" fontId="46" fillId="0" borderId="0" applyAlignment="0"/>
    <xf numFmtId="0" fontId="47" fillId="0" borderId="0">
      <alignment horizontal="center" wrapText="1"/>
      <protection locked="0"/>
    </xf>
    <xf numFmtId="0" fontId="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8" applyNumberFormat="0" applyFill="0" applyAlignment="0" applyProtection="0"/>
    <xf numFmtId="289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3" fontId="49" fillId="0" borderId="0"/>
    <xf numFmtId="0" fontId="50" fillId="0" borderId="0" applyNumberFormat="0" applyFill="0" applyBorder="0" applyAlignment="0"/>
    <xf numFmtId="0" fontId="51" fillId="0" borderId="0" applyNumberFormat="0" applyFill="0" applyBorder="0" applyAlignment="0" applyProtection="0"/>
    <xf numFmtId="0" fontId="52" fillId="22" borderId="9">
      <alignment horizontal="center" vertical="center"/>
    </xf>
    <xf numFmtId="0" fontId="51" fillId="0" borderId="0" applyNumberFormat="0" applyFill="0" applyBorder="0" applyAlignment="0" applyProtection="0"/>
    <xf numFmtId="286" fontId="3" fillId="0" borderId="0"/>
    <xf numFmtId="0" fontId="53" fillId="0" borderId="0" applyNumberFormat="0" applyFill="0" applyBorder="0" applyAlignment="0" applyProtection="0"/>
    <xf numFmtId="37" fontId="54" fillId="0" borderId="0" applyNumberFormat="0" applyFill="0" applyBorder="0" applyAlignment="0" applyProtection="0">
      <protection locked="0"/>
    </xf>
    <xf numFmtId="0" fontId="55" fillId="0" borderId="10" applyNumberFormat="0" applyFill="0" applyAlignment="0" applyProtection="0"/>
    <xf numFmtId="37" fontId="54" fillId="0" borderId="0" applyNumberFormat="0" applyFill="0" applyBorder="0" applyAlignment="0" applyProtection="0">
      <protection locked="0"/>
    </xf>
    <xf numFmtId="5" fontId="56" fillId="0" borderId="11" applyAlignment="0" applyProtection="0"/>
    <xf numFmtId="0" fontId="47" fillId="0" borderId="6" applyNumberFormat="0" applyFont="0" applyFill="0" applyAlignment="0" applyProtection="0"/>
    <xf numFmtId="0" fontId="47" fillId="0" borderId="12" applyNumberFormat="0" applyFont="0" applyFill="0" applyAlignment="0" applyProtection="0"/>
    <xf numFmtId="0" fontId="7" fillId="0" borderId="10" applyNumberFormat="0" applyFont="0" applyFill="0" applyAlignment="0" applyProtection="0"/>
    <xf numFmtId="0" fontId="57" fillId="0" borderId="13" applyFill="0" applyProtection="0">
      <alignment horizontal="right"/>
    </xf>
    <xf numFmtId="0" fontId="27" fillId="0" borderId="14"/>
    <xf numFmtId="183" fontId="58" fillId="0" borderId="15" applyBorder="0"/>
    <xf numFmtId="259" fontId="3" fillId="0" borderId="0" applyFont="0" applyFill="0" applyBorder="0" applyAlignment="0" applyProtection="0"/>
    <xf numFmtId="261" fontId="3" fillId="23" borderId="16" applyFont="0" applyFill="0" applyBorder="0" applyAlignment="0" applyProtection="0"/>
    <xf numFmtId="287" fontId="3" fillId="0" borderId="0" applyFont="0" applyFill="0" applyBorder="0" applyAlignment="0" applyProtection="0"/>
    <xf numFmtId="0" fontId="59" fillId="1" borderId="17" applyBorder="0"/>
    <xf numFmtId="0" fontId="60" fillId="0" borderId="0">
      <alignment horizontal="right"/>
    </xf>
    <xf numFmtId="0" fontId="61" fillId="0" borderId="0" applyNumberFormat="0" applyFill="0" applyBorder="0" applyAlignment="0" applyProtection="0"/>
    <xf numFmtId="17" fontId="62" fillId="0" borderId="0">
      <alignment horizontal="center"/>
    </xf>
    <xf numFmtId="0" fontId="3" fillId="0" borderId="1" quotePrefix="1">
      <alignment horizontal="justify" vertical="justify" textRotation="127" wrapText="1" justifyLastLine="1"/>
      <protection hidden="1"/>
    </xf>
    <xf numFmtId="0" fontId="63" fillId="0" borderId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5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64" fillId="8" borderId="18" applyNumberFormat="0" applyAlignment="0" applyProtection="0"/>
    <xf numFmtId="0" fontId="26" fillId="0" borderId="0" applyNumberFormat="0" applyFill="0" applyBorder="0" applyAlignment="0" applyProtection="0"/>
    <xf numFmtId="323" fontId="26" fillId="0" borderId="0" applyNumberFormat="0" applyFill="0" applyBorder="0" applyAlignment="0" applyProtection="0"/>
    <xf numFmtId="39" fontId="47" fillId="24" borderId="0" applyNumberFormat="0" applyFont="0" applyBorder="0" applyAlignment="0"/>
    <xf numFmtId="0" fontId="65" fillId="0" borderId="0"/>
    <xf numFmtId="0" fontId="66" fillId="0" borderId="19" applyNumberFormat="0" applyFill="0" applyAlignment="0" applyProtection="0"/>
    <xf numFmtId="0" fontId="67" fillId="25" borderId="20" applyNumberFormat="0" applyAlignment="0" applyProtection="0"/>
    <xf numFmtId="0" fontId="7" fillId="0" borderId="0" applyNumberFormat="0" applyFont="0" applyFill="0" applyBorder="0" applyProtection="0">
      <alignment horizontal="center"/>
    </xf>
    <xf numFmtId="8" fontId="3" fillId="0" borderId="21" applyFont="0" applyFill="0" applyBorder="0" applyProtection="0">
      <alignment horizontal="right"/>
    </xf>
    <xf numFmtId="1" fontId="68" fillId="0" borderId="0"/>
    <xf numFmtId="0" fontId="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0" fillId="0" borderId="10" applyNumberFormat="0" applyFill="0" applyBorder="0" applyAlignment="0" applyProtection="0">
      <alignment horizontal="center"/>
    </xf>
    <xf numFmtId="0" fontId="71" fillId="0" borderId="10" applyNumberFormat="0" applyFill="0" applyProtection="0">
      <alignment horizontal="center"/>
    </xf>
    <xf numFmtId="38" fontId="74" fillId="0" borderId="23"/>
    <xf numFmtId="0" fontId="35" fillId="15" borderId="0" applyNumberFormat="0" applyBorder="0" applyAlignment="0" applyProtection="0"/>
    <xf numFmtId="0" fontId="35" fillId="4" borderId="0" applyNumberFormat="0" applyBorder="0" applyAlignment="0" applyProtection="0"/>
    <xf numFmtId="0" fontId="35" fillId="26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35" fillId="27" borderId="0" applyNumberFormat="0" applyBorder="0" applyAlignment="0" applyProtection="0"/>
    <xf numFmtId="0" fontId="75" fillId="0" borderId="5" applyNumberFormat="0" applyProtection="0">
      <alignment horizontal="center" vertical="center" wrapText="1"/>
    </xf>
    <xf numFmtId="0" fontId="76" fillId="0" borderId="24">
      <alignment horizontal="center"/>
    </xf>
    <xf numFmtId="183" fontId="77" fillId="0" borderId="10" applyBorder="0">
      <alignment horizontal="center"/>
    </xf>
    <xf numFmtId="168" fontId="1" fillId="0" borderId="0" applyFont="0" applyFill="0" applyBorder="0" applyAlignment="0" applyProtection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167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274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286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214" fontId="26" fillId="0" borderId="0"/>
    <xf numFmtId="37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183" fontId="80" fillId="0" borderId="0" applyFont="0" applyFill="0" applyBorder="0" applyAlignment="0" applyProtection="0"/>
    <xf numFmtId="39" fontId="80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83" fontId="46" fillId="0" borderId="0"/>
    <xf numFmtId="182" fontId="3" fillId="0" borderId="0"/>
    <xf numFmtId="0" fontId="83" fillId="0" borderId="0" applyNumberFormat="0" applyFont="0" applyBorder="0" applyAlignment="0"/>
    <xf numFmtId="0" fontId="84" fillId="0" borderId="0" applyNumberFormat="0" applyFill="0" applyBorder="0">
      <alignment horizontal="right"/>
    </xf>
    <xf numFmtId="270" fontId="85" fillId="28" borderId="0">
      <alignment horizontal="left"/>
    </xf>
    <xf numFmtId="0" fontId="86" fillId="0" borderId="0" applyNumberFormat="0" applyAlignment="0">
      <alignment horizontal="left"/>
    </xf>
    <xf numFmtId="0" fontId="27" fillId="0" borderId="0" applyNumberFormat="0" applyAlignment="0"/>
    <xf numFmtId="183" fontId="87" fillId="0" borderId="6">
      <alignment horizontal="left"/>
    </xf>
    <xf numFmtId="0" fontId="13" fillId="0" borderId="25"/>
    <xf numFmtId="22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8" fillId="0" borderId="26">
      <protection locked="0"/>
    </xf>
    <xf numFmtId="265" fontId="89" fillId="0" borderId="0"/>
    <xf numFmtId="0" fontId="79" fillId="0" borderId="0" applyFont="0" applyFill="0" applyBorder="0" applyAlignment="0" applyProtection="0">
      <alignment horizontal="right"/>
    </xf>
    <xf numFmtId="0" fontId="79" fillId="0" borderId="0" applyFont="0" applyFill="0" applyBorder="0" applyAlignment="0" applyProtection="0">
      <alignment horizontal="right"/>
    </xf>
    <xf numFmtId="39" fontId="90" fillId="0" borderId="0" applyFill="0" applyBorder="0" applyAlignment="0">
      <protection locked="0"/>
    </xf>
    <xf numFmtId="5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7" fontId="8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12" fontId="26" fillId="0" borderId="0"/>
    <xf numFmtId="164" fontId="3" fillId="2" borderId="0" applyFont="0" applyBorder="0"/>
    <xf numFmtId="241" fontId="91" fillId="0" borderId="0"/>
    <xf numFmtId="230" fontId="3" fillId="2" borderId="0" applyFont="0" applyBorder="0"/>
    <xf numFmtId="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9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92" fillId="0" borderId="28" applyNumberFormat="0" applyBorder="0">
      <alignment horizontal="centerContinuous"/>
    </xf>
    <xf numFmtId="0" fontId="93" fillId="0" borderId="0">
      <alignment horizontal="right"/>
    </xf>
    <xf numFmtId="39" fontId="94" fillId="0" borderId="0" applyNumberFormat="0" applyFill="0" applyBorder="0" applyAlignment="0">
      <protection locked="0"/>
    </xf>
    <xf numFmtId="0" fontId="95" fillId="0" borderId="0">
      <protection locked="0"/>
    </xf>
    <xf numFmtId="38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79" fillId="0" borderId="0" applyFont="0" applyFill="0" applyBorder="0" applyAlignment="0" applyProtection="0"/>
    <xf numFmtId="14" fontId="96" fillId="0" borderId="0" applyFill="0" applyBorder="0" applyAlignment="0"/>
    <xf numFmtId="176" fontId="3" fillId="0" borderId="0">
      <protection locked="0"/>
    </xf>
    <xf numFmtId="260" fontId="3" fillId="0" borderId="0" applyFont="0" applyFill="0" applyBorder="0" applyAlignment="0" applyProtection="0"/>
    <xf numFmtId="0" fontId="12" fillId="0" borderId="0" applyFill="0" applyBorder="0" applyAlignment="0" applyProtection="0"/>
    <xf numFmtId="192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2" fillId="0" borderId="0" applyFill="0" applyBorder="0" applyAlignment="0" applyProtection="0"/>
    <xf numFmtId="22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213" fontId="26" fillId="0" borderId="0"/>
    <xf numFmtId="27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9" fillId="0" borderId="29" applyNumberFormat="0" applyFont="0" applyFill="0" applyAlignment="0" applyProtection="0"/>
    <xf numFmtId="0" fontId="7" fillId="0" borderId="23" applyNumberFormat="0" applyFont="0" applyFill="0" applyAlignment="0" applyProtection="0"/>
    <xf numFmtId="42" fontId="98" fillId="0" borderId="0" applyFill="0" applyBorder="0" applyAlignment="0" applyProtection="0"/>
    <xf numFmtId="0" fontId="53" fillId="0" borderId="0" applyNumberFormat="0" applyFill="0" applyBorder="0" applyAlignment="0" applyProtection="0"/>
    <xf numFmtId="172" fontId="15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99" fillId="0" borderId="0" applyNumberFormat="0" applyAlignment="0">
      <alignment horizontal="left"/>
    </xf>
    <xf numFmtId="17" fontId="100" fillId="6" borderId="0">
      <alignment horizontal="left"/>
    </xf>
    <xf numFmtId="0" fontId="97" fillId="0" borderId="0">
      <alignment horizontal="left"/>
    </xf>
    <xf numFmtId="0" fontId="12" fillId="29" borderId="5"/>
    <xf numFmtId="0" fontId="97" fillId="0" borderId="0">
      <alignment horizontal="left"/>
    </xf>
    <xf numFmtId="309" fontId="5" fillId="0" borderId="0"/>
    <xf numFmtId="310" fontId="5" fillId="0" borderId="0"/>
    <xf numFmtId="314" fontId="5" fillId="0" borderId="0"/>
    <xf numFmtId="316" fontId="5" fillId="0" borderId="0"/>
    <xf numFmtId="39" fontId="5" fillId="30" borderId="0"/>
    <xf numFmtId="318" fontId="5" fillId="0" borderId="0"/>
    <xf numFmtId="317" fontId="5" fillId="0" borderId="0"/>
    <xf numFmtId="0" fontId="3" fillId="0" borderId="0" applyFont="0" applyFill="0" applyBorder="0" applyAlignment="0" applyProtection="0"/>
    <xf numFmtId="279" fontId="7" fillId="0" borderId="0" applyFont="0" applyFill="0" applyBorder="0" applyAlignment="0" applyProtection="0"/>
    <xf numFmtId="0" fontId="2" fillId="0" borderId="0" applyNumberFormat="0" applyFill="0" applyBorder="0" applyAlignment="0" applyProtection="0"/>
    <xf numFmtId="296" fontId="12" fillId="0" borderId="0" applyFill="0" applyBorder="0">
      <alignment horizontal="right" vertical="top"/>
    </xf>
    <xf numFmtId="0" fontId="95" fillId="0" borderId="0"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01" fillId="0" borderId="0" applyFill="0" applyBorder="0" applyProtection="0">
      <alignment horizontal="left"/>
    </xf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58" fontId="90" fillId="0" borderId="27" applyNumberFormat="0" applyFill="0" applyBorder="0" applyAlignment="0" applyProtection="0"/>
    <xf numFmtId="310" fontId="5" fillId="0" borderId="30"/>
    <xf numFmtId="307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38" fontId="12" fillId="2" borderId="0" applyNumberFormat="0" applyBorder="0" applyAlignment="0" applyProtection="0"/>
    <xf numFmtId="0" fontId="79" fillId="0" borderId="0" applyFont="0" applyFill="0" applyBorder="0" applyAlignment="0" applyProtection="0">
      <alignment horizontal="right"/>
    </xf>
    <xf numFmtId="0" fontId="4" fillId="0" borderId="0"/>
    <xf numFmtId="0" fontId="92" fillId="0" borderId="0">
      <alignment horizontal="left"/>
    </xf>
    <xf numFmtId="0" fontId="104" fillId="0" borderId="31" applyNumberFormat="0" applyAlignment="0" applyProtection="0">
      <alignment horizontal="left" vertical="center"/>
    </xf>
    <xf numFmtId="0" fontId="104" fillId="0" borderId="7">
      <alignment horizontal="left" vertical="center"/>
    </xf>
    <xf numFmtId="0" fontId="105" fillId="0" borderId="0">
      <alignment horizontal="center"/>
    </xf>
    <xf numFmtId="0" fontId="105" fillId="0" borderId="0">
      <alignment horizontal="center"/>
    </xf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106" fillId="0" borderId="0" applyProtection="0">
      <alignment horizontal="left"/>
    </xf>
    <xf numFmtId="323" fontId="106" fillId="0" borderId="0" applyProtection="0">
      <alignment horizontal="left"/>
    </xf>
    <xf numFmtId="0" fontId="107" fillId="0" borderId="0">
      <protection locked="0"/>
    </xf>
    <xf numFmtId="0" fontId="107" fillId="0" borderId="0">
      <protection locked="0"/>
    </xf>
    <xf numFmtId="0" fontId="108" fillId="0" borderId="32">
      <alignment vertical="top"/>
      <protection hidden="1"/>
    </xf>
    <xf numFmtId="257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6" fontId="26" fillId="0" borderId="0" applyAlignment="0">
      <protection locked="0"/>
    </xf>
    <xf numFmtId="10" fontId="12" fillId="32" borderId="5" applyNumberFormat="0" applyBorder="0" applyAlignment="0" applyProtection="0"/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83" fontId="91" fillId="18" borderId="0"/>
    <xf numFmtId="0" fontId="111" fillId="0" borderId="0" applyNumberFormat="0" applyFill="0" applyBorder="0" applyAlignment="0" applyProtection="0"/>
    <xf numFmtId="0" fontId="90" fillId="0" borderId="0" applyNumberFormat="0" applyFill="0" applyBorder="0" applyAlignment="0">
      <protection locked="0"/>
    </xf>
    <xf numFmtId="183" fontId="90" fillId="0" borderId="0" applyNumberFormat="0" applyBorder="0" applyAlignment="0" applyProtection="0"/>
    <xf numFmtId="164" fontId="112" fillId="0" borderId="0">
      <alignment horizontal="center"/>
    </xf>
    <xf numFmtId="0" fontId="1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6" fillId="0" borderId="33">
      <alignment horizontal="center"/>
    </xf>
    <xf numFmtId="0" fontId="3" fillId="0" borderId="0" applyNumberFormat="0" applyFill="0" applyBorder="0" applyProtection="0">
      <alignment horizontal="left" vertical="center"/>
    </xf>
    <xf numFmtId="38" fontId="113" fillId="0" borderId="0"/>
    <xf numFmtId="38" fontId="114" fillId="0" borderId="0"/>
    <xf numFmtId="38" fontId="57" fillId="0" borderId="0"/>
    <xf numFmtId="38" fontId="73" fillId="0" borderId="0"/>
    <xf numFmtId="0" fontId="16" fillId="0" borderId="0"/>
    <xf numFmtId="0" fontId="16" fillId="0" borderId="0"/>
    <xf numFmtId="0" fontId="3" fillId="0" borderId="0" applyFont="0" applyFill="0" applyBorder="0" applyAlignment="0" applyProtection="0"/>
    <xf numFmtId="0" fontId="39" fillId="0" borderId="0"/>
    <xf numFmtId="37" fontId="115" fillId="0" borderId="0" applyNumberForma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37" fontId="115" fillId="0" borderId="0" applyNumberFormat="0" applyFill="0" applyBorder="0" applyAlignment="0" applyProtection="0"/>
    <xf numFmtId="183" fontId="116" fillId="31" borderId="0"/>
    <xf numFmtId="42" fontId="3" fillId="0" borderId="0" applyFont="0" applyFill="0" applyBorder="0" applyAlignment="0" applyProtection="0"/>
    <xf numFmtId="0" fontId="5" fillId="0" borderId="0">
      <alignment horizontal="right"/>
    </xf>
    <xf numFmtId="315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17" fillId="0" borderId="0" applyNumberFormat="0" applyFill="0" applyBorder="0" applyProtection="0">
      <alignment horizontal="left" vertical="center"/>
    </xf>
    <xf numFmtId="0" fontId="118" fillId="0" borderId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6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46" fillId="0" borderId="0"/>
    <xf numFmtId="37" fontId="26" fillId="0" borderId="0" applyFont="0" applyFill="0" applyBorder="0" applyAlignment="0" applyProtection="0"/>
    <xf numFmtId="184" fontId="18" fillId="0" borderId="0" applyFont="0" applyFill="0" applyBorder="0" applyAlignment="0" applyProtection="0"/>
    <xf numFmtId="283" fontId="3" fillId="0" borderId="0" applyFont="0" applyFill="0" applyBorder="0" applyAlignment="0" applyProtection="0"/>
    <xf numFmtId="0" fontId="119" fillId="33" borderId="34">
      <alignment horizontal="left" vertical="top" indent="2"/>
    </xf>
    <xf numFmtId="198" fontId="26" fillId="0" borderId="0" applyFont="0" applyFill="0" applyBorder="0" applyAlignment="0" applyProtection="0"/>
    <xf numFmtId="183" fontId="3" fillId="0" borderId="0" applyFont="0" applyFill="0" applyBorder="0" applyAlignment="0" applyProtection="0"/>
    <xf numFmtId="185" fontId="7" fillId="0" borderId="0" applyFont="0" applyFill="0" applyBorder="0" applyAlignment="0" applyProtection="0"/>
    <xf numFmtId="284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0" fontId="5" fillId="0" borderId="0">
      <alignment horizontal="right"/>
    </xf>
    <xf numFmtId="0" fontId="120" fillId="0" borderId="6"/>
    <xf numFmtId="204" fontId="3" fillId="0" borderId="0" applyFont="0" applyFill="0" applyBorder="0" applyAlignment="0" applyProtection="0"/>
    <xf numFmtId="205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42" fontId="3" fillId="0" borderId="0" applyFont="0" applyFill="0" applyBorder="0" applyAlignment="0" applyProtection="0"/>
    <xf numFmtId="207" fontId="4" fillId="0" borderId="0" applyFont="0" applyFill="0" applyBorder="0" applyAlignment="0" applyProtection="0"/>
    <xf numFmtId="2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04" fontId="3" fillId="0" borderId="0" applyFont="0" applyFill="0" applyBorder="0" applyAlignment="0" applyProtection="0"/>
    <xf numFmtId="205" fontId="2" fillId="0" borderId="0" applyFont="0" applyFill="0" applyBorder="0" applyAlignment="0" applyProtection="0"/>
    <xf numFmtId="207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99" fontId="121" fillId="0" borderId="0"/>
    <xf numFmtId="195" fontId="2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7" fontId="26" fillId="0" borderId="0" applyFont="0" applyFill="0" applyBorder="0" applyAlignment="0" applyProtection="0"/>
    <xf numFmtId="275" fontId="3" fillId="0" borderId="0" applyFont="0" applyFill="0" applyBorder="0" applyAlignment="0" applyProtection="0">
      <alignment horizontal="right"/>
    </xf>
    <xf numFmtId="0" fontId="46" fillId="0" borderId="0" applyFont="0">
      <protection locked="0"/>
    </xf>
    <xf numFmtId="244" fontId="3" fillId="0" borderId="0" applyFont="0" applyFill="0" applyBorder="0" applyAlignment="0" applyProtection="0"/>
    <xf numFmtId="0" fontId="122" fillId="0" borderId="0" applyNumberFormat="0" applyFill="0" applyBorder="0" applyProtection="0">
      <alignment horizontal="left"/>
    </xf>
    <xf numFmtId="0" fontId="124" fillId="3" borderId="0" applyNumberFormat="0" applyBorder="0" applyAlignment="0" applyProtection="0"/>
    <xf numFmtId="2" fontId="97" fillId="33" borderId="0"/>
    <xf numFmtId="0" fontId="26" fillId="0" borderId="0"/>
    <xf numFmtId="2" fontId="97" fillId="33" borderId="0"/>
    <xf numFmtId="37" fontId="125" fillId="0" borderId="0"/>
    <xf numFmtId="0" fontId="27" fillId="0" borderId="0"/>
    <xf numFmtId="0" fontId="12" fillId="0" borderId="0"/>
    <xf numFmtId="202" fontId="126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6" fillId="0" borderId="0"/>
    <xf numFmtId="0" fontId="248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0" fontId="16" fillId="0" borderId="0"/>
    <xf numFmtId="0" fontId="248" fillId="0" borderId="0"/>
    <xf numFmtId="39" fontId="16" fillId="0" borderId="0"/>
    <xf numFmtId="0" fontId="16" fillId="0" borderId="0" applyFill="0"/>
    <xf numFmtId="273" fontId="12" fillId="0" borderId="0"/>
    <xf numFmtId="0" fontId="16" fillId="0" borderId="0" applyFill="0"/>
    <xf numFmtId="0" fontId="16" fillId="0" borderId="0" applyFill="0"/>
    <xf numFmtId="39" fontId="16" fillId="0" borderId="0"/>
    <xf numFmtId="0" fontId="3" fillId="0" borderId="0"/>
    <xf numFmtId="0" fontId="3" fillId="0" borderId="0"/>
    <xf numFmtId="4" fontId="21" fillId="0" borderId="0"/>
    <xf numFmtId="0" fontId="6" fillId="0" borderId="0"/>
    <xf numFmtId="0" fontId="3" fillId="11" borderId="35" applyNumberFormat="0" applyFont="0" applyAlignment="0" applyProtection="0"/>
    <xf numFmtId="271" fontId="3" fillId="0" borderId="0" applyNumberFormat="0" applyFill="0" applyBorder="0" applyAlignment="0" applyProtection="0"/>
    <xf numFmtId="271" fontId="3" fillId="0" borderId="0" applyNumberFormat="0" applyFill="0" applyBorder="0" applyAlignment="0" applyProtection="0"/>
    <xf numFmtId="0" fontId="127" fillId="0" borderId="36"/>
    <xf numFmtId="0" fontId="12" fillId="0" borderId="0"/>
    <xf numFmtId="38" fontId="26" fillId="0" borderId="27" applyFont="0" applyFill="0" applyBorder="0" applyAlignment="0" applyProtection="0"/>
    <xf numFmtId="0" fontId="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7" fillId="0" borderId="5" applyNumberFormat="0" applyFont="0" applyFill="0" applyAlignment="0" applyProtection="0"/>
    <xf numFmtId="0" fontId="26" fillId="34" borderId="10" applyNumberFormat="0" applyFont="0" applyBorder="0" applyAlignment="0" applyProtection="0"/>
    <xf numFmtId="323" fontId="26" fillId="34" borderId="10" applyNumberFormat="0" applyFont="0" applyBorder="0" applyAlignment="0" applyProtection="0"/>
    <xf numFmtId="40" fontId="131" fillId="33" borderId="0">
      <alignment horizontal="right"/>
    </xf>
    <xf numFmtId="0" fontId="132" fillId="33" borderId="0">
      <alignment horizontal="right"/>
    </xf>
    <xf numFmtId="0" fontId="133" fillId="33" borderId="27"/>
    <xf numFmtId="0" fontId="133" fillId="0" borderId="0" applyBorder="0">
      <alignment horizontal="centerContinuous"/>
    </xf>
    <xf numFmtId="0" fontId="134" fillId="0" borderId="0" applyBorder="0">
      <alignment horizontal="centerContinuous"/>
    </xf>
    <xf numFmtId="0" fontId="12" fillId="0" borderId="0" applyFill="0" applyBorder="0" applyProtection="0">
      <alignment horizontal="center" vertical="center"/>
    </xf>
    <xf numFmtId="0" fontId="136" fillId="0" borderId="0" applyNumberFormat="0" applyFill="0" applyBorder="0">
      <alignment horizontal="left"/>
    </xf>
    <xf numFmtId="0" fontId="137" fillId="0" borderId="0" applyFill="0" applyBorder="0" applyProtection="0">
      <alignment horizontal="left"/>
    </xf>
    <xf numFmtId="0" fontId="117" fillId="0" borderId="0" applyFill="0" applyBorder="0" applyProtection="0">
      <alignment horizontal="left"/>
    </xf>
    <xf numFmtId="1" fontId="138" fillId="0" borderId="0" applyProtection="0">
      <alignment horizontal="right" vertical="center"/>
    </xf>
    <xf numFmtId="0" fontId="139" fillId="0" borderId="0">
      <alignment vertical="center"/>
    </xf>
    <xf numFmtId="0" fontId="140" fillId="33" borderId="6"/>
    <xf numFmtId="0" fontId="75" fillId="0" borderId="37" applyNumberFormat="0" applyAlignment="0" applyProtection="0"/>
    <xf numFmtId="0" fontId="26" fillId="35" borderId="0" applyNumberFormat="0" applyFont="0" applyBorder="0" applyAlignment="0" applyProtection="0"/>
    <xf numFmtId="0" fontId="12" fillId="36" borderId="36" applyNumberFormat="0" applyFont="0" applyBorder="0" applyAlignment="0" applyProtection="0">
      <alignment horizontal="center"/>
    </xf>
    <xf numFmtId="0" fontId="12" fillId="37" borderId="36" applyNumberFormat="0" applyFont="0" applyBorder="0" applyAlignment="0" applyProtection="0">
      <alignment horizontal="center"/>
    </xf>
    <xf numFmtId="0" fontId="26" fillId="0" borderId="38" applyNumberFormat="0" applyAlignment="0" applyProtection="0"/>
    <xf numFmtId="0" fontId="26" fillId="0" borderId="39" applyNumberFormat="0" applyAlignment="0" applyProtection="0"/>
    <xf numFmtId="0" fontId="75" fillId="0" borderId="40" applyNumberFormat="0" applyAlignment="0" applyProtection="0"/>
    <xf numFmtId="313" fontId="5" fillId="0" borderId="0"/>
    <xf numFmtId="312" fontId="5" fillId="0" borderId="0"/>
    <xf numFmtId="262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14" fontId="47" fillId="0" borderId="0">
      <alignment horizontal="center" wrapText="1"/>
      <protection locked="0"/>
    </xf>
    <xf numFmtId="225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81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66" fontId="3" fillId="0" borderId="0" applyFont="0" applyFill="0" applyBorder="0" applyProtection="0">
      <alignment horizontal="right"/>
    </xf>
    <xf numFmtId="288" fontId="47" fillId="0" borderId="0" applyFont="0" applyFill="0" applyBorder="0" applyProtection="0">
      <alignment horizontal="right"/>
    </xf>
    <xf numFmtId="176" fontId="141" fillId="0" borderId="0" applyFill="0" applyBorder="0" applyProtection="0">
      <alignment horizontal="right"/>
    </xf>
    <xf numFmtId="176" fontId="142" fillId="0" borderId="0" applyFill="0" applyBorder="0" applyProtection="0">
      <alignment horizontal="right"/>
    </xf>
    <xf numFmtId="176" fontId="143" fillId="0" borderId="0" applyFont="0" applyFill="0" applyBorder="0" applyAlignment="0" applyProtection="0"/>
    <xf numFmtId="10" fontId="143" fillId="0" borderId="0" applyFont="0" applyFill="0" applyBorder="0" applyAlignment="0" applyProtection="0"/>
    <xf numFmtId="255" fontId="18" fillId="0" borderId="0" applyFont="0" applyFill="0" applyBorder="0" applyAlignment="0" applyProtection="0"/>
    <xf numFmtId="9" fontId="4" fillId="0" borderId="28" applyNumberFormat="0" applyBorder="0"/>
    <xf numFmtId="0" fontId="12" fillId="0" borderId="0" applyFont="0" applyFill="0" applyBorder="0" applyAlignment="0" applyProtection="0"/>
    <xf numFmtId="276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2" fillId="2" borderId="5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4" fontId="97" fillId="0" borderId="0">
      <alignment horizontal="right"/>
    </xf>
    <xf numFmtId="169" fontId="144" fillId="0" borderId="0"/>
    <xf numFmtId="0" fontId="145" fillId="0" borderId="41" applyNumberFormat="0" applyBorder="0" applyAlignment="0"/>
    <xf numFmtId="0" fontId="4" fillId="0" borderId="0" applyNumberFormat="0" applyFont="0" applyFill="0" applyBorder="0" applyAlignment="0" applyProtection="0">
      <alignment horizontal="left"/>
    </xf>
    <xf numFmtId="15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6" fillId="0" borderId="6">
      <alignment horizontal="center"/>
    </xf>
    <xf numFmtId="3" fontId="4" fillId="0" borderId="0" applyFont="0" applyFill="0" applyBorder="0" applyAlignment="0" applyProtection="0"/>
    <xf numFmtId="0" fontId="4" fillId="38" borderId="0" applyNumberFormat="0" applyFont="0" applyBorder="0" applyAlignment="0" applyProtection="0"/>
    <xf numFmtId="308" fontId="5" fillId="2" borderId="0"/>
    <xf numFmtId="308" fontId="5" fillId="2" borderId="0"/>
    <xf numFmtId="308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308" fontId="5" fillId="2" borderId="0"/>
    <xf numFmtId="308" fontId="5" fillId="2" borderId="0"/>
    <xf numFmtId="246" fontId="3" fillId="0" borderId="0" applyFont="0" applyFill="0" applyBorder="0" applyAlignment="0" applyProtection="0"/>
    <xf numFmtId="0" fontId="146" fillId="0" borderId="0">
      <alignment horizontal="center"/>
    </xf>
    <xf numFmtId="0" fontId="5" fillId="0" borderId="10">
      <alignment horizontal="centerContinuous"/>
    </xf>
    <xf numFmtId="0" fontId="5" fillId="2" borderId="0">
      <alignment horizontal="right"/>
    </xf>
    <xf numFmtId="1" fontId="20" fillId="0" borderId="36" applyNumberFormat="0" applyFill="0" applyAlignment="0" applyProtection="0">
      <alignment horizontal="center" vertical="center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311" fontId="5" fillId="2" borderId="27">
      <alignment horizontal="right"/>
    </xf>
    <xf numFmtId="192" fontId="147" fillId="0" borderId="11" applyFont="0" applyBorder="0" applyAlignment="0">
      <alignment horizontal="center" vertical="center"/>
    </xf>
    <xf numFmtId="267" fontId="3" fillId="0" borderId="0" applyFont="0" applyFill="0" applyBorder="0" applyProtection="0">
      <alignment horizontal="right"/>
    </xf>
    <xf numFmtId="268" fontId="3" fillId="0" borderId="0" applyFont="0" applyFill="0" applyBorder="0" applyProtection="0">
      <alignment horizontal="right"/>
    </xf>
    <xf numFmtId="3" fontId="148" fillId="0" borderId="0"/>
    <xf numFmtId="171" fontId="4" fillId="0" borderId="0" applyFont="0" applyFill="0" applyBorder="0" applyAlignment="0" applyProtection="0"/>
    <xf numFmtId="4" fontId="149" fillId="0" borderId="0">
      <alignment horizontal="right"/>
    </xf>
    <xf numFmtId="14" fontId="150" fillId="0" borderId="0" applyNumberFormat="0" applyFill="0" applyBorder="0" applyAlignment="0" applyProtection="0">
      <alignment horizontal="left"/>
    </xf>
    <xf numFmtId="0" fontId="75" fillId="39" borderId="32" applyNumberFormat="0" applyBorder="0" applyProtection="0">
      <alignment horizontal="left" wrapText="1"/>
    </xf>
    <xf numFmtId="0" fontId="75" fillId="40" borderId="0">
      <alignment horizontal="left" wrapText="1"/>
    </xf>
    <xf numFmtId="0" fontId="26" fillId="40" borderId="0" applyNumberFormat="0" applyProtection="0">
      <alignment horizontal="left" wrapText="1"/>
    </xf>
    <xf numFmtId="0" fontId="151" fillId="0" borderId="0" applyNumberFormat="0" applyBorder="0"/>
    <xf numFmtId="0" fontId="12" fillId="0" borderId="0">
      <alignment horizontal="left"/>
    </xf>
    <xf numFmtId="220" fontId="2" fillId="0" borderId="42">
      <alignment horizontal="center"/>
    </xf>
    <xf numFmtId="0" fontId="3" fillId="0" borderId="0"/>
    <xf numFmtId="0" fontId="21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3" fillId="0" borderId="43">
      <alignment vertical="center"/>
    </xf>
    <xf numFmtId="4" fontId="154" fillId="41" borderId="44" applyNumberFormat="0" applyProtection="0">
      <alignment vertical="center"/>
    </xf>
    <xf numFmtId="4" fontId="155" fillId="41" borderId="44" applyNumberFormat="0" applyProtection="0">
      <alignment vertical="center"/>
    </xf>
    <xf numFmtId="4" fontId="156" fillId="41" borderId="44" applyNumberFormat="0" applyProtection="0">
      <alignment horizontal="left" vertical="center" indent="1"/>
    </xf>
    <xf numFmtId="0" fontId="157" fillId="41" borderId="44" applyNumberFormat="0" applyProtection="0">
      <alignment horizontal="left" vertical="top" indent="1"/>
    </xf>
    <xf numFmtId="4" fontId="156" fillId="42" borderId="0" applyNumberFormat="0" applyProtection="0">
      <alignment horizontal="left" vertical="center" indent="1"/>
    </xf>
    <xf numFmtId="4" fontId="96" fillId="21" borderId="44" applyNumberFormat="0" applyProtection="0">
      <alignment horizontal="right" vertical="center"/>
    </xf>
    <xf numFmtId="4" fontId="96" fillId="14" borderId="44" applyNumberFormat="0" applyProtection="0">
      <alignment horizontal="right" vertical="center"/>
    </xf>
    <xf numFmtId="4" fontId="96" fillId="4" borderId="44" applyNumberFormat="0" applyProtection="0">
      <alignment horizontal="right" vertical="center"/>
    </xf>
    <xf numFmtId="4" fontId="96" fillId="43" borderId="44" applyNumberFormat="0" applyProtection="0">
      <alignment horizontal="right" vertical="center"/>
    </xf>
    <xf numFmtId="4" fontId="96" fillId="44" borderId="44" applyNumberFormat="0" applyProtection="0">
      <alignment horizontal="right" vertical="center"/>
    </xf>
    <xf numFmtId="4" fontId="96" fillId="27" borderId="44" applyNumberFormat="0" applyProtection="0">
      <alignment horizontal="right" vertical="center"/>
    </xf>
    <xf numFmtId="4" fontId="96" fillId="26" borderId="44" applyNumberFormat="0" applyProtection="0">
      <alignment horizontal="right" vertical="center"/>
    </xf>
    <xf numFmtId="4" fontId="96" fillId="45" borderId="44" applyNumberFormat="0" applyProtection="0">
      <alignment horizontal="right" vertical="center"/>
    </xf>
    <xf numFmtId="4" fontId="96" fillId="46" borderId="44" applyNumberFormat="0" applyProtection="0">
      <alignment horizontal="right" vertical="center"/>
    </xf>
    <xf numFmtId="4" fontId="154" fillId="47" borderId="45" applyNumberFormat="0" applyProtection="0">
      <alignment horizontal="left" vertical="center" indent="1"/>
    </xf>
    <xf numFmtId="4" fontId="154" fillId="37" borderId="0" applyNumberFormat="0" applyProtection="0">
      <alignment horizontal="left" vertical="center" indent="1"/>
    </xf>
    <xf numFmtId="4" fontId="154" fillId="42" borderId="0" applyNumberFormat="0" applyProtection="0">
      <alignment horizontal="left" vertical="center" indent="1"/>
    </xf>
    <xf numFmtId="4" fontId="96" fillId="48" borderId="44" applyNumberFormat="0" applyProtection="0">
      <alignment horizontal="right" vertical="center"/>
    </xf>
    <xf numFmtId="4" fontId="96" fillId="49" borderId="0" applyNumberFormat="0" applyProtection="0">
      <alignment horizontal="left" vertical="center" indent="1"/>
    </xf>
    <xf numFmtId="4" fontId="96" fillId="50" borderId="0" applyNumberFormat="0" applyProtection="0">
      <alignment horizontal="left" vertical="center" indent="1"/>
    </xf>
    <xf numFmtId="0" fontId="3" fillId="42" borderId="44" applyNumberFormat="0" applyProtection="0">
      <alignment horizontal="left" vertical="center" indent="1"/>
    </xf>
    <xf numFmtId="0" fontId="3" fillId="42" borderId="44" applyNumberFormat="0" applyProtection="0">
      <alignment horizontal="left" vertical="top" indent="1"/>
    </xf>
    <xf numFmtId="0" fontId="3" fillId="50" borderId="44" applyNumberFormat="0" applyProtection="0">
      <alignment horizontal="left" vertical="center" indent="1"/>
    </xf>
    <xf numFmtId="0" fontId="3" fillId="50" borderId="44" applyNumberFormat="0" applyProtection="0">
      <alignment horizontal="left" vertical="top" indent="1"/>
    </xf>
    <xf numFmtId="0" fontId="3" fillId="37" borderId="44" applyNumberFormat="0" applyProtection="0">
      <alignment horizontal="left" vertical="center" indent="1"/>
    </xf>
    <xf numFmtId="0" fontId="3" fillId="37" borderId="44" applyNumberFormat="0" applyProtection="0">
      <alignment horizontal="left" vertical="top" indent="1"/>
    </xf>
    <xf numFmtId="0" fontId="3" fillId="36" borderId="44" applyNumberFormat="0" applyProtection="0">
      <alignment horizontal="left" vertical="center" indent="1"/>
    </xf>
    <xf numFmtId="0" fontId="3" fillId="36" borderId="44" applyNumberFormat="0" applyProtection="0">
      <alignment horizontal="left" vertical="top" indent="1"/>
    </xf>
    <xf numFmtId="4" fontId="96" fillId="32" borderId="44" applyNumberFormat="0" applyProtection="0">
      <alignment vertical="center"/>
    </xf>
    <xf numFmtId="4" fontId="158" fillId="32" borderId="44" applyNumberFormat="0" applyProtection="0">
      <alignment vertical="center"/>
    </xf>
    <xf numFmtId="4" fontId="96" fillId="32" borderId="44" applyNumberFormat="0" applyProtection="0">
      <alignment horizontal="left" vertical="center" indent="1"/>
    </xf>
    <xf numFmtId="0" fontId="96" fillId="32" borderId="44" applyNumberFormat="0" applyProtection="0">
      <alignment horizontal="left" vertical="top" indent="1"/>
    </xf>
    <xf numFmtId="4" fontId="156" fillId="36" borderId="44" applyNumberFormat="0" applyProtection="0">
      <alignment horizontal="right" vertical="center"/>
    </xf>
    <xf numFmtId="4" fontId="158" fillId="49" borderId="44" applyNumberFormat="0" applyProtection="0">
      <alignment horizontal="right" vertical="center"/>
    </xf>
    <xf numFmtId="4" fontId="154" fillId="37" borderId="44" applyNumberFormat="0" applyProtection="0">
      <alignment horizontal="left" vertical="center" indent="1"/>
    </xf>
    <xf numFmtId="0" fontId="96" fillId="50" borderId="44" applyNumberFormat="0" applyProtection="0">
      <alignment horizontal="left" vertical="top" indent="1"/>
    </xf>
    <xf numFmtId="4" fontId="159" fillId="50" borderId="46" applyNumberFormat="0" applyProtection="0">
      <alignment horizontal="left" vertical="center" indent="1"/>
    </xf>
    <xf numFmtId="4" fontId="160" fillId="36" borderId="44" applyNumberFormat="0" applyProtection="0">
      <alignment horizontal="right" vertical="center"/>
    </xf>
    <xf numFmtId="0" fontId="161" fillId="0" borderId="0">
      <alignment horizontal="left"/>
    </xf>
    <xf numFmtId="0" fontId="136" fillId="0" borderId="0" applyNumberFormat="0" applyFill="0" applyBorder="0" applyProtection="0">
      <alignment horizontal="left" vertical="center"/>
    </xf>
    <xf numFmtId="0" fontId="104" fillId="0" borderId="0" applyFill="0" applyBorder="0" applyProtection="0">
      <alignment horizontal="left"/>
    </xf>
    <xf numFmtId="20" fontId="26" fillId="0" borderId="7">
      <alignment horizontal="left"/>
      <protection locked="0"/>
    </xf>
    <xf numFmtId="0" fontId="162" fillId="51" borderId="23"/>
    <xf numFmtId="0" fontId="26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42" fontId="164" fillId="0" borderId="0" applyFill="0" applyBorder="0" applyAlignment="0" applyProtection="0"/>
    <xf numFmtId="41" fontId="165" fillId="0" borderId="0"/>
    <xf numFmtId="40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220" fontId="96" fillId="0" borderId="32">
      <alignment horizontal="justify" vertical="top" wrapText="1"/>
    </xf>
    <xf numFmtId="37" fontId="18" fillId="0" borderId="0"/>
    <xf numFmtId="0" fontId="166" fillId="0" borderId="21"/>
    <xf numFmtId="0" fontId="167" fillId="54" borderId="36">
      <protection locked="0"/>
    </xf>
    <xf numFmtId="206" fontId="3" fillId="0" borderId="0">
      <alignment horizontal="center"/>
    </xf>
    <xf numFmtId="247" fontId="168" fillId="0" borderId="0"/>
    <xf numFmtId="12" fontId="3" fillId="0" borderId="0" applyFont="0" applyFill="0" applyBorder="0" applyProtection="0">
      <alignment horizontal="right"/>
    </xf>
    <xf numFmtId="269" fontId="3" fillId="30" borderId="0" applyFont="0" applyFill="0" applyBorder="0" applyProtection="0">
      <alignment horizontal="right"/>
    </xf>
    <xf numFmtId="0" fontId="169" fillId="0" borderId="5">
      <alignment horizontal="center"/>
    </xf>
    <xf numFmtId="0" fontId="2" fillId="0" borderId="0"/>
    <xf numFmtId="23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8" fillId="0" borderId="0">
      <alignment vertical="top"/>
    </xf>
    <xf numFmtId="170" fontId="14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6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1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1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0" fillId="0" borderId="0"/>
    <xf numFmtId="0" fontId="12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7"/>
    <xf numFmtId="264" fontId="12" fillId="0" borderId="0" applyFill="0" applyBorder="0" applyProtection="0"/>
    <xf numFmtId="0" fontId="167" fillId="54" borderId="36">
      <protection locked="0"/>
    </xf>
    <xf numFmtId="0" fontId="3" fillId="0" borderId="0"/>
    <xf numFmtId="0" fontId="167" fillId="54" borderId="36">
      <protection locked="0"/>
    </xf>
    <xf numFmtId="0" fontId="72" fillId="0" borderId="0" applyFill="0" applyBorder="0" applyProtection="0">
      <alignment horizontal="center" vertical="center"/>
    </xf>
    <xf numFmtId="0" fontId="175" fillId="0" borderId="48" applyNumberFormat="0" applyProtection="0">
      <alignment horizontal="right"/>
    </xf>
    <xf numFmtId="0" fontId="77" fillId="0" borderId="0" applyBorder="0" applyProtection="0">
      <alignment vertical="center"/>
    </xf>
    <xf numFmtId="0" fontId="77" fillId="0" borderId="10" applyBorder="0" applyProtection="0">
      <alignment horizontal="right" vertical="center"/>
    </xf>
    <xf numFmtId="0" fontId="178" fillId="55" borderId="0" applyBorder="0" applyProtection="0">
      <alignment horizontal="centerContinuous" vertical="center"/>
    </xf>
    <xf numFmtId="0" fontId="178" fillId="56" borderId="10" applyBorder="0" applyProtection="0">
      <alignment horizontal="centerContinuous" vertical="center"/>
    </xf>
    <xf numFmtId="0" fontId="179" fillId="0" borderId="10" applyNumberFormat="0" applyFill="0" applyProtection="0"/>
    <xf numFmtId="0" fontId="72" fillId="0" borderId="0" applyFill="0" applyBorder="0" applyProtection="0"/>
    <xf numFmtId="0" fontId="3" fillId="0" borderId="0"/>
    <xf numFmtId="0" fontId="180" fillId="0" borderId="0" applyFill="0" applyBorder="0" applyProtection="0">
      <alignment horizontal="left"/>
    </xf>
    <xf numFmtId="0" fontId="101" fillId="0" borderId="49" applyFill="0" applyBorder="0" applyProtection="0">
      <alignment horizontal="left" vertical="top"/>
    </xf>
    <xf numFmtId="0" fontId="76" fillId="0" borderId="0" applyNumberFormat="0" applyFill="0" applyBorder="0" applyProtection="0">
      <alignment horizontal="centerContinuous"/>
    </xf>
    <xf numFmtId="0" fontId="75" fillId="0" borderId="0">
      <alignment horizontal="centerContinuous"/>
    </xf>
    <xf numFmtId="0" fontId="103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2" fillId="0" borderId="15" applyNumberFormat="0" applyFill="0" applyProtection="0">
      <alignment horizontal="centerContinuous"/>
    </xf>
    <xf numFmtId="0" fontId="72" fillId="0" borderId="0" applyFill="0" applyBorder="0" applyProtection="0">
      <alignment horizontal="centerContinuous"/>
    </xf>
    <xf numFmtId="49" fontId="183" fillId="0" borderId="0"/>
    <xf numFmtId="37" fontId="184" fillId="0" borderId="50" applyNumberFormat="0" applyFont="0" applyBorder="0" applyAlignment="0" applyProtection="0">
      <alignment horizontal="centerContinuous"/>
    </xf>
    <xf numFmtId="0" fontId="12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5" fillId="0" borderId="51" applyBorder="0">
      <alignment vertical="justify"/>
    </xf>
    <xf numFmtId="0" fontId="3" fillId="0" borderId="0"/>
    <xf numFmtId="0" fontId="3" fillId="0" borderId="0"/>
    <xf numFmtId="49" fontId="96" fillId="0" borderId="0" applyFill="0" applyBorder="0" applyAlignment="0"/>
    <xf numFmtId="0" fontId="46" fillId="0" borderId="0" applyFill="0" applyBorder="0" applyAlignment="0"/>
    <xf numFmtId="227" fontId="3" fillId="0" borderId="0" applyFill="0" applyBorder="0" applyAlignment="0"/>
    <xf numFmtId="0" fontId="187" fillId="0" borderId="0"/>
    <xf numFmtId="0" fontId="188" fillId="0" borderId="0"/>
    <xf numFmtId="180" fontId="3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0" fontId="179" fillId="0" borderId="0"/>
    <xf numFmtId="282" fontId="3" fillId="0" borderId="0" applyFont="0" applyFill="0" applyBorder="0" applyAlignment="0" applyProtection="0"/>
    <xf numFmtId="0" fontId="175" fillId="0" borderId="0">
      <alignment horizontal="center"/>
    </xf>
    <xf numFmtId="0" fontId="10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0" fontId="75" fillId="39" borderId="41" applyNumberFormat="0" applyBorder="0" applyProtection="0">
      <alignment horizontal="left" vertical="center"/>
    </xf>
    <xf numFmtId="0" fontId="191" fillId="0" borderId="0" applyNumberFormat="0" applyFill="0" applyBorder="0" applyAlignment="0" applyProtection="0">
      <alignment horizontal="centerContinuous"/>
    </xf>
    <xf numFmtId="0" fontId="3" fillId="0" borderId="0">
      <alignment horizontal="center"/>
    </xf>
    <xf numFmtId="0" fontId="3" fillId="0" borderId="0">
      <alignment horizontal="center"/>
    </xf>
    <xf numFmtId="0" fontId="4" fillId="0" borderId="0" applyBorder="0"/>
    <xf numFmtId="0" fontId="18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" fillId="0" borderId="0" applyBorder="0"/>
    <xf numFmtId="0" fontId="192" fillId="0" borderId="0" applyNumberFormat="0" applyFill="0" applyBorder="0" applyAlignment="0" applyProtection="0"/>
    <xf numFmtId="0" fontId="193" fillId="0" borderId="52" applyNumberFormat="0" applyFill="0" applyAlignment="0" applyProtection="0"/>
    <xf numFmtId="0" fontId="194" fillId="0" borderId="53" applyNumberFormat="0" applyFill="0" applyAlignment="0" applyProtection="0"/>
    <xf numFmtId="0" fontId="195" fillId="0" borderId="54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0" fontId="95" fillId="0" borderId="55">
      <protection locked="0"/>
    </xf>
    <xf numFmtId="323" fontId="95" fillId="0" borderId="55">
      <protection locked="0"/>
    </xf>
    <xf numFmtId="0" fontId="135" fillId="0" borderId="56" applyNumberFormat="0" applyFill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1" fontId="198" fillId="0" borderId="0">
      <alignment horizontal="left"/>
      <protection locked="0"/>
    </xf>
    <xf numFmtId="0" fontId="3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21" borderId="0" applyNumberFormat="0" applyBorder="0" applyAlignment="0" applyProtection="0"/>
    <xf numFmtId="0" fontId="202" fillId="57" borderId="0" applyNumberFormat="0" applyBorder="0" applyAlignment="0" applyProtection="0"/>
    <xf numFmtId="40" fontId="203" fillId="0" borderId="5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41" fontId="91" fillId="0" borderId="0">
      <alignment horizontal="center" textRotation="90"/>
    </xf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6" fillId="39" borderId="0" applyNumberFormat="0" applyBorder="0" applyProtection="0">
      <alignment horizontal="left"/>
    </xf>
    <xf numFmtId="41" fontId="3" fillId="0" borderId="0">
      <alignment wrapText="1"/>
    </xf>
    <xf numFmtId="202" fontId="18" fillId="0" borderId="0"/>
    <xf numFmtId="1" fontId="75" fillId="0" borderId="7" applyFill="0" applyProtection="0">
      <alignment horizontal="right"/>
    </xf>
    <xf numFmtId="0" fontId="128" fillId="58" borderId="57" applyNumberFormat="0" applyFont="0" applyBorder="0" applyAlignment="0" applyProtection="0">
      <alignment horizontal="right"/>
    </xf>
    <xf numFmtId="277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48" fontId="7" fillId="0" borderId="24" applyFont="0" applyBorder="0" applyAlignment="0">
      <alignment horizontal="center" vertical="center"/>
    </xf>
    <xf numFmtId="0" fontId="204" fillId="0" borderId="0"/>
    <xf numFmtId="9" fontId="2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5" fillId="0" borderId="0" applyFont="0" applyFill="0" applyBorder="0" applyAlignment="0" applyProtection="0"/>
    <xf numFmtId="0" fontId="206" fillId="25" borderId="22" applyNumberFormat="0" applyAlignment="0" applyProtection="0"/>
    <xf numFmtId="0" fontId="207" fillId="0" borderId="19" applyNumberFormat="0" applyFill="0" applyAlignment="0" applyProtection="0"/>
    <xf numFmtId="0" fontId="208" fillId="21" borderId="0" applyNumberFormat="0" applyBorder="0" applyAlignment="0" applyProtection="0"/>
    <xf numFmtId="0" fontId="209" fillId="8" borderId="58" applyNumberFormat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57" borderId="0" applyNumberFormat="0" applyBorder="0" applyAlignment="0" applyProtection="0"/>
    <xf numFmtId="0" fontId="1" fillId="0" borderId="0"/>
    <xf numFmtId="0" fontId="8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  <xf numFmtId="0" fontId="1" fillId="11" borderId="35" applyNumberFormat="0" applyFont="0" applyAlignment="0" applyProtection="0"/>
    <xf numFmtId="0" fontId="218" fillId="0" borderId="52" applyNumberFormat="0" applyFill="0" applyAlignment="0" applyProtection="0"/>
    <xf numFmtId="0" fontId="219" fillId="0" borderId="53" applyNumberFormat="0" applyFill="0" applyAlignment="0" applyProtection="0"/>
    <xf numFmtId="0" fontId="220" fillId="0" borderId="54" applyNumberFormat="0" applyFill="0" applyAlignment="0" applyProtection="0"/>
    <xf numFmtId="0" fontId="220" fillId="0" borderId="0" applyNumberFormat="0" applyFill="0" applyBorder="0" applyAlignment="0" applyProtection="0"/>
    <xf numFmtId="0" fontId="2" fillId="0" borderId="0"/>
    <xf numFmtId="199" fontId="2" fillId="0" borderId="0"/>
    <xf numFmtId="0" fontId="3" fillId="0" borderId="0"/>
    <xf numFmtId="170" fontId="244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3" fillId="0" borderId="0"/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244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167" fontId="223" fillId="0" borderId="0" applyFont="0" applyFill="0" applyBorder="0" applyAlignment="0" applyProtection="0"/>
    <xf numFmtId="168" fontId="223" fillId="0" borderId="0" applyFont="0" applyFill="0" applyBorder="0" applyAlignment="0" applyProtection="0"/>
    <xf numFmtId="249" fontId="223" fillId="0" borderId="0" applyFont="0" applyFill="0" applyBorder="0" applyAlignment="0" applyProtection="0"/>
    <xf numFmtId="250" fontId="223" fillId="0" borderId="0" applyFont="0" applyFill="0" applyBorder="0" applyAlignment="0" applyProtection="0"/>
    <xf numFmtId="0" fontId="223" fillId="0" borderId="0"/>
    <xf numFmtId="0" fontId="22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1" fontId="28" fillId="0" borderId="0"/>
    <xf numFmtId="193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9" fontId="227" fillId="0" borderId="59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>
      <alignment horizontal="center" wrapText="1" shrinkToFit="1"/>
    </xf>
    <xf numFmtId="0" fontId="152" fillId="0" borderId="0"/>
    <xf numFmtId="9" fontId="231" fillId="0" borderId="0" applyFont="0" applyFill="0" applyBorder="0" applyAlignment="0" applyProtection="0"/>
    <xf numFmtId="217" fontId="232" fillId="0" borderId="0">
      <alignment horizontal="center" vertical="top"/>
    </xf>
    <xf numFmtId="218" fontId="233" fillId="0" borderId="0">
      <alignment horizontal="center" vertical="top" shrinkToFit="1"/>
    </xf>
    <xf numFmtId="0" fontId="153" fillId="0" borderId="0"/>
    <xf numFmtId="0" fontId="26" fillId="0" borderId="0"/>
    <xf numFmtId="0" fontId="234" fillId="0" borderId="0"/>
    <xf numFmtId="0" fontId="235" fillId="0" borderId="0"/>
    <xf numFmtId="4" fontId="143" fillId="0" borderId="0" applyFont="0" applyFill="0" applyBorder="0" applyAlignment="0" applyProtection="0"/>
    <xf numFmtId="193" fontId="3" fillId="0" borderId="0" applyFont="0" applyFill="0" applyBorder="0" applyAlignment="0" applyProtection="0"/>
    <xf numFmtId="4" fontId="236" fillId="0" borderId="0">
      <alignment horizontal="right"/>
    </xf>
    <xf numFmtId="42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221" fontId="3" fillId="0" borderId="0" applyFont="0" applyFill="0" applyBorder="0" applyAlignment="0" applyProtection="0"/>
    <xf numFmtId="170" fontId="240" fillId="0" borderId="0" applyFont="0" applyFill="0" applyBorder="0" applyAlignment="0" applyProtection="0"/>
    <xf numFmtId="222" fontId="3" fillId="0" borderId="0" applyFont="0" applyFill="0" applyBorder="0" applyAlignment="0" applyProtection="0"/>
    <xf numFmtId="168" fontId="3" fillId="0" borderId="5" applyNumberFormat="0"/>
    <xf numFmtId="0" fontId="241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4" fontId="3" fillId="0" borderId="0" applyFont="0" applyFill="0" applyBorder="0" applyAlignment="0" applyProtection="0"/>
    <xf numFmtId="228" fontId="143" fillId="0" borderId="0" applyFont="0" applyFill="0" applyBorder="0" applyAlignment="0" applyProtection="0"/>
    <xf numFmtId="0" fontId="63" fillId="0" borderId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/>
    <xf numFmtId="41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4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3" fillId="0" borderId="0" applyNumberFormat="0" applyFill="0" applyBorder="0" applyAlignment="0" applyProtection="0"/>
    <xf numFmtId="1" fontId="3" fillId="0" borderId="36" applyNumberFormat="0" applyFill="0" applyAlignment="0" applyProtection="0">
      <alignment horizontal="center" vertical="center"/>
    </xf>
    <xf numFmtId="0" fontId="3" fillId="0" borderId="0" applyNumberFormat="0" applyFill="0" applyBorder="0" applyAlignment="0" applyProtection="0"/>
    <xf numFmtId="1" fontId="3" fillId="0" borderId="36" applyNumberFormat="0" applyFill="0" applyAlignment="0" applyProtection="0">
      <alignment horizontal="center" vertical="center"/>
    </xf>
  </cellStyleXfs>
  <cellXfs count="351">
    <xf numFmtId="0" fontId="0" fillId="0" borderId="0" xfId="0"/>
    <xf numFmtId="37" fontId="136" fillId="0" borderId="0" xfId="2017" applyNumberFormat="1" applyFont="1" applyFill="1" applyAlignment="1">
      <alignment horizontal="left"/>
    </xf>
    <xf numFmtId="168" fontId="16" fillId="0" borderId="0" xfId="1470" applyFont="1" applyFill="1" applyBorder="1"/>
    <xf numFmtId="180" fontId="16" fillId="0" borderId="0" xfId="1470" applyNumberFormat="1" applyFont="1" applyFill="1"/>
    <xf numFmtId="174" fontId="16" fillId="0" borderId="0" xfId="1512" applyNumberFormat="1" applyFont="1" applyFill="1" applyBorder="1" applyAlignment="1">
      <alignment horizontal="right"/>
    </xf>
    <xf numFmtId="174" fontId="179" fillId="0" borderId="10" xfId="1512" applyNumberFormat="1" applyFont="1" applyFill="1" applyBorder="1" applyAlignment="1">
      <alignment horizontal="right"/>
    </xf>
    <xf numFmtId="174" fontId="16" fillId="0" borderId="10" xfId="1512" applyNumberFormat="1" applyFont="1" applyFill="1" applyBorder="1" applyAlignment="1">
      <alignment horizontal="right"/>
    </xf>
    <xf numFmtId="180" fontId="252" fillId="0" borderId="0" xfId="1470" applyNumberFormat="1" applyFont="1" applyFill="1"/>
    <xf numFmtId="325" fontId="16" fillId="0" borderId="0" xfId="2012" applyNumberFormat="1" applyFont="1" applyFill="1" applyAlignment="1"/>
    <xf numFmtId="174" fontId="16" fillId="0" borderId="0" xfId="1495" applyNumberFormat="1" applyFont="1" applyFill="1" applyBorder="1"/>
    <xf numFmtId="174" fontId="16" fillId="0" borderId="10" xfId="1495" applyNumberFormat="1" applyFont="1" applyFill="1" applyBorder="1"/>
    <xf numFmtId="174" fontId="16" fillId="0" borderId="10" xfId="1495" applyNumberFormat="1" applyFont="1" applyFill="1" applyBorder="1" applyAlignment="1"/>
    <xf numFmtId="325" fontId="179" fillId="0" borderId="0" xfId="0" applyNumberFormat="1" applyFont="1" applyFill="1" applyBorder="1" applyAlignment="1">
      <alignment horizontal="right"/>
    </xf>
    <xf numFmtId="43" fontId="16" fillId="0" borderId="0" xfId="1495" applyFont="1" applyFill="1" applyBorder="1"/>
    <xf numFmtId="180" fontId="16" fillId="0" borderId="0" xfId="1470" applyNumberFormat="1" applyFont="1" applyFill="1" applyBorder="1"/>
    <xf numFmtId="0" fontId="253" fillId="0" borderId="14" xfId="0" applyNumberFormat="1" applyFont="1" applyFill="1" applyBorder="1" applyProtection="1">
      <protection locked="0"/>
    </xf>
    <xf numFmtId="0" fontId="253" fillId="59" borderId="14" xfId="0" applyNumberFormat="1" applyFont="1" applyFill="1" applyBorder="1" applyProtection="1">
      <protection locked="0"/>
    </xf>
    <xf numFmtId="49" fontId="253" fillId="59" borderId="14" xfId="0" applyNumberFormat="1" applyFont="1" applyFill="1" applyBorder="1" applyAlignment="1" applyProtection="1">
      <protection locked="0"/>
    </xf>
    <xf numFmtId="168" fontId="253" fillId="59" borderId="14" xfId="1470" applyFont="1" applyFill="1" applyBorder="1" applyProtection="1">
      <protection locked="0"/>
    </xf>
    <xf numFmtId="168" fontId="0" fillId="0" borderId="0" xfId="1470" applyFont="1"/>
    <xf numFmtId="168" fontId="253" fillId="60" borderId="14" xfId="1470" applyFont="1" applyFill="1" applyBorder="1" applyProtection="1">
      <protection locked="0"/>
    </xf>
    <xf numFmtId="168" fontId="253" fillId="0" borderId="14" xfId="1470" applyFont="1" applyFill="1" applyBorder="1" applyProtection="1">
      <protection locked="0"/>
    </xf>
    <xf numFmtId="168" fontId="253" fillId="61" borderId="14" xfId="1470" applyFont="1" applyFill="1" applyBorder="1" applyProtection="1">
      <protection locked="0"/>
    </xf>
    <xf numFmtId="168" fontId="253" fillId="62" borderId="14" xfId="1470" applyFont="1" applyFill="1" applyBorder="1" applyProtection="1">
      <protection locked="0"/>
    </xf>
    <xf numFmtId="49" fontId="253" fillId="59" borderId="14" xfId="1470" applyNumberFormat="1" applyFont="1" applyFill="1" applyBorder="1" applyAlignment="1" applyProtection="1">
      <alignment vertical="top"/>
      <protection locked="0"/>
    </xf>
    <xf numFmtId="49" fontId="253" fillId="59" borderId="14" xfId="1470" applyNumberFormat="1" applyFont="1" applyFill="1" applyBorder="1" applyAlignment="1" applyProtection="1">
      <alignment vertical="top" wrapText="1"/>
      <protection locked="0"/>
    </xf>
    <xf numFmtId="49" fontId="253" fillId="59" borderId="14" xfId="1470" applyNumberFormat="1" applyFont="1" applyFill="1" applyBorder="1" applyAlignment="1" applyProtection="1">
      <protection locked="0"/>
    </xf>
    <xf numFmtId="168" fontId="254" fillId="0" borderId="0" xfId="1470" applyFont="1"/>
    <xf numFmtId="168" fontId="255" fillId="0" borderId="0" xfId="1470" applyFont="1"/>
    <xf numFmtId="168" fontId="0" fillId="0" borderId="14" xfId="1470" applyFont="1" applyFill="1" applyBorder="1" applyProtection="1">
      <protection locked="0"/>
    </xf>
    <xf numFmtId="49" fontId="253" fillId="0" borderId="14" xfId="1470" applyNumberFormat="1" applyFont="1" applyFill="1" applyBorder="1" applyAlignment="1" applyProtection="1">
      <alignment vertical="top"/>
      <protection locked="0"/>
    </xf>
    <xf numFmtId="49" fontId="253" fillId="0" borderId="14" xfId="1470" applyNumberFormat="1" applyFont="1" applyFill="1" applyBorder="1" applyProtection="1">
      <protection locked="0"/>
    </xf>
    <xf numFmtId="49" fontId="253" fillId="0" borderId="14" xfId="1470" applyNumberFormat="1" applyFont="1" applyFill="1" applyBorder="1" applyAlignment="1" applyProtection="1">
      <protection locked="0"/>
    </xf>
    <xf numFmtId="49" fontId="253" fillId="0" borderId="14" xfId="1470" applyNumberFormat="1" applyFont="1" applyFill="1" applyBorder="1" applyAlignment="1" applyProtection="1">
      <alignment horizontal="left" indent="1"/>
      <protection locked="0"/>
    </xf>
    <xf numFmtId="49" fontId="253" fillId="0" borderId="14" xfId="1470" applyNumberFormat="1" applyFont="1" applyFill="1" applyBorder="1" applyAlignment="1" applyProtection="1">
      <alignment horizontal="left" indent="2"/>
      <protection locked="0"/>
    </xf>
    <xf numFmtId="180" fontId="179" fillId="0" borderId="0" xfId="1470" applyNumberFormat="1" applyFont="1" applyFill="1" applyBorder="1" applyAlignment="1"/>
    <xf numFmtId="180" fontId="252" fillId="0" borderId="0" xfId="1470" applyNumberFormat="1" applyFont="1" applyFill="1" applyBorder="1"/>
    <xf numFmtId="180" fontId="179" fillId="0" borderId="0" xfId="1470" applyNumberFormat="1" applyFont="1" applyFill="1" applyBorder="1"/>
    <xf numFmtId="180" fontId="16" fillId="0" borderId="10" xfId="1470" applyNumberFormat="1" applyFont="1" applyFill="1" applyBorder="1"/>
    <xf numFmtId="180" fontId="16" fillId="0" borderId="0" xfId="1470" applyNumberFormat="1" applyFont="1" applyFill="1" applyBorder="1" applyAlignment="1">
      <alignment horizontal="right"/>
    </xf>
    <xf numFmtId="180" fontId="16" fillId="0" borderId="0" xfId="1470" applyNumberFormat="1" applyFont="1" applyFill="1" applyBorder="1" applyAlignment="1"/>
    <xf numFmtId="180" fontId="16" fillId="0" borderId="10" xfId="1470" applyNumberFormat="1" applyFont="1" applyFill="1" applyBorder="1" applyAlignment="1"/>
    <xf numFmtId="180" fontId="179" fillId="0" borderId="0" xfId="1470" applyNumberFormat="1" applyFont="1" applyFill="1" applyBorder="1" applyAlignment="1">
      <alignment horizontal="right"/>
    </xf>
    <xf numFmtId="0" fontId="16" fillId="0" borderId="0" xfId="2012" applyFont="1" applyFill="1" applyAlignment="1"/>
    <xf numFmtId="0" fontId="16" fillId="0" borderId="0" xfId="2012" applyFont="1" applyFill="1" applyAlignment="1">
      <alignment horizontal="justify"/>
    </xf>
    <xf numFmtId="0" fontId="16" fillId="0" borderId="0" xfId="2012" applyFont="1" applyFill="1" applyAlignment="1">
      <alignment horizontal="center"/>
    </xf>
    <xf numFmtId="0" fontId="16" fillId="0" borderId="0" xfId="2012" applyFont="1" applyFill="1"/>
    <xf numFmtId="0" fontId="245" fillId="0" borderId="0" xfId="2012" applyFont="1" applyFill="1" applyAlignment="1">
      <alignment horizontal="center"/>
    </xf>
    <xf numFmtId="0" fontId="247" fillId="0" borderId="0" xfId="2012" applyFont="1" applyFill="1" applyAlignment="1"/>
    <xf numFmtId="0" fontId="16" fillId="0" borderId="0" xfId="2012" applyFont="1" applyFill="1" applyAlignment="1">
      <alignment horizontal="left"/>
    </xf>
    <xf numFmtId="174" fontId="16" fillId="0" borderId="0" xfId="1495" applyNumberFormat="1" applyFont="1" applyFill="1" applyAlignment="1"/>
    <xf numFmtId="0" fontId="179" fillId="0" borderId="0" xfId="2012" applyFont="1" applyFill="1" applyAlignment="1"/>
    <xf numFmtId="174" fontId="179" fillId="0" borderId="7" xfId="1495" applyNumberFormat="1" applyFont="1" applyFill="1" applyBorder="1" applyAlignment="1"/>
    <xf numFmtId="174" fontId="179" fillId="0" borderId="0" xfId="1495" applyNumberFormat="1" applyFont="1" applyFill="1" applyAlignment="1"/>
    <xf numFmtId="174" fontId="179" fillId="0" borderId="0" xfId="1495" applyNumberFormat="1" applyFont="1" applyFill="1" applyBorder="1" applyAlignment="1"/>
    <xf numFmtId="174" fontId="16" fillId="0" borderId="0" xfId="1495" applyNumberFormat="1" applyFont="1" applyFill="1" applyAlignment="1">
      <alignment horizontal="right"/>
    </xf>
    <xf numFmtId="174" fontId="16" fillId="0" borderId="0" xfId="1495" applyNumberFormat="1" applyFont="1" applyFill="1" applyBorder="1" applyAlignment="1"/>
    <xf numFmtId="174" fontId="179" fillId="0" borderId="23" xfId="1495" applyNumberFormat="1" applyFont="1" applyFill="1" applyBorder="1" applyAlignment="1"/>
    <xf numFmtId="325" fontId="179" fillId="0" borderId="0" xfId="2012" applyNumberFormat="1" applyFont="1" applyFill="1" applyBorder="1" applyAlignment="1"/>
    <xf numFmtId="325" fontId="179" fillId="0" borderId="0" xfId="2012" applyNumberFormat="1" applyFont="1" applyFill="1" applyAlignment="1"/>
    <xf numFmtId="41" fontId="179" fillId="0" borderId="0" xfId="2012" applyNumberFormat="1" applyFont="1" applyFill="1" applyAlignment="1"/>
    <xf numFmtId="41" fontId="179" fillId="0" borderId="0" xfId="2012" applyNumberFormat="1" applyFont="1" applyFill="1" applyBorder="1" applyAlignment="1"/>
    <xf numFmtId="0" fontId="16" fillId="0" borderId="0" xfId="2012" applyFont="1" applyFill="1" applyAlignment="1">
      <alignment horizontal="left" wrapText="1"/>
    </xf>
    <xf numFmtId="0" fontId="16" fillId="0" borderId="0" xfId="2012" applyFont="1" applyFill="1" applyAlignment="1">
      <alignment wrapText="1"/>
    </xf>
    <xf numFmtId="174" fontId="179" fillId="0" borderId="55" xfId="1495" applyNumberFormat="1" applyFont="1" applyFill="1" applyBorder="1" applyAlignment="1"/>
    <xf numFmtId="0" fontId="179" fillId="0" borderId="0" xfId="2012" applyFont="1" applyFill="1" applyAlignment="1">
      <alignment wrapText="1"/>
    </xf>
    <xf numFmtId="324" fontId="179" fillId="0" borderId="23" xfId="2012" applyNumberFormat="1" applyFont="1" applyFill="1" applyBorder="1" applyAlignment="1"/>
    <xf numFmtId="324" fontId="16" fillId="0" borderId="0" xfId="2012" applyNumberFormat="1" applyFont="1" applyFill="1" applyAlignment="1"/>
    <xf numFmtId="324" fontId="179" fillId="0" borderId="0" xfId="2012" applyNumberFormat="1" applyFont="1" applyFill="1" applyAlignment="1">
      <alignment horizontal="center"/>
    </xf>
    <xf numFmtId="324" fontId="179" fillId="0" borderId="0" xfId="2012" applyNumberFormat="1" applyFont="1" applyFill="1" applyAlignment="1"/>
    <xf numFmtId="324" fontId="179" fillId="0" borderId="0" xfId="2012" applyNumberFormat="1" applyFont="1" applyFill="1" applyBorder="1" applyAlignment="1"/>
    <xf numFmtId="0" fontId="16" fillId="0" borderId="0" xfId="2012" applyFont="1" applyFill="1" applyBorder="1" applyAlignment="1"/>
    <xf numFmtId="0" fontId="179" fillId="0" borderId="0" xfId="2012" applyFont="1" applyFill="1" applyAlignment="1">
      <alignment horizontal="left"/>
    </xf>
    <xf numFmtId="174" fontId="16" fillId="0" borderId="0" xfId="1495" applyNumberFormat="1" applyFont="1" applyFill="1"/>
    <xf numFmtId="174" fontId="179" fillId="0" borderId="0" xfId="1495" applyNumberFormat="1" applyFont="1" applyFill="1"/>
    <xf numFmtId="174" fontId="179" fillId="0" borderId="55" xfId="1495" applyNumberFormat="1" applyFont="1" applyFill="1" applyBorder="1"/>
    <xf numFmtId="174" fontId="179" fillId="0" borderId="0" xfId="1495" applyNumberFormat="1" applyFont="1" applyFill="1" applyAlignment="1">
      <alignment horizontal="center"/>
    </xf>
    <xf numFmtId="174" fontId="179" fillId="0" borderId="23" xfId="1495" applyNumberFormat="1" applyFont="1" applyFill="1" applyBorder="1"/>
    <xf numFmtId="0" fontId="252" fillId="0" borderId="0" xfId="2012" applyFont="1" applyFill="1"/>
    <xf numFmtId="174" fontId="16" fillId="0" borderId="0" xfId="2012" applyNumberFormat="1" applyFont="1" applyFill="1" applyAlignment="1"/>
    <xf numFmtId="174" fontId="179" fillId="0" borderId="0" xfId="2012" applyNumberFormat="1" applyFont="1" applyFill="1" applyBorder="1" applyAlignment="1"/>
    <xf numFmtId="0" fontId="16" fillId="0" borderId="0" xfId="0" applyFont="1" applyFill="1" applyAlignment="1">
      <alignment horizontal="center"/>
    </xf>
    <xf numFmtId="180" fontId="179" fillId="0" borderId="0" xfId="1470" applyNumberFormat="1" applyFont="1" applyFill="1" applyAlignment="1"/>
    <xf numFmtId="180" fontId="16" fillId="0" borderId="0" xfId="1470" applyNumberFormat="1" applyFont="1" applyFill="1" applyAlignment="1"/>
    <xf numFmtId="180" fontId="179" fillId="0" borderId="10" xfId="1470" applyNumberFormat="1" applyFont="1" applyFill="1" applyBorder="1" applyAlignment="1"/>
    <xf numFmtId="180" fontId="179" fillId="0" borderId="7" xfId="1470" applyNumberFormat="1" applyFont="1" applyFill="1" applyBorder="1"/>
    <xf numFmtId="43" fontId="16" fillId="0" borderId="0" xfId="1495" applyFont="1" applyFill="1" applyAlignment="1"/>
    <xf numFmtId="0" fontId="179" fillId="0" borderId="0" xfId="0" applyFont="1" applyFill="1" applyAlignment="1">
      <alignment horizontal="left"/>
    </xf>
    <xf numFmtId="43" fontId="16" fillId="0" borderId="0" xfId="1495" applyFont="1" applyFill="1" applyBorder="1" applyAlignment="1"/>
    <xf numFmtId="325" fontId="16" fillId="0" borderId="0" xfId="1495" applyNumberFormat="1" applyFont="1" applyFill="1" applyBorder="1" applyAlignment="1"/>
    <xf numFmtId="325" fontId="16" fillId="0" borderId="0" xfId="1495" applyNumberFormat="1" applyFont="1" applyFill="1" applyAlignment="1"/>
    <xf numFmtId="324" fontId="16" fillId="0" borderId="0" xfId="2012" applyNumberFormat="1" applyFont="1" applyFill="1" applyBorder="1" applyAlignment="1"/>
    <xf numFmtId="324" fontId="179" fillId="0" borderId="0" xfId="2012" applyNumberFormat="1" applyFont="1" applyFill="1" applyBorder="1" applyAlignment="1">
      <alignment horizontal="center"/>
    </xf>
    <xf numFmtId="0" fontId="136" fillId="0" borderId="0" xfId="0" applyFont="1" applyFill="1"/>
    <xf numFmtId="0" fontId="16" fillId="0" borderId="0" xfId="2012" applyFill="1"/>
    <xf numFmtId="0" fontId="55" fillId="0" borderId="0" xfId="0" applyFont="1" applyFill="1"/>
    <xf numFmtId="0" fontId="179" fillId="0" borderId="0" xfId="0" applyFont="1" applyFill="1" applyAlignment="1">
      <alignment horizontal="center"/>
    </xf>
    <xf numFmtId="174" fontId="257" fillId="0" borderId="0" xfId="1495" applyNumberFormat="1" applyFont="1" applyFill="1"/>
    <xf numFmtId="325" fontId="16" fillId="0" borderId="0" xfId="0" applyNumberFormat="1" applyFont="1" applyFill="1" applyAlignment="1"/>
    <xf numFmtId="325" fontId="16" fillId="0" borderId="0" xfId="0" applyNumberFormat="1" applyFont="1" applyFill="1" applyAlignment="1">
      <alignment horizontal="right"/>
    </xf>
    <xf numFmtId="174" fontId="16" fillId="0" borderId="0" xfId="0" applyNumberFormat="1" applyFont="1" applyFill="1" applyAlignment="1">
      <alignment horizontal="right"/>
    </xf>
    <xf numFmtId="174" fontId="16" fillId="0" borderId="0" xfId="0" applyNumberFormat="1" applyFont="1" applyFill="1" applyAlignment="1"/>
    <xf numFmtId="325" fontId="16" fillId="0" borderId="10" xfId="0" applyNumberFormat="1" applyFont="1" applyFill="1" applyBorder="1" applyAlignment="1"/>
    <xf numFmtId="325" fontId="16" fillId="0" borderId="0" xfId="0" applyNumberFormat="1" applyFont="1" applyFill="1" applyBorder="1" applyAlignment="1"/>
    <xf numFmtId="43" fontId="179" fillId="0" borderId="23" xfId="2012" applyNumberFormat="1" applyFont="1" applyFill="1" applyBorder="1" applyAlignment="1"/>
    <xf numFmtId="0" fontId="136" fillId="0" borderId="0" xfId="2012" applyFont="1" applyFill="1"/>
    <xf numFmtId="0" fontId="55" fillId="0" borderId="0" xfId="2012" applyFont="1" applyFill="1"/>
    <xf numFmtId="0" fontId="249" fillId="0" borderId="0" xfId="2012" applyFont="1" applyFill="1" applyAlignment="1">
      <alignment horizontal="right"/>
    </xf>
    <xf numFmtId="0" fontId="245" fillId="0" borderId="0" xfId="2012" applyFont="1" applyFill="1" applyAlignment="1">
      <alignment horizontal="right"/>
    </xf>
    <xf numFmtId="0" fontId="245" fillId="0" borderId="0" xfId="2012" applyFont="1" applyFill="1" applyAlignment="1"/>
    <xf numFmtId="43" fontId="16" fillId="0" borderId="0" xfId="1495" applyFont="1" applyFill="1" applyAlignment="1">
      <alignment horizontal="right"/>
    </xf>
    <xf numFmtId="325" fontId="16" fillId="0" borderId="0" xfId="2012" applyNumberFormat="1" applyFont="1" applyFill="1" applyAlignment="1">
      <alignment horizontal="right"/>
    </xf>
    <xf numFmtId="326" fontId="16" fillId="0" borderId="0" xfId="2012" applyNumberFormat="1" applyFont="1" applyFill="1" applyAlignment="1"/>
    <xf numFmtId="43" fontId="16" fillId="0" borderId="0" xfId="2012" applyNumberFormat="1" applyFont="1" applyFill="1" applyAlignment="1"/>
    <xf numFmtId="325" fontId="179" fillId="0" borderId="7" xfId="2012" applyNumberFormat="1" applyFont="1" applyFill="1" applyBorder="1" applyAlignment="1"/>
    <xf numFmtId="325" fontId="16" fillId="0" borderId="0" xfId="2012" applyNumberFormat="1" applyFont="1" applyFill="1" applyBorder="1" applyAlignment="1"/>
    <xf numFmtId="43" fontId="16" fillId="0" borderId="0" xfId="1495" applyFont="1" applyFill="1" applyBorder="1" applyAlignment="1">
      <alignment horizontal="right"/>
    </xf>
    <xf numFmtId="325" fontId="16" fillId="0" borderId="0" xfId="1495" applyNumberFormat="1" applyFont="1" applyFill="1" applyAlignment="1">
      <alignment horizontal="right"/>
    </xf>
    <xf numFmtId="323" fontId="258" fillId="0" borderId="0" xfId="0" applyNumberFormat="1" applyFont="1" applyFill="1" applyAlignment="1">
      <alignment horizontal="left"/>
    </xf>
    <xf numFmtId="323" fontId="259" fillId="0" borderId="0" xfId="0" applyNumberFormat="1" applyFont="1" applyFill="1" applyAlignment="1"/>
    <xf numFmtId="174" fontId="179" fillId="0" borderId="10" xfId="1495" applyNumberFormat="1" applyFont="1" applyFill="1" applyBorder="1" applyAlignment="1"/>
    <xf numFmtId="323" fontId="260" fillId="0" borderId="0" xfId="0" applyNumberFormat="1" applyFont="1" applyFill="1" applyAlignment="1"/>
    <xf numFmtId="174" fontId="179" fillId="0" borderId="10" xfId="1495" applyNumberFormat="1" applyFont="1" applyFill="1" applyBorder="1"/>
    <xf numFmtId="323" fontId="260" fillId="0" borderId="0" xfId="0" applyNumberFormat="1" applyFont="1" applyFill="1" applyAlignment="1">
      <alignment horizontal="left"/>
    </xf>
    <xf numFmtId="0" fontId="245" fillId="0" borderId="0" xfId="2017" applyFont="1" applyFill="1" applyAlignment="1">
      <alignment horizontal="center"/>
    </xf>
    <xf numFmtId="0" fontId="16" fillId="0" borderId="0" xfId="2017" applyFont="1" applyFill="1"/>
    <xf numFmtId="0" fontId="16" fillId="0" borderId="0" xfId="2017" applyFont="1" applyFill="1" applyBorder="1"/>
    <xf numFmtId="323" fontId="261" fillId="0" borderId="0" xfId="0" applyNumberFormat="1" applyFont="1" applyFill="1"/>
    <xf numFmtId="37" fontId="114" fillId="0" borderId="0" xfId="2017" applyNumberFormat="1" applyFont="1" applyFill="1" applyAlignment="1"/>
    <xf numFmtId="37" fontId="55" fillId="0" borderId="0" xfId="2017" applyNumberFormat="1" applyFont="1" applyFill="1" applyAlignment="1"/>
    <xf numFmtId="37" fontId="179" fillId="0" borderId="0" xfId="2017" applyNumberFormat="1" applyFont="1" applyFill="1" applyAlignment="1"/>
    <xf numFmtId="0" fontId="16" fillId="0" borderId="0" xfId="2017" applyFont="1" applyFill="1" applyAlignment="1"/>
    <xf numFmtId="0" fontId="16" fillId="0" borderId="0" xfId="2017" applyFont="1" applyFill="1" applyAlignment="1">
      <alignment horizontal="center"/>
    </xf>
    <xf numFmtId="0" fontId="16" fillId="0" borderId="0" xfId="2017" applyFont="1" applyFill="1" applyBorder="1" applyAlignment="1"/>
    <xf numFmtId="0" fontId="16" fillId="0" borderId="0" xfId="2017" applyFont="1" applyFill="1" applyBorder="1" applyAlignment="1">
      <alignment horizontal="center"/>
    </xf>
    <xf numFmtId="0" fontId="16" fillId="0" borderId="0" xfId="2017" applyFont="1" applyFill="1" applyAlignment="1">
      <alignment horizontal="right"/>
    </xf>
    <xf numFmtId="0" fontId="16" fillId="0" borderId="0" xfId="2017" applyFont="1" applyFill="1" applyBorder="1" applyAlignment="1">
      <alignment horizontal="right"/>
    </xf>
    <xf numFmtId="0" fontId="251" fillId="0" borderId="0" xfId="2017" applyFont="1" applyFill="1"/>
    <xf numFmtId="0" fontId="245" fillId="0" borderId="0" xfId="2017" applyFont="1" applyFill="1" applyBorder="1" applyAlignment="1"/>
    <xf numFmtId="1" fontId="16" fillId="0" borderId="0" xfId="2017" applyNumberFormat="1" applyFont="1" applyFill="1" applyBorder="1" applyAlignment="1">
      <alignment horizontal="center"/>
    </xf>
    <xf numFmtId="0" fontId="251" fillId="0" borderId="0" xfId="2017" applyFont="1" applyFill="1" applyAlignment="1">
      <alignment horizontal="center"/>
    </xf>
    <xf numFmtId="37" fontId="16" fillId="0" borderId="0" xfId="2017" applyNumberFormat="1" applyFont="1" applyFill="1" applyBorder="1" applyAlignment="1">
      <alignment horizontal="center"/>
    </xf>
    <xf numFmtId="49" fontId="245" fillId="0" borderId="0" xfId="2017" applyNumberFormat="1" applyFont="1" applyFill="1" applyBorder="1" applyAlignment="1">
      <alignment horizontal="center"/>
    </xf>
    <xf numFmtId="0" fontId="16" fillId="0" borderId="0" xfId="2013" applyFont="1" applyFill="1" applyAlignment="1">
      <alignment horizontal="center"/>
    </xf>
    <xf numFmtId="0" fontId="179" fillId="0" borderId="0" xfId="2017" applyFont="1" applyFill="1" applyAlignment="1"/>
    <xf numFmtId="174" fontId="179" fillId="0" borderId="0" xfId="1512" applyNumberFormat="1" applyFont="1" applyFill="1" applyBorder="1" applyAlignment="1">
      <alignment horizontal="right"/>
    </xf>
    <xf numFmtId="0" fontId="262" fillId="0" borderId="0" xfId="2017" applyFont="1" applyFill="1" applyAlignment="1"/>
    <xf numFmtId="0" fontId="252" fillId="0" borderId="0" xfId="2017" applyFont="1" applyFill="1" applyAlignment="1"/>
    <xf numFmtId="0" fontId="263" fillId="0" borderId="0" xfId="2017" applyFont="1" applyFill="1" applyAlignment="1">
      <alignment horizontal="center"/>
    </xf>
    <xf numFmtId="0" fontId="252" fillId="0" borderId="0" xfId="2017" applyFont="1" applyFill="1" applyAlignment="1">
      <alignment horizontal="center"/>
    </xf>
    <xf numFmtId="174" fontId="262" fillId="0" borderId="0" xfId="1512" applyNumberFormat="1" applyFont="1" applyFill="1" applyBorder="1" applyAlignment="1">
      <alignment horizontal="right"/>
    </xf>
    <xf numFmtId="0" fontId="252" fillId="0" borderId="0" xfId="2017" applyFont="1" applyFill="1"/>
    <xf numFmtId="0" fontId="247" fillId="0" borderId="0" xfId="2017" applyFont="1" applyFill="1" applyAlignment="1"/>
    <xf numFmtId="0" fontId="16" fillId="0" borderId="0" xfId="2017" applyFont="1" applyFill="1" applyBorder="1" applyAlignment="1">
      <alignment horizontal="left"/>
    </xf>
    <xf numFmtId="0" fontId="247" fillId="0" borderId="0" xfId="2017" applyFont="1" applyFill="1"/>
    <xf numFmtId="174" fontId="179" fillId="0" borderId="7" xfId="1512" applyNumberFormat="1" applyFont="1" applyFill="1" applyBorder="1" applyAlignment="1">
      <alignment horizontal="right"/>
    </xf>
    <xf numFmtId="180" fontId="256" fillId="0" borderId="0" xfId="1470" applyNumberFormat="1" applyFont="1" applyFill="1"/>
    <xf numFmtId="0" fontId="179" fillId="0" borderId="0" xfId="2017" applyFont="1" applyFill="1"/>
    <xf numFmtId="180" fontId="256" fillId="0" borderId="0" xfId="1470" applyNumberFormat="1" applyFont="1" applyFill="1" applyAlignment="1"/>
    <xf numFmtId="180" fontId="264" fillId="0" borderId="0" xfId="1470" applyNumberFormat="1" applyFont="1" applyFill="1" applyAlignment="1">
      <alignment horizontal="center"/>
    </xf>
    <xf numFmtId="180" fontId="256" fillId="0" borderId="0" xfId="1470" applyNumberFormat="1" applyFont="1" applyFill="1" applyAlignment="1">
      <alignment horizontal="center"/>
    </xf>
    <xf numFmtId="180" fontId="265" fillId="0" borderId="0" xfId="1470" applyNumberFormat="1" applyFont="1" applyFill="1" applyBorder="1" applyAlignment="1">
      <alignment horizontal="right"/>
    </xf>
    <xf numFmtId="180" fontId="265" fillId="0" borderId="0" xfId="1470" applyNumberFormat="1" applyFont="1" applyFill="1"/>
    <xf numFmtId="174" fontId="179" fillId="0" borderId="23" xfId="1512" applyNumberFormat="1" applyFont="1" applyFill="1" applyBorder="1" applyAlignment="1">
      <alignment horizontal="right"/>
    </xf>
    <xf numFmtId="39" fontId="16" fillId="0" borderId="0" xfId="2019" applyFont="1" applyFill="1"/>
    <xf numFmtId="168" fontId="256" fillId="0" borderId="0" xfId="1470" applyFont="1" applyFill="1"/>
    <xf numFmtId="180" fontId="179" fillId="0" borderId="23" xfId="1470" applyNumberFormat="1" applyFont="1" applyFill="1" applyBorder="1" applyAlignment="1"/>
    <xf numFmtId="49" fontId="179" fillId="0" borderId="0" xfId="1470" applyNumberFormat="1" applyFont="1" applyFill="1" applyAlignment="1"/>
    <xf numFmtId="180" fontId="16" fillId="0" borderId="0" xfId="1470" applyNumberFormat="1" applyFont="1"/>
    <xf numFmtId="180" fontId="179" fillId="0" borderId="0" xfId="1470" applyNumberFormat="1" applyFont="1" applyFill="1" applyBorder="1" applyAlignment="1">
      <alignment horizontal="left"/>
    </xf>
    <xf numFmtId="174" fontId="259" fillId="0" borderId="10" xfId="1495" applyNumberFormat="1" applyFont="1" applyFill="1" applyBorder="1" applyAlignment="1">
      <alignment horizontal="right"/>
    </xf>
    <xf numFmtId="49" fontId="16" fillId="0" borderId="0" xfId="2017" applyNumberFormat="1" applyFont="1" applyFill="1"/>
    <xf numFmtId="39" fontId="16" fillId="0" borderId="0" xfId="2019" applyFont="1" applyFill="1" applyBorder="1"/>
    <xf numFmtId="180" fontId="16" fillId="0" borderId="0" xfId="1470" applyNumberFormat="1" applyFont="1" applyFill="1" applyBorder="1" applyAlignment="1">
      <alignment horizontal="left"/>
    </xf>
    <xf numFmtId="180" fontId="0" fillId="0" borderId="0" xfId="1470" applyNumberFormat="1" applyFont="1" applyFill="1" applyAlignment="1"/>
    <xf numFmtId="174" fontId="260" fillId="0" borderId="10" xfId="1495" applyNumberFormat="1" applyFont="1" applyFill="1" applyBorder="1" applyAlignment="1">
      <alignment horizontal="right"/>
    </xf>
    <xf numFmtId="180" fontId="179" fillId="0" borderId="0" xfId="1470" applyNumberFormat="1" applyFont="1" applyFill="1" applyAlignment="1">
      <alignment horizontal="left"/>
    </xf>
    <xf numFmtId="180" fontId="250" fillId="0" borderId="0" xfId="1470" applyNumberFormat="1" applyFont="1" applyFill="1" applyAlignment="1"/>
    <xf numFmtId="49" fontId="179" fillId="0" borderId="0" xfId="1470" applyNumberFormat="1" applyFont="1" applyFill="1" applyAlignment="1">
      <alignment horizontal="left"/>
    </xf>
    <xf numFmtId="174" fontId="259" fillId="0" borderId="0" xfId="1495" applyNumberFormat="1" applyFont="1" applyFill="1" applyBorder="1" applyAlignment="1">
      <alignment horizontal="right"/>
    </xf>
    <xf numFmtId="180" fontId="247" fillId="0" borderId="0" xfId="1470" applyNumberFormat="1" applyFont="1" applyFill="1" applyAlignment="1"/>
    <xf numFmtId="49" fontId="245" fillId="0" borderId="0" xfId="1470" applyNumberFormat="1" applyFont="1" applyFill="1" applyAlignment="1">
      <alignment horizontal="center"/>
    </xf>
    <xf numFmtId="180" fontId="0" fillId="0" borderId="0" xfId="1470" applyNumberFormat="1" applyFont="1" applyFill="1" applyBorder="1" applyAlignment="1"/>
    <xf numFmtId="41" fontId="16" fillId="0" borderId="0" xfId="2019" applyNumberFormat="1" applyFont="1" applyFill="1" applyBorder="1" applyAlignment="1"/>
    <xf numFmtId="174" fontId="260" fillId="0" borderId="0" xfId="1495" applyNumberFormat="1" applyFont="1" applyFill="1" applyBorder="1" applyAlignment="1">
      <alignment horizontal="right"/>
    </xf>
    <xf numFmtId="180" fontId="247" fillId="0" borderId="0" xfId="1470" applyNumberFormat="1" applyFont="1" applyFill="1" applyAlignment="1">
      <alignment horizontal="center"/>
    </xf>
    <xf numFmtId="39" fontId="16" fillId="0" borderId="0" xfId="2019" applyFont="1" applyFill="1" applyAlignment="1"/>
    <xf numFmtId="39" fontId="16" fillId="0" borderId="0" xfId="2019" applyFont="1" applyFill="1" applyBorder="1" applyAlignment="1"/>
    <xf numFmtId="39" fontId="16" fillId="0" borderId="0" xfId="2019" applyFont="1" applyFill="1" applyBorder="1" applyAlignment="1">
      <alignment horizontal="center"/>
    </xf>
    <xf numFmtId="49" fontId="16" fillId="0" borderId="0" xfId="2019" applyNumberFormat="1" applyFont="1" applyFill="1" applyBorder="1" applyAlignment="1">
      <alignment horizontal="center"/>
    </xf>
    <xf numFmtId="39" fontId="16" fillId="0" borderId="0" xfId="2019" applyFont="1" applyFill="1" applyBorder="1" applyAlignment="1">
      <alignment horizontal="left"/>
    </xf>
    <xf numFmtId="0" fontId="16" fillId="0" borderId="0" xfId="2019" applyNumberFormat="1" applyFont="1" applyFill="1" applyBorder="1" applyAlignment="1">
      <alignment horizontal="center"/>
    </xf>
    <xf numFmtId="0" fontId="16" fillId="0" borderId="0" xfId="2019" applyNumberFormat="1" applyFont="1" applyFill="1" applyBorder="1" applyAlignment="1"/>
    <xf numFmtId="0" fontId="179" fillId="0" borderId="0" xfId="2019" applyNumberFormat="1" applyFont="1" applyFill="1" applyAlignment="1">
      <alignment horizontal="left"/>
    </xf>
    <xf numFmtId="49" fontId="16" fillId="0" borderId="0" xfId="2019" quotePrefix="1" applyNumberFormat="1" applyFont="1" applyFill="1" applyAlignment="1">
      <alignment horizontal="center"/>
    </xf>
    <xf numFmtId="49" fontId="179" fillId="0" borderId="0" xfId="2019" quotePrefix="1" applyNumberFormat="1" applyFont="1" applyFill="1" applyAlignment="1">
      <alignment horizontal="center"/>
    </xf>
    <xf numFmtId="37" fontId="16" fillId="0" borderId="0" xfId="2018" applyNumberFormat="1" applyFont="1" applyFill="1" applyAlignment="1">
      <alignment horizontal="left" indent="1"/>
    </xf>
    <xf numFmtId="49" fontId="16" fillId="0" borderId="10" xfId="2019" quotePrefix="1" applyNumberFormat="1" applyFont="1" applyFill="1" applyBorder="1" applyAlignment="1">
      <alignment horizontal="center"/>
    </xf>
    <xf numFmtId="49" fontId="16" fillId="0" borderId="0" xfId="2019" applyNumberFormat="1" applyFont="1" applyFill="1" applyAlignment="1">
      <alignment horizontal="center"/>
    </xf>
    <xf numFmtId="43" fontId="179" fillId="0" borderId="0" xfId="2019" quotePrefix="1" applyNumberFormat="1" applyFont="1" applyFill="1" applyAlignment="1">
      <alignment horizontal="left"/>
    </xf>
    <xf numFmtId="49" fontId="247" fillId="0" borderId="0" xfId="2019" quotePrefix="1" applyNumberFormat="1" applyFont="1" applyFill="1" applyAlignment="1">
      <alignment horizontal="center"/>
    </xf>
    <xf numFmtId="0" fontId="55" fillId="0" borderId="0" xfId="2004" applyFont="1" applyFill="1"/>
    <xf numFmtId="323" fontId="245" fillId="0" borderId="0" xfId="2003" applyFont="1" applyFill="1" applyAlignment="1"/>
    <xf numFmtId="323" fontId="16" fillId="0" borderId="0" xfId="2003" applyFont="1" applyFill="1" applyAlignment="1"/>
    <xf numFmtId="323" fontId="16" fillId="0" borderId="0" xfId="2003" applyFont="1" applyFill="1" applyAlignment="1">
      <alignment horizontal="left"/>
    </xf>
    <xf numFmtId="323" fontId="179" fillId="0" borderId="0" xfId="2003" applyFont="1" applyFill="1" applyAlignment="1">
      <alignment horizontal="left"/>
    </xf>
    <xf numFmtId="174" fontId="16" fillId="0" borderId="0" xfId="1495" applyNumberFormat="1" applyFont="1" applyFill="1" applyBorder="1" applyAlignment="1">
      <alignment horizontal="right"/>
    </xf>
    <xf numFmtId="325" fontId="16" fillId="0" borderId="10" xfId="2012" applyNumberFormat="1" applyFont="1" applyFill="1" applyBorder="1" applyAlignment="1">
      <alignment horizontal="right"/>
    </xf>
    <xf numFmtId="43" fontId="16" fillId="0" borderId="0" xfId="2012" applyNumberFormat="1" applyFont="1" applyFill="1" applyBorder="1" applyAlignment="1"/>
    <xf numFmtId="0" fontId="256" fillId="0" borderId="0" xfId="2012" applyFont="1" applyFill="1"/>
    <xf numFmtId="168" fontId="16" fillId="0" borderId="0" xfId="1470" applyFont="1" applyFill="1" applyAlignment="1">
      <alignment horizontal="right"/>
    </xf>
    <xf numFmtId="168" fontId="256" fillId="0" borderId="0" xfId="1470" applyFont="1" applyFill="1" applyAlignment="1"/>
    <xf numFmtId="174" fontId="16" fillId="0" borderId="10" xfId="1495" applyNumberFormat="1" applyFont="1" applyFill="1" applyBorder="1" applyAlignment="1">
      <alignment horizontal="right"/>
    </xf>
    <xf numFmtId="0" fontId="265" fillId="0" borderId="0" xfId="2012" applyFont="1" applyFill="1" applyAlignment="1"/>
    <xf numFmtId="0" fontId="264" fillId="0" borderId="0" xfId="2012" applyFont="1" applyFill="1" applyAlignment="1">
      <alignment horizontal="center"/>
    </xf>
    <xf numFmtId="325" fontId="265" fillId="0" borderId="0" xfId="2012" applyNumberFormat="1" applyFont="1" applyFill="1" applyBorder="1" applyAlignment="1"/>
    <xf numFmtId="325" fontId="265" fillId="0" borderId="0" xfId="2012" applyNumberFormat="1" applyFont="1" applyFill="1" applyAlignment="1"/>
    <xf numFmtId="41" fontId="265" fillId="0" borderId="0" xfId="2012" applyNumberFormat="1" applyFont="1" applyFill="1" applyAlignment="1"/>
    <xf numFmtId="174" fontId="265" fillId="0" borderId="0" xfId="1495" applyNumberFormat="1" applyFont="1" applyFill="1" applyBorder="1" applyAlignment="1"/>
    <xf numFmtId="0" fontId="265" fillId="0" borderId="0" xfId="2012" applyFont="1" applyFill="1" applyAlignment="1">
      <alignment horizontal="left"/>
    </xf>
    <xf numFmtId="174" fontId="265" fillId="0" borderId="0" xfId="1495" applyNumberFormat="1" applyFont="1" applyFill="1" applyAlignment="1"/>
    <xf numFmtId="168" fontId="256" fillId="0" borderId="0" xfId="1470" applyFont="1" applyFill="1" applyBorder="1" applyAlignment="1"/>
    <xf numFmtId="168" fontId="252" fillId="0" borderId="0" xfId="1470" applyFont="1" applyFill="1"/>
    <xf numFmtId="168" fontId="252" fillId="0" borderId="0" xfId="1470" applyFont="1" applyFill="1" applyBorder="1" applyAlignment="1"/>
    <xf numFmtId="168" fontId="252" fillId="0" borderId="0" xfId="1470" applyFont="1" applyFill="1" applyAlignment="1"/>
    <xf numFmtId="43" fontId="252" fillId="0" borderId="0" xfId="1495" applyFont="1" applyFill="1" applyAlignment="1"/>
    <xf numFmtId="174" fontId="16" fillId="0" borderId="7" xfId="1512" applyNumberFormat="1" applyFont="1" applyFill="1" applyBorder="1" applyAlignment="1">
      <alignment horizontal="right"/>
    </xf>
    <xf numFmtId="0" fontId="245" fillId="0" borderId="0" xfId="2012" applyFont="1" applyFill="1" applyAlignment="1">
      <alignment horizontal="center"/>
    </xf>
    <xf numFmtId="37" fontId="179" fillId="0" borderId="0" xfId="2017" applyNumberFormat="1" applyFont="1" applyFill="1" applyAlignment="1">
      <alignment horizontal="center"/>
    </xf>
    <xf numFmtId="0" fontId="245" fillId="0" borderId="0" xfId="2017" applyFont="1" applyFill="1" applyBorder="1" applyAlignment="1">
      <alignment horizontal="center"/>
    </xf>
    <xf numFmtId="0" fontId="16" fillId="0" borderId="0" xfId="2015"/>
    <xf numFmtId="1" fontId="16" fillId="0" borderId="0" xfId="2015" quotePrefix="1" applyNumberFormat="1" applyAlignment="1">
      <alignment horizontal="center"/>
    </xf>
    <xf numFmtId="0" fontId="16" fillId="0" borderId="0" xfId="2015" applyAlignment="1">
      <alignment horizontal="center"/>
    </xf>
    <xf numFmtId="0" fontId="16" fillId="0" borderId="0" xfId="0" applyFont="1"/>
    <xf numFmtId="39" fontId="16" fillId="0" borderId="0" xfId="2015" applyNumberFormat="1"/>
    <xf numFmtId="0" fontId="131" fillId="0" borderId="0" xfId="0" applyFont="1"/>
    <xf numFmtId="39" fontId="16" fillId="0" borderId="0" xfId="2014" applyAlignment="1">
      <alignment horizontal="left"/>
    </xf>
    <xf numFmtId="0" fontId="245" fillId="0" borderId="0" xfId="2015" applyFont="1"/>
    <xf numFmtId="37" fontId="245" fillId="0" borderId="0" xfId="2015" applyNumberFormat="1" applyFont="1"/>
    <xf numFmtId="0" fontId="179" fillId="0" borderId="0" xfId="0" applyFont="1"/>
    <xf numFmtId="0" fontId="245" fillId="0" borderId="0" xfId="2012" applyFont="1" applyFill="1" applyAlignment="1">
      <alignment horizontal="center"/>
    </xf>
    <xf numFmtId="49" fontId="179" fillId="0" borderId="0" xfId="2019" applyNumberFormat="1" applyFont="1" applyFill="1" applyAlignment="1">
      <alignment horizontal="center"/>
    </xf>
    <xf numFmtId="49" fontId="245" fillId="0" borderId="0" xfId="2019" applyNumberFormat="1" applyFont="1" applyFill="1" applyBorder="1" applyAlignment="1">
      <alignment horizontal="center"/>
    </xf>
    <xf numFmtId="0" fontId="245" fillId="0" borderId="0" xfId="2012" applyFont="1" applyFill="1" applyAlignment="1">
      <alignment horizontal="center"/>
    </xf>
    <xf numFmtId="49" fontId="16" fillId="0" borderId="0" xfId="2019" applyNumberFormat="1" applyFont="1" applyFill="1" applyBorder="1" applyAlignment="1"/>
    <xf numFmtId="49" fontId="16" fillId="0" borderId="0" xfId="1470" applyNumberFormat="1" applyFont="1" applyFill="1"/>
    <xf numFmtId="180" fontId="16" fillId="0" borderId="0" xfId="1470" applyNumberFormat="1" applyFont="1" applyFill="1" applyAlignment="1">
      <alignment horizontal="right"/>
    </xf>
    <xf numFmtId="325" fontId="16" fillId="0" borderId="11" xfId="2012" applyNumberFormat="1" applyFont="1" applyFill="1" applyBorder="1" applyAlignment="1"/>
    <xf numFmtId="0" fontId="245" fillId="0" borderId="0" xfId="2012" applyFont="1" applyFill="1" applyAlignment="1">
      <alignment horizontal="center"/>
    </xf>
    <xf numFmtId="168" fontId="16" fillId="0" borderId="0" xfId="1470" applyFont="1" applyFill="1"/>
    <xf numFmtId="174" fontId="16" fillId="0" borderId="0" xfId="1470" applyNumberFormat="1" applyFont="1" applyAlignment="1">
      <alignment horizontal="right"/>
    </xf>
    <xf numFmtId="0" fontId="245" fillId="0" borderId="0" xfId="2012" applyFont="1" applyFill="1" applyAlignment="1">
      <alignment horizontal="center"/>
    </xf>
    <xf numFmtId="325" fontId="16" fillId="0" borderId="0" xfId="2480" applyNumberFormat="1" applyFont="1" applyFill="1"/>
    <xf numFmtId="324" fontId="16" fillId="0" borderId="0" xfId="2015" applyNumberFormat="1" applyFill="1"/>
    <xf numFmtId="174" fontId="16" fillId="0" borderId="0" xfId="2012" applyNumberFormat="1" applyFont="1" applyFill="1" applyBorder="1" applyAlignment="1"/>
    <xf numFmtId="174" fontId="16" fillId="0" borderId="0" xfId="2012" applyNumberFormat="1" applyFont="1" applyFill="1" applyAlignment="1">
      <alignment horizontal="right"/>
    </xf>
    <xf numFmtId="174" fontId="16" fillId="0" borderId="10" xfId="2012" applyNumberFormat="1" applyFont="1" applyFill="1" applyBorder="1" applyAlignment="1"/>
    <xf numFmtId="174" fontId="179" fillId="0" borderId="7" xfId="2012" applyNumberFormat="1" applyFont="1" applyFill="1" applyBorder="1" applyAlignment="1"/>
    <xf numFmtId="174" fontId="16" fillId="0" borderId="0" xfId="1470" applyNumberFormat="1" applyFont="1" applyFill="1" applyAlignment="1">
      <alignment horizontal="right"/>
    </xf>
    <xf numFmtId="168" fontId="263" fillId="0" borderId="0" xfId="1470" applyFont="1" applyFill="1" applyAlignment="1">
      <alignment horizontal="center"/>
    </xf>
    <xf numFmtId="43" fontId="256" fillId="0" borderId="0" xfId="1495" applyFont="1" applyFill="1"/>
    <xf numFmtId="174" fontId="256" fillId="0" borderId="0" xfId="1470" applyNumberFormat="1" applyFont="1" applyFill="1" applyAlignment="1"/>
    <xf numFmtId="0" fontId="179" fillId="0" borderId="0" xfId="0" applyFont="1" applyFill="1" applyAlignment="1">
      <alignment horizontal="center"/>
    </xf>
    <xf numFmtId="37" fontId="179" fillId="0" borderId="0" xfId="2017" applyNumberFormat="1" applyFont="1" applyFill="1" applyAlignment="1">
      <alignment horizontal="center"/>
    </xf>
    <xf numFmtId="0" fontId="245" fillId="0" borderId="0" xfId="2017" applyFont="1" applyFill="1" applyBorder="1" applyAlignment="1">
      <alignment horizontal="center"/>
    </xf>
    <xf numFmtId="49" fontId="245" fillId="0" borderId="0" xfId="2019" applyNumberFormat="1" applyFont="1" applyFill="1" applyBorder="1" applyAlignment="1">
      <alignment horizontal="center"/>
    </xf>
    <xf numFmtId="49" fontId="179" fillId="0" borderId="0" xfId="2019" applyNumberFormat="1" applyFont="1" applyFill="1" applyAlignment="1">
      <alignment horizontal="center"/>
    </xf>
    <xf numFmtId="49" fontId="16" fillId="0" borderId="0" xfId="2019" applyNumberFormat="1" applyFont="1" applyFill="1" applyBorder="1" applyAlignment="1">
      <alignment horizontal="center"/>
    </xf>
    <xf numFmtId="0" fontId="245" fillId="0" borderId="0" xfId="2012" applyFont="1" applyFill="1" applyAlignment="1">
      <alignment horizontal="center"/>
    </xf>
    <xf numFmtId="37" fontId="136" fillId="0" borderId="0" xfId="2015" applyNumberFormat="1" applyFont="1" applyFill="1" applyAlignment="1">
      <alignment horizontal="left"/>
    </xf>
    <xf numFmtId="0" fontId="233" fillId="0" borderId="0" xfId="2015" applyFont="1" applyFill="1"/>
    <xf numFmtId="37" fontId="55" fillId="0" borderId="0" xfId="2015" applyNumberFormat="1" applyFont="1" applyFill="1"/>
    <xf numFmtId="37" fontId="55" fillId="0" borderId="0" xfId="2015" applyNumberFormat="1" applyFont="1" applyFill="1" applyAlignment="1">
      <alignment horizontal="left"/>
    </xf>
    <xf numFmtId="0" fontId="2" fillId="0" borderId="0" xfId="2015" applyFont="1" applyFill="1"/>
    <xf numFmtId="37" fontId="179" fillId="0" borderId="0" xfId="2015" applyNumberFormat="1" applyFont="1" applyFill="1"/>
    <xf numFmtId="37" fontId="179" fillId="0" borderId="0" xfId="2015" applyNumberFormat="1" applyFont="1" applyFill="1" applyAlignment="1">
      <alignment horizontal="left"/>
    </xf>
    <xf numFmtId="0" fontId="16" fillId="0" borderId="0" xfId="2015" applyFill="1"/>
    <xf numFmtId="37" fontId="16" fillId="0" borderId="0" xfId="2015" applyNumberFormat="1" applyFill="1" applyAlignment="1">
      <alignment horizontal="center"/>
    </xf>
    <xf numFmtId="49" fontId="245" fillId="0" borderId="0" xfId="2015" applyNumberFormat="1" applyFont="1" applyFill="1" applyAlignment="1">
      <alignment horizontal="center"/>
    </xf>
    <xf numFmtId="37" fontId="247" fillId="0" borderId="0" xfId="2015" applyNumberFormat="1" applyFont="1" applyFill="1" applyAlignment="1">
      <alignment horizontal="left"/>
    </xf>
    <xf numFmtId="49" fontId="16" fillId="0" borderId="0" xfId="2015" applyNumberFormat="1" applyFill="1" applyAlignment="1">
      <alignment horizontal="center"/>
    </xf>
    <xf numFmtId="0" fontId="179" fillId="0" borderId="0" xfId="2015" applyFont="1" applyFill="1"/>
    <xf numFmtId="1" fontId="16" fillId="0" borderId="0" xfId="2015" quotePrefix="1" applyNumberFormat="1" applyFill="1" applyAlignment="1">
      <alignment horizontal="center"/>
    </xf>
    <xf numFmtId="0" fontId="16" fillId="0" borderId="0" xfId="2015" applyFill="1" applyAlignment="1">
      <alignment horizontal="center"/>
    </xf>
    <xf numFmtId="0" fontId="16" fillId="0" borderId="0" xfId="2015" applyFill="1" applyAlignment="1">
      <alignment horizontal="left"/>
    </xf>
    <xf numFmtId="49" fontId="246" fillId="0" borderId="0" xfId="2015" applyNumberFormat="1" applyFont="1" applyFill="1" applyAlignment="1">
      <alignment horizontal="center"/>
    </xf>
    <xf numFmtId="37" fontId="247" fillId="0" borderId="0" xfId="2015" applyNumberFormat="1" applyFont="1" applyFill="1"/>
    <xf numFmtId="37" fontId="16" fillId="0" borderId="0" xfId="2015" applyNumberFormat="1" applyFill="1"/>
    <xf numFmtId="41" fontId="16" fillId="0" borderId="0" xfId="2480" applyNumberFormat="1" applyFont="1" applyFill="1"/>
    <xf numFmtId="39" fontId="16" fillId="0" borderId="0" xfId="2015" applyNumberFormat="1" applyFill="1"/>
    <xf numFmtId="325" fontId="179" fillId="0" borderId="7" xfId="2480" applyNumberFormat="1" applyFont="1" applyFill="1" applyBorder="1"/>
    <xf numFmtId="325" fontId="179" fillId="0" borderId="0" xfId="2480" applyNumberFormat="1" applyFont="1" applyFill="1" applyBorder="1"/>
    <xf numFmtId="325" fontId="16" fillId="0" borderId="0" xfId="2015" applyNumberFormat="1" applyFill="1"/>
    <xf numFmtId="174" fontId="16" fillId="0" borderId="0" xfId="2480" applyNumberFormat="1" applyFont="1" applyFill="1" applyBorder="1"/>
    <xf numFmtId="174" fontId="16" fillId="0" borderId="0" xfId="1470" applyNumberFormat="1" applyFont="1" applyFill="1" applyBorder="1"/>
    <xf numFmtId="325" fontId="179" fillId="0" borderId="7" xfId="2015" applyNumberFormat="1" applyFont="1" applyFill="1" applyBorder="1"/>
    <xf numFmtId="325" fontId="179" fillId="0" borderId="0" xfId="2015" applyNumberFormat="1" applyFont="1" applyFill="1"/>
    <xf numFmtId="325" fontId="179" fillId="0" borderId="23" xfId="2015" applyNumberFormat="1" applyFont="1" applyFill="1" applyBorder="1"/>
    <xf numFmtId="37" fontId="136" fillId="0" borderId="0" xfId="2015" applyNumberFormat="1" applyFont="1" applyFill="1"/>
    <xf numFmtId="39" fontId="179" fillId="0" borderId="0" xfId="2015" applyNumberFormat="1" applyFont="1" applyFill="1" applyAlignment="1">
      <alignment horizontal="left"/>
    </xf>
    <xf numFmtId="39" fontId="16" fillId="0" borderId="0" xfId="2015" applyNumberFormat="1" applyFill="1" applyAlignment="1">
      <alignment horizontal="left"/>
    </xf>
    <xf numFmtId="39" fontId="247" fillId="0" borderId="0" xfId="2015" applyNumberFormat="1" applyFont="1" applyFill="1"/>
    <xf numFmtId="180" fontId="16" fillId="0" borderId="0" xfId="2015" applyNumberFormat="1" applyFill="1"/>
    <xf numFmtId="180" fontId="16" fillId="0" borderId="0" xfId="2480" applyNumberFormat="1" applyFont="1" applyFill="1"/>
    <xf numFmtId="0" fontId="245" fillId="0" borderId="0" xfId="2015" applyFont="1" applyFill="1"/>
    <xf numFmtId="39" fontId="179" fillId="0" borderId="0" xfId="2015" applyNumberFormat="1" applyFont="1" applyFill="1"/>
    <xf numFmtId="325" fontId="266" fillId="0" borderId="0" xfId="2015" applyNumberFormat="1" applyFont="1" applyFill="1"/>
    <xf numFmtId="39" fontId="245" fillId="0" borderId="0" xfId="2015" applyNumberFormat="1" applyFont="1" applyFill="1"/>
    <xf numFmtId="325" fontId="16" fillId="0" borderId="23" xfId="2015" applyNumberFormat="1" applyFill="1" applyBorder="1"/>
    <xf numFmtId="168" fontId="16" fillId="0" borderId="0" xfId="1484" applyFont="1" applyFill="1"/>
    <xf numFmtId="325" fontId="16" fillId="0" borderId="10" xfId="2480" applyNumberFormat="1" applyFont="1" applyFill="1" applyBorder="1"/>
    <xf numFmtId="325" fontId="16" fillId="0" borderId="0" xfId="2480" applyNumberFormat="1" applyFont="1" applyFill="1" applyBorder="1"/>
    <xf numFmtId="325" fontId="179" fillId="0" borderId="0" xfId="2480" applyNumberFormat="1" applyFont="1" applyFill="1"/>
    <xf numFmtId="324" fontId="179" fillId="0" borderId="0" xfId="2015" applyNumberFormat="1" applyFont="1" applyFill="1"/>
    <xf numFmtId="325" fontId="16" fillId="0" borderId="10" xfId="2015" applyNumberFormat="1" applyFill="1" applyBorder="1"/>
    <xf numFmtId="37" fontId="252" fillId="0" borderId="0" xfId="2015" applyNumberFormat="1" applyFont="1" applyFill="1"/>
    <xf numFmtId="49" fontId="263" fillId="0" borderId="0" xfId="2015" applyNumberFormat="1" applyFont="1" applyFill="1" applyAlignment="1">
      <alignment horizontal="center"/>
    </xf>
    <xf numFmtId="0" fontId="252" fillId="0" borderId="0" xfId="2015" applyFont="1" applyFill="1"/>
    <xf numFmtId="180" fontId="179" fillId="0" borderId="0" xfId="1470" applyNumberFormat="1" applyFont="1" applyFill="1" applyBorder="1" applyAlignment="1">
      <alignment horizontal="center"/>
    </xf>
    <xf numFmtId="41" fontId="179" fillId="0" borderId="0" xfId="2019" applyNumberFormat="1" applyFont="1" applyFill="1" applyBorder="1" applyAlignment="1"/>
    <xf numFmtId="0" fontId="245" fillId="0" borderId="0" xfId="2012" applyFont="1" applyFill="1" applyAlignment="1">
      <alignment horizontal="center"/>
    </xf>
    <xf numFmtId="174" fontId="16" fillId="0" borderId="10" xfId="2012" applyNumberFormat="1" applyFont="1" applyFill="1" applyBorder="1" applyAlignment="1">
      <alignment horizontal="right"/>
    </xf>
    <xf numFmtId="174" fontId="16" fillId="0" borderId="11" xfId="2012" applyNumberFormat="1" applyFont="1" applyFill="1" applyBorder="1" applyAlignment="1"/>
    <xf numFmtId="174" fontId="16" fillId="0" borderId="0" xfId="1495" applyNumberFormat="1" applyFont="1" applyAlignment="1">
      <alignment horizontal="right"/>
    </xf>
    <xf numFmtId="323" fontId="259" fillId="0" borderId="0" xfId="0" applyNumberFormat="1" applyFont="1"/>
    <xf numFmtId="0" fontId="245" fillId="0" borderId="0" xfId="2012" applyFont="1" applyFill="1" applyAlignment="1">
      <alignment horizontal="center"/>
    </xf>
    <xf numFmtId="0" fontId="179" fillId="0" borderId="0" xfId="0" applyFont="1" applyFill="1" applyAlignment="1">
      <alignment horizontal="center"/>
    </xf>
    <xf numFmtId="174" fontId="16" fillId="0" borderId="0" xfId="0" quotePrefix="1" applyNumberFormat="1" applyFont="1" applyFill="1" applyAlignment="1"/>
    <xf numFmtId="43" fontId="262" fillId="0" borderId="0" xfId="1495" applyFont="1" applyFill="1" applyAlignment="1"/>
    <xf numFmtId="43" fontId="263" fillId="0" borderId="0" xfId="1495" applyFont="1" applyFill="1" applyAlignment="1">
      <alignment horizontal="center"/>
    </xf>
    <xf numFmtId="43" fontId="262" fillId="0" borderId="0" xfId="1495" applyFont="1" applyFill="1" applyBorder="1" applyAlignment="1"/>
    <xf numFmtId="174" fontId="252" fillId="0" borderId="0" xfId="2012" applyNumberFormat="1" applyFont="1" applyFill="1"/>
    <xf numFmtId="0" fontId="245" fillId="0" borderId="0" xfId="2012" applyFont="1" applyFill="1" applyAlignment="1">
      <alignment horizontal="center"/>
    </xf>
    <xf numFmtId="174" fontId="16" fillId="0" borderId="0" xfId="2015" quotePrefix="1" applyNumberFormat="1" applyFill="1" applyAlignment="1">
      <alignment horizontal="center"/>
    </xf>
    <xf numFmtId="49" fontId="16" fillId="0" borderId="0" xfId="2015" quotePrefix="1" applyNumberFormat="1" applyAlignment="1">
      <alignment horizontal="center"/>
    </xf>
    <xf numFmtId="0" fontId="245" fillId="0" borderId="0" xfId="2012" applyFont="1" applyFill="1" applyAlignment="1">
      <alignment horizontal="center"/>
    </xf>
    <xf numFmtId="0" fontId="179" fillId="0" borderId="0" xfId="2015" applyFont="1" applyFill="1" applyAlignment="1">
      <alignment horizontal="center" wrapText="1"/>
    </xf>
    <xf numFmtId="0" fontId="179" fillId="0" borderId="0" xfId="2015" applyFont="1" applyFill="1" applyAlignment="1">
      <alignment horizontal="center"/>
    </xf>
    <xf numFmtId="0" fontId="245" fillId="0" borderId="0" xfId="2015" applyFont="1" applyFill="1" applyAlignment="1">
      <alignment horizontal="center"/>
    </xf>
    <xf numFmtId="0" fontId="179" fillId="0" borderId="0" xfId="0" applyFont="1" applyFill="1" applyAlignment="1">
      <alignment horizontal="center"/>
    </xf>
    <xf numFmtId="49" fontId="16" fillId="0" borderId="0" xfId="0" applyNumberFormat="1" applyFont="1" applyFill="1" applyAlignment="1">
      <alignment horizontal="center" wrapText="1"/>
    </xf>
    <xf numFmtId="16" fontId="16" fillId="0" borderId="0" xfId="0" quotePrefix="1" applyNumberFormat="1" applyFont="1" applyFill="1" applyAlignment="1">
      <alignment horizontal="center" wrapText="1"/>
    </xf>
    <xf numFmtId="0" fontId="245" fillId="0" borderId="0" xfId="2012" applyFont="1" applyFill="1" applyAlignment="1">
      <alignment horizontal="center"/>
    </xf>
    <xf numFmtId="0" fontId="16" fillId="0" borderId="10" xfId="2017" applyFont="1" applyFill="1" applyBorder="1" applyAlignment="1">
      <alignment horizontal="center"/>
    </xf>
    <xf numFmtId="0" fontId="179" fillId="0" borderId="0" xfId="2017" applyFont="1" applyFill="1" applyAlignment="1">
      <alignment horizontal="left"/>
    </xf>
    <xf numFmtId="0" fontId="245" fillId="0" borderId="0" xfId="2017" applyFont="1" applyFill="1" applyBorder="1" applyAlignment="1">
      <alignment horizontal="center"/>
    </xf>
    <xf numFmtId="37" fontId="179" fillId="0" borderId="0" xfId="2017" applyNumberFormat="1" applyFont="1" applyFill="1" applyAlignment="1">
      <alignment horizontal="center"/>
    </xf>
    <xf numFmtId="49" fontId="179" fillId="0" borderId="0" xfId="2019" applyNumberFormat="1" applyFont="1" applyFill="1" applyAlignment="1">
      <alignment horizontal="center"/>
    </xf>
    <xf numFmtId="49" fontId="16" fillId="0" borderId="0" xfId="2019" applyNumberFormat="1" applyFont="1" applyFill="1" applyBorder="1" applyAlignment="1">
      <alignment horizontal="center"/>
    </xf>
    <xf numFmtId="49" fontId="245" fillId="0" borderId="0" xfId="2019" applyNumberFormat="1" applyFont="1" applyFill="1" applyBorder="1" applyAlignment="1">
      <alignment horizontal="center"/>
    </xf>
    <xf numFmtId="49" fontId="16" fillId="0" borderId="10" xfId="2019" applyNumberFormat="1" applyFont="1" applyFill="1" applyBorder="1" applyAlignment="1">
      <alignment horizontal="center"/>
    </xf>
  </cellXfs>
  <cellStyles count="2485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2483" xr:uid="{9E69CFFE-B249-4EAD-8874-FBF4AB0293E5}"/>
    <cellStyle name="_ivlbuscomb2007_revised v.2 3" xfId="2481" xr:uid="{C276E2EB-065B-48D2-82C7-812868B4EA49}"/>
    <cellStyle name="_Jiwu-EGNP" xfId="631" xr:uid="{00000000-0005-0000-0000-000076020000}"/>
    <cellStyle name="_Kingsoft Consol package - Company level" xfId="632" xr:uid="{00000000-0005-0000-0000-000077020000}"/>
    <cellStyle name="_Kingsoft Consol package - Company level_BVI A300&amp;A500 Updated 04 26" xfId="633" xr:uid="{00000000-0005-0000-0000-000078020000}"/>
    <cellStyle name="_Kingsoft Consol package - Company level_BVI A300&amp;A500 Updated 04 26_ChinaCache A300&amp;A500 2004" xfId="634" xr:uid="{00000000-0005-0000-0000-000079020000}"/>
    <cellStyle name="_Kingsoft Consol package - Company level_BVI A300&amp;A500 Updated 04 26_ChinaCache A300&amp;A500 2004_ChinaCache A300&amp;A500 2005 6 mar" xfId="635" xr:uid="{00000000-0005-0000-0000-00007A020000}"/>
    <cellStyle name="_Kingsoft Consol package - Company level_BVI A300&amp;A500 Updated 04 26_ChinaCache A300&amp;A500 2004_ChinaCache A300&amp;A500 2005 8 mar" xfId="636" xr:uid="{00000000-0005-0000-0000-00007B020000}"/>
    <cellStyle name="_Kingsoft Consol package - Company level_ChinaCache A300&amp;A500 2004" xfId="637" xr:uid="{00000000-0005-0000-0000-00007C020000}"/>
    <cellStyle name="_Kingsoft Consol package - Company level_ChinaCache A300&amp;A500 2004_ChinaCache A300&amp;A500 2004" xfId="638" xr:uid="{00000000-0005-0000-0000-00007D020000}"/>
    <cellStyle name="_Kingsoft Consol package - Company level_ChinaCache A300&amp;A500 2004_ChinaCache A300&amp;A500 2004_ChinaCache A300&amp;A500 2005 6 mar" xfId="639" xr:uid="{00000000-0005-0000-0000-00007E020000}"/>
    <cellStyle name="_Kingsoft Consol package - Company level_ChinaCache A300&amp;A500 2004_ChinaCache A300&amp;A500 2004_ChinaCache A300&amp;A500 2005 8 mar" xfId="640" xr:uid="{00000000-0005-0000-0000-00007F020000}"/>
    <cellStyle name="_Kingsoft Consol package - Company level_ChinaCache A300&amp;A500 2005 6 mar" xfId="641" xr:uid="{00000000-0005-0000-0000-000080020000}"/>
    <cellStyle name="_Kingsoft Consol package - Company level_ChinaCache A300&amp;A500 2005 8 mar" xfId="642" xr:uid="{00000000-0005-0000-0000-000081020000}"/>
    <cellStyle name="_Kingsoft Consol package - Company level_ChinaChe A300&amp;A500" xfId="643" xr:uid="{00000000-0005-0000-0000-000082020000}"/>
    <cellStyle name="_Kingsoft Consol package - Company level_ChinaChe A300&amp;A500_ChinaCache A300&amp;A500 2004" xfId="644" xr:uid="{00000000-0005-0000-0000-000083020000}"/>
    <cellStyle name="_Kingsoft Consol package - Company level_ChinaChe A300&amp;A500_ChinaCache A300&amp;A500 2004_ChinaCache A300&amp;A500 2005 6 mar" xfId="645" xr:uid="{00000000-0005-0000-0000-000084020000}"/>
    <cellStyle name="_Kingsoft Consol package - Company level_ChinaChe A300&amp;A500_ChinaCache A300&amp;A500 2004_ChinaCache A300&amp;A500 2005 8 mar" xfId="646" xr:uid="{00000000-0005-0000-0000-000085020000}"/>
    <cellStyle name="_Kingsoft Consol package - Company level_DEG A300&amp;A500" xfId="647" xr:uid="{00000000-0005-0000-0000-000086020000}"/>
    <cellStyle name="_Kingsoft Consol package - Company level_DEG A300&amp;A500_ChinaCache A300&amp;A500 2004" xfId="648" xr:uid="{00000000-0005-0000-0000-000087020000}"/>
    <cellStyle name="_Kingsoft Consol package - Company level_DEG A300&amp;A500_ChinaCache A300&amp;A500 2004_ChinaCache A300&amp;A500 2005 6 mar" xfId="649" xr:uid="{00000000-0005-0000-0000-000088020000}"/>
    <cellStyle name="_Kingsoft Consol package - Company level_DEG A300&amp;A500_ChinaCache A300&amp;A500 2004_ChinaCache A300&amp;A500 2005 8 mar" xfId="650" xr:uid="{00000000-0005-0000-0000-000089020000}"/>
    <cellStyle name="_Kingsoft Consol package - Company level_Kingsoft Consol package - group  level" xfId="651" xr:uid="{00000000-0005-0000-0000-00008A020000}"/>
    <cellStyle name="_Kingsoft Consol package - Company level_Kingsoft Consol package - group  level_ChinaCache A300&amp;A500 2004" xfId="652" xr:uid="{00000000-0005-0000-0000-00008B020000}"/>
    <cellStyle name="_Kingsoft Consol package - Company level_Kingsoft Consol package - group  level_ChinaCache A300&amp;A500 2004_ChinaCache A300&amp;A500 2005 6 mar" xfId="653" xr:uid="{00000000-0005-0000-0000-00008C020000}"/>
    <cellStyle name="_Kingsoft Consol package - Company level_Kingsoft Consol package - group  level_ChinaCache A300&amp;A500 2004_ChinaCache A300&amp;A500 2005 8 mar" xfId="654" xr:uid="{00000000-0005-0000-0000-00008D020000}"/>
    <cellStyle name="_Kingsoft Consol package - group  level" xfId="655" xr:uid="{00000000-0005-0000-0000-00008E020000}"/>
    <cellStyle name="_Kingsoft Consol package - group  level_ChinaCache A300&amp;A500 2004" xfId="656" xr:uid="{00000000-0005-0000-0000-00008F020000}"/>
    <cellStyle name="_Kingsoft Consol package - group  level_ChinaCache A300&amp;A500 2004_ChinaCache A300&amp;A500 2005 6 mar" xfId="657" xr:uid="{00000000-0005-0000-0000-000090020000}"/>
    <cellStyle name="_Kingsoft Consol package - group  level_ChinaCache A300&amp;A500 2004_ChinaCache A300&amp;A500 2005 8 mar" xfId="658" xr:uid="{00000000-0005-0000-0000-000091020000}"/>
    <cellStyle name="_Kingsoft consol packge - Group level" xfId="659" xr:uid="{00000000-0005-0000-0000-000092020000}"/>
    <cellStyle name="_Kingsoft consol packge - Group level_BVI A300&amp;A500 Updated 04 26" xfId="660" xr:uid="{00000000-0005-0000-0000-000093020000}"/>
    <cellStyle name="_Kingsoft consol packge - Group level_BVI A300&amp;A500 Updated 04 26_ChinaCache A300&amp;A500 2004" xfId="661" xr:uid="{00000000-0005-0000-0000-000094020000}"/>
    <cellStyle name="_Kingsoft consol packge - Group level_BVI A300&amp;A500 Updated 04 26_ChinaCache A300&amp;A500 2004_ChinaCache A300&amp;A500 2005 6 mar" xfId="662" xr:uid="{00000000-0005-0000-0000-000095020000}"/>
    <cellStyle name="_Kingsoft consol packge - Group level_BVI A300&amp;A500 Updated 04 26_ChinaCache A300&amp;A500 2004_ChinaCache A300&amp;A500 2005 8 mar" xfId="663" xr:uid="{00000000-0005-0000-0000-000096020000}"/>
    <cellStyle name="_Kingsoft consol packge - Group level_ChinaCache A300&amp;A500 2004" xfId="664" xr:uid="{00000000-0005-0000-0000-000097020000}"/>
    <cellStyle name="_Kingsoft consol packge - Group level_ChinaCache A300&amp;A500 2004_ChinaCache A300&amp;A500 2005 6 mar" xfId="665" xr:uid="{00000000-0005-0000-0000-000098020000}"/>
    <cellStyle name="_Kingsoft consol packge - Group level_ChinaCache A300&amp;A500 2004_ChinaCache A300&amp;A500 2005 8 mar" xfId="666" xr:uid="{00000000-0005-0000-0000-000099020000}"/>
    <cellStyle name="_lead format" xfId="667" xr:uid="{00000000-0005-0000-0000-00009A020000}"/>
    <cellStyle name="_lead format_公司信息（往来款函证）" xfId="668" xr:uid="{00000000-0005-0000-0000-00009B020000}"/>
    <cellStyle name="_Multiple" xfId="669" xr:uid="{00000000-0005-0000-0000-00009C020000}"/>
    <cellStyle name="_Multiple_03 VUP operating model 21 Sep v4" xfId="670" xr:uid="{00000000-0005-0000-0000-00009D020000}"/>
    <cellStyle name="_Multiple_Data S&amp;T Acquisition charts" xfId="671" xr:uid="{00000000-0005-0000-0000-00009E020000}"/>
    <cellStyle name="_Multiple_Data S&amp;T Acquisition charts_TdF Model v2.1" xfId="672" xr:uid="{00000000-0005-0000-0000-00009F020000}"/>
    <cellStyle name="_Multiple_dcf" xfId="673" xr:uid="{00000000-0005-0000-0000-0000A0020000}"/>
    <cellStyle name="_Multiple_TIM Hellas LBO Model DMCC II" xfId="674" xr:uid="{00000000-0005-0000-0000-0000A1020000}"/>
    <cellStyle name="_MultipleSpace" xfId="675" xr:uid="{00000000-0005-0000-0000-0000A2020000}"/>
    <cellStyle name="_MultipleSpace_03 VUP operating model 21 Sep v4" xfId="676" xr:uid="{00000000-0005-0000-0000-0000A3020000}"/>
    <cellStyle name="_MultipleSpace_csc" xfId="677" xr:uid="{00000000-0005-0000-0000-0000A4020000}"/>
    <cellStyle name="_MultipleSpace_csc_China ITS Comps Full 20080529" xfId="678" xr:uid="{00000000-0005-0000-0000-0000A5020000}"/>
    <cellStyle name="_MultipleSpace_Data S&amp;T Acquisition charts" xfId="679" xr:uid="{00000000-0005-0000-0000-0000A6020000}"/>
    <cellStyle name="_MultipleSpace_Data S&amp;T Acquisition charts_Elephant PIPEvs1.9" xfId="680" xr:uid="{00000000-0005-0000-0000-0000A7020000}"/>
    <cellStyle name="_MultipleSpace_Data S&amp;T Acquisition charts_TdF Model v2.1" xfId="681" xr:uid="{00000000-0005-0000-0000-0000A8020000}"/>
    <cellStyle name="_MultipleSpace_dcf" xfId="682" xr:uid="{00000000-0005-0000-0000-0000A9020000}"/>
    <cellStyle name="_MultipleSpace_TIM Hellas LBO Model DMCC II" xfId="683" xr:uid="{00000000-0005-0000-0000-0000AA020000}"/>
    <cellStyle name="_N" xfId="684" xr:uid="{00000000-0005-0000-0000-0000AB020000}"/>
    <cellStyle name="_N_ITS Divisional Buildup 20080522(Silvia)" xfId="685" xr:uid="{00000000-0005-0000-0000-0000AC020000}"/>
    <cellStyle name="_N_Project ITS_Financial Model_18Mar08" xfId="686" xr:uid="{00000000-0005-0000-0000-0000AD020000}"/>
    <cellStyle name="_N100" xfId="687" xr:uid="{00000000-0005-0000-0000-0000AE020000}"/>
    <cellStyle name="_N100_ITS Divisional Buildup 20080522(Silvia)" xfId="688" xr:uid="{00000000-0005-0000-0000-0000AF020000}"/>
    <cellStyle name="_N100_Project ITS_Financial Model_18Mar08" xfId="689" xr:uid="{00000000-0005-0000-0000-0000B0020000}"/>
    <cellStyle name="_N4表－航材" xfId="690" xr:uid="{00000000-0005-0000-0000-0000B1020000}"/>
    <cellStyle name="_N4表－航材_Book7" xfId="691" xr:uid="{00000000-0005-0000-0000-0000B2020000}"/>
    <cellStyle name="_N-tripod  Co.-Accounts payable" xfId="692" xr:uid="{00000000-0005-0000-0000-0000B3020000}"/>
    <cellStyle name="_Nybron_Model_18 Aug 0511.v.7_FW" xfId="693" xr:uid="{00000000-0005-0000-0000-0000B4020000}"/>
    <cellStyle name="_Nybron_Model_18 Aug 0511.v.7_FW_IQ - Revenue Eliminations" xfId="694" xr:uid="{00000000-0005-0000-0000-0000B5020000}"/>
    <cellStyle name="_Nybron_Model_18 Aug 0511.v.7_FW_ITS Divisional Buildup 20080525" xfId="695" xr:uid="{00000000-0005-0000-0000-0000B6020000}"/>
    <cellStyle name="_Nybron_Model_18 Aug 0511.v.7_FW_Project ITS_Financial Model_18Mar08" xfId="696" xr:uid="{00000000-0005-0000-0000-0000B7020000}"/>
    <cellStyle name="_Nybron_Model_18 Aug 0511.v.7_FW_Project ITS_Financial Model_18Mar08_IQ - Revenue Eliminations" xfId="697" xr:uid="{00000000-0005-0000-0000-0000B8020000}"/>
    <cellStyle name="_O - Income Tax Payable &amp; Deferred Income Tax" xfId="698" xr:uid="{00000000-0005-0000-0000-0000B9020000}"/>
    <cellStyle name="_O - Income Tax Payable &amp; Deferred Income Tax 7.20" xfId="699" xr:uid="{00000000-0005-0000-0000-0000BA020000}"/>
    <cellStyle name="_O - Income Tax Payable &amp; Deferred Income Tax 7.20_O - Income Tax Payable &amp; Deferred Income Tax 2005" xfId="700" xr:uid="{00000000-0005-0000-0000-0000BB020000}"/>
    <cellStyle name="_O - Income Tax Payable &amp; Deferred Income Tax 7.20_O610_04 CIT comput&amp;DT (P&amp;L) " xfId="701" xr:uid="{00000000-0005-0000-0000-0000BC020000}"/>
    <cellStyle name="_O - Income Tax Payable &amp; Deferred Income Tax 7.20_O610_05 CIT comput&amp;DT (P&amp;L)" xfId="702" xr:uid="{00000000-0005-0000-0000-0000BD020000}"/>
    <cellStyle name="_O - Income Tax Payable &amp; Deferred Income Tax 7.20_WP-defer tax-ISP" xfId="703" xr:uid="{00000000-0005-0000-0000-0000BE020000}"/>
    <cellStyle name="_O - Income Tax Payable &amp; Deferred Income Tax_O - Income Tax Payable &amp; Deferred Income Tax 2005" xfId="704" xr:uid="{00000000-0005-0000-0000-0000BF020000}"/>
    <cellStyle name="_O - Income Tax Payable &amp; Deferred Income Tax_O610_04 CIT comput&amp;DT (P&amp;L) " xfId="705" xr:uid="{00000000-0005-0000-0000-0000C0020000}"/>
    <cellStyle name="_O - Income Tax Payable &amp; Deferred Income Tax_O610_05 CIT comput&amp;DT (P&amp;L)" xfId="706" xr:uid="{00000000-0005-0000-0000-0000C1020000}"/>
    <cellStyle name="_O - Income Tax Payable &amp; Deferred Income Tax_WP-defer tax-ISP" xfId="707" xr:uid="{00000000-0005-0000-0000-0000C2020000}"/>
    <cellStyle name="_O Tax payable 2005" xfId="708" xr:uid="{00000000-0005-0000-0000-0000C3020000}"/>
    <cellStyle name="_O400 CIT Reconciliation" xfId="709" xr:uid="{00000000-0005-0000-0000-0000C4020000}"/>
    <cellStyle name="_O400 CIT Reconciliation-2003" xfId="710" xr:uid="{00000000-0005-0000-0000-0000C5020000}"/>
    <cellStyle name="_O400 CIT Reconciliation-2004" xfId="711" xr:uid="{00000000-0005-0000-0000-0000C6020000}"/>
    <cellStyle name="_O-April 2004 &amp; 2005" xfId="712" xr:uid="{00000000-0005-0000-0000-0000C7020000}"/>
    <cellStyle name="_OR_others_to trissie_2005.1.11" xfId="713" xr:uid="{00000000-0005-0000-0000-0000C8020000}"/>
    <cellStyle name="_OR-04Q2-WP_7-SEP" xfId="714" xr:uid="{00000000-0005-0000-0000-0000C9020000}"/>
    <cellStyle name="_OR-04Q2-WP_7-SEP_OR-Aug" xfId="715" xr:uid="{00000000-0005-0000-0000-0000CA020000}"/>
    <cellStyle name="_OR-04Q2-WP_7-SEP_OR-Aug_OR-9.30" xfId="716" xr:uid="{00000000-0005-0000-0000-0000CB020000}"/>
    <cellStyle name="_OR-9.30" xfId="717" xr:uid="{00000000-0005-0000-0000-0000CC020000}"/>
    <cellStyle name="_os" xfId="718" xr:uid="{00000000-0005-0000-0000-0000CD020000}"/>
    <cellStyle name="_P" xfId="719" xr:uid="{00000000-0005-0000-0000-0000CE020000}"/>
    <cellStyle name="_P_1" xfId="720" xr:uid="{00000000-0005-0000-0000-0000CF020000}"/>
    <cellStyle name="_P_BVI A300&amp;A500 Updated 04 26" xfId="721" xr:uid="{00000000-0005-0000-0000-0000D0020000}"/>
    <cellStyle name="_P_BVI A300&amp;A500 Updated 04 26_ChinaCache A300&amp;A500 2004" xfId="722" xr:uid="{00000000-0005-0000-0000-0000D1020000}"/>
    <cellStyle name="_P_BVI A300&amp;A500 Updated 04 26_ChinaCache A300&amp;A500 2004_ChinaCache A300&amp;A500 2005 6 mar" xfId="723" xr:uid="{00000000-0005-0000-0000-0000D2020000}"/>
    <cellStyle name="_P_BVI A300&amp;A500 Updated 04 26_ChinaCache A300&amp;A500 2004_ChinaCache A300&amp;A500 2005 8 mar" xfId="724" xr:uid="{00000000-0005-0000-0000-0000D3020000}"/>
    <cellStyle name="_P_ChinaCache A300&amp;A500 2004" xfId="725" xr:uid="{00000000-0005-0000-0000-0000D4020000}"/>
    <cellStyle name="_P_ChinaCache A300&amp;A500 2004_ChinaCache A300&amp;A500 2004" xfId="726" xr:uid="{00000000-0005-0000-0000-0000D5020000}"/>
    <cellStyle name="_P_ChinaCache A300&amp;A500 2004_ChinaCache A300&amp;A500 2004_ChinaCache A300&amp;A500 2005 6 mar" xfId="727" xr:uid="{00000000-0005-0000-0000-0000D6020000}"/>
    <cellStyle name="_P_ChinaCache A300&amp;A500 2004_ChinaCache A300&amp;A500 2004_ChinaCache A300&amp;A500 2005 8 mar" xfId="728" xr:uid="{00000000-0005-0000-0000-0000D7020000}"/>
    <cellStyle name="_P_ChinaCache A300&amp;A500 2005 6 mar" xfId="729" xr:uid="{00000000-0005-0000-0000-0000D8020000}"/>
    <cellStyle name="_P_ChinaCache A300&amp;A500 2005 8 mar" xfId="730" xr:uid="{00000000-0005-0000-0000-0000D9020000}"/>
    <cellStyle name="_P_ChinaChe A300&amp;A500" xfId="731" xr:uid="{00000000-0005-0000-0000-0000DA020000}"/>
    <cellStyle name="_P_ChinaChe A300&amp;A500_ChinaCache A300&amp;A500 2004" xfId="732" xr:uid="{00000000-0005-0000-0000-0000DB020000}"/>
    <cellStyle name="_P_ChinaChe A300&amp;A500_ChinaCache A300&amp;A500 2004_ChinaCache A300&amp;A500 2005 6 mar" xfId="733" xr:uid="{00000000-0005-0000-0000-0000DC020000}"/>
    <cellStyle name="_P_ChinaChe A300&amp;A500_ChinaCache A300&amp;A500 2004_ChinaCache A300&amp;A500 2005 8 mar" xfId="734" xr:uid="{00000000-0005-0000-0000-0000DD020000}"/>
    <cellStyle name="_P_Consol package 8 April" xfId="735" xr:uid="{00000000-0005-0000-0000-0000DE020000}"/>
    <cellStyle name="_P_Consol package 8 April_BK - A300&amp;A500" xfId="736" xr:uid="{00000000-0005-0000-0000-0000DF020000}"/>
    <cellStyle name="_P_Consol package 8 April_BK - A300&amp;A500_BVI A300&amp;A500 Updated 04 26" xfId="737" xr:uid="{00000000-0005-0000-0000-0000E0020000}"/>
    <cellStyle name="_P_Consol package 8 April_BK - A300&amp;A500_BVI A300&amp;A500 Updated 04 26_ChinaCache A300&amp;A500 2004" xfId="738" xr:uid="{00000000-0005-0000-0000-0000E1020000}"/>
    <cellStyle name="_P_Consol package 8 April_BK - A300&amp;A500_BVI A300&amp;A500 Updated 04 26_ChinaCache A300&amp;A500 2004_ChinaCache A300&amp;A500 2005 6 mar" xfId="739" xr:uid="{00000000-0005-0000-0000-0000E2020000}"/>
    <cellStyle name="_P_Consol package 8 April_BK - A300&amp;A500_BVI A300&amp;A500 Updated 04 26_ChinaCache A300&amp;A500 2004_ChinaCache A300&amp;A500 2005 8 mar" xfId="740" xr:uid="{00000000-0005-0000-0000-0000E3020000}"/>
    <cellStyle name="_P_Consol package 8 April_BK - A300&amp;A500_ChinaCache A300&amp;A500 2004" xfId="741" xr:uid="{00000000-0005-0000-0000-0000E4020000}"/>
    <cellStyle name="_P_Consol package 8 April_BK - A300&amp;A500_ChinaCache A300&amp;A500 2004_ChinaCache A300&amp;A500 2005 6 mar" xfId="742" xr:uid="{00000000-0005-0000-0000-0000E5020000}"/>
    <cellStyle name="_P_Consol package 8 April_BK - A300&amp;A500_ChinaCache A300&amp;A500 2004_ChinaCache A300&amp;A500 2005 8 mar" xfId="743" xr:uid="{00000000-0005-0000-0000-0000E6020000}"/>
    <cellStyle name="_P_Consol package 8 April_BVI A300&amp;A500 Updated 04 26" xfId="744" xr:uid="{00000000-0005-0000-0000-0000E7020000}"/>
    <cellStyle name="_P_Consol package 8 April_BVI A300&amp;A500 Updated 04 26_1" xfId="745" xr:uid="{00000000-0005-0000-0000-0000E8020000}"/>
    <cellStyle name="_P_Consol package 8 April_BVI A300&amp;A500 Updated 04 26_1_ChinaCache A300&amp;A500 2004" xfId="746" xr:uid="{00000000-0005-0000-0000-0000E9020000}"/>
    <cellStyle name="_P_Consol package 8 April_BVI A300&amp;A500 Updated 04 26_1_ChinaCache A300&amp;A500 2004_ChinaCache A300&amp;A500 2005 6 mar" xfId="747" xr:uid="{00000000-0005-0000-0000-0000EA020000}"/>
    <cellStyle name="_P_Consol package 8 April_BVI A300&amp;A500 Updated 04 26_1_ChinaCache A300&amp;A500 2004_ChinaCache A300&amp;A500 2005 8 mar" xfId="748" xr:uid="{00000000-0005-0000-0000-0000EB020000}"/>
    <cellStyle name="_P_Consol package 8 April_BVI A300&amp;A500 Updated 04 26_BVI A300&amp;A500 Updated 04 26" xfId="749" xr:uid="{00000000-0005-0000-0000-0000EC020000}"/>
    <cellStyle name="_P_Consol package 8 April_BVI A300&amp;A500 Updated 04 26_BVI A300&amp;A500 Updated 04 26_ChinaCache A300&amp;A500 2004" xfId="750" xr:uid="{00000000-0005-0000-0000-0000ED020000}"/>
    <cellStyle name="_P_Consol package 8 April_BVI A300&amp;A500 Updated 04 26_BVI A300&amp;A500 Updated 04 26_ChinaCache A300&amp;A500 2004_ChinaCache A300&amp;A500 2005 6 mar" xfId="751" xr:uid="{00000000-0005-0000-0000-0000EE020000}"/>
    <cellStyle name="_P_Consol package 8 April_BVI A300&amp;A500 Updated 04 26_BVI A300&amp;A500 Updated 04 26_ChinaCache A300&amp;A500 2004_ChinaCache A300&amp;A500 2005 8 mar" xfId="752" xr:uid="{00000000-0005-0000-0000-0000EF020000}"/>
    <cellStyle name="_P_Consol package 8 April_BVI A300&amp;A500 Updated 04 26_ChinaCache A300&amp;A500 2004" xfId="753" xr:uid="{00000000-0005-0000-0000-0000F0020000}"/>
    <cellStyle name="_P_Consol package 8 April_BVI A300&amp;A500 Updated 04 26_ChinaCache A300&amp;A500 2004_ChinaCache A300&amp;A500 2005 6 mar" xfId="754" xr:uid="{00000000-0005-0000-0000-0000F1020000}"/>
    <cellStyle name="_P_Consol package 8 April_BVI A300&amp;A500 Updated 04 26_ChinaCache A300&amp;A500 2004_ChinaCache A300&amp;A500 2005 8 mar" xfId="755" xr:uid="{00000000-0005-0000-0000-0000F2020000}"/>
    <cellStyle name="_P_Consol package 8 April_ChinaCache A300&amp;A500 2004" xfId="756" xr:uid="{00000000-0005-0000-0000-0000F3020000}"/>
    <cellStyle name="_P_Consol package 8 April_ChinaCache A300&amp;A500 2004_ChinaCache A300&amp;A500 2004" xfId="757" xr:uid="{00000000-0005-0000-0000-0000F4020000}"/>
    <cellStyle name="_P_Consol package 8 April_ChinaCache A300&amp;A500 2004_ChinaCache A300&amp;A500 2004_ChinaCache A300&amp;A500 2005 6 mar" xfId="758" xr:uid="{00000000-0005-0000-0000-0000F5020000}"/>
    <cellStyle name="_P_Consol package 8 April_ChinaCache A300&amp;A500 2004_ChinaCache A300&amp;A500 2004_ChinaCache A300&amp;A500 2005 8 mar" xfId="759" xr:uid="{00000000-0005-0000-0000-0000F6020000}"/>
    <cellStyle name="_P_Consol package 8 April_ChinaCache A300&amp;A500 2005 6 mar" xfId="760" xr:uid="{00000000-0005-0000-0000-0000F7020000}"/>
    <cellStyle name="_P_Consol package 8 April_ChinaCache A300&amp;A500 2005 8 mar" xfId="761" xr:uid="{00000000-0005-0000-0000-0000F8020000}"/>
    <cellStyle name="_P_Consol package 8 April_ChinaChe A300&amp;A500" xfId="762" xr:uid="{00000000-0005-0000-0000-0000F9020000}"/>
    <cellStyle name="_P_Consol package 8 April_ChinaChe A300&amp;A500_ChinaCache A300&amp;A500 2004" xfId="763" xr:uid="{00000000-0005-0000-0000-0000FA020000}"/>
    <cellStyle name="_P_Consol package 8 April_ChinaChe A300&amp;A500_ChinaCache A300&amp;A500 2004_ChinaCache A300&amp;A500 2005 6 mar" xfId="764" xr:uid="{00000000-0005-0000-0000-0000FB020000}"/>
    <cellStyle name="_P_Consol package 8 April_ChinaChe A300&amp;A500_ChinaCache A300&amp;A500 2004_ChinaCache A300&amp;A500 2005 8 mar" xfId="765" xr:uid="{00000000-0005-0000-0000-0000FC020000}"/>
    <cellStyle name="_P_Consol package 8 April_DEG A300&amp;A500" xfId="766" xr:uid="{00000000-0005-0000-0000-0000FD020000}"/>
    <cellStyle name="_P_Consol package 8 April_DEG A300&amp;A500_BVI A300&amp;A500 Updated 04 26" xfId="767" xr:uid="{00000000-0005-0000-0000-0000FE020000}"/>
    <cellStyle name="_P_Consol package 8 April_DEG A300&amp;A500_BVI A300&amp;A500 Updated 04 26_ChinaCache A300&amp;A500 2004" xfId="768" xr:uid="{00000000-0005-0000-0000-0000FF020000}"/>
    <cellStyle name="_P_Consol package 8 April_DEG A300&amp;A500_BVI A300&amp;A500 Updated 04 26_ChinaCache A300&amp;A500 2004_ChinaCache A300&amp;A500 2005 6 mar" xfId="769" xr:uid="{00000000-0005-0000-0000-000000030000}"/>
    <cellStyle name="_P_Consol package 8 April_DEG A300&amp;A500_BVI A300&amp;A500 Updated 04 26_ChinaCache A300&amp;A500 2004_ChinaCache A300&amp;A500 2005 8 mar" xfId="770" xr:uid="{00000000-0005-0000-0000-000001030000}"/>
    <cellStyle name="_P_Consol package 8 April_DEG A300&amp;A500_ChinaCache A300&amp;A500 2004" xfId="771" xr:uid="{00000000-0005-0000-0000-000002030000}"/>
    <cellStyle name="_P_Consol package 8 April_DEG A300&amp;A500_ChinaCache A300&amp;A500 2004_ChinaCache A300&amp;A500 2005 6 mar" xfId="772" xr:uid="{00000000-0005-0000-0000-000003030000}"/>
    <cellStyle name="_P_Consol package 8 April_DEG A300&amp;A500_ChinaCache A300&amp;A500 2004_ChinaCache A300&amp;A500 2005 8 mar" xfId="773" xr:uid="{00000000-0005-0000-0000-000004030000}"/>
    <cellStyle name="_P_Consol package 8 April_JT A300&amp;A500 Updated 04 21" xfId="774" xr:uid="{00000000-0005-0000-0000-000005030000}"/>
    <cellStyle name="_P_Consol package 8 April_JT A300&amp;A500 Updated 04 21_BVI A300&amp;A500 Updated 04 26" xfId="775" xr:uid="{00000000-0005-0000-0000-000006030000}"/>
    <cellStyle name="_P_Consol package 8 April_JT A300&amp;A500 Updated 04 21_BVI A300&amp;A500 Updated 04 26_ChinaCache A300&amp;A500 2004" xfId="776" xr:uid="{00000000-0005-0000-0000-000007030000}"/>
    <cellStyle name="_P_Consol package 8 April_JT A300&amp;A500 Updated 04 21_BVI A300&amp;A500 Updated 04 26_ChinaCache A300&amp;A500 2004_ChinaCache A300&amp;A500 2005 6 mar" xfId="777" xr:uid="{00000000-0005-0000-0000-000008030000}"/>
    <cellStyle name="_P_Consol package 8 April_JT A300&amp;A500 Updated 04 21_BVI A300&amp;A500 Updated 04 26_ChinaCache A300&amp;A500 2004_ChinaCache A300&amp;A500 2005 8 mar" xfId="778" xr:uid="{00000000-0005-0000-0000-000009030000}"/>
    <cellStyle name="_P_Consol package 8 April_JT A300&amp;A500 Updated 04 21_ChinaCache A300&amp;A500 2004" xfId="779" xr:uid="{00000000-0005-0000-0000-00000A030000}"/>
    <cellStyle name="_P_Consol package 8 April_JT A300&amp;A500 Updated 04 21_ChinaCache A300&amp;A500 2004_ChinaCache A300&amp;A500 2005 6 mar" xfId="780" xr:uid="{00000000-0005-0000-0000-00000B030000}"/>
    <cellStyle name="_P_Consol package 8 April_JT A300&amp;A500 Updated 04 21_ChinaCache A300&amp;A500 2004_ChinaCache A300&amp;A500 2005 8 mar" xfId="781" xr:uid="{00000000-0005-0000-0000-00000C030000}"/>
    <cellStyle name="_P_Consol package 8 April_Kingsoft Consol package - group  level" xfId="782" xr:uid="{00000000-0005-0000-0000-00000D030000}"/>
    <cellStyle name="_P_Consol package 8 April_Kingsoft Consol package - group  level 14 00 May 11" xfId="783" xr:uid="{00000000-0005-0000-0000-00000E030000}"/>
    <cellStyle name="_P_Consol package 8 April_Kingsoft Consol package - group  level 14 00 May 11_ChinaCache A300&amp;A500 2004" xfId="784" xr:uid="{00000000-0005-0000-0000-00000F030000}"/>
    <cellStyle name="_P_Consol package 8 April_Kingsoft Consol package - group  level 14 00 May 11_ChinaCache A300&amp;A500 2004_ChinaCache A300&amp;A500 2005 6 mar" xfId="785" xr:uid="{00000000-0005-0000-0000-000010030000}"/>
    <cellStyle name="_P_Consol package 8 April_Kingsoft Consol package - group  level 14 00 May 11_ChinaCache A300&amp;A500 2004_ChinaCache A300&amp;A500 2005 8 mar" xfId="786" xr:uid="{00000000-0005-0000-0000-000011030000}"/>
    <cellStyle name="_P_Consol package 8 April_Kingsoft Consol package - group  level revised" xfId="787" xr:uid="{00000000-0005-0000-0000-000012030000}"/>
    <cellStyle name="_P_Consol package 8 April_Kingsoft Consol package - group  level revised 04 20" xfId="788" xr:uid="{00000000-0005-0000-0000-000013030000}"/>
    <cellStyle name="_P_Consol package 8 April_Kingsoft Consol package - group  level revised 04 20_BVI A300&amp;A500 Updated 04 26" xfId="789" xr:uid="{00000000-0005-0000-0000-000014030000}"/>
    <cellStyle name="_P_Consol package 8 April_Kingsoft Consol package - group  level revised 04 20_BVI A300&amp;A500 Updated 04 26_ChinaCache A300&amp;A500 2004" xfId="790" xr:uid="{00000000-0005-0000-0000-000015030000}"/>
    <cellStyle name="_P_Consol package 8 April_Kingsoft Consol package - group  level revised 04 20_BVI A300&amp;A500 Updated 04 26_ChinaCache A300&amp;A500 2004_ChinaCache A300&amp;A500 2005 6 mar" xfId="791" xr:uid="{00000000-0005-0000-0000-000016030000}"/>
    <cellStyle name="_P_Consol package 8 April_Kingsoft Consol package - group  level revised 04 20_BVI A300&amp;A500 Updated 04 26_ChinaCache A300&amp;A500 2004_ChinaCache A300&amp;A500 2005 8 mar" xfId="792" xr:uid="{00000000-0005-0000-0000-000017030000}"/>
    <cellStyle name="_P_Consol package 8 April_Kingsoft Consol package - group  level revised 04 20_ChinaCache A300&amp;A500 2004" xfId="793" xr:uid="{00000000-0005-0000-0000-000018030000}"/>
    <cellStyle name="_P_Consol package 8 April_Kingsoft Consol package - group  level revised 04 20_ChinaCache A300&amp;A500 2004_ChinaCache A300&amp;A500 2004" xfId="794" xr:uid="{00000000-0005-0000-0000-000019030000}"/>
    <cellStyle name="_P_Consol package 8 April_Kingsoft Consol package - group  level revised 04 20_ChinaCache A300&amp;A500 2004_ChinaCache A300&amp;A500 2004_ChinaCache A300&amp;A500 2005 6 mar" xfId="795" xr:uid="{00000000-0005-0000-0000-00001A030000}"/>
    <cellStyle name="_P_Consol package 8 April_Kingsoft Consol package - group  level revised 04 20_ChinaCache A300&amp;A500 2004_ChinaCache A300&amp;A500 2004_ChinaCache A300&amp;A500 2005 8 mar" xfId="796" xr:uid="{00000000-0005-0000-0000-00001B030000}"/>
    <cellStyle name="_P_Consol package 8 April_Kingsoft Consol package - group  level revised 04 20_ChinaCache A300&amp;A500 2005 6 mar" xfId="797" xr:uid="{00000000-0005-0000-0000-00001C030000}"/>
    <cellStyle name="_P_Consol package 8 April_Kingsoft Consol package - group  level revised 04 20_ChinaCache A300&amp;A500 2005 8 mar" xfId="798" xr:uid="{00000000-0005-0000-0000-00001D030000}"/>
    <cellStyle name="_P_Consol package 8 April_Kingsoft Consol package - group  level revised 04 20_ChinaChe A300&amp;A500" xfId="799" xr:uid="{00000000-0005-0000-0000-00001E030000}"/>
    <cellStyle name="_P_Consol package 8 April_Kingsoft Consol package - group  level revised 04 20_ChinaChe A300&amp;A500_ChinaCache A300&amp;A500 2004" xfId="800" xr:uid="{00000000-0005-0000-0000-00001F030000}"/>
    <cellStyle name="_P_Consol package 8 April_Kingsoft Consol package - group  level revised 04 20_ChinaChe A300&amp;A500_ChinaCache A300&amp;A500 2004_ChinaCache A300&amp;A500 2005 6 mar" xfId="801" xr:uid="{00000000-0005-0000-0000-000020030000}"/>
    <cellStyle name="_P_Consol package 8 April_Kingsoft Consol package - group  level revised 04 20_ChinaChe A300&amp;A500_ChinaCache A300&amp;A500 2004_ChinaCache A300&amp;A500 2005 8 mar" xfId="802" xr:uid="{00000000-0005-0000-0000-000021030000}"/>
    <cellStyle name="_P_Consol package 8 April_Kingsoft Consol package - group  level revised 04 20_DEG A300&amp;A500" xfId="803" xr:uid="{00000000-0005-0000-0000-000022030000}"/>
    <cellStyle name="_P_Consol package 8 April_Kingsoft Consol package - group  level revised 04 20_DEG A300&amp;A500_ChinaCache A300&amp;A500 2004" xfId="804" xr:uid="{00000000-0005-0000-0000-000023030000}"/>
    <cellStyle name="_P_Consol package 8 April_Kingsoft Consol package - group  level revised 04 20_DEG A300&amp;A500_ChinaCache A300&amp;A500 2004_ChinaCache A300&amp;A500 2005 6 mar" xfId="805" xr:uid="{00000000-0005-0000-0000-000024030000}"/>
    <cellStyle name="_P_Consol package 8 April_Kingsoft Consol package - group  level revised 04 20_DEG A300&amp;A500_ChinaCache A300&amp;A500 2004_ChinaCache A300&amp;A500 2005 8 mar" xfId="806" xr:uid="{00000000-0005-0000-0000-000025030000}"/>
    <cellStyle name="_P_Consol package 8 April_Kingsoft Consol package - group  level revised 04 20_Kingsoft Consol package - group  level" xfId="807" xr:uid="{00000000-0005-0000-0000-000026030000}"/>
    <cellStyle name="_P_Consol package 8 April_Kingsoft Consol package - group  level revised 04 20_Kingsoft Consol package - group  level_ChinaCache A300&amp;A500 2004" xfId="808" xr:uid="{00000000-0005-0000-0000-000027030000}"/>
    <cellStyle name="_P_Consol package 8 April_Kingsoft Consol package - group  level revised 04 20_Kingsoft Consol package - group  level_ChinaCache A300&amp;A500 2004_ChinaCache A300&amp;A500 2005 6 mar" xfId="809" xr:uid="{00000000-0005-0000-0000-000028030000}"/>
    <cellStyle name="_P_Consol package 8 April_Kingsoft Consol package - group  level revised 04 20_Kingsoft Consol package - group  level_ChinaCache A300&amp;A500 2004_ChinaCache A300&amp;A500 2005 8 mar" xfId="810" xr:uid="{00000000-0005-0000-0000-000029030000}"/>
    <cellStyle name="_P_Consol package 8 April_Kingsoft Consol package - group  level revised_BVI A300&amp;A500 Updated 04 26" xfId="811" xr:uid="{00000000-0005-0000-0000-00002A030000}"/>
    <cellStyle name="_P_Consol package 8 April_Kingsoft Consol package - group  level revised_BVI A300&amp;A500 Updated 04 26_ChinaCache A300&amp;A500 2004" xfId="812" xr:uid="{00000000-0005-0000-0000-00002B030000}"/>
    <cellStyle name="_P_Consol package 8 April_Kingsoft Consol package - group  level revised_BVI A300&amp;A500 Updated 04 26_ChinaCache A300&amp;A500 2004_ChinaCache A300&amp;A500 2005 6 mar" xfId="813" xr:uid="{00000000-0005-0000-0000-00002C030000}"/>
    <cellStyle name="_P_Consol package 8 April_Kingsoft Consol package - group  level revised_BVI A300&amp;A500 Updated 04 26_ChinaCache A300&amp;A500 2004_ChinaCache A300&amp;A500 2005 8 mar" xfId="814" xr:uid="{00000000-0005-0000-0000-00002D030000}"/>
    <cellStyle name="_P_Consol package 8 April_Kingsoft Consol package - group  level revised_ChinaCache A300&amp;A500 2004" xfId="815" xr:uid="{00000000-0005-0000-0000-00002E030000}"/>
    <cellStyle name="_P_Consol package 8 April_Kingsoft Consol package - group  level revised_ChinaCache A300&amp;A500 2004_ChinaCache A300&amp;A500 2005 6 mar" xfId="816" xr:uid="{00000000-0005-0000-0000-00002F030000}"/>
    <cellStyle name="_P_Consol package 8 April_Kingsoft Consol package - group  level revised_ChinaCache A300&amp;A500 2004_ChinaCache A300&amp;A500 2005 8 mar" xfId="817" xr:uid="{00000000-0005-0000-0000-000030030000}"/>
    <cellStyle name="_P_Consol package 8 April_Kingsoft Consol package - group  level_BVI A300&amp;A500 Updated 04 26" xfId="818" xr:uid="{00000000-0005-0000-0000-000031030000}"/>
    <cellStyle name="_P_Consol package 8 April_Kingsoft Consol package - group  level_BVI A300&amp;A500 Updated 04 26_ChinaCache A300&amp;A500 2004" xfId="819" xr:uid="{00000000-0005-0000-0000-000032030000}"/>
    <cellStyle name="_P_Consol package 8 April_Kingsoft Consol package - group  level_BVI A300&amp;A500 Updated 04 26_ChinaCache A300&amp;A500 2004_ChinaCache A300&amp;A500 2005 6 mar" xfId="820" xr:uid="{00000000-0005-0000-0000-000033030000}"/>
    <cellStyle name="_P_Consol package 8 April_Kingsoft Consol package - group  level_BVI A300&amp;A500 Updated 04 26_ChinaCache A300&amp;A500 2004_ChinaCache A300&amp;A500 2005 8 mar" xfId="821" xr:uid="{00000000-0005-0000-0000-000034030000}"/>
    <cellStyle name="_P_Consol package 8 April_Kingsoft Consol package - group  level_ChinaCache A300&amp;A500 2004" xfId="822" xr:uid="{00000000-0005-0000-0000-000035030000}"/>
    <cellStyle name="_P_Consol package 8 April_Kingsoft Consol package - group  level_ChinaCache A300&amp;A500 2004_ChinaCache A300&amp;A500 2005 6 mar" xfId="823" xr:uid="{00000000-0005-0000-0000-000036030000}"/>
    <cellStyle name="_P_Consol package 8 April_Kingsoft Consol package - group  level_ChinaCache A300&amp;A500 2004_ChinaCache A300&amp;A500 2005 8 mar" xfId="824" xr:uid="{00000000-0005-0000-0000-000037030000}"/>
    <cellStyle name="_P_Consol package 8 April_Kingsoft Consol packge - Group level@13Apr2005" xfId="825" xr:uid="{00000000-0005-0000-0000-000038030000}"/>
    <cellStyle name="_P_Consol package 8 April_Kingsoft Consol packge - Group level@13Apr2005_BVI A300&amp;A500 Updated 04 26" xfId="826" xr:uid="{00000000-0005-0000-0000-000039030000}"/>
    <cellStyle name="_P_Consol package 8 April_Kingsoft Consol packge - Group level@13Apr2005_BVI A300&amp;A500 Updated 04 26_ChinaCache A300&amp;A500 2004" xfId="827" xr:uid="{00000000-0005-0000-0000-00003A030000}"/>
    <cellStyle name="_P_Consol package 8 April_Kingsoft Consol packge - Group level@13Apr2005_BVI A300&amp;A500 Updated 04 26_ChinaCache A300&amp;A500 2004_ChinaCache A300&amp;A500 2005 6 mar" xfId="828" xr:uid="{00000000-0005-0000-0000-00003B030000}"/>
    <cellStyle name="_P_Consol package 8 April_Kingsoft Consol packge - Group level@13Apr2005_BVI A300&amp;A500 Updated 04 26_ChinaCache A300&amp;A500 2004_ChinaCache A300&amp;A500 2005 8 mar" xfId="829" xr:uid="{00000000-0005-0000-0000-00003C030000}"/>
    <cellStyle name="_P_Consol package 8 April_Kingsoft Consol packge - Group level@13Apr2005_ChinaCache A300&amp;A500 2004" xfId="830" xr:uid="{00000000-0005-0000-0000-00003D030000}"/>
    <cellStyle name="_P_Consol package 8 April_Kingsoft Consol packge - Group level@13Apr2005_ChinaCache A300&amp;A500 2004_ChinaCache A300&amp;A500 2005 6 mar" xfId="831" xr:uid="{00000000-0005-0000-0000-00003E030000}"/>
    <cellStyle name="_P_Consol package 8 April_Kingsoft Consol packge - Group level@13Apr2005_ChinaCache A300&amp;A500 2004_ChinaCache A300&amp;A500 2005 8 mar" xfId="832" xr:uid="{00000000-0005-0000-0000-00003F030000}"/>
    <cellStyle name="_P_Consol package 8 April_Kingsoft Consol packge - Group level@21Apr2005" xfId="833" xr:uid="{00000000-0005-0000-0000-000040030000}"/>
    <cellStyle name="_P_Consol package 8 April_Kingsoft Consol packge - Group level@21Apr2005_BVI A300&amp;A500 Updated 04 26" xfId="834" xr:uid="{00000000-0005-0000-0000-000041030000}"/>
    <cellStyle name="_P_Consol package 8 April_Kingsoft Consol packge - Group level@21Apr2005_BVI A300&amp;A500 Updated 04 26_ChinaCache A300&amp;A500 2004" xfId="835" xr:uid="{00000000-0005-0000-0000-000042030000}"/>
    <cellStyle name="_P_Consol package 8 April_Kingsoft Consol packge - Group level@21Apr2005_BVI A300&amp;A500 Updated 04 26_ChinaCache A300&amp;A500 2004_ChinaCache A300&amp;A500 2005 6 mar" xfId="836" xr:uid="{00000000-0005-0000-0000-000043030000}"/>
    <cellStyle name="_P_Consol package 8 April_Kingsoft Consol packge - Group level@21Apr2005_BVI A300&amp;A500 Updated 04 26_ChinaCache A300&amp;A500 2004_ChinaCache A300&amp;A500 2005 8 mar" xfId="837" xr:uid="{00000000-0005-0000-0000-000044030000}"/>
    <cellStyle name="_P_Consol package 8 April_Kingsoft Consol packge - Group level@21Apr2005_ChinaCache A300&amp;A500 2004" xfId="838" xr:uid="{00000000-0005-0000-0000-000045030000}"/>
    <cellStyle name="_P_Consol package 8 April_Kingsoft Consol packge - Group level@21Apr2005_ChinaCache A300&amp;A500 2004_ChinaCache A300&amp;A500 2005 6 mar" xfId="839" xr:uid="{00000000-0005-0000-0000-000046030000}"/>
    <cellStyle name="_P_Consol package 8 April_Kingsoft Consol packge - Group level@21Apr2005_ChinaCache A300&amp;A500 2004_ChinaCache A300&amp;A500 2005 8 mar" xfId="840" xr:uid="{00000000-0005-0000-0000-000047030000}"/>
    <cellStyle name="_P_Consol package 8 April_Kingsoft intercom" xfId="841" xr:uid="{00000000-0005-0000-0000-000048030000}"/>
    <cellStyle name="_P_Consol package 8 April_Kingsoft intercom_ChinaCache A300&amp;A500 2004" xfId="842" xr:uid="{00000000-0005-0000-0000-000049030000}"/>
    <cellStyle name="_P_Consol package 8 April_Kingsoft intercom_ChinaCache A300&amp;A500 2004_ChinaCache A300&amp;A500 2005 6 mar" xfId="843" xr:uid="{00000000-0005-0000-0000-00004A030000}"/>
    <cellStyle name="_P_Consol package 8 April_Kingsoft intercom_ChinaCache A300&amp;A500 2004_ChinaCache A300&amp;A500 2005 8 mar" xfId="844" xr:uid="{00000000-0005-0000-0000-00004B030000}"/>
    <cellStyle name="_P_Consol package 8 April_ZKDT A300&amp;A500 Updated 04 25" xfId="845" xr:uid="{00000000-0005-0000-0000-00004C030000}"/>
    <cellStyle name="_P_Consol package 8 April_ZKDT A300&amp;A500 Updated 04 25_BVI A300&amp;A500 Updated 04 26" xfId="846" xr:uid="{00000000-0005-0000-0000-00004D030000}"/>
    <cellStyle name="_P_Consol package 8 April_ZKDT A300&amp;A500 Updated 04 25_BVI A300&amp;A500 Updated 04 26_ChinaCache A300&amp;A500 2004" xfId="847" xr:uid="{00000000-0005-0000-0000-00004E030000}"/>
    <cellStyle name="_P_Consol package 8 April_ZKDT A300&amp;A500 Updated 04 25_BVI A300&amp;A500 Updated 04 26_ChinaCache A300&amp;A500 2004_ChinaCache A300&amp;A500 2005 6 mar" xfId="848" xr:uid="{00000000-0005-0000-0000-00004F030000}"/>
    <cellStyle name="_P_Consol package 8 April_ZKDT A300&amp;A500 Updated 04 25_BVI A300&amp;A500 Updated 04 26_ChinaCache A300&amp;A500 2004_ChinaCache A300&amp;A500 2005 8 mar" xfId="849" xr:uid="{00000000-0005-0000-0000-000050030000}"/>
    <cellStyle name="_P_Consol package 8 April_ZKDT A300&amp;A500 Updated 04 25_ChinaCache A300&amp;A500 2004" xfId="850" xr:uid="{00000000-0005-0000-0000-000051030000}"/>
    <cellStyle name="_P_Consol package 8 April_ZKDT A300&amp;A500 Updated 04 25_ChinaCache A300&amp;A500 2004_ChinaCache A300&amp;A500 2005 6 mar" xfId="851" xr:uid="{00000000-0005-0000-0000-000052030000}"/>
    <cellStyle name="_P_Consol package 8 April_ZKDT A300&amp;A500 Updated 04 25_ChinaCache A300&amp;A500 2004_ChinaCache A300&amp;A500 2005 8 mar" xfId="852" xr:uid="{00000000-0005-0000-0000-000053030000}"/>
    <cellStyle name="_P_DEG A300&amp;A500" xfId="853" xr:uid="{00000000-0005-0000-0000-000054030000}"/>
    <cellStyle name="_P_DEG A300&amp;A500_ChinaCache A300&amp;A500 2004" xfId="854" xr:uid="{00000000-0005-0000-0000-000055030000}"/>
    <cellStyle name="_P_DEG A300&amp;A500_ChinaCache A300&amp;A500 2004_ChinaCache A300&amp;A500 2005 6 mar" xfId="855" xr:uid="{00000000-0005-0000-0000-000056030000}"/>
    <cellStyle name="_P_DEG A300&amp;A500_ChinaCache A300&amp;A500 2004_ChinaCache A300&amp;A500 2005 8 mar" xfId="856" xr:uid="{00000000-0005-0000-0000-000057030000}"/>
    <cellStyle name="_P_HK exchange 1998-2004" xfId="857" xr:uid="{00000000-0005-0000-0000-000058030000}"/>
    <cellStyle name="_P_HK exchange 1998-2004_BVI A300&amp;A500 Updated 04 26" xfId="858" xr:uid="{00000000-0005-0000-0000-000059030000}"/>
    <cellStyle name="_P_HK exchange 1998-2004_BVI A300&amp;A500 Updated 04 26_ChinaCache A300&amp;A500 2004" xfId="859" xr:uid="{00000000-0005-0000-0000-00005A030000}"/>
    <cellStyle name="_P_HK exchange 1998-2004_BVI A300&amp;A500 Updated 04 26_ChinaCache A300&amp;A500 2004_ChinaCache A300&amp;A500 2005 6 mar" xfId="860" xr:uid="{00000000-0005-0000-0000-00005B030000}"/>
    <cellStyle name="_P_HK exchange 1998-2004_BVI A300&amp;A500 Updated 04 26_ChinaCache A300&amp;A500 2004_ChinaCache A300&amp;A500 2005 8 mar" xfId="861" xr:uid="{00000000-0005-0000-0000-00005C030000}"/>
    <cellStyle name="_P_HK exchange 1998-2004_ChinaCache A300&amp;A500 2004" xfId="862" xr:uid="{00000000-0005-0000-0000-00005D030000}"/>
    <cellStyle name="_P_HK exchange 1998-2004_ChinaCache A300&amp;A500 2004_ChinaCache A300&amp;A500 2005 6 mar" xfId="863" xr:uid="{00000000-0005-0000-0000-00005E030000}"/>
    <cellStyle name="_P_HK exchange 1998-2004_ChinaCache A300&amp;A500 2004_ChinaCache A300&amp;A500 2005 8 mar" xfId="864" xr:uid="{00000000-0005-0000-0000-00005F030000}"/>
    <cellStyle name="_P_Kingsoft Consol package - Company level" xfId="865" xr:uid="{00000000-0005-0000-0000-000060030000}"/>
    <cellStyle name="_P_Kingsoft Consol package - Company level_BVI A300&amp;A500 Updated 04 26" xfId="866" xr:uid="{00000000-0005-0000-0000-000061030000}"/>
    <cellStyle name="_P_Kingsoft Consol package - Company level_BVI A300&amp;A500 Updated 04 26_ChinaCache A300&amp;A500 2004" xfId="867" xr:uid="{00000000-0005-0000-0000-000062030000}"/>
    <cellStyle name="_P_Kingsoft Consol package - Company level_BVI A300&amp;A500 Updated 04 26_ChinaCache A300&amp;A500 2004_ChinaCache A300&amp;A500 2005 6 mar" xfId="868" xr:uid="{00000000-0005-0000-0000-000063030000}"/>
    <cellStyle name="_P_Kingsoft Consol package - Company level_BVI A300&amp;A500 Updated 04 26_ChinaCache A300&amp;A500 2004_ChinaCache A300&amp;A500 2005 8 mar" xfId="869" xr:uid="{00000000-0005-0000-0000-000064030000}"/>
    <cellStyle name="_P_Kingsoft Consol package - Company level_ChinaCache A300&amp;A500 2004" xfId="870" xr:uid="{00000000-0005-0000-0000-000065030000}"/>
    <cellStyle name="_P_Kingsoft Consol package - Company level_ChinaCache A300&amp;A500 2004_ChinaCache A300&amp;A500 2005 6 mar" xfId="871" xr:uid="{00000000-0005-0000-0000-000066030000}"/>
    <cellStyle name="_P_Kingsoft Consol package - Company level_ChinaCache A300&amp;A500 2004_ChinaCache A300&amp;A500 2005 8 mar" xfId="872" xr:uid="{00000000-0005-0000-0000-000067030000}"/>
    <cellStyle name="_P_Kingsoft Consol package - group  level" xfId="873" xr:uid="{00000000-0005-0000-0000-000068030000}"/>
    <cellStyle name="_P_Kingsoft Consol package - group  level_ChinaCache A300&amp;A500 2004" xfId="874" xr:uid="{00000000-0005-0000-0000-000069030000}"/>
    <cellStyle name="_P_Kingsoft Consol package - group  level_ChinaCache A300&amp;A500 2004_ChinaCache A300&amp;A500 2005 6 mar" xfId="875" xr:uid="{00000000-0005-0000-0000-00006A030000}"/>
    <cellStyle name="_P_Kingsoft Consol package - group  level_ChinaCache A300&amp;A500 2004_ChinaCache A300&amp;A500 2005 8 mar" xfId="876" xr:uid="{00000000-0005-0000-0000-00006B030000}"/>
    <cellStyle name="_P_Kingsoft consol packge - Group level" xfId="877" xr:uid="{00000000-0005-0000-0000-00006C030000}"/>
    <cellStyle name="_P_Kingsoft consol packge - Group level_BVI A300&amp;A500 Updated 04 26" xfId="878" xr:uid="{00000000-0005-0000-0000-00006D030000}"/>
    <cellStyle name="_P_Kingsoft consol packge - Group level_BVI A300&amp;A500 Updated 04 26_ChinaCache A300&amp;A500 2004" xfId="879" xr:uid="{00000000-0005-0000-0000-00006E030000}"/>
    <cellStyle name="_P_Kingsoft consol packge - Group level_BVI A300&amp;A500 Updated 04 26_ChinaCache A300&amp;A500 2004_ChinaCache A300&amp;A500 2005 6 mar" xfId="880" xr:uid="{00000000-0005-0000-0000-00006F030000}"/>
    <cellStyle name="_P_Kingsoft consol packge - Group level_BVI A300&amp;A500 Updated 04 26_ChinaCache A300&amp;A500 2004_ChinaCache A300&amp;A500 2005 8 mar" xfId="881" xr:uid="{00000000-0005-0000-0000-000070030000}"/>
    <cellStyle name="_P_Kingsoft consol packge - Group level_ChinaCache A300&amp;A500 2004" xfId="882" xr:uid="{00000000-0005-0000-0000-000071030000}"/>
    <cellStyle name="_P_Kingsoft consol packge - Group level_ChinaCache A300&amp;A500 2004_ChinaCache A300&amp;A500 2005 6 mar" xfId="883" xr:uid="{00000000-0005-0000-0000-000072030000}"/>
    <cellStyle name="_P_Kingsoft consol packge - Group level_ChinaCache A300&amp;A500 2004_ChinaCache A300&amp;A500 2005 8 mar" xfId="884" xr:uid="{00000000-0005-0000-0000-000073030000}"/>
    <cellStyle name="_P_OS list-Tina" xfId="885" xr:uid="{00000000-0005-0000-0000-000074030000}"/>
    <cellStyle name="_P_OS list-Tina_公司信息（往来款函证）" xfId="886" xr:uid="{00000000-0005-0000-0000-000075030000}"/>
    <cellStyle name="_P_公司信息（往来款函证）" xfId="887" xr:uid="{00000000-0005-0000-0000-000076030000}"/>
    <cellStyle name="_P-05" xfId="888" xr:uid="{00000000-0005-0000-0000-000077030000}"/>
    <cellStyle name="_p-05-huagong" xfId="889" xr:uid="{00000000-0005-0000-0000-000078030000}"/>
    <cellStyle name="_P100" xfId="890" xr:uid="{00000000-0005-0000-0000-000079030000}"/>
    <cellStyle name="_P1-其他应付款-北京" xfId="891" xr:uid="{00000000-0005-0000-0000-00007A030000}"/>
    <cellStyle name="_P1-其他应付款-北京_OR-9.30" xfId="892" xr:uid="{00000000-0005-0000-0000-00007B030000}"/>
    <cellStyle name="_P3_预提费用" xfId="893" xr:uid="{00000000-0005-0000-0000-00007C030000}"/>
    <cellStyle name="_P500-search for-jl0822" xfId="894" xr:uid="{00000000-0005-0000-0000-00007D030000}"/>
    <cellStyle name="_P500-search for-jl0822_lead format" xfId="895" xr:uid="{00000000-0005-0000-0000-00007E030000}"/>
    <cellStyle name="_P500-search for-jl0822_lead format_公司信息（往来款函证）" xfId="896" xr:uid="{00000000-0005-0000-0000-00007F030000}"/>
    <cellStyle name="_P500-search for-jl0822_公司信息（往来款函证）" xfId="897" xr:uid="{00000000-0005-0000-0000-000080030000}"/>
    <cellStyle name="_PBC List - RHY" xfId="898" xr:uid="{00000000-0005-0000-0000-000081030000}"/>
    <cellStyle name="_PBC List - RHY_公司信息（往来款函证）" xfId="899" xr:uid="{00000000-0005-0000-0000-000082030000}"/>
    <cellStyle name="_PBC List- 2003-  中磊" xfId="900" xr:uid="{00000000-0005-0000-0000-000083030000}"/>
    <cellStyle name="_PBC List- 2004-  中磊" xfId="901" xr:uid="{00000000-0005-0000-0000-000084030000}"/>
    <cellStyle name="_PBC List- 2005-  中磊" xfId="902" xr:uid="{00000000-0005-0000-0000-000085030000}"/>
    <cellStyle name="_PBC List- 2005-武汉辰光 623" xfId="903" xr:uid="{00000000-0005-0000-0000-000086030000}"/>
    <cellStyle name="_PBC-Ben" xfId="904" xr:uid="{00000000-0005-0000-0000-000087030000}"/>
    <cellStyle name="_PBC-Ben_2003.06.30(Air China - Payables &amp; LT Deferred Assets)" xfId="905" xr:uid="{00000000-0005-0000-0000-000088030000}"/>
    <cellStyle name="_PBC-Ben_2003.06.30(Air China - Payables &amp; LT Deferred Assets)_~0750586" xfId="906" xr:uid="{00000000-0005-0000-0000-000089030000}"/>
    <cellStyle name="_PBC-Ben_2003.06.30(Air China - Payables &amp; LT Deferred Assets)_200409其他应收、其他应付、工资、福利、保险" xfId="907" xr:uid="{00000000-0005-0000-0000-00008A030000}"/>
    <cellStyle name="_PBC-Ben_2003.06.30(Air China - Payables &amp; LT Deferred Assets)_Book2" xfId="908" xr:uid="{00000000-0005-0000-0000-00008B030000}"/>
    <cellStyle name="_PBC-Ben_2003.06.30(Air China - Payables &amp; LT Deferred Assets)_Book7" xfId="909" xr:uid="{00000000-0005-0000-0000-00008C030000}"/>
    <cellStyle name="_PBC-Ben_2003.06.30(Air China - Payables &amp; LT Deferred Assets)_FA---032q" xfId="910" xr:uid="{00000000-0005-0000-0000-00008D030000}"/>
    <cellStyle name="_PBC-Ben_2003.06.30(Air China - Payables &amp; LT Deferred Assets)_FA---032q_FA---032q-8.21" xfId="911" xr:uid="{00000000-0005-0000-0000-00008E030000}"/>
    <cellStyle name="_PBC-Ben_2003.06.30(Air China - Payables &amp; LT Deferred Assets)_FA---032q_WP K032q  823" xfId="912" xr:uid="{00000000-0005-0000-0000-00008F030000}"/>
    <cellStyle name="_PBC-Ben_2003.06.30(Air China - Payables &amp; LT Deferred Assets)_N4表－航材" xfId="913" xr:uid="{00000000-0005-0000-0000-000090030000}"/>
    <cellStyle name="_PBC-Ben_2003.06.30(Air China - Payables &amp; LT Deferred Assets)_N4表－航材_Book7" xfId="914" xr:uid="{00000000-0005-0000-0000-000091030000}"/>
    <cellStyle name="_PBC-Ben_2003.06.30(Air China - Payables &amp; LT Deferred Assets)_OR-04Q2-WP_7-SEP" xfId="915" xr:uid="{00000000-0005-0000-0000-000092030000}"/>
    <cellStyle name="_PBC-Ben_2003.06.30(Air China - Payables &amp; LT Deferred Assets)_OR-04Q2-WP_7-SEP_OR-Aug" xfId="916" xr:uid="{00000000-0005-0000-0000-000093030000}"/>
    <cellStyle name="_PBC-Ben_2003.06.30(Air China - Payables &amp; LT Deferred Assets)_OR-04Q2-WP_7-SEP_OR-Aug_OR-9.30" xfId="917" xr:uid="{00000000-0005-0000-0000-000094030000}"/>
    <cellStyle name="_PBC-Ben_2003.06.30(Air China - Payables &amp; LT Deferred Assets)_OR-9.30" xfId="918" xr:uid="{00000000-0005-0000-0000-000095030000}"/>
    <cellStyle name="_PBC-Ben_2003.06.30(Air China - Payables &amp; LT Deferred Assets)_P1-其他应付款-北京" xfId="919" xr:uid="{00000000-0005-0000-0000-000096030000}"/>
    <cellStyle name="_PBC-Ben_2003.06.30(Air China - Payables &amp; LT Deferred Assets)_P1-其他应付款-北京_OR-9.30" xfId="920" xr:uid="{00000000-0005-0000-0000-000097030000}"/>
    <cellStyle name="_PBC-Ben_2003.06.30(Air China - Payables &amp; LT Deferred Assets)_PBC-liabilities &amp; equity (2004-9.30)tina" xfId="921" xr:uid="{00000000-0005-0000-0000-000098030000}"/>
    <cellStyle name="_PBC-Ben_2003.06.30(Air China - Payables &amp; LT Deferred Assets)_报安永 (2004-6)综合" xfId="922" xr:uid="{00000000-0005-0000-0000-000099030000}"/>
    <cellStyle name="_PBC-Ben_2003.06.30(Air China - Payables &amp; LT Deferred Assets)_报安永 (2004-6)综合_Book7" xfId="923" xr:uid="{00000000-0005-0000-0000-00009A030000}"/>
    <cellStyle name="_PBC-Ben_200409其他应收、其他应付、工资、福利、保险" xfId="924" xr:uid="{00000000-0005-0000-0000-00009B030000}"/>
    <cellStyle name="_PBC-Ben_Book7" xfId="925" xr:uid="{00000000-0005-0000-0000-00009C030000}"/>
    <cellStyle name="_PBC-Ben_FA---032q" xfId="926" xr:uid="{00000000-0005-0000-0000-00009D030000}"/>
    <cellStyle name="_PBC-Ben_FA---032q_FA---032q-8.21" xfId="927" xr:uid="{00000000-0005-0000-0000-00009E030000}"/>
    <cellStyle name="_PBC-Ben_FA---032q_WP K032q  823" xfId="928" xr:uid="{00000000-0005-0000-0000-00009F030000}"/>
    <cellStyle name="_PBC-Ben_OR-04Q2-WP_7-SEP" xfId="929" xr:uid="{00000000-0005-0000-0000-0000A0030000}"/>
    <cellStyle name="_PBC-Ben_OR-04Q2-WP_7-SEP_OR-Aug" xfId="930" xr:uid="{00000000-0005-0000-0000-0000A1030000}"/>
    <cellStyle name="_PBC-Ben_OR-04Q2-WP_7-SEP_OR-Aug_OR-9.30" xfId="931" xr:uid="{00000000-0005-0000-0000-0000A2030000}"/>
    <cellStyle name="_PBC-Ben_OR-9.30" xfId="932" xr:uid="{00000000-0005-0000-0000-0000A3030000}"/>
    <cellStyle name="_PBC-Hardclose-Wisecom" xfId="933" xr:uid="{00000000-0005-0000-0000-0000A4030000}"/>
    <cellStyle name="_PBC-Hardclose-Wisecom_Info O Tax 2005" xfId="934" xr:uid="{00000000-0005-0000-0000-0000A5030000}"/>
    <cellStyle name="_PBC-Hardclose-Wisecom_Info O Tax 2005-4.19" xfId="935" xr:uid="{00000000-0005-0000-0000-0000A6030000}"/>
    <cellStyle name="_PBC-Hardclose-Wisecom_Info O Tax 2005-Cayman" xfId="936" xr:uid="{00000000-0005-0000-0000-0000A7030000}"/>
    <cellStyle name="_PBC-Hardclose-Wisecom_Tech O Tax 2005" xfId="937" xr:uid="{00000000-0005-0000-0000-0000A8030000}"/>
    <cellStyle name="_PBC-Hardclose-Wisecom_WP-BJNP-Final-PRC 2005" xfId="938" xr:uid="{00000000-0005-0000-0000-0000A9030000}"/>
    <cellStyle name="_PBC-Hardclose-Wisecom_WP-BJNP-Final-PRC 2005_Info O Tax 2005" xfId="939" xr:uid="{00000000-0005-0000-0000-0000AA030000}"/>
    <cellStyle name="_PBC-Hardclose-Wisecom_WP-BJNP-Final-PRC 2005_Info O Tax 2005-4.19" xfId="940" xr:uid="{00000000-0005-0000-0000-0000AB030000}"/>
    <cellStyle name="_PBC-Hardclose-Wisecom_WP-BJNP-Final-PRC 2005_Info O Tax 2005-Cayman" xfId="941" xr:uid="{00000000-0005-0000-0000-0000AC030000}"/>
    <cellStyle name="_PBC-Hardclose-Wisecom_WP-BJNP-Final-PRC 2005_Tech O Tax 2005" xfId="942" xr:uid="{00000000-0005-0000-0000-0000AD030000}"/>
    <cellStyle name="_PBC-Hardclose-Wisecom_WP-BJNP-Final-PRC 2005_WP-defer tax-ISP" xfId="943" xr:uid="{00000000-0005-0000-0000-0000AE030000}"/>
    <cellStyle name="_PBC-Hardclose-Wisecom_WP-BJNP-Final-PRC 2005_WP-ISP-Final-PRC 2005-vouching" xfId="944" xr:uid="{00000000-0005-0000-0000-0000AF030000}"/>
    <cellStyle name="_PBC-Hardclose-Wisecom_WP-defer tax-ISP" xfId="945" xr:uid="{00000000-0005-0000-0000-0000B0030000}"/>
    <cellStyle name="_PBC-Hardclose-Wisecom_WP-ISP-Final-PRC 2005" xfId="946" xr:uid="{00000000-0005-0000-0000-0000B1030000}"/>
    <cellStyle name="_PBC-Hardclose-Wisecom_WP-ISP-Final-PRC 2005-vouching" xfId="947" xr:uid="{00000000-0005-0000-0000-0000B2030000}"/>
    <cellStyle name="_PBC-Hardclose-Wisecom_WP-WOFE-Final-PRC 2005" xfId="948" xr:uid="{00000000-0005-0000-0000-0000B3030000}"/>
    <cellStyle name="_PBC-liabilities &amp; equity (2004-9.30)tina" xfId="949" xr:uid="{00000000-0005-0000-0000-0000B4030000}"/>
    <cellStyle name="_Percent" xfId="950" xr:uid="{00000000-0005-0000-0000-0000B5030000}"/>
    <cellStyle name="_Percent_TdF Model v2.1" xfId="951" xr:uid="{00000000-0005-0000-0000-0000B6030000}"/>
    <cellStyle name="_Percent_TIM Hellas LBO Model DMCC II" xfId="952" xr:uid="{00000000-0005-0000-0000-0000B7030000}"/>
    <cellStyle name="_Percent_TIM Hellas LBO Model DMCC II_IQ - Revenue Eliminations" xfId="953" xr:uid="{00000000-0005-0000-0000-0000B8030000}"/>
    <cellStyle name="_Percent_TIM Hellas LBO Model DMCC II_ITS Divisional Buildup 20080525" xfId="954" xr:uid="{00000000-0005-0000-0000-0000B9030000}"/>
    <cellStyle name="_PercentSpace" xfId="955" xr:uid="{00000000-0005-0000-0000-0000BA030000}"/>
    <cellStyle name="_PercentSpace_TIM Hellas LBO Model DMCC II" xfId="956" xr:uid="{00000000-0005-0000-0000-0000BB030000}"/>
    <cellStyle name="_PercentSpace_TIM Hellas LBO Model DMCC II_IQ - Revenue Eliminations" xfId="957" xr:uid="{00000000-0005-0000-0000-0000BC030000}"/>
    <cellStyle name="_PercentSpace_TIM Hellas LBO Model DMCC II_ITS Divisional Buildup 20080525" xfId="958" xr:uid="{00000000-0005-0000-0000-0000BD030000}"/>
    <cellStyle name="_PL" xfId="959" xr:uid="{00000000-0005-0000-0000-0000BE030000}"/>
    <cellStyle name="_P-Other payables &amp; Accrual-HN-2004" xfId="960" xr:uid="{00000000-0005-0000-0000-0000BF030000}"/>
    <cellStyle name="_P-Other payables &amp; Accrual-HN-2005" xfId="961" xr:uid="{00000000-0005-0000-0000-0000C0030000}"/>
    <cellStyle name="_PRC_CF_发债" xfId="962" xr:uid="{00000000-0005-0000-0000-0000C1030000}"/>
    <cellStyle name="_Profit reco" xfId="963" xr:uid="{00000000-0005-0000-0000-0000C2030000}"/>
    <cellStyle name="_Profit reco_O - Income Tax Payable &amp; Deferred Income Tax 2005" xfId="964" xr:uid="{00000000-0005-0000-0000-0000C3030000}"/>
    <cellStyle name="_Profit reco_O610_04 CIT comput&amp;DT (P&amp;L) " xfId="965" xr:uid="{00000000-0005-0000-0000-0000C4030000}"/>
    <cellStyle name="_Profit reco_O610_05 CIT comput&amp;DT (P&amp;L)" xfId="966" xr:uid="{00000000-0005-0000-0000-0000C5030000}"/>
    <cellStyle name="_Profit reco_WP-defer tax-ISP" xfId="967" xr:uid="{00000000-0005-0000-0000-0000C6030000}"/>
    <cellStyle name="_Project Dionysus_PBC templates" xfId="968" xr:uid="{00000000-0005-0000-0000-0000C7030000}"/>
    <cellStyle name="_questions for 北瑞" xfId="969" xr:uid="{00000000-0005-0000-0000-0000C8030000}"/>
    <cellStyle name="_questions for 北瑞_公司信息（往来款函证）" xfId="970" xr:uid="{00000000-0005-0000-0000-0000C9030000}"/>
    <cellStyle name="_questions for 华能" xfId="971" xr:uid="{00000000-0005-0000-0000-0000CA030000}"/>
    <cellStyle name="_questions for 华能_公司信息（往来款函证）" xfId="972" xr:uid="{00000000-0005-0000-0000-0000CB030000}"/>
    <cellStyle name="_Reporting package" xfId="973" xr:uid="{00000000-0005-0000-0000-0000CC030000}"/>
    <cellStyle name="_reporting package by Sandra" xfId="974" xr:uid="{00000000-0005-0000-0000-0000CD030000}"/>
    <cellStyle name="_Reporting package of Jiwu" xfId="975" xr:uid="{00000000-0005-0000-0000-0000CE030000}"/>
    <cellStyle name="_Reporting package_7.24" xfId="976" xr:uid="{00000000-0005-0000-0000-0000CF030000}"/>
    <cellStyle name="_rev.adj 2005" xfId="977" xr:uid="{00000000-0005-0000-0000-0000D0030000}"/>
    <cellStyle name="_revenue" xfId="978" xr:uid="{00000000-0005-0000-0000-0000D1030000}"/>
    <cellStyle name="_Reverse posting of local auditor's adjustment" xfId="979" xr:uid="{00000000-0005-0000-0000-0000D2030000}"/>
    <cellStyle name="_Reverse posting of local auditor's adjustment_BVI A300&amp;A500 Updated 04 26" xfId="980" xr:uid="{00000000-0005-0000-0000-0000D3030000}"/>
    <cellStyle name="_Reverse posting of local auditor's adjustment_BVI A300&amp;A500 Updated 04 26_ChinaCache A300&amp;A500 2004" xfId="981" xr:uid="{00000000-0005-0000-0000-0000D4030000}"/>
    <cellStyle name="_Reverse posting of local auditor's adjustment_BVI A300&amp;A500 Updated 04 26_ChinaCache A300&amp;A500 2004_ChinaCache A300&amp;A500 2005 6 mar" xfId="982" xr:uid="{00000000-0005-0000-0000-0000D5030000}"/>
    <cellStyle name="_Reverse posting of local auditor's adjustment_BVI A300&amp;A500 Updated 04 26_ChinaCache A300&amp;A500 2004_ChinaCache A300&amp;A500 2005 8 mar" xfId="983" xr:uid="{00000000-0005-0000-0000-0000D6030000}"/>
    <cellStyle name="_Reverse posting of local auditor's adjustment_ChinaCache A300&amp;A500 2004" xfId="984" xr:uid="{00000000-0005-0000-0000-0000D7030000}"/>
    <cellStyle name="_Reverse posting of local auditor's adjustment_ChinaCache A300&amp;A500 2004_ChinaCache A300&amp;A500 2005 6 mar" xfId="985" xr:uid="{00000000-0005-0000-0000-0000D8030000}"/>
    <cellStyle name="_Reverse posting of local auditor's adjustment_ChinaCache A300&amp;A500 2004_ChinaCache A300&amp;A500 2005 8 mar" xfId="986" xr:uid="{00000000-0005-0000-0000-0000D9030000}"/>
    <cellStyle name="_Sheet1" xfId="987" xr:uid="{00000000-0005-0000-0000-0000DA030000}"/>
    <cellStyle name="_sick pbc-040108刘" xfId="988" xr:uid="{00000000-0005-0000-0000-0000DB030000}"/>
    <cellStyle name="_sick pbc-040108刘_~0750586" xfId="989" xr:uid="{00000000-0005-0000-0000-0000DC030000}"/>
    <cellStyle name="_sick pbc-040108刘_200409其他应收、其他应付、工资、福利、保险" xfId="990" xr:uid="{00000000-0005-0000-0000-0000DD030000}"/>
    <cellStyle name="_sick pbc-040108刘_Book2" xfId="991" xr:uid="{00000000-0005-0000-0000-0000DE030000}"/>
    <cellStyle name="_sick pbc-040108刘_Book7" xfId="992" xr:uid="{00000000-0005-0000-0000-0000DF030000}"/>
    <cellStyle name="_sick pbc-040108刘_FA---032q" xfId="993" xr:uid="{00000000-0005-0000-0000-0000E0030000}"/>
    <cellStyle name="_sick pbc-040108刘_FA---032q_FA---032q-8.21" xfId="994" xr:uid="{00000000-0005-0000-0000-0000E1030000}"/>
    <cellStyle name="_sick pbc-040108刘_FA---032q_WP K032q  823" xfId="995" xr:uid="{00000000-0005-0000-0000-0000E2030000}"/>
    <cellStyle name="_sick pbc-040108刘_N4表－航材" xfId="996" xr:uid="{00000000-0005-0000-0000-0000E3030000}"/>
    <cellStyle name="_sick pbc-040108刘_N4表－航材_Book7" xfId="997" xr:uid="{00000000-0005-0000-0000-0000E4030000}"/>
    <cellStyle name="_sick pbc-040108刘_OR-04Q2-WP_7-SEP" xfId="998" xr:uid="{00000000-0005-0000-0000-0000E5030000}"/>
    <cellStyle name="_sick pbc-040108刘_OR-04Q2-WP_7-SEP_OR-Aug" xfId="999" xr:uid="{00000000-0005-0000-0000-0000E6030000}"/>
    <cellStyle name="_sick pbc-040108刘_OR-04Q2-WP_7-SEP_OR-Aug_OR-9.30" xfId="1000" xr:uid="{00000000-0005-0000-0000-0000E7030000}"/>
    <cellStyle name="_sick pbc-040108刘_OR-9.30" xfId="1001" xr:uid="{00000000-0005-0000-0000-0000E8030000}"/>
    <cellStyle name="_sick pbc-040108刘_P1-其他应付款-北京" xfId="1002" xr:uid="{00000000-0005-0000-0000-0000E9030000}"/>
    <cellStyle name="_sick pbc-040108刘_P1-其他应付款-北京_OR-9.30" xfId="1003" xr:uid="{00000000-0005-0000-0000-0000EA030000}"/>
    <cellStyle name="_sick pbc-040108刘_PBC-Ben" xfId="1004" xr:uid="{00000000-0005-0000-0000-0000EB030000}"/>
    <cellStyle name="_sick pbc-040108刘_PBC-Ben_2003.06.30(Air China - Payables &amp; LT Deferred Assets)" xfId="1005" xr:uid="{00000000-0005-0000-0000-0000EC030000}"/>
    <cellStyle name="_sick pbc-040108刘_PBC-Ben_2003.06.30(Air China - Payables &amp; LT Deferred Assets)_~0750586" xfId="1006" xr:uid="{00000000-0005-0000-0000-0000ED030000}"/>
    <cellStyle name="_sick pbc-040108刘_PBC-Ben_2003.06.30(Air China - Payables &amp; LT Deferred Assets)_200409其他应收、其他应付、工资、福利、保险" xfId="1007" xr:uid="{00000000-0005-0000-0000-0000EE030000}"/>
    <cellStyle name="_sick pbc-040108刘_PBC-Ben_2003.06.30(Air China - Payables &amp; LT Deferred Assets)_Book2" xfId="1008" xr:uid="{00000000-0005-0000-0000-0000EF030000}"/>
    <cellStyle name="_sick pbc-040108刘_PBC-Ben_2003.06.30(Air China - Payables &amp; LT Deferred Assets)_Book7" xfId="1009" xr:uid="{00000000-0005-0000-0000-0000F0030000}"/>
    <cellStyle name="_sick pbc-040108刘_PBC-Ben_2003.06.30(Air China - Payables &amp; LT Deferred Assets)_FA---032q" xfId="1010" xr:uid="{00000000-0005-0000-0000-0000F1030000}"/>
    <cellStyle name="_sick pbc-040108刘_PBC-Ben_2003.06.30(Air China - Payables &amp; LT Deferred Assets)_FA---032q_FA---032q-8.21" xfId="1011" xr:uid="{00000000-0005-0000-0000-0000F2030000}"/>
    <cellStyle name="_sick pbc-040108刘_PBC-Ben_2003.06.30(Air China - Payables &amp; LT Deferred Assets)_FA---032q_WP K032q  823" xfId="1012" xr:uid="{00000000-0005-0000-0000-0000F3030000}"/>
    <cellStyle name="_sick pbc-040108刘_PBC-Ben_2003.06.30(Air China - Payables &amp; LT Deferred Assets)_N4表－航材" xfId="1013" xr:uid="{00000000-0005-0000-0000-0000F4030000}"/>
    <cellStyle name="_sick pbc-040108刘_PBC-Ben_2003.06.30(Air China - Payables &amp; LT Deferred Assets)_N4表－航材_Book7" xfId="1014" xr:uid="{00000000-0005-0000-0000-0000F5030000}"/>
    <cellStyle name="_sick pbc-040108刘_PBC-Ben_2003.06.30(Air China - Payables &amp; LT Deferred Assets)_OR-04Q2-WP_7-SEP" xfId="1015" xr:uid="{00000000-0005-0000-0000-0000F6030000}"/>
    <cellStyle name="_sick pbc-040108刘_PBC-Ben_2003.06.30(Air China - Payables &amp; LT Deferred Assets)_OR-04Q2-WP_7-SEP_OR-Aug" xfId="1016" xr:uid="{00000000-0005-0000-0000-0000F7030000}"/>
    <cellStyle name="_sick pbc-040108刘_PBC-Ben_2003.06.30(Air China - Payables &amp; LT Deferred Assets)_OR-04Q2-WP_7-SEP_OR-Aug_OR-9.30" xfId="1017" xr:uid="{00000000-0005-0000-0000-0000F8030000}"/>
    <cellStyle name="_sick pbc-040108刘_PBC-Ben_2003.06.30(Air China - Payables &amp; LT Deferred Assets)_OR-9.30" xfId="1018" xr:uid="{00000000-0005-0000-0000-0000F9030000}"/>
    <cellStyle name="_sick pbc-040108刘_PBC-Ben_2003.06.30(Air China - Payables &amp; LT Deferred Assets)_P1-其他应付款-北京" xfId="1019" xr:uid="{00000000-0005-0000-0000-0000FA030000}"/>
    <cellStyle name="_sick pbc-040108刘_PBC-Ben_2003.06.30(Air China - Payables &amp; LT Deferred Assets)_P1-其他应付款-北京_OR-9.30" xfId="1020" xr:uid="{00000000-0005-0000-0000-0000FB030000}"/>
    <cellStyle name="_sick pbc-040108刘_PBC-Ben_2003.06.30(Air China - Payables &amp; LT Deferred Assets)_PBC-liabilities &amp; equity (2004-9.30)tina" xfId="1021" xr:uid="{00000000-0005-0000-0000-0000FC030000}"/>
    <cellStyle name="_sick pbc-040108刘_PBC-Ben_2003.06.30(Air China - Payables &amp; LT Deferred Assets)_报安永 (2004-6)综合" xfId="1022" xr:uid="{00000000-0005-0000-0000-0000FD030000}"/>
    <cellStyle name="_sick pbc-040108刘_PBC-Ben_2003.06.30(Air China - Payables &amp; LT Deferred Assets)_报安永 (2004-6)综合_Book7" xfId="1023" xr:uid="{00000000-0005-0000-0000-0000FE030000}"/>
    <cellStyle name="_sick pbc-040108刘_PBC-Ben_200409其他应收、其他应付、工资、福利、保险" xfId="1024" xr:uid="{00000000-0005-0000-0000-0000FF030000}"/>
    <cellStyle name="_sick pbc-040108刘_PBC-Ben_Book7" xfId="1025" xr:uid="{00000000-0005-0000-0000-000000040000}"/>
    <cellStyle name="_sick pbc-040108刘_PBC-Ben_FA---032q" xfId="1026" xr:uid="{00000000-0005-0000-0000-000001040000}"/>
    <cellStyle name="_sick pbc-040108刘_PBC-Ben_FA---032q_FA---032q-8.21" xfId="1027" xr:uid="{00000000-0005-0000-0000-000002040000}"/>
    <cellStyle name="_sick pbc-040108刘_PBC-Ben_FA---032q_WP K032q  823" xfId="1028" xr:uid="{00000000-0005-0000-0000-000003040000}"/>
    <cellStyle name="_sick pbc-040108刘_PBC-Ben_OR-04Q2-WP_7-SEP" xfId="1029" xr:uid="{00000000-0005-0000-0000-000004040000}"/>
    <cellStyle name="_sick pbc-040108刘_PBC-Ben_OR-04Q2-WP_7-SEP_OR-Aug" xfId="1030" xr:uid="{00000000-0005-0000-0000-000005040000}"/>
    <cellStyle name="_sick pbc-040108刘_PBC-Ben_OR-04Q2-WP_7-SEP_OR-Aug_OR-9.30" xfId="1031" xr:uid="{00000000-0005-0000-0000-000006040000}"/>
    <cellStyle name="_sick pbc-040108刘_PBC-Ben_OR-9.30" xfId="1032" xr:uid="{00000000-0005-0000-0000-000007040000}"/>
    <cellStyle name="_sick pbc-040108刘_PBC-liabilities &amp; equity (2004-9.30)tina" xfId="1033" xr:uid="{00000000-0005-0000-0000-000008040000}"/>
    <cellStyle name="_sick pbc-040108刘_报安永 (2004-6)综合" xfId="1034" xr:uid="{00000000-0005-0000-0000-000009040000}"/>
    <cellStyle name="_sick pbc-040108刘_报安永 (2004-6)综合_Book7" xfId="1035" xr:uid="{00000000-0005-0000-0000-00000A040000}"/>
    <cellStyle name="_Statoil Master RW v8" xfId="1036" xr:uid="{00000000-0005-0000-0000-00000B040000}"/>
    <cellStyle name="_SubHeading" xfId="1037" xr:uid="{00000000-0005-0000-0000-00000C040000}"/>
    <cellStyle name="_SubHeading_03 VUP operating model 21 Sep v4" xfId="1038" xr:uid="{00000000-0005-0000-0000-00000D040000}"/>
    <cellStyle name="_SubHeading_IQ - Revenue Eliminations" xfId="1039" xr:uid="{00000000-0005-0000-0000-00000E040000}"/>
    <cellStyle name="_SubHeading_ITS Divisional Buildup 20080525" xfId="1040" xr:uid="{00000000-0005-0000-0000-00000F040000}"/>
    <cellStyle name="_SubHeading_lbo_long_model" xfId="1041" xr:uid="{00000000-0005-0000-0000-000010040000}"/>
    <cellStyle name="_SubHeading_lbo_long_model_IQ - Revenue Eliminations" xfId="1042" xr:uid="{00000000-0005-0000-0000-000011040000}"/>
    <cellStyle name="_SubHeading_lbo_long_model_ITS Divisional Buildup 20080522(Silvia)" xfId="1043" xr:uid="{00000000-0005-0000-0000-000012040000}"/>
    <cellStyle name="_SubHeading_lbo_long_model_ITS Divisional Buildup 20080525" xfId="1044" xr:uid="{00000000-0005-0000-0000-000013040000}"/>
    <cellStyle name="_SubHeading_lbo_long_model_Project ITS_Financial Model_18Mar08" xfId="1045" xr:uid="{00000000-0005-0000-0000-000014040000}"/>
    <cellStyle name="_SubHeading_lbo_long_model_Project ITS_Financial Model_18Mar08_IQ - Revenue Eliminations" xfId="1046" xr:uid="{00000000-0005-0000-0000-000015040000}"/>
    <cellStyle name="_SubHeading_prestemp" xfId="1047" xr:uid="{00000000-0005-0000-0000-000016040000}"/>
    <cellStyle name="_SubHeading_prestemp_IQ - Revenue Eliminations" xfId="1048" xr:uid="{00000000-0005-0000-0000-000017040000}"/>
    <cellStyle name="_SubHeading_prestemp_ITS Divisional Buildup 20080522(Silvia)" xfId="1049" xr:uid="{00000000-0005-0000-0000-000018040000}"/>
    <cellStyle name="_SubHeading_prestemp_ITS Divisional Buildup 20080525" xfId="1050" xr:uid="{00000000-0005-0000-0000-000019040000}"/>
    <cellStyle name="_SubHeading_prestemp_Project ITS_Financial Model_18Mar08" xfId="1051" xr:uid="{00000000-0005-0000-0000-00001A040000}"/>
    <cellStyle name="_SubHeading_prestemp_Project ITS_Financial Model_18Mar08_IQ - Revenue Eliminations" xfId="1052" xr:uid="{00000000-0005-0000-0000-00001B040000}"/>
    <cellStyle name="_SubHeading_Project ITS_Financial Model_18Mar08" xfId="1053" xr:uid="{00000000-0005-0000-0000-00001C040000}"/>
    <cellStyle name="_SubHeading_Project ITS_Financial Model_18Mar08_IQ - Revenue Eliminations" xfId="1054" xr:uid="{00000000-0005-0000-0000-00001D040000}"/>
    <cellStyle name="_SubHeading_TIM Hellas LBO Model DMCC II" xfId="1055" xr:uid="{00000000-0005-0000-0000-00001E040000}"/>
    <cellStyle name="_Table" xfId="1056" xr:uid="{00000000-0005-0000-0000-00001F040000}"/>
    <cellStyle name="_Table_03 VUP operating model 21 Sep v4" xfId="1057" xr:uid="{00000000-0005-0000-0000-000020040000}"/>
    <cellStyle name="_Table_Cap Table and Shareholders v2" xfId="1058" xr:uid="{00000000-0005-0000-0000-000021040000}"/>
    <cellStyle name="_Table_Cap Table and Shareholders v2_IQ - Revenue Eliminations" xfId="1059" xr:uid="{00000000-0005-0000-0000-000022040000}"/>
    <cellStyle name="_Table_Cap Table and Shareholders v2_ITS Divisional Buildup 20080525" xfId="1060" xr:uid="{00000000-0005-0000-0000-000023040000}"/>
    <cellStyle name="_Table_Cap Table and Shareholders v2_Project ITS_Financial Model_18Mar08" xfId="1061" xr:uid="{00000000-0005-0000-0000-000024040000}"/>
    <cellStyle name="_Table_Cap Table and Shareholders v2_Project ITS_Financial Model_18Mar08_IQ - Revenue Eliminations" xfId="1062" xr:uid="{00000000-0005-0000-0000-000025040000}"/>
    <cellStyle name="_Table_Data S&amp;T Acquisition charts" xfId="1063" xr:uid="{00000000-0005-0000-0000-000026040000}"/>
    <cellStyle name="_Table_TIM Hellas LBO Model DMCC II" xfId="1064" xr:uid="{00000000-0005-0000-0000-000027040000}"/>
    <cellStyle name="_TableHead" xfId="1065" xr:uid="{00000000-0005-0000-0000-000028040000}"/>
    <cellStyle name="_TableHead_03 VUP operating model 21 Sep v4" xfId="1066" xr:uid="{00000000-0005-0000-0000-000029040000}"/>
    <cellStyle name="_TableHead_IQ - Revenue Eliminations" xfId="1067" xr:uid="{00000000-0005-0000-0000-00002A040000}"/>
    <cellStyle name="_TableHead_ITS Divisional Buildup 20080525" xfId="1068" xr:uid="{00000000-0005-0000-0000-00002B040000}"/>
    <cellStyle name="_TableHead_Project ITS_Financial Model_18Mar08" xfId="1069" xr:uid="{00000000-0005-0000-0000-00002C040000}"/>
    <cellStyle name="_TableHead_Project ITS_Financial Model_18Mar08_IQ - Revenue Eliminations" xfId="1070" xr:uid="{00000000-0005-0000-0000-00002D040000}"/>
    <cellStyle name="_TableHead_TIM Hellas LBO Model DMCC II" xfId="1071" xr:uid="{00000000-0005-0000-0000-00002E040000}"/>
    <cellStyle name="_TableRowHead" xfId="1072" xr:uid="{00000000-0005-0000-0000-00002F040000}"/>
    <cellStyle name="_TableRowHead_03 VUP operating model 21 Sep v4" xfId="1073" xr:uid="{00000000-0005-0000-0000-000030040000}"/>
    <cellStyle name="_TableRowHead_IQ - Revenue Eliminations" xfId="1074" xr:uid="{00000000-0005-0000-0000-000031040000}"/>
    <cellStyle name="_TableRowHead_ITS Divisional Buildup 20080525" xfId="1075" xr:uid="{00000000-0005-0000-0000-000032040000}"/>
    <cellStyle name="_TableRowHead_Project ITS_Financial Model_18Mar08" xfId="1076" xr:uid="{00000000-0005-0000-0000-000033040000}"/>
    <cellStyle name="_TableRowHead_Project ITS_Financial Model_18Mar08_IQ - Revenue Eliminations" xfId="1077" xr:uid="{00000000-0005-0000-0000-000034040000}"/>
    <cellStyle name="_TableRowHead_TIM Hellas LBO Model DMCC II" xfId="1078" xr:uid="{00000000-0005-0000-0000-000035040000}"/>
    <cellStyle name="_TableSuperHead" xfId="1079" xr:uid="{00000000-0005-0000-0000-000036040000}"/>
    <cellStyle name="_TableSuperHead_03 VUP operating model 21 Sep v4" xfId="1080" xr:uid="{00000000-0005-0000-0000-000037040000}"/>
    <cellStyle name="_TableSuperHead_Data S&amp;T Acquisition charts" xfId="1081" xr:uid="{00000000-0005-0000-0000-000038040000}"/>
    <cellStyle name="_TableSuperHead_IQ - Revenue Eliminations" xfId="1082" xr:uid="{00000000-0005-0000-0000-000039040000}"/>
    <cellStyle name="_TableSuperHead_ITS Divisional Buildup 20080525" xfId="1083" xr:uid="{00000000-0005-0000-0000-00003A040000}"/>
    <cellStyle name="_TableSuperHead_Project ITS_Financial Model_18Mar08" xfId="1084" xr:uid="{00000000-0005-0000-0000-00003B040000}"/>
    <cellStyle name="_TableSuperHead_Project ITS_Financial Model_18Mar08_IQ - Revenue Eliminations" xfId="1085" xr:uid="{00000000-0005-0000-0000-00003C040000}"/>
    <cellStyle name="_TableSuperHead_TIM Hellas LBO Model DMCC II" xfId="1086" xr:uid="{00000000-0005-0000-0000-00003D040000}"/>
    <cellStyle name="_Tech O Tax 2005" xfId="1087" xr:uid="{00000000-0005-0000-0000-00003E040000}"/>
    <cellStyle name="_TECHPBC - assets (2004-6)" xfId="1088" xr:uid="{00000000-0005-0000-0000-00003F040000}"/>
    <cellStyle name="_to trissie" xfId="1089" xr:uid="{00000000-0005-0000-0000-000040040000}"/>
    <cellStyle name="_U - BK - Revenue, Cost &amp; Expenses Mar 7 05" xfId="1090" xr:uid="{00000000-0005-0000-0000-000041040000}"/>
    <cellStyle name="_U - BK - Revenue, Cost &amp; Expenses Mar 7 05_BK - technical service" xfId="1091" xr:uid="{00000000-0005-0000-0000-000042040000}"/>
    <cellStyle name="_U - BK - Revenue, Cost &amp; Expenses Mar 7 05_BK - technical service_公司信息（往来款函证）" xfId="1092" xr:uid="{00000000-0005-0000-0000-000043040000}"/>
    <cellStyle name="_U - BK - Revenue, Cost &amp; Expenses Mar 7 05_BK - U - Revenue, Cost &amp; Expenses" xfId="1093" xr:uid="{00000000-0005-0000-0000-000044040000}"/>
    <cellStyle name="_U - BK - Revenue, Cost &amp; Expenses Mar 7 05_BK - U - Revenue, Cost &amp; Expenses_BK for consol package" xfId="1094" xr:uid="{00000000-0005-0000-0000-000045040000}"/>
    <cellStyle name="_U - BK - Revenue, Cost &amp; Expenses Mar 7 05_BK - U - Revenue, Cost &amp; Expenses_BK for consol package_BK - technical service" xfId="1095" xr:uid="{00000000-0005-0000-0000-000046040000}"/>
    <cellStyle name="_U - BK - Revenue, Cost &amp; Expenses Mar 7 05_BK - U - Revenue, Cost &amp; Expenses_BK for consol package_BK - technical service_公司信息（往来款函证）" xfId="1096" xr:uid="{00000000-0005-0000-0000-000047040000}"/>
    <cellStyle name="_U - BK - Revenue, Cost &amp; Expenses Mar 7 05_BK - U - Revenue, Cost &amp; Expenses_BK for consol package_公司信息（往来款函证）" xfId="1097" xr:uid="{00000000-0005-0000-0000-000048040000}"/>
    <cellStyle name="_U - BK - Revenue, Cost &amp; Expenses Mar 7 05_BK - U - Revenue, Cost &amp; Expenses_公司信息（往来款函证）" xfId="1098" xr:uid="{00000000-0005-0000-0000-000049040000}"/>
    <cellStyle name="_U - BK - Revenue, Cost &amp; Expenses Mar 7 05_公司信息（往来款函证）" xfId="1099" xr:uid="{00000000-0005-0000-0000-00004A040000}"/>
    <cellStyle name="_U100 Revene 04_HG" xfId="1100" xr:uid="{00000000-0005-0000-0000-00004B040000}"/>
    <cellStyle name="_U100 Revenue 05_HG" xfId="1101" xr:uid="{00000000-0005-0000-0000-00004C040000}"/>
    <cellStyle name="_U140 - U169" xfId="1102" xr:uid="{00000000-0005-0000-0000-00004D040000}"/>
    <cellStyle name="_U140 - U169 summary of revenue adjustments" xfId="1103" xr:uid="{00000000-0005-0000-0000-00004E040000}"/>
    <cellStyle name="_U140 Contract summary" xfId="1104" xr:uid="{00000000-0005-0000-0000-00004F040000}"/>
    <cellStyle name="_U140 Rev Rec" xfId="1105" xr:uid="{00000000-0005-0000-0000-000050040000}"/>
    <cellStyle name="_U-Rev &amp; Cost RHY_7.13" xfId="1106" xr:uid="{00000000-0005-0000-0000-000051040000}"/>
    <cellStyle name="_U-Rev &amp; Cost RHY_7.4" xfId="1107" xr:uid="{00000000-0005-0000-0000-000052040000}"/>
    <cellStyle name="_U-Rev &amp; Cost RHY_7.5" xfId="1108" xr:uid="{00000000-0005-0000-0000-000053040000}"/>
    <cellStyle name="_U-Rev &amp; Cost RHY_7.8" xfId="1109" xr:uid="{00000000-0005-0000-0000-000054040000}"/>
    <cellStyle name="_valuator report on investments" xfId="1110" xr:uid="{00000000-0005-0000-0000-000055040000}"/>
    <cellStyle name="_VestWood LBO v3" xfId="1111" xr:uid="{00000000-0005-0000-0000-000056040000}"/>
    <cellStyle name="_worksheet" xfId="1112" xr:uid="{00000000-0005-0000-0000-000057040000}"/>
    <cellStyle name="_worksheet_BVI A300&amp;A500 Updated 04 26" xfId="1113" xr:uid="{00000000-0005-0000-0000-000058040000}"/>
    <cellStyle name="_worksheet_BVI A300&amp;A500 Updated 04 26_ChinaCache A300&amp;A500 2004" xfId="1114" xr:uid="{00000000-0005-0000-0000-000059040000}"/>
    <cellStyle name="_worksheet_BVI A300&amp;A500 Updated 04 26_ChinaCache A300&amp;A500 2004_ChinaCache A300&amp;A500 2005 6 mar" xfId="1115" xr:uid="{00000000-0005-0000-0000-00005A040000}"/>
    <cellStyle name="_worksheet_BVI A300&amp;A500 Updated 04 26_ChinaCache A300&amp;A500 2004_ChinaCache A300&amp;A500 2005 8 mar" xfId="1116" xr:uid="{00000000-0005-0000-0000-00005B040000}"/>
    <cellStyle name="_worksheet_ChinaCache A300&amp;A500 2004" xfId="1117" xr:uid="{00000000-0005-0000-0000-00005C040000}"/>
    <cellStyle name="_worksheet_ChinaCache A300&amp;A500 2004_ChinaCache A300&amp;A500 2004" xfId="1118" xr:uid="{00000000-0005-0000-0000-00005D040000}"/>
    <cellStyle name="_worksheet_ChinaCache A300&amp;A500 2004_ChinaCache A300&amp;A500 2004_ChinaCache A300&amp;A500 2005 6 mar" xfId="1119" xr:uid="{00000000-0005-0000-0000-00005E040000}"/>
    <cellStyle name="_worksheet_ChinaCache A300&amp;A500 2004_ChinaCache A300&amp;A500 2004_ChinaCache A300&amp;A500 2005 8 mar" xfId="1120" xr:uid="{00000000-0005-0000-0000-00005F040000}"/>
    <cellStyle name="_worksheet_ChinaCache A300&amp;A500 2005 6 mar" xfId="1121" xr:uid="{00000000-0005-0000-0000-000060040000}"/>
    <cellStyle name="_worksheet_ChinaCache A300&amp;A500 2005 8 mar" xfId="1122" xr:uid="{00000000-0005-0000-0000-000061040000}"/>
    <cellStyle name="_worksheet_ChinaChe A300&amp;A500" xfId="1123" xr:uid="{00000000-0005-0000-0000-000062040000}"/>
    <cellStyle name="_worksheet_ChinaChe A300&amp;A500_ChinaCache A300&amp;A500 2004" xfId="1124" xr:uid="{00000000-0005-0000-0000-000063040000}"/>
    <cellStyle name="_worksheet_ChinaChe A300&amp;A500_ChinaCache A300&amp;A500 2004_ChinaCache A300&amp;A500 2005 6 mar" xfId="1125" xr:uid="{00000000-0005-0000-0000-000064040000}"/>
    <cellStyle name="_worksheet_ChinaChe A300&amp;A500_ChinaCache A300&amp;A500 2004_ChinaCache A300&amp;A500 2005 8 mar" xfId="1126" xr:uid="{00000000-0005-0000-0000-000065040000}"/>
    <cellStyle name="_worksheet_Consol package 8 April" xfId="1127" xr:uid="{00000000-0005-0000-0000-000066040000}"/>
    <cellStyle name="_worksheet_Consol package 8 April_BK - A300&amp;A500" xfId="1128" xr:uid="{00000000-0005-0000-0000-000067040000}"/>
    <cellStyle name="_worksheet_Consol package 8 April_BK - A300&amp;A500_BVI A300&amp;A500 Updated 04 26" xfId="1129" xr:uid="{00000000-0005-0000-0000-000068040000}"/>
    <cellStyle name="_worksheet_Consol package 8 April_BK - A300&amp;A500_BVI A300&amp;A500 Updated 04 26_ChinaCache A300&amp;A500 2004" xfId="1130" xr:uid="{00000000-0005-0000-0000-000069040000}"/>
    <cellStyle name="_worksheet_Consol package 8 April_BK - A300&amp;A500_BVI A300&amp;A500 Updated 04 26_ChinaCache A300&amp;A500 2004_ChinaCache A300&amp;A500 2005 6 mar" xfId="1131" xr:uid="{00000000-0005-0000-0000-00006A040000}"/>
    <cellStyle name="_worksheet_Consol package 8 April_BK - A300&amp;A500_BVI A300&amp;A500 Updated 04 26_ChinaCache A300&amp;A500 2004_ChinaCache A300&amp;A500 2005 8 mar" xfId="1132" xr:uid="{00000000-0005-0000-0000-00006B040000}"/>
    <cellStyle name="_worksheet_Consol package 8 April_BK - A300&amp;A500_ChinaCache A300&amp;A500 2004" xfId="1133" xr:uid="{00000000-0005-0000-0000-00006C040000}"/>
    <cellStyle name="_worksheet_Consol package 8 April_BK - A300&amp;A500_ChinaCache A300&amp;A500 2004_ChinaCache A300&amp;A500 2005 6 mar" xfId="1134" xr:uid="{00000000-0005-0000-0000-00006D040000}"/>
    <cellStyle name="_worksheet_Consol package 8 April_BK - A300&amp;A500_ChinaCache A300&amp;A500 2004_ChinaCache A300&amp;A500 2005 8 mar" xfId="1135" xr:uid="{00000000-0005-0000-0000-00006E040000}"/>
    <cellStyle name="_worksheet_Consol package 8 April_BVI A300&amp;A500 Updated 04 26" xfId="1136" xr:uid="{00000000-0005-0000-0000-00006F040000}"/>
    <cellStyle name="_worksheet_Consol package 8 April_BVI A300&amp;A500 Updated 04 26_1" xfId="1137" xr:uid="{00000000-0005-0000-0000-000070040000}"/>
    <cellStyle name="_worksheet_Consol package 8 April_BVI A300&amp;A500 Updated 04 26_1_ChinaCache A300&amp;A500 2004" xfId="1138" xr:uid="{00000000-0005-0000-0000-000071040000}"/>
    <cellStyle name="_worksheet_Consol package 8 April_BVI A300&amp;A500 Updated 04 26_1_ChinaCache A300&amp;A500 2004_ChinaCache A300&amp;A500 2005 6 mar" xfId="1139" xr:uid="{00000000-0005-0000-0000-000072040000}"/>
    <cellStyle name="_worksheet_Consol package 8 April_BVI A300&amp;A500 Updated 04 26_1_ChinaCache A300&amp;A500 2004_ChinaCache A300&amp;A500 2005 8 mar" xfId="1140" xr:uid="{00000000-0005-0000-0000-000073040000}"/>
    <cellStyle name="_worksheet_Consol package 8 April_BVI A300&amp;A500 Updated 04 26_BVI A300&amp;A500 Updated 04 26" xfId="1141" xr:uid="{00000000-0005-0000-0000-000074040000}"/>
    <cellStyle name="_worksheet_Consol package 8 April_BVI A300&amp;A500 Updated 04 26_BVI A300&amp;A500 Updated 04 26_ChinaCache A300&amp;A500 2004" xfId="1142" xr:uid="{00000000-0005-0000-0000-000075040000}"/>
    <cellStyle name="_worksheet_Consol package 8 April_BVI A300&amp;A500 Updated 04 26_BVI A300&amp;A500 Updated 04 26_ChinaCache A300&amp;A500 2004_ChinaCache A300&amp;A500 2005 6 mar" xfId="1143" xr:uid="{00000000-0005-0000-0000-000076040000}"/>
    <cellStyle name="_worksheet_Consol package 8 April_BVI A300&amp;A500 Updated 04 26_BVI A300&amp;A500 Updated 04 26_ChinaCache A300&amp;A500 2004_ChinaCache A300&amp;A500 2005 8 mar" xfId="1144" xr:uid="{00000000-0005-0000-0000-000077040000}"/>
    <cellStyle name="_worksheet_Consol package 8 April_BVI A300&amp;A500 Updated 04 26_ChinaCache A300&amp;A500 2004" xfId="1145" xr:uid="{00000000-0005-0000-0000-000078040000}"/>
    <cellStyle name="_worksheet_Consol package 8 April_BVI A300&amp;A500 Updated 04 26_ChinaCache A300&amp;A500 2004_ChinaCache A300&amp;A500 2005 6 mar" xfId="1146" xr:uid="{00000000-0005-0000-0000-000079040000}"/>
    <cellStyle name="_worksheet_Consol package 8 April_BVI A300&amp;A500 Updated 04 26_ChinaCache A300&amp;A500 2004_ChinaCache A300&amp;A500 2005 8 mar" xfId="1147" xr:uid="{00000000-0005-0000-0000-00007A040000}"/>
    <cellStyle name="_worksheet_Consol package 8 April_ChinaCache A300&amp;A500 2004" xfId="1148" xr:uid="{00000000-0005-0000-0000-00007B040000}"/>
    <cellStyle name="_worksheet_Consol package 8 April_ChinaCache A300&amp;A500 2004_ChinaCache A300&amp;A500 2004" xfId="1149" xr:uid="{00000000-0005-0000-0000-00007C040000}"/>
    <cellStyle name="_worksheet_Consol package 8 April_ChinaCache A300&amp;A500 2004_ChinaCache A300&amp;A500 2004_ChinaCache A300&amp;A500 2005 6 mar" xfId="1150" xr:uid="{00000000-0005-0000-0000-00007D040000}"/>
    <cellStyle name="_worksheet_Consol package 8 April_ChinaCache A300&amp;A500 2004_ChinaCache A300&amp;A500 2004_ChinaCache A300&amp;A500 2005 8 mar" xfId="1151" xr:uid="{00000000-0005-0000-0000-00007E040000}"/>
    <cellStyle name="_worksheet_Consol package 8 April_ChinaCache A300&amp;A500 2005 6 mar" xfId="1152" xr:uid="{00000000-0005-0000-0000-00007F040000}"/>
    <cellStyle name="_worksheet_Consol package 8 April_ChinaCache A300&amp;A500 2005 8 mar" xfId="1153" xr:uid="{00000000-0005-0000-0000-000080040000}"/>
    <cellStyle name="_worksheet_Consol package 8 April_ChinaChe A300&amp;A500" xfId="1154" xr:uid="{00000000-0005-0000-0000-000081040000}"/>
    <cellStyle name="_worksheet_Consol package 8 April_ChinaChe A300&amp;A500_ChinaCache A300&amp;A500 2004" xfId="1155" xr:uid="{00000000-0005-0000-0000-000082040000}"/>
    <cellStyle name="_worksheet_Consol package 8 April_ChinaChe A300&amp;A500_ChinaCache A300&amp;A500 2004_ChinaCache A300&amp;A500 2005 6 mar" xfId="1156" xr:uid="{00000000-0005-0000-0000-000083040000}"/>
    <cellStyle name="_worksheet_Consol package 8 April_ChinaChe A300&amp;A500_ChinaCache A300&amp;A500 2004_ChinaCache A300&amp;A500 2005 8 mar" xfId="1157" xr:uid="{00000000-0005-0000-0000-000084040000}"/>
    <cellStyle name="_worksheet_Consol package 8 April_DEG A300&amp;A500" xfId="1158" xr:uid="{00000000-0005-0000-0000-000085040000}"/>
    <cellStyle name="_worksheet_Consol package 8 April_DEG A300&amp;A500_BVI A300&amp;A500 Updated 04 26" xfId="1159" xr:uid="{00000000-0005-0000-0000-000086040000}"/>
    <cellStyle name="_worksheet_Consol package 8 April_DEG A300&amp;A500_BVI A300&amp;A500 Updated 04 26_ChinaCache A300&amp;A500 2004" xfId="1160" xr:uid="{00000000-0005-0000-0000-000087040000}"/>
    <cellStyle name="_worksheet_Consol package 8 April_DEG A300&amp;A500_BVI A300&amp;A500 Updated 04 26_ChinaCache A300&amp;A500 2004_ChinaCache A300&amp;A500 2005 6 mar" xfId="1161" xr:uid="{00000000-0005-0000-0000-000088040000}"/>
    <cellStyle name="_worksheet_Consol package 8 April_DEG A300&amp;A500_BVI A300&amp;A500 Updated 04 26_ChinaCache A300&amp;A500 2004_ChinaCache A300&amp;A500 2005 8 mar" xfId="1162" xr:uid="{00000000-0005-0000-0000-000089040000}"/>
    <cellStyle name="_worksheet_Consol package 8 April_DEG A300&amp;A500_ChinaCache A300&amp;A500 2004" xfId="1163" xr:uid="{00000000-0005-0000-0000-00008A040000}"/>
    <cellStyle name="_worksheet_Consol package 8 April_DEG A300&amp;A500_ChinaCache A300&amp;A500 2004_ChinaCache A300&amp;A500 2005 6 mar" xfId="1164" xr:uid="{00000000-0005-0000-0000-00008B040000}"/>
    <cellStyle name="_worksheet_Consol package 8 April_DEG A300&amp;A500_ChinaCache A300&amp;A500 2004_ChinaCache A300&amp;A500 2005 8 mar" xfId="1165" xr:uid="{00000000-0005-0000-0000-00008C040000}"/>
    <cellStyle name="_worksheet_Consol package 8 April_JT A300&amp;A500 Updated 04 21" xfId="1166" xr:uid="{00000000-0005-0000-0000-00008D040000}"/>
    <cellStyle name="_worksheet_Consol package 8 April_JT A300&amp;A500 Updated 04 21_BVI A300&amp;A500 Updated 04 26" xfId="1167" xr:uid="{00000000-0005-0000-0000-00008E040000}"/>
    <cellStyle name="_worksheet_Consol package 8 April_JT A300&amp;A500 Updated 04 21_BVI A300&amp;A500 Updated 04 26_ChinaCache A300&amp;A500 2004" xfId="1168" xr:uid="{00000000-0005-0000-0000-00008F040000}"/>
    <cellStyle name="_worksheet_Consol package 8 April_JT A300&amp;A500 Updated 04 21_BVI A300&amp;A500 Updated 04 26_ChinaCache A300&amp;A500 2004_ChinaCache A300&amp;A500 2005 6 mar" xfId="1169" xr:uid="{00000000-0005-0000-0000-000090040000}"/>
    <cellStyle name="_worksheet_Consol package 8 April_JT A300&amp;A500 Updated 04 21_BVI A300&amp;A500 Updated 04 26_ChinaCache A300&amp;A500 2004_ChinaCache A300&amp;A500 2005 8 mar" xfId="1170" xr:uid="{00000000-0005-0000-0000-000091040000}"/>
    <cellStyle name="_worksheet_Consol package 8 April_JT A300&amp;A500 Updated 04 21_ChinaCache A300&amp;A500 2004" xfId="1171" xr:uid="{00000000-0005-0000-0000-000092040000}"/>
    <cellStyle name="_worksheet_Consol package 8 April_JT A300&amp;A500 Updated 04 21_ChinaCache A300&amp;A500 2004_ChinaCache A300&amp;A500 2005 6 mar" xfId="1172" xr:uid="{00000000-0005-0000-0000-000093040000}"/>
    <cellStyle name="_worksheet_Consol package 8 April_JT A300&amp;A500 Updated 04 21_ChinaCache A300&amp;A500 2004_ChinaCache A300&amp;A500 2005 8 mar" xfId="1173" xr:uid="{00000000-0005-0000-0000-000094040000}"/>
    <cellStyle name="_worksheet_Consol package 8 April_Kingsoft Consol package - group  level" xfId="1174" xr:uid="{00000000-0005-0000-0000-000095040000}"/>
    <cellStyle name="_worksheet_Consol package 8 April_Kingsoft Consol package - group  level 14 00 May 11" xfId="1175" xr:uid="{00000000-0005-0000-0000-000096040000}"/>
    <cellStyle name="_worksheet_Consol package 8 April_Kingsoft Consol package - group  level 14 00 May 11_ChinaCache A300&amp;A500 2004" xfId="1176" xr:uid="{00000000-0005-0000-0000-000097040000}"/>
    <cellStyle name="_worksheet_Consol package 8 April_Kingsoft Consol package - group  level 14 00 May 11_ChinaCache A300&amp;A500 2004_ChinaCache A300&amp;A500 2005 6 mar" xfId="1177" xr:uid="{00000000-0005-0000-0000-000098040000}"/>
    <cellStyle name="_worksheet_Consol package 8 April_Kingsoft Consol package - group  level 14 00 May 11_ChinaCache A300&amp;A500 2004_ChinaCache A300&amp;A500 2005 8 mar" xfId="1178" xr:uid="{00000000-0005-0000-0000-000099040000}"/>
    <cellStyle name="_worksheet_Consol package 8 April_Kingsoft Consol package - group  level revised" xfId="1179" xr:uid="{00000000-0005-0000-0000-00009A040000}"/>
    <cellStyle name="_worksheet_Consol package 8 April_Kingsoft Consol package - group  level revised 04 20" xfId="1180" xr:uid="{00000000-0005-0000-0000-00009B040000}"/>
    <cellStyle name="_worksheet_Consol package 8 April_Kingsoft Consol package - group  level revised 04 20_BVI A300&amp;A500 Updated 04 26" xfId="1181" xr:uid="{00000000-0005-0000-0000-00009C040000}"/>
    <cellStyle name="_worksheet_Consol package 8 April_Kingsoft Consol package - group  level revised 04 20_BVI A300&amp;A500 Updated 04 26_ChinaCache A300&amp;A500 2004" xfId="1182" xr:uid="{00000000-0005-0000-0000-00009D040000}"/>
    <cellStyle name="_worksheet_Consol package 8 April_Kingsoft Consol package - group  level revised 04 20_BVI A300&amp;A500 Updated 04 26_ChinaCache A300&amp;A500 2004_ChinaCache A300&amp;A500 2005 6 mar" xfId="1183" xr:uid="{00000000-0005-0000-0000-00009E040000}"/>
    <cellStyle name="_worksheet_Consol package 8 April_Kingsoft Consol package - group  level revised 04 20_BVI A300&amp;A500 Updated 04 26_ChinaCache A300&amp;A500 2004_ChinaCache A300&amp;A500 2005 8 mar" xfId="1184" xr:uid="{00000000-0005-0000-0000-00009F040000}"/>
    <cellStyle name="_worksheet_Consol package 8 April_Kingsoft Consol package - group  level revised 04 20_ChinaCache A300&amp;A500 2004" xfId="1185" xr:uid="{00000000-0005-0000-0000-0000A0040000}"/>
    <cellStyle name="_worksheet_Consol package 8 April_Kingsoft Consol package - group  level revised 04 20_ChinaCache A300&amp;A500 2004_ChinaCache A300&amp;A500 2004" xfId="1186" xr:uid="{00000000-0005-0000-0000-0000A1040000}"/>
    <cellStyle name="_worksheet_Consol package 8 April_Kingsoft Consol package - group  level revised 04 20_ChinaCache A300&amp;A500 2004_ChinaCache A300&amp;A500 2004_ChinaCache A300&amp;A500 2005 6 mar" xfId="1187" xr:uid="{00000000-0005-0000-0000-0000A2040000}"/>
    <cellStyle name="_worksheet_Consol package 8 April_Kingsoft Consol package - group  level revised 04 20_ChinaCache A300&amp;A500 2004_ChinaCache A300&amp;A500 2004_ChinaCache A300&amp;A500 2005 8 mar" xfId="1188" xr:uid="{00000000-0005-0000-0000-0000A3040000}"/>
    <cellStyle name="_worksheet_Consol package 8 April_Kingsoft Consol package - group  level revised 04 20_ChinaCache A300&amp;A500 2005 6 mar" xfId="1189" xr:uid="{00000000-0005-0000-0000-0000A4040000}"/>
    <cellStyle name="_worksheet_Consol package 8 April_Kingsoft Consol package - group  level revised 04 20_ChinaCache A300&amp;A500 2005 8 mar" xfId="1190" xr:uid="{00000000-0005-0000-0000-0000A5040000}"/>
    <cellStyle name="_worksheet_Consol package 8 April_Kingsoft Consol package - group  level revised 04 20_ChinaChe A300&amp;A500" xfId="1191" xr:uid="{00000000-0005-0000-0000-0000A6040000}"/>
    <cellStyle name="_worksheet_Consol package 8 April_Kingsoft Consol package - group  level revised 04 20_ChinaChe A300&amp;A500_ChinaCache A300&amp;A500 2004" xfId="1192" xr:uid="{00000000-0005-0000-0000-0000A7040000}"/>
    <cellStyle name="_worksheet_Consol package 8 April_Kingsoft Consol package - group  level revised 04 20_ChinaChe A300&amp;A500_ChinaCache A300&amp;A500 2004_ChinaCache A300&amp;A500 2005 6 mar" xfId="1193" xr:uid="{00000000-0005-0000-0000-0000A8040000}"/>
    <cellStyle name="_worksheet_Consol package 8 April_Kingsoft Consol package - group  level revised 04 20_ChinaChe A300&amp;A500_ChinaCache A300&amp;A500 2004_ChinaCache A300&amp;A500 2005 8 mar" xfId="1194" xr:uid="{00000000-0005-0000-0000-0000A9040000}"/>
    <cellStyle name="_worksheet_Consol package 8 April_Kingsoft Consol package - group  level revised 04 20_DEG A300&amp;A500" xfId="1195" xr:uid="{00000000-0005-0000-0000-0000AA040000}"/>
    <cellStyle name="_worksheet_Consol package 8 April_Kingsoft Consol package - group  level revised 04 20_DEG A300&amp;A500_ChinaCache A300&amp;A500 2004" xfId="1196" xr:uid="{00000000-0005-0000-0000-0000AB040000}"/>
    <cellStyle name="_worksheet_Consol package 8 April_Kingsoft Consol package - group  level revised 04 20_DEG A300&amp;A500_ChinaCache A300&amp;A500 2004_ChinaCache A300&amp;A500 2005 6 mar" xfId="1197" xr:uid="{00000000-0005-0000-0000-0000AC040000}"/>
    <cellStyle name="_worksheet_Consol package 8 April_Kingsoft Consol package - group  level revised 04 20_DEG A300&amp;A500_ChinaCache A300&amp;A500 2004_ChinaCache A300&amp;A500 2005 8 mar" xfId="1198" xr:uid="{00000000-0005-0000-0000-0000AD040000}"/>
    <cellStyle name="_worksheet_Consol package 8 April_Kingsoft Consol package - group  level revised 04 20_Kingsoft Consol package - group  level" xfId="1199" xr:uid="{00000000-0005-0000-0000-0000AE040000}"/>
    <cellStyle name="_worksheet_Consol package 8 April_Kingsoft Consol package - group  level revised 04 20_Kingsoft Consol package - group  level_ChinaCache A300&amp;A500 2004" xfId="1200" xr:uid="{00000000-0005-0000-0000-0000AF040000}"/>
    <cellStyle name="_worksheet_Consol package 8 April_Kingsoft Consol package - group  level revised 04 20_Kingsoft Consol package - group  level_ChinaCache A300&amp;A500 2004_ChinaCache A300&amp;A500 2005 6 mar" xfId="1201" xr:uid="{00000000-0005-0000-0000-0000B0040000}"/>
    <cellStyle name="_worksheet_Consol package 8 April_Kingsoft Consol package - group  level revised 04 20_Kingsoft Consol package - group  level_ChinaCache A300&amp;A500 2004_ChinaCache A300&amp;A500 2005 8 mar" xfId="1202" xr:uid="{00000000-0005-0000-0000-0000B1040000}"/>
    <cellStyle name="_worksheet_Consol package 8 April_Kingsoft Consol package - group  level revised_BVI A300&amp;A500 Updated 04 26" xfId="1203" xr:uid="{00000000-0005-0000-0000-0000B2040000}"/>
    <cellStyle name="_worksheet_Consol package 8 April_Kingsoft Consol package - group  level revised_BVI A300&amp;A500 Updated 04 26_ChinaCache A300&amp;A500 2004" xfId="1204" xr:uid="{00000000-0005-0000-0000-0000B3040000}"/>
    <cellStyle name="_worksheet_Consol package 8 April_Kingsoft Consol package - group  level revised_BVI A300&amp;A500 Updated 04 26_ChinaCache A300&amp;A500 2004_ChinaCache A300&amp;A500 2005 6 mar" xfId="1205" xr:uid="{00000000-0005-0000-0000-0000B4040000}"/>
    <cellStyle name="_worksheet_Consol package 8 April_Kingsoft Consol package - group  level revised_BVI A300&amp;A500 Updated 04 26_ChinaCache A300&amp;A500 2004_ChinaCache A300&amp;A500 2005 8 mar" xfId="1206" xr:uid="{00000000-0005-0000-0000-0000B5040000}"/>
    <cellStyle name="_worksheet_Consol package 8 April_Kingsoft Consol package - group  level revised_ChinaCache A300&amp;A500 2004" xfId="1207" xr:uid="{00000000-0005-0000-0000-0000B6040000}"/>
    <cellStyle name="_worksheet_Consol package 8 April_Kingsoft Consol package - group  level revised_ChinaCache A300&amp;A500 2004_ChinaCache A300&amp;A500 2005 6 mar" xfId="1208" xr:uid="{00000000-0005-0000-0000-0000B7040000}"/>
    <cellStyle name="_worksheet_Consol package 8 April_Kingsoft Consol package - group  level revised_ChinaCache A300&amp;A500 2004_ChinaCache A300&amp;A500 2005 8 mar" xfId="1209" xr:uid="{00000000-0005-0000-0000-0000B8040000}"/>
    <cellStyle name="_worksheet_Consol package 8 April_Kingsoft Consol package - group  level_BVI A300&amp;A500 Updated 04 26" xfId="1210" xr:uid="{00000000-0005-0000-0000-0000B9040000}"/>
    <cellStyle name="_worksheet_Consol package 8 April_Kingsoft Consol package - group  level_BVI A300&amp;A500 Updated 04 26_ChinaCache A300&amp;A500 2004" xfId="1211" xr:uid="{00000000-0005-0000-0000-0000BA040000}"/>
    <cellStyle name="_worksheet_Consol package 8 April_Kingsoft Consol package - group  level_BVI A300&amp;A500 Updated 04 26_ChinaCache A300&amp;A500 2004_ChinaCache A300&amp;A500 2005 6 mar" xfId="1212" xr:uid="{00000000-0005-0000-0000-0000BB040000}"/>
    <cellStyle name="_worksheet_Consol package 8 April_Kingsoft Consol package - group  level_BVI A300&amp;A500 Updated 04 26_ChinaCache A300&amp;A500 2004_ChinaCache A300&amp;A500 2005 8 mar" xfId="1213" xr:uid="{00000000-0005-0000-0000-0000BC040000}"/>
    <cellStyle name="_worksheet_Consol package 8 April_Kingsoft Consol package - group  level_ChinaCache A300&amp;A500 2004" xfId="1214" xr:uid="{00000000-0005-0000-0000-0000BD040000}"/>
    <cellStyle name="_worksheet_Consol package 8 April_Kingsoft Consol package - group  level_ChinaCache A300&amp;A500 2004_ChinaCache A300&amp;A500 2005 6 mar" xfId="1215" xr:uid="{00000000-0005-0000-0000-0000BE040000}"/>
    <cellStyle name="_worksheet_Consol package 8 April_Kingsoft Consol package - group  level_ChinaCache A300&amp;A500 2004_ChinaCache A300&amp;A500 2005 8 mar" xfId="1216" xr:uid="{00000000-0005-0000-0000-0000BF040000}"/>
    <cellStyle name="_worksheet_Consol package 8 April_Kingsoft Consol packge - Group level@13Apr2005" xfId="1217" xr:uid="{00000000-0005-0000-0000-0000C0040000}"/>
    <cellStyle name="_worksheet_Consol package 8 April_Kingsoft Consol packge - Group level@13Apr2005_BVI A300&amp;A500 Updated 04 26" xfId="1218" xr:uid="{00000000-0005-0000-0000-0000C1040000}"/>
    <cellStyle name="_worksheet_Consol package 8 April_Kingsoft Consol packge - Group level@13Apr2005_BVI A300&amp;A500 Updated 04 26_ChinaCache A300&amp;A500 2004" xfId="1219" xr:uid="{00000000-0005-0000-0000-0000C2040000}"/>
    <cellStyle name="_worksheet_Consol package 8 April_Kingsoft Consol packge - Group level@13Apr2005_BVI A300&amp;A500 Updated 04 26_ChinaCache A300&amp;A500 2004_ChinaCache A300&amp;A500 2005 6 mar" xfId="1220" xr:uid="{00000000-0005-0000-0000-0000C3040000}"/>
    <cellStyle name="_worksheet_Consol package 8 April_Kingsoft Consol packge - Group level@13Apr2005_BVI A300&amp;A500 Updated 04 26_ChinaCache A300&amp;A500 2004_ChinaCache A300&amp;A500 2005 8 mar" xfId="1221" xr:uid="{00000000-0005-0000-0000-0000C4040000}"/>
    <cellStyle name="_worksheet_Consol package 8 April_Kingsoft Consol packge - Group level@13Apr2005_ChinaCache A300&amp;A500 2004" xfId="1222" xr:uid="{00000000-0005-0000-0000-0000C5040000}"/>
    <cellStyle name="_worksheet_Consol package 8 April_Kingsoft Consol packge - Group level@13Apr2005_ChinaCache A300&amp;A500 2004_ChinaCache A300&amp;A500 2005 6 mar" xfId="1223" xr:uid="{00000000-0005-0000-0000-0000C6040000}"/>
    <cellStyle name="_worksheet_Consol package 8 April_Kingsoft Consol packge - Group level@13Apr2005_ChinaCache A300&amp;A500 2004_ChinaCache A300&amp;A500 2005 8 mar" xfId="1224" xr:uid="{00000000-0005-0000-0000-0000C7040000}"/>
    <cellStyle name="_worksheet_Consol package 8 April_Kingsoft Consol packge - Group level@21Apr2005" xfId="1225" xr:uid="{00000000-0005-0000-0000-0000C8040000}"/>
    <cellStyle name="_worksheet_Consol package 8 April_Kingsoft Consol packge - Group level@21Apr2005_BVI A300&amp;A500 Updated 04 26" xfId="1226" xr:uid="{00000000-0005-0000-0000-0000C9040000}"/>
    <cellStyle name="_worksheet_Consol package 8 April_Kingsoft Consol packge - Group level@21Apr2005_BVI A300&amp;A500 Updated 04 26_ChinaCache A300&amp;A500 2004" xfId="1227" xr:uid="{00000000-0005-0000-0000-0000CA040000}"/>
    <cellStyle name="_worksheet_Consol package 8 April_Kingsoft Consol packge - Group level@21Apr2005_BVI A300&amp;A500 Updated 04 26_ChinaCache A300&amp;A500 2004_ChinaCache A300&amp;A500 2005 6 mar" xfId="1228" xr:uid="{00000000-0005-0000-0000-0000CB040000}"/>
    <cellStyle name="_worksheet_Consol package 8 April_Kingsoft Consol packge - Group level@21Apr2005_BVI A300&amp;A500 Updated 04 26_ChinaCache A300&amp;A500 2004_ChinaCache A300&amp;A500 2005 8 mar" xfId="1229" xr:uid="{00000000-0005-0000-0000-0000CC040000}"/>
    <cellStyle name="_worksheet_Consol package 8 April_Kingsoft Consol packge - Group level@21Apr2005_ChinaCache A300&amp;A500 2004" xfId="1230" xr:uid="{00000000-0005-0000-0000-0000CD040000}"/>
    <cellStyle name="_worksheet_Consol package 8 April_Kingsoft Consol packge - Group level@21Apr2005_ChinaCache A300&amp;A500 2004_ChinaCache A300&amp;A500 2005 6 mar" xfId="1231" xr:uid="{00000000-0005-0000-0000-0000CE040000}"/>
    <cellStyle name="_worksheet_Consol package 8 April_Kingsoft Consol packge - Group level@21Apr2005_ChinaCache A300&amp;A500 2004_ChinaCache A300&amp;A500 2005 8 mar" xfId="1232" xr:uid="{00000000-0005-0000-0000-0000CF040000}"/>
    <cellStyle name="_worksheet_Consol package 8 April_Kingsoft intercom" xfId="1233" xr:uid="{00000000-0005-0000-0000-0000D0040000}"/>
    <cellStyle name="_worksheet_Consol package 8 April_Kingsoft intercom_ChinaCache A300&amp;A500 2004" xfId="1234" xr:uid="{00000000-0005-0000-0000-0000D1040000}"/>
    <cellStyle name="_worksheet_Consol package 8 April_Kingsoft intercom_ChinaCache A300&amp;A500 2004_ChinaCache A300&amp;A500 2005 6 mar" xfId="1235" xr:uid="{00000000-0005-0000-0000-0000D2040000}"/>
    <cellStyle name="_worksheet_Consol package 8 April_Kingsoft intercom_ChinaCache A300&amp;A500 2004_ChinaCache A300&amp;A500 2005 8 mar" xfId="1236" xr:uid="{00000000-0005-0000-0000-0000D3040000}"/>
    <cellStyle name="_worksheet_Consol package 8 April_ZKDT A300&amp;A500 Updated 04 25" xfId="1237" xr:uid="{00000000-0005-0000-0000-0000D4040000}"/>
    <cellStyle name="_worksheet_Consol package 8 April_ZKDT A300&amp;A500 Updated 04 25_BVI A300&amp;A500 Updated 04 26" xfId="1238" xr:uid="{00000000-0005-0000-0000-0000D5040000}"/>
    <cellStyle name="_worksheet_Consol package 8 April_ZKDT A300&amp;A500 Updated 04 25_BVI A300&amp;A500 Updated 04 26_ChinaCache A300&amp;A500 2004" xfId="1239" xr:uid="{00000000-0005-0000-0000-0000D6040000}"/>
    <cellStyle name="_worksheet_Consol package 8 April_ZKDT A300&amp;A500 Updated 04 25_BVI A300&amp;A500 Updated 04 26_ChinaCache A300&amp;A500 2004_ChinaCache A300&amp;A500 2005 6 mar" xfId="1240" xr:uid="{00000000-0005-0000-0000-0000D7040000}"/>
    <cellStyle name="_worksheet_Consol package 8 April_ZKDT A300&amp;A500 Updated 04 25_BVI A300&amp;A500 Updated 04 26_ChinaCache A300&amp;A500 2004_ChinaCache A300&amp;A500 2005 8 mar" xfId="1241" xr:uid="{00000000-0005-0000-0000-0000D8040000}"/>
    <cellStyle name="_worksheet_Consol package 8 April_ZKDT A300&amp;A500 Updated 04 25_ChinaCache A300&amp;A500 2004" xfId="1242" xr:uid="{00000000-0005-0000-0000-0000D9040000}"/>
    <cellStyle name="_worksheet_Consol package 8 April_ZKDT A300&amp;A500 Updated 04 25_ChinaCache A300&amp;A500 2004_ChinaCache A300&amp;A500 2005 6 mar" xfId="1243" xr:uid="{00000000-0005-0000-0000-0000DA040000}"/>
    <cellStyle name="_worksheet_Consol package 8 April_ZKDT A300&amp;A500 Updated 04 25_ChinaCache A300&amp;A500 2004_ChinaCache A300&amp;A500 2005 8 mar" xfId="1244" xr:uid="{00000000-0005-0000-0000-0000DB040000}"/>
    <cellStyle name="_worksheet_DEG A300&amp;A500" xfId="1245" xr:uid="{00000000-0005-0000-0000-0000DC040000}"/>
    <cellStyle name="_worksheet_DEG A300&amp;A500_ChinaCache A300&amp;A500 2004" xfId="1246" xr:uid="{00000000-0005-0000-0000-0000DD040000}"/>
    <cellStyle name="_worksheet_DEG A300&amp;A500_ChinaCache A300&amp;A500 2004_ChinaCache A300&amp;A500 2005 6 mar" xfId="1247" xr:uid="{00000000-0005-0000-0000-0000DE040000}"/>
    <cellStyle name="_worksheet_DEG A300&amp;A500_ChinaCache A300&amp;A500 2004_ChinaCache A300&amp;A500 2005 8 mar" xfId="1248" xr:uid="{00000000-0005-0000-0000-0000DF040000}"/>
    <cellStyle name="_worksheet_G-04" xfId="1249" xr:uid="{00000000-0005-0000-0000-0000E0040000}"/>
    <cellStyle name="_worksheet_G-04_公司信息（往来款函证）" xfId="1250" xr:uid="{00000000-0005-0000-0000-0000E1040000}"/>
    <cellStyle name="_worksheet_HK exchange 1998-2004" xfId="1251" xr:uid="{00000000-0005-0000-0000-0000E2040000}"/>
    <cellStyle name="_worksheet_HK exchange 1998-2004_BVI A300&amp;A500 Updated 04 26" xfId="1252" xr:uid="{00000000-0005-0000-0000-0000E3040000}"/>
    <cellStyle name="_worksheet_HK exchange 1998-2004_BVI A300&amp;A500 Updated 04 26_ChinaCache A300&amp;A500 2004" xfId="1253" xr:uid="{00000000-0005-0000-0000-0000E4040000}"/>
    <cellStyle name="_worksheet_HK exchange 1998-2004_BVI A300&amp;A500 Updated 04 26_ChinaCache A300&amp;A500 2004_ChinaCache A300&amp;A500 2005 6 mar" xfId="1254" xr:uid="{00000000-0005-0000-0000-0000E5040000}"/>
    <cellStyle name="_worksheet_HK exchange 1998-2004_BVI A300&amp;A500 Updated 04 26_ChinaCache A300&amp;A500 2004_ChinaCache A300&amp;A500 2005 8 mar" xfId="1255" xr:uid="{00000000-0005-0000-0000-0000E6040000}"/>
    <cellStyle name="_worksheet_HK exchange 1998-2004_ChinaCache A300&amp;A500 2004" xfId="1256" xr:uid="{00000000-0005-0000-0000-0000E7040000}"/>
    <cellStyle name="_worksheet_HK exchange 1998-2004_ChinaCache A300&amp;A500 2004_ChinaCache A300&amp;A500 2005 6 mar" xfId="1257" xr:uid="{00000000-0005-0000-0000-0000E8040000}"/>
    <cellStyle name="_worksheet_HK exchange 1998-2004_ChinaCache A300&amp;A500 2004_ChinaCache A300&amp;A500 2005 8 mar" xfId="1258" xr:uid="{00000000-0005-0000-0000-0000E9040000}"/>
    <cellStyle name="_worksheet_Kingsoft Consol package - Company level" xfId="1259" xr:uid="{00000000-0005-0000-0000-0000EA040000}"/>
    <cellStyle name="_worksheet_Kingsoft Consol package - Company level_BVI A300&amp;A500 Updated 04 26" xfId="1260" xr:uid="{00000000-0005-0000-0000-0000EB040000}"/>
    <cellStyle name="_worksheet_Kingsoft Consol package - Company level_BVI A300&amp;A500 Updated 04 26_ChinaCache A300&amp;A500 2004" xfId="1261" xr:uid="{00000000-0005-0000-0000-0000EC040000}"/>
    <cellStyle name="_worksheet_Kingsoft Consol package - Company level_BVI A300&amp;A500 Updated 04 26_ChinaCache A300&amp;A500 2004_ChinaCache A300&amp;A500 2005 6 mar" xfId="1262" xr:uid="{00000000-0005-0000-0000-0000ED040000}"/>
    <cellStyle name="_worksheet_Kingsoft Consol package - Company level_BVI A300&amp;A500 Updated 04 26_ChinaCache A300&amp;A500 2004_ChinaCache A300&amp;A500 2005 8 mar" xfId="1263" xr:uid="{00000000-0005-0000-0000-0000EE040000}"/>
    <cellStyle name="_worksheet_Kingsoft Consol package - Company level_ChinaCache A300&amp;A500 2004" xfId="1264" xr:uid="{00000000-0005-0000-0000-0000EF040000}"/>
    <cellStyle name="_worksheet_Kingsoft Consol package - Company level_ChinaCache A300&amp;A500 2004_ChinaCache A300&amp;A500 2005 6 mar" xfId="1265" xr:uid="{00000000-0005-0000-0000-0000F0040000}"/>
    <cellStyle name="_worksheet_Kingsoft Consol package - Company level_ChinaCache A300&amp;A500 2004_ChinaCache A300&amp;A500 2005 8 mar" xfId="1266" xr:uid="{00000000-0005-0000-0000-0000F1040000}"/>
    <cellStyle name="_worksheet_Kingsoft Consol package - group  level" xfId="1267" xr:uid="{00000000-0005-0000-0000-0000F2040000}"/>
    <cellStyle name="_worksheet_Kingsoft Consol package - group  level_ChinaCache A300&amp;A500 2004" xfId="1268" xr:uid="{00000000-0005-0000-0000-0000F3040000}"/>
    <cellStyle name="_worksheet_Kingsoft Consol package - group  level_ChinaCache A300&amp;A500 2004_ChinaCache A300&amp;A500 2005 6 mar" xfId="1269" xr:uid="{00000000-0005-0000-0000-0000F4040000}"/>
    <cellStyle name="_worksheet_Kingsoft Consol package - group  level_ChinaCache A300&amp;A500 2004_ChinaCache A300&amp;A500 2005 8 mar" xfId="1270" xr:uid="{00000000-0005-0000-0000-0000F5040000}"/>
    <cellStyle name="_worksheet_Kingsoft consol packge - Group level" xfId="1271" xr:uid="{00000000-0005-0000-0000-0000F6040000}"/>
    <cellStyle name="_worksheet_Kingsoft consol packge - Group level_BVI A300&amp;A500 Updated 04 26" xfId="1272" xr:uid="{00000000-0005-0000-0000-0000F7040000}"/>
    <cellStyle name="_worksheet_Kingsoft consol packge - Group level_BVI A300&amp;A500 Updated 04 26_ChinaCache A300&amp;A500 2004" xfId="1273" xr:uid="{00000000-0005-0000-0000-0000F8040000}"/>
    <cellStyle name="_worksheet_Kingsoft consol packge - Group level_BVI A300&amp;A500 Updated 04 26_ChinaCache A300&amp;A500 2004_ChinaCache A300&amp;A500 2005 6 mar" xfId="1274" xr:uid="{00000000-0005-0000-0000-0000F9040000}"/>
    <cellStyle name="_worksheet_Kingsoft consol packge - Group level_BVI A300&amp;A500 Updated 04 26_ChinaCache A300&amp;A500 2004_ChinaCache A300&amp;A500 2005 8 mar" xfId="1275" xr:uid="{00000000-0005-0000-0000-0000FA040000}"/>
    <cellStyle name="_worksheet_Kingsoft consol packge - Group level_ChinaCache A300&amp;A500 2004" xfId="1276" xr:uid="{00000000-0005-0000-0000-0000FB040000}"/>
    <cellStyle name="_worksheet_Kingsoft consol packge - Group level_ChinaCache A300&amp;A500 2004_ChinaCache A300&amp;A500 2005 6 mar" xfId="1277" xr:uid="{00000000-0005-0000-0000-0000FC040000}"/>
    <cellStyle name="_worksheet_Kingsoft consol packge - Group level_ChinaCache A300&amp;A500 2004_ChinaCache A300&amp;A500 2005 8 mar" xfId="1278" xr:uid="{00000000-0005-0000-0000-0000FD040000}"/>
    <cellStyle name="_worksheet_lead format" xfId="1279" xr:uid="{00000000-0005-0000-0000-0000FE040000}"/>
    <cellStyle name="_worksheet_lead format_公司信息（往来款函证）" xfId="1280" xr:uid="{00000000-0005-0000-0000-0000FF040000}"/>
    <cellStyle name="_worksheet_OS list-Tina" xfId="1281" xr:uid="{00000000-0005-0000-0000-000000050000}"/>
    <cellStyle name="_worksheet_OS list-Tina_公司信息（往来款函证）" xfId="1282" xr:uid="{00000000-0005-0000-0000-000001050000}"/>
    <cellStyle name="_worksheet_P-05" xfId="1283" xr:uid="{00000000-0005-0000-0000-000002050000}"/>
    <cellStyle name="_worksheet_公司信息（往来款函证）" xfId="1284" xr:uid="{00000000-0005-0000-0000-000003050000}"/>
    <cellStyle name="_wp 2004 P" xfId="1285" xr:uid="{00000000-0005-0000-0000-000004050000}"/>
    <cellStyle name="_WP-BJNP-Final-PRC 2005" xfId="1286" xr:uid="{00000000-0005-0000-0000-000005050000}"/>
    <cellStyle name="_WP-BJNP-Final-PRC 2005_Info O Tax 2005" xfId="1287" xr:uid="{00000000-0005-0000-0000-000006050000}"/>
    <cellStyle name="_WP-BJNP-Final-PRC 2005_Info O Tax 2005-4.19" xfId="1288" xr:uid="{00000000-0005-0000-0000-000007050000}"/>
    <cellStyle name="_WP-BJNP-Final-PRC 2005_Info O Tax 2005-Cayman" xfId="1289" xr:uid="{00000000-0005-0000-0000-000008050000}"/>
    <cellStyle name="_WP-BJNP-Final-PRC 2005_Tech O Tax 2005" xfId="1290" xr:uid="{00000000-0005-0000-0000-000009050000}"/>
    <cellStyle name="_WP-BJNP-Final-PRC 2005_WP-defer tax-ISP" xfId="1291" xr:uid="{00000000-0005-0000-0000-00000A050000}"/>
    <cellStyle name="_WP-BJNP-Final-PRC 2005_WP-ISP-Final-PRC 2005-vouching" xfId="1292" xr:uid="{00000000-0005-0000-0000-00000B050000}"/>
    <cellStyle name="_WP-defer tax-ISP" xfId="1293" xr:uid="{00000000-0005-0000-0000-00000C050000}"/>
    <cellStyle name="_WP-ISP-Final-PRC 2005" xfId="1294" xr:uid="{00000000-0005-0000-0000-00000D050000}"/>
    <cellStyle name="_WP-ISP-Final-PRC 2005-vouching" xfId="1295" xr:uid="{00000000-0005-0000-0000-00000E050000}"/>
    <cellStyle name="_WP-WOFE-Final-PRC 2005" xfId="1296" xr:uid="{00000000-0005-0000-0000-00000F050000}"/>
    <cellStyle name="_合同情况-6.23" xfId="1297" xr:uid="{00000000-0005-0000-0000-000010050000}"/>
    <cellStyle name="_应收帐款函证清单" xfId="1298" xr:uid="{00000000-0005-0000-0000-000011050000}"/>
    <cellStyle name="_往来款函证地址及联系人" xfId="1299" xr:uid="{00000000-0005-0000-0000-000012050000}"/>
    <cellStyle name="_往来款函证地址及联系人_公司信息（往来款函证）" xfId="1300" xr:uid="{00000000-0005-0000-0000-000013050000}"/>
    <cellStyle name="_报安永 (2004-6)综合" xfId="1301" xr:uid="{00000000-0005-0000-0000-000014050000}"/>
    <cellStyle name="_报安永 (2004-6)综合_Book7" xfId="1302" xr:uid="{00000000-0005-0000-0000-000015050000}"/>
    <cellStyle name="_收入" xfId="1303" xr:uid="{00000000-0005-0000-0000-000016050000}"/>
    <cellStyle name="_机务应付国航往来 from stone 10.26" xfId="1304" xr:uid="{00000000-0005-0000-0000-000017050000}"/>
    <cellStyle name="_销售合同情况" xfId="1305" xr:uid="{00000000-0005-0000-0000-000018050000}"/>
    <cellStyle name="{Comma [0]}" xfId="1306" xr:uid="{00000000-0005-0000-0000-000019050000}"/>
    <cellStyle name="£ BP" xfId="1307" xr:uid="{00000000-0005-0000-0000-00001A050000}"/>
    <cellStyle name="¤d¤À¦ì [0]" xfId="1308" xr:uid="{00000000-0005-0000-0000-00001B050000}"/>
    <cellStyle name="¤d¤À¦ì_cmdinput" xfId="1309" xr:uid="{00000000-0005-0000-0000-00001C050000}"/>
    <cellStyle name="¥ JY" xfId="1310" xr:uid="{00000000-0005-0000-0000-00001D050000}"/>
    <cellStyle name="¥Vn¥VC¥Vp[¥V¥A¥V¡°¥VN" xfId="1311" xr:uid="{00000000-0005-0000-0000-00001E050000}"/>
    <cellStyle name="=C" xfId="1312" xr:uid="{00000000-0005-0000-0000-00001F050000}"/>
    <cellStyle name="=C:\WINDOWS\S" xfId="1313" xr:uid="{00000000-0005-0000-0000-000020050000}"/>
    <cellStyle name="=C:\WINDOWS\SYSTEM32\COMMAND.COM" xfId="1314" xr:uid="{00000000-0005-0000-0000-000021050000}"/>
    <cellStyle name="=C:\WINNT35\SYSTEM32\COMMAND.COM" xfId="1315" xr:uid="{00000000-0005-0000-0000-000022050000}"/>
    <cellStyle name="¶W³sµ²" xfId="1316" xr:uid="{00000000-0005-0000-0000-000023050000}"/>
    <cellStyle name="\¦ÏÝÌnCp[N" xfId="1317" xr:uid="{00000000-0005-0000-0000-000024050000}"/>
    <cellStyle name="æØè [0.00]_NO.1-CLAIM FORMAT" xfId="1318" xr:uid="{00000000-0005-0000-0000-000025050000}"/>
    <cellStyle name="æØè_NO.1-CLAIM FORMAT" xfId="1319" xr:uid="{00000000-0005-0000-0000-000026050000}"/>
    <cellStyle name="ÊÝ [0.00]_NO.1-CLAIM FORMAT" xfId="1320" xr:uid="{00000000-0005-0000-0000-000027050000}"/>
    <cellStyle name="ÊÝ_NO.1-CLAIM FORMAT" xfId="1321" xr:uid="{00000000-0005-0000-0000-000028050000}"/>
    <cellStyle name="fEñY [0.00]_Region Orders (2)" xfId="1322" xr:uid="{00000000-0005-0000-0000-000029050000}"/>
    <cellStyle name="fEñY_Region Orders (2)" xfId="1323" xr:uid="{00000000-0005-0000-0000-00002A050000}"/>
    <cellStyle name="nCp[N" xfId="1324" xr:uid="{00000000-0005-0000-0000-00002B050000}"/>
    <cellStyle name="W_CATÊSSP_1" xfId="1325" xr:uid="{00000000-0005-0000-0000-00002C050000}"/>
    <cellStyle name="0%" xfId="1326" xr:uid="{00000000-0005-0000-0000-00002D050000}"/>
    <cellStyle name="0,0_x000a__x000a_NA_x000a__x000a_" xfId="1327" xr:uid="{00000000-0005-0000-0000-00002E050000}"/>
    <cellStyle name="0,0_x000d__x000a_NA_x000d__x000a_" xfId="1328" xr:uid="{00000000-0005-0000-0000-00002F050000}"/>
    <cellStyle name="0.0%" xfId="1329" xr:uid="{00000000-0005-0000-0000-000030050000}"/>
    <cellStyle name="0.00%" xfId="1330" xr:uid="{00000000-0005-0000-0000-000031050000}"/>
    <cellStyle name="20% - Colore 1" xfId="1331" xr:uid="{00000000-0005-0000-0000-000032050000}"/>
    <cellStyle name="20% - Colore 2" xfId="1332" xr:uid="{00000000-0005-0000-0000-000033050000}"/>
    <cellStyle name="20% - Colore 3" xfId="1333" xr:uid="{00000000-0005-0000-0000-000034050000}"/>
    <cellStyle name="20% - Colore 4" xfId="1334" xr:uid="{00000000-0005-0000-0000-000035050000}"/>
    <cellStyle name="20% - Colore 5" xfId="1335" xr:uid="{00000000-0005-0000-0000-000036050000}"/>
    <cellStyle name="20% - Colore 6" xfId="1336" xr:uid="{00000000-0005-0000-0000-000037050000}"/>
    <cellStyle name="20% - ส่วนที่ถูกเน้น1" xfId="1337" xr:uid="{00000000-0005-0000-0000-000038050000}"/>
    <cellStyle name="20% - ส่วนที่ถูกเน้น2" xfId="1338" xr:uid="{00000000-0005-0000-0000-000039050000}"/>
    <cellStyle name="20% - ส่วนที่ถูกเน้น3" xfId="1339" xr:uid="{00000000-0005-0000-0000-00003A050000}"/>
    <cellStyle name="20% - ส่วนที่ถูกเน้น4" xfId="1340" xr:uid="{00000000-0005-0000-0000-00003B050000}"/>
    <cellStyle name="20% - ส่วนที่ถูกเน้น5" xfId="1341" xr:uid="{00000000-0005-0000-0000-00003C050000}"/>
    <cellStyle name="20% - ส่วนที่ถูกเน้น6" xfId="1342" xr:uid="{00000000-0005-0000-0000-00003D050000}"/>
    <cellStyle name="³£¹æ_Conso.new4" xfId="1343" xr:uid="{00000000-0005-0000-0000-00003E050000}"/>
    <cellStyle name="³¬¼¶Á´½Ó" xfId="1344" xr:uid="{00000000-0005-0000-0000-00003F050000}"/>
    <cellStyle name="3232" xfId="1345" xr:uid="{00000000-0005-0000-0000-000040050000}"/>
    <cellStyle name="33" xfId="1346" xr:uid="{00000000-0005-0000-0000-000041050000}"/>
    <cellStyle name="3f1?0]_assumption(tj))" xfId="1347" xr:uid="{00000000-0005-0000-0000-000042050000}"/>
    <cellStyle name="3f1?assumption(tj)t" xfId="1348" xr:uid="{00000000-0005-0000-0000-000043050000}"/>
    <cellStyle name="3f1?p&amp;l(tj)i" xfId="1349" xr:uid="{00000000-0005-0000-0000-000044050000}"/>
    <cellStyle name="³f¹ô [0]_0999Comm Group consol" xfId="1350" xr:uid="{00000000-0005-0000-0000-000045050000}"/>
    <cellStyle name="³f¹ô_0999Comm Group consol" xfId="1351" xr:uid="{00000000-0005-0000-0000-000046050000}"/>
    <cellStyle name="3L1a_assumption(tj)" xfId="1352" xr:uid="{00000000-0005-0000-0000-000047050000}"/>
    <cellStyle name="40% - Colore 1" xfId="1353" xr:uid="{00000000-0005-0000-0000-000048050000}"/>
    <cellStyle name="40% - Colore 2" xfId="1354" xr:uid="{00000000-0005-0000-0000-000049050000}"/>
    <cellStyle name="40% - Colore 3" xfId="1355" xr:uid="{00000000-0005-0000-0000-00004A050000}"/>
    <cellStyle name="40% - Colore 4" xfId="1356" xr:uid="{00000000-0005-0000-0000-00004B050000}"/>
    <cellStyle name="40% - Colore 5" xfId="1357" xr:uid="{00000000-0005-0000-0000-00004C050000}"/>
    <cellStyle name="40% - Colore 6" xfId="1358" xr:uid="{00000000-0005-0000-0000-00004D050000}"/>
    <cellStyle name="40% - ส่วนที่ถูกเน้น1" xfId="1359" xr:uid="{00000000-0005-0000-0000-00004E050000}"/>
    <cellStyle name="40% - ส่วนที่ถูกเน้น2" xfId="1360" xr:uid="{00000000-0005-0000-0000-00004F050000}"/>
    <cellStyle name="40% - ส่วนที่ถูกเน้น3" xfId="1361" xr:uid="{00000000-0005-0000-0000-000050050000}"/>
    <cellStyle name="40% - ส่วนที่ถูกเน้น4" xfId="1362" xr:uid="{00000000-0005-0000-0000-000051050000}"/>
    <cellStyle name="40% - ส่วนที่ถูกเน้น5" xfId="1363" xr:uid="{00000000-0005-0000-0000-000052050000}"/>
    <cellStyle name="40% - ส่วนที่ถูกเน้น6" xfId="1364" xr:uid="{00000000-0005-0000-0000-000053050000}"/>
    <cellStyle name="60% - Colore 1" xfId="1365" xr:uid="{00000000-0005-0000-0000-000054050000}"/>
    <cellStyle name="60% - Colore 2" xfId="1366" xr:uid="{00000000-0005-0000-0000-000055050000}"/>
    <cellStyle name="60% - Colore 3" xfId="1367" xr:uid="{00000000-0005-0000-0000-000056050000}"/>
    <cellStyle name="60% - Colore 4" xfId="1368" xr:uid="{00000000-0005-0000-0000-000057050000}"/>
    <cellStyle name="60% - Colore 5" xfId="1369" xr:uid="{00000000-0005-0000-0000-000058050000}"/>
    <cellStyle name="60% - Colore 6" xfId="1370" xr:uid="{00000000-0005-0000-0000-000059050000}"/>
    <cellStyle name="60% - ส่วนที่ถูกเน้น1" xfId="1371" xr:uid="{00000000-0005-0000-0000-00005A050000}"/>
    <cellStyle name="60% - ส่วนที่ถูกเน้น2" xfId="1372" xr:uid="{00000000-0005-0000-0000-00005B050000}"/>
    <cellStyle name="60% - ส่วนที่ถูกเน้น3" xfId="1373" xr:uid="{00000000-0005-0000-0000-00005C050000}"/>
    <cellStyle name="60% - ส่วนที่ถูกเน้น4" xfId="1374" xr:uid="{00000000-0005-0000-0000-00005D050000}"/>
    <cellStyle name="60% - ส่วนที่ถูกเน้น5" xfId="1375" xr:uid="{00000000-0005-0000-0000-00005E050000}"/>
    <cellStyle name="60% - ส่วนที่ถูกเน้น6" xfId="1376" xr:uid="{00000000-0005-0000-0000-00005F050000}"/>
    <cellStyle name="6mal" xfId="1377" xr:uid="{00000000-0005-0000-0000-000060050000}"/>
    <cellStyle name="aa" xfId="1378" xr:uid="{00000000-0005-0000-0000-000061050000}"/>
    <cellStyle name="AA FRAME" xfId="1379" xr:uid="{00000000-0005-0000-0000-000062050000}"/>
    <cellStyle name="AA HEADING" xfId="1380" xr:uid="{00000000-0005-0000-0000-000063050000}"/>
    <cellStyle name="AA INITIALS" xfId="1381" xr:uid="{00000000-0005-0000-0000-000064050000}"/>
    <cellStyle name="AA INPUT" xfId="1382" xr:uid="{00000000-0005-0000-0000-000065050000}"/>
    <cellStyle name="AA LOCK" xfId="1383" xr:uid="{00000000-0005-0000-0000-000066050000}"/>
    <cellStyle name="AA MGR NAME" xfId="1384" xr:uid="{00000000-0005-0000-0000-000067050000}"/>
    <cellStyle name="AA NORMAL" xfId="1385" xr:uid="{00000000-0005-0000-0000-000068050000}"/>
    <cellStyle name="AA NUMBER" xfId="1386" xr:uid="{00000000-0005-0000-0000-000069050000}"/>
    <cellStyle name="AA NUMBER2" xfId="1387" xr:uid="{00000000-0005-0000-0000-00006A050000}"/>
    <cellStyle name="AA QUESTION" xfId="1388" xr:uid="{00000000-0005-0000-0000-00006B050000}"/>
    <cellStyle name="AA SHADE" xfId="1389" xr:uid="{00000000-0005-0000-0000-00006C050000}"/>
    <cellStyle name="accounting" xfId="1390" xr:uid="{00000000-0005-0000-0000-00006D050000}"/>
    <cellStyle name="Across" xfId="1391" xr:uid="{00000000-0005-0000-0000-00006E050000}"/>
    <cellStyle name="Actual data" xfId="1392" xr:uid="{00000000-0005-0000-0000-00006F050000}"/>
    <cellStyle name="Actual year" xfId="1393" xr:uid="{00000000-0005-0000-0000-000070050000}"/>
    <cellStyle name="add" xfId="1394" xr:uid="{00000000-0005-0000-0000-000071050000}"/>
    <cellStyle name="ÁÈµú»Õ_95" xfId="1395" xr:uid="{00000000-0005-0000-0000-000072050000}"/>
    <cellStyle name="AFE" xfId="1396" xr:uid="{00000000-0005-0000-0000-000073050000}"/>
    <cellStyle name="AH?aao?W3s£g2" xfId="1397" xr:uid="{00000000-0005-0000-0000-000074050000}"/>
    <cellStyle name="ÀH«áªº¶W³sµ²" xfId="1398" xr:uid="{00000000-0005-0000-0000-000075050000}"/>
    <cellStyle name="Andre's Title" xfId="1399" xr:uid="{00000000-0005-0000-0000-000076050000}"/>
    <cellStyle name="Angus" xfId="1400" xr:uid="{00000000-0005-0000-0000-000077050000}"/>
    <cellStyle name="args.style" xfId="1401" xr:uid="{00000000-0005-0000-0000-000078050000}"/>
    <cellStyle name="Arial 10" xfId="1402" xr:uid="{00000000-0005-0000-0000-000079050000}"/>
    <cellStyle name="Arial 12" xfId="1403" xr:uid="{00000000-0005-0000-0000-00007A050000}"/>
    <cellStyle name="Assumption" xfId="1404" xr:uid="{00000000-0005-0000-0000-00007B050000}"/>
    <cellStyle name="ÄÞ¸¶ [0]_±âÅ¸" xfId="1405" xr:uid="{00000000-0005-0000-0000-00007C050000}"/>
    <cellStyle name="ÄÞ¸¶_±âÅ¸" xfId="1406" xr:uid="{00000000-0005-0000-0000-00007D050000}"/>
    <cellStyle name="Black" xfId="1407" xr:uid="{00000000-0005-0000-0000-00007E050000}"/>
    <cellStyle name="Blank" xfId="1408" xr:uid="{00000000-0005-0000-0000-00007F050000}"/>
    <cellStyle name="Blue" xfId="1409" xr:uid="{00000000-0005-0000-0000-000080050000}"/>
    <cellStyle name="blue shading" xfId="1410" xr:uid="{00000000-0005-0000-0000-000081050000}"/>
    <cellStyle name="Blue_IQ - Revenue Eliminations" xfId="1411" xr:uid="{00000000-0005-0000-0000-000082050000}"/>
    <cellStyle name="bluepercent" xfId="1412" xr:uid="{00000000-0005-0000-0000-000083050000}"/>
    <cellStyle name="Body" xfId="1413" xr:uid="{00000000-0005-0000-0000-000084050000}"/>
    <cellStyle name="bold" xfId="1414" xr:uid="{00000000-0005-0000-0000-000085050000}"/>
    <cellStyle name="Bold/Border" xfId="1415" xr:uid="{00000000-0005-0000-0000-000086050000}"/>
    <cellStyle name="bold_IQ - Revenue Eliminations" xfId="1416" xr:uid="{00000000-0005-0000-0000-000087050000}"/>
    <cellStyle name="Border" xfId="1417" xr:uid="{00000000-0005-0000-0000-000088050000}"/>
    <cellStyle name="Border Heavy" xfId="1418" xr:uid="{00000000-0005-0000-0000-000089050000}"/>
    <cellStyle name="Border Thin" xfId="1419" xr:uid="{00000000-0005-0000-0000-00008A050000}"/>
    <cellStyle name="Bottom" xfId="1420" xr:uid="{00000000-0005-0000-0000-00008B050000}"/>
    <cellStyle name="Bottom Edge" xfId="1421" xr:uid="{00000000-0005-0000-0000-00008C050000}"/>
    <cellStyle name="BOXED" xfId="1422" xr:uid="{00000000-0005-0000-0000-00008D050000}"/>
    <cellStyle name="BoxHeading" xfId="1423" xr:uid="{00000000-0005-0000-0000-00008E050000}"/>
    <cellStyle name="British Pound" xfId="1424" xr:uid="{00000000-0005-0000-0000-00008F050000}"/>
    <cellStyle name="British Pound[2]" xfId="1425" xr:uid="{00000000-0005-0000-0000-000090050000}"/>
    <cellStyle name="British Pound_Elephant PIPEvs1.9" xfId="1426" xr:uid="{00000000-0005-0000-0000-000091050000}"/>
    <cellStyle name="BS" xfId="1427" xr:uid="{00000000-0005-0000-0000-000092050000}"/>
    <cellStyle name="bullet" xfId="1428" xr:uid="{00000000-0005-0000-0000-000093050000}"/>
    <cellStyle name="Business Description" xfId="1429" xr:uid="{00000000-0005-0000-0000-000094050000}"/>
    <cellStyle name="c" xfId="1430" xr:uid="{00000000-0005-0000-0000-000095050000}"/>
    <cellStyle name="C:\Data\MS\Excel" xfId="1431" xr:uid="{00000000-0005-0000-0000-000096050000}"/>
    <cellStyle name="Ç¥ÁØ_!!!GO" xfId="1432" xr:uid="{00000000-0005-0000-0000-000097050000}"/>
    <cellStyle name="Ç§·ÖÎ»[0]_06" xfId="1433" xr:uid="{00000000-0005-0000-0000-000098050000}"/>
    <cellStyle name="Ç§·ÖÎ»_06" xfId="1434" xr:uid="{00000000-0005-0000-0000-000099050000}"/>
    <cellStyle name="Ç§Î»·Ö¸ô[0]_Consolidation" xfId="1435" xr:uid="{00000000-0005-0000-0000-00009A050000}"/>
    <cellStyle name="Ç§Î»·Ö¸ô_Consolidation" xfId="1436" xr:uid="{00000000-0005-0000-0000-00009B050000}"/>
    <cellStyle name="Calc Currency (0)" xfId="1437" xr:uid="{00000000-0005-0000-0000-00009C050000}"/>
    <cellStyle name="Calc Currency (2)" xfId="1438" xr:uid="{00000000-0005-0000-0000-00009D050000}"/>
    <cellStyle name="Calc Percent (0)" xfId="1439" xr:uid="{00000000-0005-0000-0000-00009E050000}"/>
    <cellStyle name="Calc Percent (1)" xfId="1440" xr:uid="{00000000-0005-0000-0000-00009F050000}"/>
    <cellStyle name="Calc Percent (2)" xfId="1441" xr:uid="{00000000-0005-0000-0000-0000A0050000}"/>
    <cellStyle name="Calc Units (0)" xfId="1442" xr:uid="{00000000-0005-0000-0000-0000A1050000}"/>
    <cellStyle name="Calc Units (1)" xfId="1443" xr:uid="{00000000-0005-0000-0000-0000A2050000}"/>
    <cellStyle name="Calc Units (2)" xfId="1444" xr:uid="{00000000-0005-0000-0000-0000A3050000}"/>
    <cellStyle name="Calcolo" xfId="1445" xr:uid="{00000000-0005-0000-0000-0000A4050000}"/>
    <cellStyle name="Calculation" xfId="1446" builtinId="22" customBuiltin="1"/>
    <cellStyle name="Calculation 2" xfId="1447" xr:uid="{00000000-0005-0000-0000-0000A6050000}"/>
    <cellStyle name="Case" xfId="1448" xr:uid="{00000000-0005-0000-0000-0000A7050000}"/>
    <cellStyle name="category" xfId="1449" xr:uid="{00000000-0005-0000-0000-0000A8050000}"/>
    <cellStyle name="Cella collegata" xfId="1450" xr:uid="{00000000-0005-0000-0000-0000A9050000}"/>
    <cellStyle name="Cella da controllare" xfId="1451" xr:uid="{00000000-0005-0000-0000-0000AA050000}"/>
    <cellStyle name="Center" xfId="1452" xr:uid="{00000000-0005-0000-0000-0000AB050000}"/>
    <cellStyle name="Cents" xfId="1453" xr:uid="{00000000-0005-0000-0000-0000AC050000}"/>
    <cellStyle name="Changeable" xfId="1454" xr:uid="{00000000-0005-0000-0000-0000AD050000}"/>
    <cellStyle name="Co. Names" xfId="1455" xr:uid="{00000000-0005-0000-0000-0000AE050000}"/>
    <cellStyle name="Co. Names - Bold" xfId="1456" xr:uid="{00000000-0005-0000-0000-0000AF050000}"/>
    <cellStyle name="Co. Names_Break-Up" xfId="1457" xr:uid="{00000000-0005-0000-0000-0000B0050000}"/>
    <cellStyle name="COL HEADINGS" xfId="1458" xr:uid="{00000000-0005-0000-0000-0000B1050000}"/>
    <cellStyle name="Col Heads" xfId="1459" xr:uid="{00000000-0005-0000-0000-0000B2050000}"/>
    <cellStyle name="Color" xfId="1460" xr:uid="{00000000-0005-0000-0000-0000B3050000}"/>
    <cellStyle name="Colore 1" xfId="1461" xr:uid="{00000000-0005-0000-0000-0000B4050000}"/>
    <cellStyle name="Colore 2" xfId="1462" xr:uid="{00000000-0005-0000-0000-0000B5050000}"/>
    <cellStyle name="Colore 3" xfId="1463" xr:uid="{00000000-0005-0000-0000-0000B6050000}"/>
    <cellStyle name="Colore 4" xfId="1464" xr:uid="{00000000-0005-0000-0000-0000B7050000}"/>
    <cellStyle name="Colore 5" xfId="1465" xr:uid="{00000000-0005-0000-0000-0000B8050000}"/>
    <cellStyle name="Colore 6" xfId="1466" xr:uid="{00000000-0005-0000-0000-0000B9050000}"/>
    <cellStyle name="Column Heading" xfId="1467" xr:uid="{00000000-0005-0000-0000-0000BA050000}"/>
    <cellStyle name="Column_Title" xfId="1468" xr:uid="{00000000-0005-0000-0000-0000BB050000}"/>
    <cellStyle name="ColumnHead" xfId="1469" xr:uid="{00000000-0005-0000-0000-0000BC050000}"/>
    <cellStyle name="Comma" xfId="1470" builtinId="3"/>
    <cellStyle name="Comma  - Style1" xfId="1471" xr:uid="{00000000-0005-0000-0000-0000BE050000}"/>
    <cellStyle name="Comma  - Style2" xfId="1472" xr:uid="{00000000-0005-0000-0000-0000BF050000}"/>
    <cellStyle name="Comma  - Style3" xfId="1473" xr:uid="{00000000-0005-0000-0000-0000C0050000}"/>
    <cellStyle name="Comma  - Style4" xfId="1474" xr:uid="{00000000-0005-0000-0000-0000C1050000}"/>
    <cellStyle name="Comma  - Style5" xfId="1475" xr:uid="{00000000-0005-0000-0000-0000C2050000}"/>
    <cellStyle name="Comma  - Style6" xfId="1476" xr:uid="{00000000-0005-0000-0000-0000C3050000}"/>
    <cellStyle name="Comma  - Style7" xfId="1477" xr:uid="{00000000-0005-0000-0000-0000C4050000}"/>
    <cellStyle name="Comma  - Style8" xfId="1478" xr:uid="{00000000-0005-0000-0000-0000C5050000}"/>
    <cellStyle name="Comma  0]_Sheet1_laroux" xfId="1479" xr:uid="{00000000-0005-0000-0000-0000C6050000}"/>
    <cellStyle name="Comma [00]" xfId="1480" xr:uid="{00000000-0005-0000-0000-0000C7050000}"/>
    <cellStyle name="Comma [1]" xfId="1481" xr:uid="{00000000-0005-0000-0000-0000C8050000}"/>
    <cellStyle name="Comma 0" xfId="1482" xr:uid="{00000000-0005-0000-0000-0000C9050000}"/>
    <cellStyle name="Comma 0*" xfId="1483" xr:uid="{00000000-0005-0000-0000-0000CA050000}"/>
    <cellStyle name="Comma 10" xfId="1484" xr:uid="{00000000-0005-0000-0000-0000CB050000}"/>
    <cellStyle name="Comma 11" xfId="1485" xr:uid="{00000000-0005-0000-0000-0000CC050000}"/>
    <cellStyle name="Comma 12" xfId="1486" xr:uid="{00000000-0005-0000-0000-0000CD050000}"/>
    <cellStyle name="Comma 13" xfId="1487" xr:uid="{00000000-0005-0000-0000-0000CE050000}"/>
    <cellStyle name="Comma 14" xfId="1488" xr:uid="{00000000-0005-0000-0000-0000CF050000}"/>
    <cellStyle name="Comma 15" xfId="1489" xr:uid="{00000000-0005-0000-0000-0000D0050000}"/>
    <cellStyle name="Comma 16" xfId="1490" xr:uid="{00000000-0005-0000-0000-0000D1050000}"/>
    <cellStyle name="Comma 17" xfId="1491" xr:uid="{00000000-0005-0000-0000-0000D2050000}"/>
    <cellStyle name="Comma 18" xfId="1492" xr:uid="{00000000-0005-0000-0000-0000D3050000}"/>
    <cellStyle name="Comma 19" xfId="1493" xr:uid="{00000000-0005-0000-0000-0000D4050000}"/>
    <cellStyle name="Comma 2" xfId="1494" xr:uid="{00000000-0005-0000-0000-0000D5050000}"/>
    <cellStyle name="Comma 20" xfId="1495" xr:uid="{00000000-0005-0000-0000-0000D6050000}"/>
    <cellStyle name="Comma 23" xfId="1496" xr:uid="{00000000-0005-0000-0000-0000D7050000}"/>
    <cellStyle name="Comma 3" xfId="1497" xr:uid="{00000000-0005-0000-0000-0000D8050000}"/>
    <cellStyle name="Comma 3*" xfId="1498" xr:uid="{00000000-0005-0000-0000-0000D9050000}"/>
    <cellStyle name="Comma 4" xfId="1499" xr:uid="{00000000-0005-0000-0000-0000DA050000}"/>
    <cellStyle name="Comma 5" xfId="1500" xr:uid="{00000000-0005-0000-0000-0000DB050000}"/>
    <cellStyle name="Comma 6" xfId="1501" xr:uid="{00000000-0005-0000-0000-0000DC050000}"/>
    <cellStyle name="Comma 7" xfId="1502" xr:uid="{00000000-0005-0000-0000-0000DD050000}"/>
    <cellStyle name="Comma 8" xfId="1503" xr:uid="{00000000-0005-0000-0000-0000DE050000}"/>
    <cellStyle name="Comma 9" xfId="1504" xr:uid="{00000000-0005-0000-0000-0000DF050000}"/>
    <cellStyle name="Comma Cents" xfId="1505" xr:uid="{00000000-0005-0000-0000-0000E0050000}"/>
    <cellStyle name="comma zerodec" xfId="1506" xr:uid="{00000000-0005-0000-0000-0000E1050000}"/>
    <cellStyle name="Comma,0" xfId="1507" xr:uid="{00000000-0005-0000-0000-0000E2050000}"/>
    <cellStyle name="Comma,1" xfId="1508" xr:uid="{00000000-0005-0000-0000-0000E3050000}"/>
    <cellStyle name="Comma,2" xfId="1509" xr:uid="{00000000-0005-0000-0000-0000E4050000}"/>
    <cellStyle name="Comma.1" xfId="1510" xr:uid="{00000000-0005-0000-0000-0000E5050000}"/>
    <cellStyle name="Comma.2" xfId="1511" xr:uid="{00000000-0005-0000-0000-0000E6050000}"/>
    <cellStyle name="Comma_Copy of Indorama Venture_Eng" xfId="2480" xr:uid="{00000000-0005-0000-0000-0000E7050000}"/>
    <cellStyle name="Comma_Indorama Venture_Eng-REVISED" xfId="1512" xr:uid="{00000000-0005-0000-0000-0000E8050000}"/>
    <cellStyle name="Comma0" xfId="1513" xr:uid="{00000000-0005-0000-0000-0000E9050000}"/>
    <cellStyle name="Comma-1" xfId="1514" xr:uid="{00000000-0005-0000-0000-0000EA050000}"/>
    <cellStyle name="comma-d" xfId="1515" xr:uid="{00000000-0005-0000-0000-0000EB050000}"/>
    <cellStyle name="Commentary" xfId="1516" xr:uid="{00000000-0005-0000-0000-0000EC050000}"/>
    <cellStyle name="Company name" xfId="1517" xr:uid="{00000000-0005-0000-0000-0000ED050000}"/>
    <cellStyle name="ControlFormular" xfId="1518" xr:uid="{00000000-0005-0000-0000-0000EE050000}"/>
    <cellStyle name="Copied" xfId="1519" xr:uid="{00000000-0005-0000-0000-0000EF050000}"/>
    <cellStyle name="COST1" xfId="1520" xr:uid="{00000000-0005-0000-0000-0000F0050000}"/>
    <cellStyle name="CoTitle" xfId="1521" xr:uid="{00000000-0005-0000-0000-0000F1050000}"/>
    <cellStyle name="Curren - Style2" xfId="1522" xr:uid="{00000000-0005-0000-0000-0000F2050000}"/>
    <cellStyle name="Currency [00]" xfId="1523" xr:uid="{00000000-0005-0000-0000-0000F3050000}"/>
    <cellStyle name="Currency [1]" xfId="1524" xr:uid="{00000000-0005-0000-0000-0000F4050000}"/>
    <cellStyle name="Currency [2]" xfId="1525" xr:uid="{00000000-0005-0000-0000-0000F5050000}"/>
    <cellStyle name="Currency [B]" xfId="1526" xr:uid="{00000000-0005-0000-0000-0000F6050000}"/>
    <cellStyle name="Currency 0" xfId="1527" xr:uid="{00000000-0005-0000-0000-0000F7050000}"/>
    <cellStyle name="Currency 2" xfId="1528" xr:uid="{00000000-0005-0000-0000-0000F8050000}"/>
    <cellStyle name="Currency Entry" xfId="1529" xr:uid="{00000000-0005-0000-0000-0000F9050000}"/>
    <cellStyle name="Currency,0" xfId="1530" xr:uid="{00000000-0005-0000-0000-0000FA050000}"/>
    <cellStyle name="Currency,2" xfId="1531" xr:uid="{00000000-0005-0000-0000-0000FB050000}"/>
    <cellStyle name="Currency.1" xfId="1532" xr:uid="{00000000-0005-0000-0000-0000FC050000}"/>
    <cellStyle name="Currency.2" xfId="1533" xr:uid="{00000000-0005-0000-0000-0000FD050000}"/>
    <cellStyle name="Currency0" xfId="1534" xr:uid="{00000000-0005-0000-0000-0000FE050000}"/>
    <cellStyle name="Currency1" xfId="1535" xr:uid="{00000000-0005-0000-0000-0000FF050000}"/>
    <cellStyle name="custom" xfId="1536" xr:uid="{00000000-0005-0000-0000-000000060000}"/>
    <cellStyle name="Custom - Style8" xfId="1537" xr:uid="{00000000-0005-0000-0000-000001060000}"/>
    <cellStyle name="custom_A500-RHY" xfId="1538" xr:uid="{00000000-0005-0000-0000-000002060000}"/>
    <cellStyle name="CustomStyle1" xfId="1539" xr:uid="{00000000-0005-0000-0000-000003060000}"/>
    <cellStyle name="CustomStyle10" xfId="1540" xr:uid="{00000000-0005-0000-0000-000004060000}"/>
    <cellStyle name="CustomStyle11" xfId="1541" xr:uid="{00000000-0005-0000-0000-000005060000}"/>
    <cellStyle name="CustomStyle12" xfId="1542" xr:uid="{00000000-0005-0000-0000-000006060000}"/>
    <cellStyle name="CustomStyle13" xfId="1543" xr:uid="{00000000-0005-0000-0000-000007060000}"/>
    <cellStyle name="CustomStyle14" xfId="1544" xr:uid="{00000000-0005-0000-0000-000008060000}"/>
    <cellStyle name="CustomStyle15" xfId="1545" xr:uid="{00000000-0005-0000-0000-000009060000}"/>
    <cellStyle name="CustomStyle16" xfId="1546" xr:uid="{00000000-0005-0000-0000-00000A060000}"/>
    <cellStyle name="CustomStyle17" xfId="1547" xr:uid="{00000000-0005-0000-0000-00000B060000}"/>
    <cellStyle name="CustomStyle18" xfId="1548" xr:uid="{00000000-0005-0000-0000-00000C060000}"/>
    <cellStyle name="CustomStyle19" xfId="1549" xr:uid="{00000000-0005-0000-0000-00000D060000}"/>
    <cellStyle name="CustomStyle2" xfId="1550" xr:uid="{00000000-0005-0000-0000-00000E060000}"/>
    <cellStyle name="CustomStyle20" xfId="1551" xr:uid="{00000000-0005-0000-0000-00000F060000}"/>
    <cellStyle name="CustomStyle21" xfId="1552" xr:uid="{00000000-0005-0000-0000-000010060000}"/>
    <cellStyle name="CustomStyle22" xfId="1553" xr:uid="{00000000-0005-0000-0000-000011060000}"/>
    <cellStyle name="CustomStyle23" xfId="1554" xr:uid="{00000000-0005-0000-0000-000012060000}"/>
    <cellStyle name="CustomStyle24" xfId="1555" xr:uid="{00000000-0005-0000-0000-000013060000}"/>
    <cellStyle name="CustomStyle25" xfId="1556" xr:uid="{00000000-0005-0000-0000-000014060000}"/>
    <cellStyle name="CustomStyle26" xfId="1557" xr:uid="{00000000-0005-0000-0000-000015060000}"/>
    <cellStyle name="CustomStyle27" xfId="1558" xr:uid="{00000000-0005-0000-0000-000016060000}"/>
    <cellStyle name="CustomStyle28" xfId="1559" xr:uid="{00000000-0005-0000-0000-000017060000}"/>
    <cellStyle name="CustomStyle29" xfId="1560" xr:uid="{00000000-0005-0000-0000-000018060000}"/>
    <cellStyle name="CustomStyle3" xfId="1561" xr:uid="{00000000-0005-0000-0000-000019060000}"/>
    <cellStyle name="CustomStyle30" xfId="1562" xr:uid="{00000000-0005-0000-0000-00001A060000}"/>
    <cellStyle name="CustomStyle31" xfId="1563" xr:uid="{00000000-0005-0000-0000-00001B060000}"/>
    <cellStyle name="CustomStyle32" xfId="1564" xr:uid="{00000000-0005-0000-0000-00001C060000}"/>
    <cellStyle name="CustomStyle33" xfId="1565" xr:uid="{00000000-0005-0000-0000-00001D060000}"/>
    <cellStyle name="CustomStyle34" xfId="1566" xr:uid="{00000000-0005-0000-0000-00001E060000}"/>
    <cellStyle name="CustomStyle35" xfId="1567" xr:uid="{00000000-0005-0000-0000-00001F060000}"/>
    <cellStyle name="CustomStyle36" xfId="1568" xr:uid="{00000000-0005-0000-0000-000020060000}"/>
    <cellStyle name="CustomStyle37" xfId="1569" xr:uid="{00000000-0005-0000-0000-000021060000}"/>
    <cellStyle name="CustomStyle38" xfId="1570" xr:uid="{00000000-0005-0000-0000-000022060000}"/>
    <cellStyle name="CustomStyle39" xfId="1571" xr:uid="{00000000-0005-0000-0000-000023060000}"/>
    <cellStyle name="CustomStyle4" xfId="1572" xr:uid="{00000000-0005-0000-0000-000024060000}"/>
    <cellStyle name="CustomStyle40" xfId="1573" xr:uid="{00000000-0005-0000-0000-000025060000}"/>
    <cellStyle name="CustomStyle41" xfId="1574" xr:uid="{00000000-0005-0000-0000-000026060000}"/>
    <cellStyle name="CustomStyle42" xfId="1575" xr:uid="{00000000-0005-0000-0000-000027060000}"/>
    <cellStyle name="CustomStyle43" xfId="1576" xr:uid="{00000000-0005-0000-0000-000028060000}"/>
    <cellStyle name="CustomStyle44" xfId="1577" xr:uid="{00000000-0005-0000-0000-000029060000}"/>
    <cellStyle name="CustomStyle45" xfId="1578" xr:uid="{00000000-0005-0000-0000-00002A060000}"/>
    <cellStyle name="CustomStyle46" xfId="1579" xr:uid="{00000000-0005-0000-0000-00002B060000}"/>
    <cellStyle name="CustomStyle47" xfId="1580" xr:uid="{00000000-0005-0000-0000-00002C060000}"/>
    <cellStyle name="CustomStyle48" xfId="1581" xr:uid="{00000000-0005-0000-0000-00002D060000}"/>
    <cellStyle name="CustomStyle49" xfId="1582" xr:uid="{00000000-0005-0000-0000-00002E060000}"/>
    <cellStyle name="CustomStyle5" xfId="1583" xr:uid="{00000000-0005-0000-0000-00002F060000}"/>
    <cellStyle name="CustomStyle50" xfId="1584" xr:uid="{00000000-0005-0000-0000-000030060000}"/>
    <cellStyle name="CustomStyle6" xfId="1585" xr:uid="{00000000-0005-0000-0000-000031060000}"/>
    <cellStyle name="CustomStyle7" xfId="1586" xr:uid="{00000000-0005-0000-0000-000032060000}"/>
    <cellStyle name="CustomStyle8" xfId="1587" xr:uid="{00000000-0005-0000-0000-000033060000}"/>
    <cellStyle name="CustomStyle9" xfId="1588" xr:uid="{00000000-0005-0000-0000-000034060000}"/>
    <cellStyle name="d_yield" xfId="1589" xr:uid="{00000000-0005-0000-0000-000035060000}"/>
    <cellStyle name="d_yield_Book2" xfId="1590" xr:uid="{00000000-0005-0000-0000-000036060000}"/>
    <cellStyle name="d_yield_Book2_IQ - Revenue Eliminations" xfId="1591" xr:uid="{00000000-0005-0000-0000-000037060000}"/>
    <cellStyle name="d_yield_Book2_ITS Divisional Buildup 20080525" xfId="1592" xr:uid="{00000000-0005-0000-0000-000038060000}"/>
    <cellStyle name="d_yield_Book2_Project ITS_Financial Model_18Mar08" xfId="1593" xr:uid="{00000000-0005-0000-0000-000039060000}"/>
    <cellStyle name="d_yield_Book2_Project ITS_Financial Model_18Mar08_IQ - Revenue Eliminations" xfId="1594" xr:uid="{00000000-0005-0000-0000-00003A060000}"/>
    <cellStyle name="d_yield_Columbus v6" xfId="1595" xr:uid="{00000000-0005-0000-0000-00003B060000}"/>
    <cellStyle name="d_yield_Columbus v6_IQ - Revenue Eliminations" xfId="1596" xr:uid="{00000000-0005-0000-0000-00003C060000}"/>
    <cellStyle name="d_yield_Columbus v6_ITS Divisional Buildup 20080525" xfId="1597" xr:uid="{00000000-0005-0000-0000-00003D060000}"/>
    <cellStyle name="d_yield_Columbus v6_Project ITS_Financial Model_18Mar08" xfId="1598" xr:uid="{00000000-0005-0000-0000-00003E060000}"/>
    <cellStyle name="d_yield_Columbus v6_Project ITS_Financial Model_18Mar08_IQ - Revenue Eliminations" xfId="1599" xr:uid="{00000000-0005-0000-0000-00003F060000}"/>
    <cellStyle name="d_yield_Gillette" xfId="1600" xr:uid="{00000000-0005-0000-0000-000040060000}"/>
    <cellStyle name="d_yield_Gillette_Book2" xfId="1601" xr:uid="{00000000-0005-0000-0000-000041060000}"/>
    <cellStyle name="d_yield_Gillette_Book2_IQ - Revenue Eliminations" xfId="1602" xr:uid="{00000000-0005-0000-0000-000042060000}"/>
    <cellStyle name="d_yield_Gillette_Book2_ITS Divisional Buildup 20080525" xfId="1603" xr:uid="{00000000-0005-0000-0000-000043060000}"/>
    <cellStyle name="d_yield_Gillette_Book2_Project ITS_Financial Model_18Mar08" xfId="1604" xr:uid="{00000000-0005-0000-0000-000044060000}"/>
    <cellStyle name="d_yield_Gillette_Book2_Project ITS_Financial Model_18Mar08_IQ - Revenue Eliminations" xfId="1605" xr:uid="{00000000-0005-0000-0000-000045060000}"/>
    <cellStyle name="d_yield_Gillette_Columbus v6" xfId="1606" xr:uid="{00000000-0005-0000-0000-000046060000}"/>
    <cellStyle name="d_yield_Gillette_Columbus v6_IQ - Revenue Eliminations" xfId="1607" xr:uid="{00000000-0005-0000-0000-000047060000}"/>
    <cellStyle name="d_yield_Gillette_Columbus v6_ITS Divisional Buildup 20080525" xfId="1608" xr:uid="{00000000-0005-0000-0000-000048060000}"/>
    <cellStyle name="d_yield_Gillette_Columbus v6_Project ITS_Financial Model_18Mar08" xfId="1609" xr:uid="{00000000-0005-0000-0000-000049060000}"/>
    <cellStyle name="d_yield_Gillette_Columbus v6_Project ITS_Financial Model_18Mar08_IQ - Revenue Eliminations" xfId="1610" xr:uid="{00000000-0005-0000-0000-00004A060000}"/>
    <cellStyle name="d_yield_Gillette_IQ - Revenue Eliminations" xfId="1611" xr:uid="{00000000-0005-0000-0000-00004B060000}"/>
    <cellStyle name="d_yield_Gillette_ITS Divisional Buildup 20080525" xfId="1612" xr:uid="{00000000-0005-0000-0000-00004C060000}"/>
    <cellStyle name="d_yield_Gillette_Merger_8_CEG update" xfId="1613" xr:uid="{00000000-0005-0000-0000-00004D060000}"/>
    <cellStyle name="d_yield_Gillette_Merger_8_CEG update_IQ - Revenue Eliminations" xfId="1614" xr:uid="{00000000-0005-0000-0000-00004E060000}"/>
    <cellStyle name="d_yield_Gillette_Merger_8_CEG update_ITS Divisional Buildup 20080525" xfId="1615" xr:uid="{00000000-0005-0000-0000-00004F060000}"/>
    <cellStyle name="d_yield_Gillette_Merger_8_CEG update_Project ITS_Financial Model_18Mar08" xfId="1616" xr:uid="{00000000-0005-0000-0000-000050060000}"/>
    <cellStyle name="d_yield_Gillette_Merger_8_CEG update_Project ITS_Financial Model_18Mar08_IQ - Revenue Eliminations" xfId="1617" xr:uid="{00000000-0005-0000-0000-000051060000}"/>
    <cellStyle name="d_yield_Gillette_Model v2_12" xfId="1618" xr:uid="{00000000-0005-0000-0000-000052060000}"/>
    <cellStyle name="d_yield_Gillette_Model v2_12_IQ - Revenue Eliminations" xfId="1619" xr:uid="{00000000-0005-0000-0000-000053060000}"/>
    <cellStyle name="d_yield_Gillette_Model v2_12_ITS Divisional Buildup 20080525" xfId="1620" xr:uid="{00000000-0005-0000-0000-000054060000}"/>
    <cellStyle name="d_yield_Gillette_Model v2_12_Project ITS_Financial Model_18Mar08" xfId="1621" xr:uid="{00000000-0005-0000-0000-000055060000}"/>
    <cellStyle name="d_yield_Gillette_Model v2_12_Project ITS_Financial Model_18Mar08_IQ - Revenue Eliminations" xfId="1622" xr:uid="{00000000-0005-0000-0000-000056060000}"/>
    <cellStyle name="d_yield_Gillette_New Columbus v1" xfId="1623" xr:uid="{00000000-0005-0000-0000-000057060000}"/>
    <cellStyle name="d_yield_Gillette_New Columbus v1_Book2" xfId="1624" xr:uid="{00000000-0005-0000-0000-000058060000}"/>
    <cellStyle name="d_yield_Gillette_New Columbus v1_Book2_IQ - Revenue Eliminations" xfId="1625" xr:uid="{00000000-0005-0000-0000-000059060000}"/>
    <cellStyle name="d_yield_Gillette_New Columbus v1_Book2_ITS Divisional Buildup 20080525" xfId="1626" xr:uid="{00000000-0005-0000-0000-00005A060000}"/>
    <cellStyle name="d_yield_Gillette_New Columbus v1_Book2_Project ITS_Financial Model_18Mar08" xfId="1627" xr:uid="{00000000-0005-0000-0000-00005B060000}"/>
    <cellStyle name="d_yield_Gillette_New Columbus v1_Book2_Project ITS_Financial Model_18Mar08_IQ - Revenue Eliminations" xfId="1628" xr:uid="{00000000-0005-0000-0000-00005C060000}"/>
    <cellStyle name="d_yield_Gillette_New Columbus v1_IQ - Revenue Eliminations" xfId="1629" xr:uid="{00000000-0005-0000-0000-00005D060000}"/>
    <cellStyle name="d_yield_Gillette_New Columbus v1_ITS Divisional Buildup 20080525" xfId="1630" xr:uid="{00000000-0005-0000-0000-00005E060000}"/>
    <cellStyle name="d_yield_Gillette_New Columbus v1_Merger_8_CEG update" xfId="1631" xr:uid="{00000000-0005-0000-0000-00005F060000}"/>
    <cellStyle name="d_yield_Gillette_New Columbus v1_Merger_8_CEG update_IQ - Revenue Eliminations" xfId="1632" xr:uid="{00000000-0005-0000-0000-000060060000}"/>
    <cellStyle name="d_yield_Gillette_New Columbus v1_Merger_8_CEG update_ITS Divisional Buildup 20080525" xfId="1633" xr:uid="{00000000-0005-0000-0000-000061060000}"/>
    <cellStyle name="d_yield_Gillette_New Columbus v1_Merger_8_CEG update_Project ITS_Financial Model_18Mar08" xfId="1634" xr:uid="{00000000-0005-0000-0000-000062060000}"/>
    <cellStyle name="d_yield_Gillette_New Columbus v1_Merger_8_CEG update_Project ITS_Financial Model_18Mar08_IQ - Revenue Eliminations" xfId="1635" xr:uid="{00000000-0005-0000-0000-000063060000}"/>
    <cellStyle name="d_yield_Gillette_New Columbus v1_Project ITS_Financial Model_18Mar08" xfId="1636" xr:uid="{00000000-0005-0000-0000-000064060000}"/>
    <cellStyle name="d_yield_Gillette_New Columbus v1_Project ITS_Financial Model_18Mar08_IQ - Revenue Eliminations" xfId="1637" xr:uid="{00000000-0005-0000-0000-000065060000}"/>
    <cellStyle name="d_yield_Gillette_Project ITS_Financial Model_18Mar08" xfId="1638" xr:uid="{00000000-0005-0000-0000-000066060000}"/>
    <cellStyle name="d_yield_Gillette_Project ITS_Financial Model_18Mar08_IQ - Revenue Eliminations" xfId="1639" xr:uid="{00000000-0005-0000-0000-000067060000}"/>
    <cellStyle name="d_yield_Graphs" xfId="1640" xr:uid="{00000000-0005-0000-0000-000068060000}"/>
    <cellStyle name="d_yield_Graphs_Book2" xfId="1641" xr:uid="{00000000-0005-0000-0000-000069060000}"/>
    <cellStyle name="d_yield_Graphs_Book2_IQ - Revenue Eliminations" xfId="1642" xr:uid="{00000000-0005-0000-0000-00006A060000}"/>
    <cellStyle name="d_yield_Graphs_Book2_ITS Divisional Buildup 20080525" xfId="1643" xr:uid="{00000000-0005-0000-0000-00006B060000}"/>
    <cellStyle name="d_yield_Graphs_Book2_Project ITS_Financial Model_18Mar08" xfId="1644" xr:uid="{00000000-0005-0000-0000-00006C060000}"/>
    <cellStyle name="d_yield_Graphs_Book2_Project ITS_Financial Model_18Mar08_IQ - Revenue Eliminations" xfId="1645" xr:uid="{00000000-0005-0000-0000-00006D060000}"/>
    <cellStyle name="d_yield_Graphs_Columbus v6" xfId="1646" xr:uid="{00000000-0005-0000-0000-00006E060000}"/>
    <cellStyle name="d_yield_Graphs_Columbus v6_IQ - Revenue Eliminations" xfId="1647" xr:uid="{00000000-0005-0000-0000-00006F060000}"/>
    <cellStyle name="d_yield_Graphs_Columbus v6_ITS Divisional Buildup 20080525" xfId="1648" xr:uid="{00000000-0005-0000-0000-000070060000}"/>
    <cellStyle name="d_yield_Graphs_Columbus v6_Project ITS_Financial Model_18Mar08" xfId="1649" xr:uid="{00000000-0005-0000-0000-000071060000}"/>
    <cellStyle name="d_yield_Graphs_Columbus v6_Project ITS_Financial Model_18Mar08_IQ - Revenue Eliminations" xfId="1650" xr:uid="{00000000-0005-0000-0000-000072060000}"/>
    <cellStyle name="d_yield_Graphs_IQ - Revenue Eliminations" xfId="1651" xr:uid="{00000000-0005-0000-0000-000073060000}"/>
    <cellStyle name="d_yield_Graphs_ITS Divisional Buildup 20080525" xfId="1652" xr:uid="{00000000-0005-0000-0000-000074060000}"/>
    <cellStyle name="d_yield_Graphs_Merger_8_CEG update" xfId="1653" xr:uid="{00000000-0005-0000-0000-000075060000}"/>
    <cellStyle name="d_yield_Graphs_Merger_8_CEG update_IQ - Revenue Eliminations" xfId="1654" xr:uid="{00000000-0005-0000-0000-000076060000}"/>
    <cellStyle name="d_yield_Graphs_Merger_8_CEG update_ITS Divisional Buildup 20080525" xfId="1655" xr:uid="{00000000-0005-0000-0000-000077060000}"/>
    <cellStyle name="d_yield_Graphs_Merger_8_CEG update_Project ITS_Financial Model_18Mar08" xfId="1656" xr:uid="{00000000-0005-0000-0000-000078060000}"/>
    <cellStyle name="d_yield_Graphs_Merger_8_CEG update_Project ITS_Financial Model_18Mar08_IQ - Revenue Eliminations" xfId="1657" xr:uid="{00000000-0005-0000-0000-000079060000}"/>
    <cellStyle name="d_yield_Graphs_Model v2_12" xfId="1658" xr:uid="{00000000-0005-0000-0000-00007A060000}"/>
    <cellStyle name="d_yield_Graphs_Model v2_12_IQ - Revenue Eliminations" xfId="1659" xr:uid="{00000000-0005-0000-0000-00007B060000}"/>
    <cellStyle name="d_yield_Graphs_Model v2_12_ITS Divisional Buildup 20080525" xfId="1660" xr:uid="{00000000-0005-0000-0000-00007C060000}"/>
    <cellStyle name="d_yield_Graphs_Model v2_12_Project ITS_Financial Model_18Mar08" xfId="1661" xr:uid="{00000000-0005-0000-0000-00007D060000}"/>
    <cellStyle name="d_yield_Graphs_Model v2_12_Project ITS_Financial Model_18Mar08_IQ - Revenue Eliminations" xfId="1662" xr:uid="{00000000-0005-0000-0000-00007E060000}"/>
    <cellStyle name="d_yield_Graphs_New Columbus v1" xfId="1663" xr:uid="{00000000-0005-0000-0000-00007F060000}"/>
    <cellStyle name="d_yield_Graphs_New Columbus v1_Book2" xfId="1664" xr:uid="{00000000-0005-0000-0000-000080060000}"/>
    <cellStyle name="d_yield_Graphs_New Columbus v1_Book2_IQ - Revenue Eliminations" xfId="1665" xr:uid="{00000000-0005-0000-0000-000081060000}"/>
    <cellStyle name="d_yield_Graphs_New Columbus v1_Book2_ITS Divisional Buildup 20080525" xfId="1666" xr:uid="{00000000-0005-0000-0000-000082060000}"/>
    <cellStyle name="d_yield_Graphs_New Columbus v1_Book2_Project ITS_Financial Model_18Mar08" xfId="1667" xr:uid="{00000000-0005-0000-0000-000083060000}"/>
    <cellStyle name="d_yield_Graphs_New Columbus v1_Book2_Project ITS_Financial Model_18Mar08_IQ - Revenue Eliminations" xfId="1668" xr:uid="{00000000-0005-0000-0000-000084060000}"/>
    <cellStyle name="d_yield_Graphs_New Columbus v1_IQ - Revenue Eliminations" xfId="1669" xr:uid="{00000000-0005-0000-0000-000085060000}"/>
    <cellStyle name="d_yield_Graphs_New Columbus v1_ITS Divisional Buildup 20080525" xfId="1670" xr:uid="{00000000-0005-0000-0000-000086060000}"/>
    <cellStyle name="d_yield_Graphs_New Columbus v1_Merger_8_CEG update" xfId="1671" xr:uid="{00000000-0005-0000-0000-000087060000}"/>
    <cellStyle name="d_yield_Graphs_New Columbus v1_Merger_8_CEG update_IQ - Revenue Eliminations" xfId="1672" xr:uid="{00000000-0005-0000-0000-000088060000}"/>
    <cellStyle name="d_yield_Graphs_New Columbus v1_Merger_8_CEG update_ITS Divisional Buildup 20080525" xfId="1673" xr:uid="{00000000-0005-0000-0000-000089060000}"/>
    <cellStyle name="d_yield_Graphs_New Columbus v1_Merger_8_CEG update_Project ITS_Financial Model_18Mar08" xfId="1674" xr:uid="{00000000-0005-0000-0000-00008A060000}"/>
    <cellStyle name="d_yield_Graphs_New Columbus v1_Merger_8_CEG update_Project ITS_Financial Model_18Mar08_IQ - Revenue Eliminations" xfId="1675" xr:uid="{00000000-0005-0000-0000-00008B060000}"/>
    <cellStyle name="d_yield_Graphs_New Columbus v1_Project ITS_Financial Model_18Mar08" xfId="1676" xr:uid="{00000000-0005-0000-0000-00008C060000}"/>
    <cellStyle name="d_yield_Graphs_New Columbus v1_Project ITS_Financial Model_18Mar08_IQ - Revenue Eliminations" xfId="1677" xr:uid="{00000000-0005-0000-0000-00008D060000}"/>
    <cellStyle name="d_yield_Graphs_Project ITS_Financial Model_18Mar08" xfId="1678" xr:uid="{00000000-0005-0000-0000-00008E060000}"/>
    <cellStyle name="d_yield_Graphs_Project ITS_Financial Model_18Mar08_IQ - Revenue Eliminations" xfId="1679" xr:uid="{00000000-0005-0000-0000-00008F060000}"/>
    <cellStyle name="d_yield_IQ - Revenue Eliminations" xfId="1680" xr:uid="{00000000-0005-0000-0000-000090060000}"/>
    <cellStyle name="d_yield_ITS Divisional Buildup 20080525" xfId="1681" xr:uid="{00000000-0005-0000-0000-000091060000}"/>
    <cellStyle name="d_yield_Merger_8_CEG update" xfId="1682" xr:uid="{00000000-0005-0000-0000-000092060000}"/>
    <cellStyle name="d_yield_Merger_8_CEG update_IQ - Revenue Eliminations" xfId="1683" xr:uid="{00000000-0005-0000-0000-000093060000}"/>
    <cellStyle name="d_yield_Merger_8_CEG update_ITS Divisional Buildup 20080525" xfId="1684" xr:uid="{00000000-0005-0000-0000-000094060000}"/>
    <cellStyle name="d_yield_Merger_8_CEG update_Project ITS_Financial Model_18Mar08" xfId="1685" xr:uid="{00000000-0005-0000-0000-000095060000}"/>
    <cellStyle name="d_yield_Merger_8_CEG update_Project ITS_Financial Model_18Mar08_IQ - Revenue Eliminations" xfId="1686" xr:uid="{00000000-0005-0000-0000-000096060000}"/>
    <cellStyle name="d_yield_Model v2_12" xfId="1687" xr:uid="{00000000-0005-0000-0000-000097060000}"/>
    <cellStyle name="d_yield_Model v2_12_IQ - Revenue Eliminations" xfId="1688" xr:uid="{00000000-0005-0000-0000-000098060000}"/>
    <cellStyle name="d_yield_Model v2_12_ITS Divisional Buildup 20080525" xfId="1689" xr:uid="{00000000-0005-0000-0000-000099060000}"/>
    <cellStyle name="d_yield_Model v2_12_Project ITS_Financial Model_18Mar08" xfId="1690" xr:uid="{00000000-0005-0000-0000-00009A060000}"/>
    <cellStyle name="d_yield_Model v2_12_Project ITS_Financial Model_18Mar08_IQ - Revenue Eliminations" xfId="1691" xr:uid="{00000000-0005-0000-0000-00009B060000}"/>
    <cellStyle name="d_yield_New Columbus v1" xfId="1692" xr:uid="{00000000-0005-0000-0000-00009C060000}"/>
    <cellStyle name="d_yield_New Columbus v1_Book2" xfId="1693" xr:uid="{00000000-0005-0000-0000-00009D060000}"/>
    <cellStyle name="d_yield_New Columbus v1_Book2_IQ - Revenue Eliminations" xfId="1694" xr:uid="{00000000-0005-0000-0000-00009E060000}"/>
    <cellStyle name="d_yield_New Columbus v1_Book2_ITS Divisional Buildup 20080525" xfId="1695" xr:uid="{00000000-0005-0000-0000-00009F060000}"/>
    <cellStyle name="d_yield_New Columbus v1_Book2_Project ITS_Financial Model_18Mar08" xfId="1696" xr:uid="{00000000-0005-0000-0000-0000A0060000}"/>
    <cellStyle name="d_yield_New Columbus v1_Book2_Project ITS_Financial Model_18Mar08_IQ - Revenue Eliminations" xfId="1697" xr:uid="{00000000-0005-0000-0000-0000A1060000}"/>
    <cellStyle name="d_yield_New Columbus v1_IQ - Revenue Eliminations" xfId="1698" xr:uid="{00000000-0005-0000-0000-0000A2060000}"/>
    <cellStyle name="d_yield_New Columbus v1_ITS Divisional Buildup 20080525" xfId="1699" xr:uid="{00000000-0005-0000-0000-0000A3060000}"/>
    <cellStyle name="d_yield_New Columbus v1_Merger_8_CEG update" xfId="1700" xr:uid="{00000000-0005-0000-0000-0000A4060000}"/>
    <cellStyle name="d_yield_New Columbus v1_Merger_8_CEG update_IQ - Revenue Eliminations" xfId="1701" xr:uid="{00000000-0005-0000-0000-0000A5060000}"/>
    <cellStyle name="d_yield_New Columbus v1_Merger_8_CEG update_ITS Divisional Buildup 20080525" xfId="1702" xr:uid="{00000000-0005-0000-0000-0000A6060000}"/>
    <cellStyle name="d_yield_New Columbus v1_Merger_8_CEG update_Project ITS_Financial Model_18Mar08" xfId="1703" xr:uid="{00000000-0005-0000-0000-0000A7060000}"/>
    <cellStyle name="d_yield_New Columbus v1_Merger_8_CEG update_Project ITS_Financial Model_18Mar08_IQ - Revenue Eliminations" xfId="1704" xr:uid="{00000000-0005-0000-0000-0000A8060000}"/>
    <cellStyle name="d_yield_New Columbus v1_Project ITS_Financial Model_18Mar08" xfId="1705" xr:uid="{00000000-0005-0000-0000-0000A9060000}"/>
    <cellStyle name="d_yield_New Columbus v1_Project ITS_Financial Model_18Mar08_IQ - Revenue Eliminations" xfId="1706" xr:uid="{00000000-0005-0000-0000-0000AA060000}"/>
    <cellStyle name="d_yield_pies" xfId="1707" xr:uid="{00000000-0005-0000-0000-0000AB060000}"/>
    <cellStyle name="d_yield_pies_Book2" xfId="1708" xr:uid="{00000000-0005-0000-0000-0000AC060000}"/>
    <cellStyle name="d_yield_pies_Book2_IQ - Revenue Eliminations" xfId="1709" xr:uid="{00000000-0005-0000-0000-0000AD060000}"/>
    <cellStyle name="d_yield_pies_Book2_ITS Divisional Buildup 20080525" xfId="1710" xr:uid="{00000000-0005-0000-0000-0000AE060000}"/>
    <cellStyle name="d_yield_pies_Book2_Project ITS_Financial Model_18Mar08" xfId="1711" xr:uid="{00000000-0005-0000-0000-0000AF060000}"/>
    <cellStyle name="d_yield_pies_Book2_Project ITS_Financial Model_18Mar08_IQ - Revenue Eliminations" xfId="1712" xr:uid="{00000000-0005-0000-0000-0000B0060000}"/>
    <cellStyle name="d_yield_pies_Columbus v6" xfId="1713" xr:uid="{00000000-0005-0000-0000-0000B1060000}"/>
    <cellStyle name="d_yield_pies_Columbus v6_IQ - Revenue Eliminations" xfId="1714" xr:uid="{00000000-0005-0000-0000-0000B2060000}"/>
    <cellStyle name="d_yield_pies_Columbus v6_ITS Divisional Buildup 20080525" xfId="1715" xr:uid="{00000000-0005-0000-0000-0000B3060000}"/>
    <cellStyle name="d_yield_pies_Columbus v6_Project ITS_Financial Model_18Mar08" xfId="1716" xr:uid="{00000000-0005-0000-0000-0000B4060000}"/>
    <cellStyle name="d_yield_pies_Columbus v6_Project ITS_Financial Model_18Mar08_IQ - Revenue Eliminations" xfId="1717" xr:uid="{00000000-0005-0000-0000-0000B5060000}"/>
    <cellStyle name="d_yield_pies_IQ - Revenue Eliminations" xfId="1718" xr:uid="{00000000-0005-0000-0000-0000B6060000}"/>
    <cellStyle name="d_yield_pies_ITS Divisional Buildup 20080525" xfId="1719" xr:uid="{00000000-0005-0000-0000-0000B7060000}"/>
    <cellStyle name="d_yield_pies_Merger_8_CEG update" xfId="1720" xr:uid="{00000000-0005-0000-0000-0000B8060000}"/>
    <cellStyle name="d_yield_pies_Merger_8_CEG update_IQ - Revenue Eliminations" xfId="1721" xr:uid="{00000000-0005-0000-0000-0000B9060000}"/>
    <cellStyle name="d_yield_pies_Merger_8_CEG update_ITS Divisional Buildup 20080525" xfId="1722" xr:uid="{00000000-0005-0000-0000-0000BA060000}"/>
    <cellStyle name="d_yield_pies_Merger_8_CEG update_Project ITS_Financial Model_18Mar08" xfId="1723" xr:uid="{00000000-0005-0000-0000-0000BB060000}"/>
    <cellStyle name="d_yield_pies_Merger_8_CEG update_Project ITS_Financial Model_18Mar08_IQ - Revenue Eliminations" xfId="1724" xr:uid="{00000000-0005-0000-0000-0000BC060000}"/>
    <cellStyle name="d_yield_pies_Model v2_12" xfId="1725" xr:uid="{00000000-0005-0000-0000-0000BD060000}"/>
    <cellStyle name="d_yield_pies_Model v2_12_IQ - Revenue Eliminations" xfId="1726" xr:uid="{00000000-0005-0000-0000-0000BE060000}"/>
    <cellStyle name="d_yield_pies_Model v2_12_ITS Divisional Buildup 20080525" xfId="1727" xr:uid="{00000000-0005-0000-0000-0000BF060000}"/>
    <cellStyle name="d_yield_pies_Model v2_12_Project ITS_Financial Model_18Mar08" xfId="1728" xr:uid="{00000000-0005-0000-0000-0000C0060000}"/>
    <cellStyle name="d_yield_pies_Model v2_12_Project ITS_Financial Model_18Mar08_IQ - Revenue Eliminations" xfId="1729" xr:uid="{00000000-0005-0000-0000-0000C1060000}"/>
    <cellStyle name="d_yield_pies_New Columbus v1" xfId="1730" xr:uid="{00000000-0005-0000-0000-0000C2060000}"/>
    <cellStyle name="d_yield_pies_New Columbus v1_Book2" xfId="1731" xr:uid="{00000000-0005-0000-0000-0000C3060000}"/>
    <cellStyle name="d_yield_pies_New Columbus v1_Book2_IQ - Revenue Eliminations" xfId="1732" xr:uid="{00000000-0005-0000-0000-0000C4060000}"/>
    <cellStyle name="d_yield_pies_New Columbus v1_Book2_ITS Divisional Buildup 20080525" xfId="1733" xr:uid="{00000000-0005-0000-0000-0000C5060000}"/>
    <cellStyle name="d_yield_pies_New Columbus v1_Book2_Project ITS_Financial Model_18Mar08" xfId="1734" xr:uid="{00000000-0005-0000-0000-0000C6060000}"/>
    <cellStyle name="d_yield_pies_New Columbus v1_Book2_Project ITS_Financial Model_18Mar08_IQ - Revenue Eliminations" xfId="1735" xr:uid="{00000000-0005-0000-0000-0000C7060000}"/>
    <cellStyle name="d_yield_pies_New Columbus v1_IQ - Revenue Eliminations" xfId="1736" xr:uid="{00000000-0005-0000-0000-0000C8060000}"/>
    <cellStyle name="d_yield_pies_New Columbus v1_ITS Divisional Buildup 20080525" xfId="1737" xr:uid="{00000000-0005-0000-0000-0000C9060000}"/>
    <cellStyle name="d_yield_pies_New Columbus v1_Merger_8_CEG update" xfId="1738" xr:uid="{00000000-0005-0000-0000-0000CA060000}"/>
    <cellStyle name="d_yield_pies_New Columbus v1_Merger_8_CEG update_IQ - Revenue Eliminations" xfId="1739" xr:uid="{00000000-0005-0000-0000-0000CB060000}"/>
    <cellStyle name="d_yield_pies_New Columbus v1_Merger_8_CEG update_ITS Divisional Buildup 20080525" xfId="1740" xr:uid="{00000000-0005-0000-0000-0000CC060000}"/>
    <cellStyle name="d_yield_pies_New Columbus v1_Merger_8_CEG update_Project ITS_Financial Model_18Mar08" xfId="1741" xr:uid="{00000000-0005-0000-0000-0000CD060000}"/>
    <cellStyle name="d_yield_pies_New Columbus v1_Merger_8_CEG update_Project ITS_Financial Model_18Mar08_IQ - Revenue Eliminations" xfId="1742" xr:uid="{00000000-0005-0000-0000-0000CE060000}"/>
    <cellStyle name="d_yield_pies_New Columbus v1_Project ITS_Financial Model_18Mar08" xfId="1743" xr:uid="{00000000-0005-0000-0000-0000CF060000}"/>
    <cellStyle name="d_yield_pies_New Columbus v1_Project ITS_Financial Model_18Mar08_IQ - Revenue Eliminations" xfId="1744" xr:uid="{00000000-0005-0000-0000-0000D0060000}"/>
    <cellStyle name="d_yield_pies_Project ITS_Financial Model_18Mar08" xfId="1745" xr:uid="{00000000-0005-0000-0000-0000D1060000}"/>
    <cellStyle name="d_yield_pies_Project ITS_Financial Model_18Mar08_IQ - Revenue Eliminations" xfId="1746" xr:uid="{00000000-0005-0000-0000-0000D2060000}"/>
    <cellStyle name="d_yield_Project ITS_Financial Model_18Mar08" xfId="1747" xr:uid="{00000000-0005-0000-0000-0000D3060000}"/>
    <cellStyle name="d_yield_Project ITS_Financial Model_18Mar08_IQ - Revenue Eliminations" xfId="1748" xr:uid="{00000000-0005-0000-0000-0000D4060000}"/>
    <cellStyle name="d_yield_Valuation" xfId="1749" xr:uid="{00000000-0005-0000-0000-0000D5060000}"/>
    <cellStyle name="d_yield_Valuation_Book2" xfId="1750" xr:uid="{00000000-0005-0000-0000-0000D6060000}"/>
    <cellStyle name="d_yield_Valuation_Book2_IQ - Revenue Eliminations" xfId="1751" xr:uid="{00000000-0005-0000-0000-0000D7060000}"/>
    <cellStyle name="d_yield_Valuation_Book2_ITS Divisional Buildup 20080525" xfId="1752" xr:uid="{00000000-0005-0000-0000-0000D8060000}"/>
    <cellStyle name="d_yield_Valuation_Book2_Project ITS_Financial Model_18Mar08" xfId="1753" xr:uid="{00000000-0005-0000-0000-0000D9060000}"/>
    <cellStyle name="d_yield_Valuation_Book2_Project ITS_Financial Model_18Mar08_IQ - Revenue Eliminations" xfId="1754" xr:uid="{00000000-0005-0000-0000-0000DA060000}"/>
    <cellStyle name="d_yield_Valuation_Columbus v6" xfId="1755" xr:uid="{00000000-0005-0000-0000-0000DB060000}"/>
    <cellStyle name="d_yield_Valuation_Columbus v6_IQ - Revenue Eliminations" xfId="1756" xr:uid="{00000000-0005-0000-0000-0000DC060000}"/>
    <cellStyle name="d_yield_Valuation_Columbus v6_ITS Divisional Buildup 20080525" xfId="1757" xr:uid="{00000000-0005-0000-0000-0000DD060000}"/>
    <cellStyle name="d_yield_Valuation_Columbus v6_Project ITS_Financial Model_18Mar08" xfId="1758" xr:uid="{00000000-0005-0000-0000-0000DE060000}"/>
    <cellStyle name="d_yield_Valuation_Columbus v6_Project ITS_Financial Model_18Mar08_IQ - Revenue Eliminations" xfId="1759" xr:uid="{00000000-0005-0000-0000-0000DF060000}"/>
    <cellStyle name="d_yield_Valuation_IQ - Revenue Eliminations" xfId="1760" xr:uid="{00000000-0005-0000-0000-0000E0060000}"/>
    <cellStyle name="d_yield_Valuation_ITS Divisional Buildup 20080525" xfId="1761" xr:uid="{00000000-0005-0000-0000-0000E1060000}"/>
    <cellStyle name="d_yield_Valuation_Merger_8_CEG update" xfId="1762" xr:uid="{00000000-0005-0000-0000-0000E2060000}"/>
    <cellStyle name="d_yield_Valuation_Merger_8_CEG update_IQ - Revenue Eliminations" xfId="1763" xr:uid="{00000000-0005-0000-0000-0000E3060000}"/>
    <cellStyle name="d_yield_Valuation_Merger_8_CEG update_ITS Divisional Buildup 20080525" xfId="1764" xr:uid="{00000000-0005-0000-0000-0000E4060000}"/>
    <cellStyle name="d_yield_Valuation_Merger_8_CEG update_Project ITS_Financial Model_18Mar08" xfId="1765" xr:uid="{00000000-0005-0000-0000-0000E5060000}"/>
    <cellStyle name="d_yield_Valuation_Merger_8_CEG update_Project ITS_Financial Model_18Mar08_IQ - Revenue Eliminations" xfId="1766" xr:uid="{00000000-0005-0000-0000-0000E6060000}"/>
    <cellStyle name="d_yield_Valuation_Model v2_12" xfId="1767" xr:uid="{00000000-0005-0000-0000-0000E7060000}"/>
    <cellStyle name="d_yield_Valuation_Model v2_12_IQ - Revenue Eliminations" xfId="1768" xr:uid="{00000000-0005-0000-0000-0000E8060000}"/>
    <cellStyle name="d_yield_Valuation_Model v2_12_ITS Divisional Buildup 20080525" xfId="1769" xr:uid="{00000000-0005-0000-0000-0000E9060000}"/>
    <cellStyle name="d_yield_Valuation_Model v2_12_Project ITS_Financial Model_18Mar08" xfId="1770" xr:uid="{00000000-0005-0000-0000-0000EA060000}"/>
    <cellStyle name="d_yield_Valuation_Model v2_12_Project ITS_Financial Model_18Mar08_IQ - Revenue Eliminations" xfId="1771" xr:uid="{00000000-0005-0000-0000-0000EB060000}"/>
    <cellStyle name="d_yield_Valuation_New Columbus v1" xfId="1772" xr:uid="{00000000-0005-0000-0000-0000EC060000}"/>
    <cellStyle name="d_yield_Valuation_New Columbus v1_Book2" xfId="1773" xr:uid="{00000000-0005-0000-0000-0000ED060000}"/>
    <cellStyle name="d_yield_Valuation_New Columbus v1_Book2_IQ - Revenue Eliminations" xfId="1774" xr:uid="{00000000-0005-0000-0000-0000EE060000}"/>
    <cellStyle name="d_yield_Valuation_New Columbus v1_Book2_ITS Divisional Buildup 20080525" xfId="1775" xr:uid="{00000000-0005-0000-0000-0000EF060000}"/>
    <cellStyle name="d_yield_Valuation_New Columbus v1_Book2_Project ITS_Financial Model_18Mar08" xfId="1776" xr:uid="{00000000-0005-0000-0000-0000F0060000}"/>
    <cellStyle name="d_yield_Valuation_New Columbus v1_Book2_Project ITS_Financial Model_18Mar08_IQ - Revenue Eliminations" xfId="1777" xr:uid="{00000000-0005-0000-0000-0000F1060000}"/>
    <cellStyle name="d_yield_Valuation_New Columbus v1_IQ - Revenue Eliminations" xfId="1778" xr:uid="{00000000-0005-0000-0000-0000F2060000}"/>
    <cellStyle name="d_yield_Valuation_New Columbus v1_ITS Divisional Buildup 20080525" xfId="1779" xr:uid="{00000000-0005-0000-0000-0000F3060000}"/>
    <cellStyle name="d_yield_Valuation_New Columbus v1_Merger_8_CEG update" xfId="1780" xr:uid="{00000000-0005-0000-0000-0000F4060000}"/>
    <cellStyle name="d_yield_Valuation_New Columbus v1_Merger_8_CEG update_IQ - Revenue Eliminations" xfId="1781" xr:uid="{00000000-0005-0000-0000-0000F5060000}"/>
    <cellStyle name="d_yield_Valuation_New Columbus v1_Merger_8_CEG update_ITS Divisional Buildup 20080525" xfId="1782" xr:uid="{00000000-0005-0000-0000-0000F6060000}"/>
    <cellStyle name="d_yield_Valuation_New Columbus v1_Merger_8_CEG update_Project ITS_Financial Model_18Mar08" xfId="1783" xr:uid="{00000000-0005-0000-0000-0000F7060000}"/>
    <cellStyle name="d_yield_Valuation_New Columbus v1_Merger_8_CEG update_Project ITS_Financial Model_18Mar08_IQ - Revenue Eliminations" xfId="1784" xr:uid="{00000000-0005-0000-0000-0000F8060000}"/>
    <cellStyle name="d_yield_Valuation_New Columbus v1_Project ITS_Financial Model_18Mar08" xfId="1785" xr:uid="{00000000-0005-0000-0000-0000F9060000}"/>
    <cellStyle name="d_yield_Valuation_New Columbus v1_Project ITS_Financial Model_18Mar08_IQ - Revenue Eliminations" xfId="1786" xr:uid="{00000000-0005-0000-0000-0000FA060000}"/>
    <cellStyle name="d_yield_Valuation_Project ITS_Financial Model_18Mar08" xfId="1787" xr:uid="{00000000-0005-0000-0000-0000FB060000}"/>
    <cellStyle name="d_yield_Valuation_Project ITS_Financial Model_18Mar08_IQ - Revenue Eliminations" xfId="1788" xr:uid="{00000000-0005-0000-0000-0000FC060000}"/>
    <cellStyle name="dak" xfId="1789" xr:uid="{00000000-0005-0000-0000-0000FD060000}"/>
    <cellStyle name="dash" xfId="1790" xr:uid="{00000000-0005-0000-0000-0000FE060000}"/>
    <cellStyle name="Data" xfId="1791" xr:uid="{00000000-0005-0000-0000-0000FF060000}"/>
    <cellStyle name="Date" xfId="1792" xr:uid="{00000000-0005-0000-0000-000000070000}"/>
    <cellStyle name="date [dd mmm]" xfId="1793" xr:uid="{00000000-0005-0000-0000-000001070000}"/>
    <cellStyle name="date [mmm yyyy]" xfId="1794" xr:uid="{00000000-0005-0000-0000-000002070000}"/>
    <cellStyle name="Date Aligned" xfId="1795" xr:uid="{00000000-0005-0000-0000-000003070000}"/>
    <cellStyle name="Date Short" xfId="1796" xr:uid="{00000000-0005-0000-0000-000004070000}"/>
    <cellStyle name="Date_2001 - Yuasa AWPs version 1" xfId="1797" xr:uid="{00000000-0005-0000-0000-000005070000}"/>
    <cellStyle name="days" xfId="1798" xr:uid="{00000000-0005-0000-0000-000006070000}"/>
    <cellStyle name="Decimal" xfId="1799" xr:uid="{00000000-0005-0000-0000-000007070000}"/>
    <cellStyle name="decimal [3]" xfId="1800" xr:uid="{00000000-0005-0000-0000-000008070000}"/>
    <cellStyle name="decimal [4]" xfId="1801" xr:uid="{00000000-0005-0000-0000-000009070000}"/>
    <cellStyle name="Decimal_IQ - Revenue Eliminations" xfId="1802" xr:uid="{00000000-0005-0000-0000-00000A070000}"/>
    <cellStyle name="Dezimal [0]_equipment_transfers_gsd" xfId="1803" xr:uid="{00000000-0005-0000-0000-00000B070000}"/>
    <cellStyle name="Dezimal_BS Variances Analysis FY20001" xfId="1804" xr:uid="{00000000-0005-0000-0000-00000C070000}"/>
    <cellStyle name="Dollar" xfId="1805" xr:uid="{00000000-0005-0000-0000-00000D070000}"/>
    <cellStyle name="Dollar (zero dec)" xfId="1806" xr:uid="{00000000-0005-0000-0000-00000E070000}"/>
    <cellStyle name="Dollar0" xfId="1807" xr:uid="{00000000-0005-0000-0000-00000F070000}"/>
    <cellStyle name="Dollars" xfId="1808" xr:uid="{00000000-0005-0000-0000-000010070000}"/>
    <cellStyle name="Dotted Line" xfId="1809" xr:uid="{00000000-0005-0000-0000-000011070000}"/>
    <cellStyle name="Double" xfId="1810" xr:uid="{00000000-0005-0000-0000-000012070000}"/>
    <cellStyle name="Double Accounting" xfId="1811" xr:uid="{00000000-0005-0000-0000-000013070000}"/>
    <cellStyle name="E&amp;Y House" xfId="1812" xr:uid="{00000000-0005-0000-0000-000014070000}"/>
    <cellStyle name="EE" xfId="1813" xr:uid="{00000000-0005-0000-0000-000015070000}"/>
    <cellStyle name="Enter Currency (0)" xfId="1814" xr:uid="{00000000-0005-0000-0000-000016070000}"/>
    <cellStyle name="Enter Currency (2)" xfId="1815" xr:uid="{00000000-0005-0000-0000-000017070000}"/>
    <cellStyle name="Enter Units (0)" xfId="1816" xr:uid="{00000000-0005-0000-0000-000018070000}"/>
    <cellStyle name="Enter Units (1)" xfId="1817" xr:uid="{00000000-0005-0000-0000-000019070000}"/>
    <cellStyle name="Enter Units (2)" xfId="1818" xr:uid="{00000000-0005-0000-0000-00001A070000}"/>
    <cellStyle name="Entered" xfId="1819" xr:uid="{00000000-0005-0000-0000-00001B070000}"/>
    <cellStyle name="En-tête" xfId="1820" xr:uid="{00000000-0005-0000-0000-00001C070000}"/>
    <cellStyle name="entry" xfId="1821" xr:uid="{00000000-0005-0000-0000-00001D070000}"/>
    <cellStyle name="entry box" xfId="1822" xr:uid="{00000000-0005-0000-0000-00001E070000}"/>
    <cellStyle name="entry_ITS Divisional Buildup 20080522(Silvia)" xfId="1823" xr:uid="{00000000-0005-0000-0000-00001F070000}"/>
    <cellStyle name="eps" xfId="1824" xr:uid="{00000000-0005-0000-0000-000020070000}"/>
    <cellStyle name="eps$" xfId="1825" xr:uid="{00000000-0005-0000-0000-000021070000}"/>
    <cellStyle name="eps$A" xfId="1826" xr:uid="{00000000-0005-0000-0000-000022070000}"/>
    <cellStyle name="eps$E" xfId="1827" xr:uid="{00000000-0005-0000-0000-000023070000}"/>
    <cellStyle name="eps_Colgate" xfId="1828" xr:uid="{00000000-0005-0000-0000-000024070000}"/>
    <cellStyle name="epsA" xfId="1829" xr:uid="{00000000-0005-0000-0000-000025070000}"/>
    <cellStyle name="epsE" xfId="1830" xr:uid="{00000000-0005-0000-0000-000026070000}"/>
    <cellStyle name="Euro" xfId="1831" xr:uid="{00000000-0005-0000-0000-000027070000}"/>
    <cellStyle name="Euro0" xfId="1832" xr:uid="{00000000-0005-0000-0000-000028070000}"/>
    <cellStyle name="EY House" xfId="1833" xr:uid="{00000000-0005-0000-0000-000029070000}"/>
    <cellStyle name="EY1dp" xfId="1834" xr:uid="{00000000-0005-0000-0000-00002A070000}"/>
    <cellStyle name="Fixed" xfId="1835" xr:uid="{00000000-0005-0000-0000-00002B070000}"/>
    <cellStyle name="ƒnƒCƒp[ƒŠƒ“ƒN" xfId="1836" xr:uid="{00000000-0005-0000-0000-00002C070000}"/>
    <cellStyle name="Footnote" xfId="1837" xr:uid="{00000000-0005-0000-0000-00002D070000}"/>
    <cellStyle name="footnote2" xfId="1838" xr:uid="{00000000-0005-0000-0000-00002E070000}"/>
    <cellStyle name="Footnotes" xfId="1839" xr:uid="{00000000-0005-0000-0000-00002F070000}"/>
    <cellStyle name="Formula" xfId="1840" xr:uid="{00000000-0005-0000-0000-000030070000}"/>
    <cellStyle name="fy_eps$" xfId="1841" xr:uid="{00000000-0005-0000-0000-000031070000}"/>
    <cellStyle name="g_rate" xfId="1842" xr:uid="{00000000-0005-0000-0000-000032070000}"/>
    <cellStyle name="g_rate_IQ - Revenue Eliminations" xfId="1843" xr:uid="{00000000-0005-0000-0000-000033070000}"/>
    <cellStyle name="g_rate_ITS Divisional Buildup 20080525" xfId="1844" xr:uid="{00000000-0005-0000-0000-000034070000}"/>
    <cellStyle name="g_rate_Model v5_23" xfId="1845" xr:uid="{00000000-0005-0000-0000-000035070000}"/>
    <cellStyle name="g_rate_Model v5_23_IQ - Revenue Eliminations" xfId="1846" xr:uid="{00000000-0005-0000-0000-000036070000}"/>
    <cellStyle name="g_rate_Model v5_23_ITS Divisional Buildup 20080525" xfId="1847" xr:uid="{00000000-0005-0000-0000-000037070000}"/>
    <cellStyle name="g_rate_Model v5_23_Project ITS_Financial Model_18Mar08" xfId="1848" xr:uid="{00000000-0005-0000-0000-000038070000}"/>
    <cellStyle name="g_rate_Model v5_23_Project ITS_Financial Model_18Mar08_IQ - Revenue Eliminations" xfId="1849" xr:uid="{00000000-0005-0000-0000-000039070000}"/>
    <cellStyle name="g_rate_Project ITS_Financial Model_18Mar08" xfId="1850" xr:uid="{00000000-0005-0000-0000-00003A070000}"/>
    <cellStyle name="g_rate_Project ITS_Financial Model_18Mar08_IQ - Revenue Eliminations" xfId="1851" xr:uid="{00000000-0005-0000-0000-00003B070000}"/>
    <cellStyle name="Grey" xfId="1852" xr:uid="{00000000-0005-0000-0000-00003C070000}"/>
    <cellStyle name="Hard Percent" xfId="1853" xr:uid="{00000000-0005-0000-0000-00003D070000}"/>
    <cellStyle name="hareholder's Equity" xfId="1854" xr:uid="{00000000-0005-0000-0000-00003E070000}"/>
    <cellStyle name="HEADER" xfId="1855" xr:uid="{00000000-0005-0000-0000-00003F070000}"/>
    <cellStyle name="Header1" xfId="1856" xr:uid="{00000000-0005-0000-0000-000040070000}"/>
    <cellStyle name="Header2" xfId="1857" xr:uid="{00000000-0005-0000-0000-000041070000}"/>
    <cellStyle name="headers" xfId="1858" xr:uid="{00000000-0005-0000-0000-000042070000}"/>
    <cellStyle name="heading" xfId="1859" xr:uid="{00000000-0005-0000-0000-000043070000}"/>
    <cellStyle name="Heading 1" xfId="1860" builtinId="16" customBuiltin="1"/>
    <cellStyle name="Heading 1 2" xfId="1861" xr:uid="{00000000-0005-0000-0000-000045070000}"/>
    <cellStyle name="Heading 2" xfId="1862" builtinId="17" customBuiltin="1"/>
    <cellStyle name="Heading 2 2" xfId="1863" xr:uid="{00000000-0005-0000-0000-000047070000}"/>
    <cellStyle name="Heading 3" xfId="1864" builtinId="18" customBuiltin="1"/>
    <cellStyle name="Heading 3 2" xfId="1865" xr:uid="{00000000-0005-0000-0000-000049070000}"/>
    <cellStyle name="Heading1" xfId="1866" xr:uid="{00000000-0005-0000-0000-00004A070000}"/>
    <cellStyle name="Heading2" xfId="1867" xr:uid="{00000000-0005-0000-0000-00004B070000}"/>
    <cellStyle name="Hidden" xfId="1868" xr:uid="{00000000-0005-0000-0000-00004C070000}"/>
    <cellStyle name="hide" xfId="1869" xr:uid="{00000000-0005-0000-0000-00004D070000}"/>
    <cellStyle name="Highlight" xfId="1870" xr:uid="{00000000-0005-0000-0000-00004E070000}"/>
    <cellStyle name="Hipervínculo" xfId="1871" xr:uid="{00000000-0005-0000-0000-00004F070000}"/>
    <cellStyle name="Hipervínculo visitado" xfId="1872" xr:uid="{00000000-0005-0000-0000-000050070000}"/>
    <cellStyle name="Î¡Ýá [0]_95" xfId="1873" xr:uid="{00000000-0005-0000-0000-000051070000}"/>
    <cellStyle name="Î¡Ýá_95" xfId="1874" xr:uid="{00000000-0005-0000-0000-000052070000}"/>
    <cellStyle name="Input" xfId="1875" builtinId="20" customBuiltin="1"/>
    <cellStyle name="Input [yellow]" xfId="1876" xr:uid="{00000000-0005-0000-0000-000054070000}"/>
    <cellStyle name="Input 10" xfId="1877" xr:uid="{00000000-0005-0000-0000-000055070000}"/>
    <cellStyle name="Input 11" xfId="1878" xr:uid="{00000000-0005-0000-0000-000056070000}"/>
    <cellStyle name="Input 12" xfId="1879" xr:uid="{00000000-0005-0000-0000-000057070000}"/>
    <cellStyle name="Input 13" xfId="1880" xr:uid="{00000000-0005-0000-0000-000058070000}"/>
    <cellStyle name="Input 14" xfId="1881" xr:uid="{00000000-0005-0000-0000-000059070000}"/>
    <cellStyle name="Input 15" xfId="1882" xr:uid="{00000000-0005-0000-0000-00005A070000}"/>
    <cellStyle name="Input 16" xfId="1883" xr:uid="{00000000-0005-0000-0000-00005B070000}"/>
    <cellStyle name="Input 17" xfId="1884" xr:uid="{00000000-0005-0000-0000-00005C070000}"/>
    <cellStyle name="Input 18" xfId="1885" xr:uid="{00000000-0005-0000-0000-00005D070000}"/>
    <cellStyle name="Input 2" xfId="1886" xr:uid="{00000000-0005-0000-0000-00005E070000}"/>
    <cellStyle name="Input 3" xfId="1887" xr:uid="{00000000-0005-0000-0000-00005F070000}"/>
    <cellStyle name="Input 4" xfId="1888" xr:uid="{00000000-0005-0000-0000-000060070000}"/>
    <cellStyle name="Input 5" xfId="1889" xr:uid="{00000000-0005-0000-0000-000061070000}"/>
    <cellStyle name="Input 6" xfId="1890" xr:uid="{00000000-0005-0000-0000-000062070000}"/>
    <cellStyle name="Input 7" xfId="1891" xr:uid="{00000000-0005-0000-0000-000063070000}"/>
    <cellStyle name="Input 8" xfId="1892" xr:uid="{00000000-0005-0000-0000-000064070000}"/>
    <cellStyle name="Input 9" xfId="1893" xr:uid="{00000000-0005-0000-0000-000065070000}"/>
    <cellStyle name="Input Cells" xfId="1894" xr:uid="{00000000-0005-0000-0000-000066070000}"/>
    <cellStyle name="Input Link" xfId="1895" xr:uid="{00000000-0005-0000-0000-000067070000}"/>
    <cellStyle name="InputBlueFont" xfId="1896" xr:uid="{00000000-0005-0000-0000-000068070000}"/>
    <cellStyle name="InputCell" xfId="1897" xr:uid="{00000000-0005-0000-0000-000069070000}"/>
    <cellStyle name="International" xfId="1898" xr:uid="{00000000-0005-0000-0000-00006A070000}"/>
    <cellStyle name="Item Descriptions" xfId="1899" xr:uid="{00000000-0005-0000-0000-00006B070000}"/>
    <cellStyle name="Item Descriptions - Bold" xfId="1900" xr:uid="{00000000-0005-0000-0000-00006C070000}"/>
    <cellStyle name="Item Descriptions_6079BX" xfId="1901" xr:uid="{00000000-0005-0000-0000-00006D070000}"/>
    <cellStyle name="KESIA" xfId="1902" xr:uid="{00000000-0005-0000-0000-00006E070000}"/>
    <cellStyle name="KP_Normal" xfId="1903" xr:uid="{00000000-0005-0000-0000-00006F070000}"/>
    <cellStyle name="KPMG Heading 1" xfId="1904" xr:uid="{00000000-0005-0000-0000-000070070000}"/>
    <cellStyle name="KPMG Heading 2" xfId="1905" xr:uid="{00000000-0005-0000-0000-000071070000}"/>
    <cellStyle name="KPMG Heading 3" xfId="1906" xr:uid="{00000000-0005-0000-0000-000072070000}"/>
    <cellStyle name="KPMG Heading 4" xfId="1907" xr:uid="{00000000-0005-0000-0000-000073070000}"/>
    <cellStyle name="KPMG Normal" xfId="1908" xr:uid="{00000000-0005-0000-0000-000074070000}"/>
    <cellStyle name="KPMG Normal Text" xfId="1909" xr:uid="{00000000-0005-0000-0000-000075070000}"/>
    <cellStyle name="ld&quot;&amp;10&amp;P ⭤(]_Sumste1_ALLSTEN(吸͖吘͖_x0007__x0007_䜜͖" xfId="1910" xr:uid="{00000000-0005-0000-0000-000076070000}"/>
    <cellStyle name="Line" xfId="1911" xr:uid="{00000000-0005-0000-0000-000077070000}"/>
    <cellStyle name="Link" xfId="1912" xr:uid="{00000000-0005-0000-0000-000078070000}"/>
    <cellStyle name="Link Currency (0)" xfId="1913" xr:uid="{00000000-0005-0000-0000-000079070000}"/>
    <cellStyle name="Link Currency (2)" xfId="1914" xr:uid="{00000000-0005-0000-0000-00007A070000}"/>
    <cellStyle name="Link Units (0)" xfId="1915" xr:uid="{00000000-0005-0000-0000-00007B070000}"/>
    <cellStyle name="Link Units (1)" xfId="1916" xr:uid="{00000000-0005-0000-0000-00007C070000}"/>
    <cellStyle name="Link Units (2)" xfId="1917" xr:uid="{00000000-0005-0000-0000-00007D070000}"/>
    <cellStyle name="Link_IQ - Revenue Eliminations" xfId="1918" xr:uid="{00000000-0005-0000-0000-00007E070000}"/>
    <cellStyle name="Linked Cells" xfId="1919" xr:uid="{00000000-0005-0000-0000-00007F070000}"/>
    <cellStyle name="ll AWPs - RCSB-cw.xls]EE" xfId="1920" xr:uid="{00000000-0005-0000-0000-000080070000}"/>
    <cellStyle name="m" xfId="1921" xr:uid="{00000000-0005-0000-0000-000081070000}"/>
    <cellStyle name="m$" xfId="1922" xr:uid="{00000000-0005-0000-0000-000082070000}"/>
    <cellStyle name="m_IQ - Revenue Eliminations" xfId="1923" xr:uid="{00000000-0005-0000-0000-000083070000}"/>
    <cellStyle name="m_ITS Divisional Buildup 20080525" xfId="1924" xr:uid="{00000000-0005-0000-0000-000084070000}"/>
    <cellStyle name="m_Jaguar" xfId="1925" xr:uid="{00000000-0005-0000-0000-000085070000}"/>
    <cellStyle name="m_Jaguar_IQ - Revenue Eliminations" xfId="1926" xr:uid="{00000000-0005-0000-0000-000086070000}"/>
    <cellStyle name="m_Jaguar_ITS Divisional Buildup 20080525" xfId="1927" xr:uid="{00000000-0005-0000-0000-000087070000}"/>
    <cellStyle name="m_Jaguar_Project ITS_Financial Model_18Mar08" xfId="1928" xr:uid="{00000000-0005-0000-0000-000088070000}"/>
    <cellStyle name="m_Jaguar_Project ITS_Financial Model_18Mar08_IQ - Revenue Eliminations" xfId="1929" xr:uid="{00000000-0005-0000-0000-000089070000}"/>
    <cellStyle name="m_Model v5_23" xfId="1930" xr:uid="{00000000-0005-0000-0000-00008A070000}"/>
    <cellStyle name="m_Model v5_23_IQ - Revenue Eliminations" xfId="1931" xr:uid="{00000000-0005-0000-0000-00008B070000}"/>
    <cellStyle name="m_Model v5_23_ITS Divisional Buildup 20080525" xfId="1932" xr:uid="{00000000-0005-0000-0000-00008C070000}"/>
    <cellStyle name="m_Model v5_23_Project ITS_Financial Model_18Mar08" xfId="1933" xr:uid="{00000000-0005-0000-0000-00008D070000}"/>
    <cellStyle name="m_Model v5_23_Project ITS_Financial Model_18Mar08_IQ - Revenue Eliminations" xfId="1934" xr:uid="{00000000-0005-0000-0000-00008E070000}"/>
    <cellStyle name="m_Project ITS_Financial Model_18Mar08" xfId="1935" xr:uid="{00000000-0005-0000-0000-00008F070000}"/>
    <cellStyle name="m_Project ITS_Financial Model_18Mar08_IQ - Revenue Eliminations" xfId="1936" xr:uid="{00000000-0005-0000-0000-000090070000}"/>
    <cellStyle name="Main Title" xfId="1937" xr:uid="{00000000-0005-0000-0000-000091070000}"/>
    <cellStyle name="Mainhead" xfId="1938" xr:uid="{00000000-0005-0000-0000-000092070000}"/>
    <cellStyle name="Millares [0]_96 Risk" xfId="1939" xr:uid="{00000000-0005-0000-0000-000093070000}"/>
    <cellStyle name="Millares_96 Risk" xfId="1940" xr:uid="{00000000-0005-0000-0000-000094070000}"/>
    <cellStyle name="Milliers [0]" xfId="1941" xr:uid="{00000000-0005-0000-0000-000095070000}"/>
    <cellStyle name="Milliers_!!!GO" xfId="1942" xr:uid="{00000000-0005-0000-0000-000096070000}"/>
    <cellStyle name="million" xfId="1943" xr:uid="{00000000-0005-0000-0000-000097070000}"/>
    <cellStyle name="million [1]" xfId="1944" xr:uid="{00000000-0005-0000-0000-000098070000}"/>
    <cellStyle name="Minus (0)" xfId="1945" xr:uid="{00000000-0005-0000-0000-000099070000}"/>
    <cellStyle name="MLComma0" xfId="1946" xr:uid="{00000000-0005-0000-0000-00009A070000}"/>
    <cellStyle name="MLDollar0" xfId="1947" xr:uid="{00000000-0005-0000-0000-00009B070000}"/>
    <cellStyle name="MLEuro0" xfId="1948" xr:uid="{00000000-0005-0000-0000-00009C070000}"/>
    <cellStyle name="MLHeaderSection" xfId="1949" xr:uid="{00000000-0005-0000-0000-00009D070000}"/>
    <cellStyle name="MLMultiple0" xfId="1950" xr:uid="{00000000-0005-0000-0000-00009E070000}"/>
    <cellStyle name="MLNoSym0" xfId="1951" xr:uid="{00000000-0005-0000-0000-00009F070000}"/>
    <cellStyle name="MLPercent0" xfId="1952" xr:uid="{00000000-0005-0000-0000-0000A0070000}"/>
    <cellStyle name="MLPound0" xfId="1953" xr:uid="{00000000-0005-0000-0000-0000A1070000}"/>
    <cellStyle name="MLYen0" xfId="1954" xr:uid="{00000000-0005-0000-0000-0000A2070000}"/>
    <cellStyle name="mm" xfId="1955" xr:uid="{00000000-0005-0000-0000-0000A3070000}"/>
    <cellStyle name="Model" xfId="1956" xr:uid="{00000000-0005-0000-0000-0000A4070000}"/>
    <cellStyle name="Mon¨¦taire [0]_!!!GO" xfId="1957" xr:uid="{00000000-0005-0000-0000-0000A5070000}"/>
    <cellStyle name="Mon¨¦taire_!!!GO" xfId="1958" xr:uid="{00000000-0005-0000-0000-0000A6070000}"/>
    <cellStyle name="Monšaire [0]_AR1194" xfId="1959" xr:uid="{00000000-0005-0000-0000-0000A7070000}"/>
    <cellStyle name="Monšaire_AR1194" xfId="1960" xr:uid="{00000000-0005-0000-0000-0000A8070000}"/>
    <cellStyle name="Moneda [0]_96 Risk" xfId="1961" xr:uid="{00000000-0005-0000-0000-0000A9070000}"/>
    <cellStyle name="Moneda_96 Risk" xfId="1962" xr:uid="{00000000-0005-0000-0000-0000AA070000}"/>
    <cellStyle name="Monétaire [0]" xfId="1963" xr:uid="{00000000-0005-0000-0000-0000AB070000}"/>
    <cellStyle name="Monetaire [0]_!!!GO" xfId="1964" xr:uid="{00000000-0005-0000-0000-0000AC070000}"/>
    <cellStyle name="Monétaire [0]_3 yr Rollout Mgmt Case ADK" xfId="1965" xr:uid="{00000000-0005-0000-0000-0000AD070000}"/>
    <cellStyle name="Monetaire_!!!GO" xfId="1966" xr:uid="{00000000-0005-0000-0000-0000AE070000}"/>
    <cellStyle name="Monétaire_!!!GO" xfId="1967" xr:uid="{00000000-0005-0000-0000-0000AF070000}"/>
    <cellStyle name="Mon้taire [0]_!!!GO" xfId="1968" xr:uid="{00000000-0005-0000-0000-0000B0070000}"/>
    <cellStyle name="Mon้taire_!!!GO" xfId="1969" xr:uid="{00000000-0005-0000-0000-0000B1070000}"/>
    <cellStyle name="Mon彋aire [0]_AR1194" xfId="1970" xr:uid="{00000000-0005-0000-0000-0000B2070000}"/>
    <cellStyle name="Mon彋aire_AR1194" xfId="1971" xr:uid="{00000000-0005-0000-0000-0000B3070000}"/>
    <cellStyle name="Mon谷taire [0]_!!!GO" xfId="1972" xr:uid="{00000000-0005-0000-0000-0000B4070000}"/>
    <cellStyle name="Mon谷taire_!!!GO" xfId="1973" xr:uid="{00000000-0005-0000-0000-0000B5070000}"/>
    <cellStyle name="Mon閠aire [0]_!!!GO" xfId="1974" xr:uid="{00000000-0005-0000-0000-0000B6070000}"/>
    <cellStyle name="Mon閠aire_!!!GO" xfId="1975" xr:uid="{00000000-0005-0000-0000-0000B7070000}"/>
    <cellStyle name="MT,0" xfId="1976" xr:uid="{00000000-0005-0000-0000-0000B8070000}"/>
    <cellStyle name="Multiple" xfId="1977" xr:uid="{00000000-0005-0000-0000-0000B9070000}"/>
    <cellStyle name="Multiple [0]" xfId="1978" xr:uid="{00000000-0005-0000-0000-0000BA070000}"/>
    <cellStyle name="Multiple [1]" xfId="1979" xr:uid="{00000000-0005-0000-0000-0000BB070000}"/>
    <cellStyle name="Multiple_2005-03-08 HY Tender Analysis" xfId="1980" xr:uid="{00000000-0005-0000-0000-0000BC070000}"/>
    <cellStyle name="Multiple0" xfId="1981" xr:uid="{00000000-0005-0000-0000-0000BD070000}"/>
    <cellStyle name="MultipleBelow" xfId="1982" xr:uid="{00000000-0005-0000-0000-0000BE070000}"/>
    <cellStyle name="MultipleType" xfId="1983" xr:uid="{00000000-0005-0000-0000-0000BF070000}"/>
    <cellStyle name="ƞ" xfId="1984" xr:uid="{00000000-0005-0000-0000-0000C0070000}"/>
    <cellStyle name="Name" xfId="1985" xr:uid="{00000000-0005-0000-0000-0000C1070000}"/>
    <cellStyle name="Neutrale" xfId="1986" xr:uid="{00000000-0005-0000-0000-0000C2070000}"/>
    <cellStyle name="new" xfId="1987" xr:uid="{00000000-0005-0000-0000-0000C3070000}"/>
    <cellStyle name="New Times Roman" xfId="1988" xr:uid="{00000000-0005-0000-0000-0000C4070000}"/>
    <cellStyle name="new_ITS Divisional Buildup 20080522(Silvia)" xfId="1989" xr:uid="{00000000-0005-0000-0000-0000C5070000}"/>
    <cellStyle name="no dec" xfId="1990" xr:uid="{00000000-0005-0000-0000-0000C6070000}"/>
    <cellStyle name="Non défini" xfId="1991" xr:uid="{00000000-0005-0000-0000-0000C7070000}"/>
    <cellStyle name="Normal" xfId="0" builtinId="0"/>
    <cellStyle name="Normal'" xfId="1992" xr:uid="{00000000-0005-0000-0000-0000C9070000}"/>
    <cellStyle name="Normal - Style1" xfId="1993" xr:uid="{00000000-0005-0000-0000-0000CA070000}"/>
    <cellStyle name="Normal 10" xfId="1994" xr:uid="{00000000-0005-0000-0000-0000CB070000}"/>
    <cellStyle name="Normal 11" xfId="1995" xr:uid="{00000000-0005-0000-0000-0000CC070000}"/>
    <cellStyle name="Normal 12" xfId="1996" xr:uid="{00000000-0005-0000-0000-0000CD070000}"/>
    <cellStyle name="Normal 13" xfId="1997" xr:uid="{00000000-0005-0000-0000-0000CE070000}"/>
    <cellStyle name="Normal 14" xfId="1998" xr:uid="{00000000-0005-0000-0000-0000CF070000}"/>
    <cellStyle name="Normal 15" xfId="1999" xr:uid="{00000000-0005-0000-0000-0000D0070000}"/>
    <cellStyle name="Normal 16" xfId="2000" xr:uid="{00000000-0005-0000-0000-0000D1070000}"/>
    <cellStyle name="Normal 17" xfId="2001" xr:uid="{00000000-0005-0000-0000-0000D2070000}"/>
    <cellStyle name="Normal 18" xfId="2002" xr:uid="{00000000-0005-0000-0000-0000D3070000}"/>
    <cellStyle name="Normal 2" xfId="2003" xr:uid="{00000000-0005-0000-0000-0000D4070000}"/>
    <cellStyle name="Normal 20" xfId="2004" xr:uid="{00000000-0005-0000-0000-0000D5070000}"/>
    <cellStyle name="Normal 3" xfId="2005" xr:uid="{00000000-0005-0000-0000-0000D6070000}"/>
    <cellStyle name="Normal 4" xfId="2006" xr:uid="{00000000-0005-0000-0000-0000D7070000}"/>
    <cellStyle name="Normal 5" xfId="2007" xr:uid="{00000000-0005-0000-0000-0000D8070000}"/>
    <cellStyle name="Normal 6" xfId="2008" xr:uid="{00000000-0005-0000-0000-0000D9070000}"/>
    <cellStyle name="Normal 7" xfId="2009" xr:uid="{00000000-0005-0000-0000-0000DA070000}"/>
    <cellStyle name="Normal 8" xfId="2010" xr:uid="{00000000-0005-0000-0000-0000DB070000}"/>
    <cellStyle name="Normal 9" xfId="2011" xr:uid="{00000000-0005-0000-0000-0000DC070000}"/>
    <cellStyle name="Normal_bea003a111b-06e-1 Rev 1" xfId="2012" xr:uid="{00000000-0005-0000-0000-0000DD070000}"/>
    <cellStyle name="Normal_Canadoil 03-Accounts-A3103t-Nar" xfId="2013" xr:uid="{00000000-0005-0000-0000-0000DE070000}"/>
    <cellStyle name="Normal_cash flow support-IVL separate" xfId="2014" xr:uid="{00000000-0005-0000-0000-0000DF070000}"/>
    <cellStyle name="Normal_Copy of Indorama Venture_Eng" xfId="2015" xr:uid="{00000000-0005-0000-0000-0000E0070000}"/>
    <cellStyle name="Normal'_DT_md" xfId="2016" xr:uid="{00000000-0005-0000-0000-0000E1070000}"/>
    <cellStyle name="Normal_Indorama Venture_Eng-REVISED" xfId="2017" xr:uid="{00000000-0005-0000-0000-0000E2070000}"/>
    <cellStyle name="Normal_IVL_Company Only_FS 2008_Eng Final 1-Jun-09" xfId="2018" xr:uid="{00000000-0005-0000-0000-0000E3070000}"/>
    <cellStyle name="Normal_IVL_Company Only_FS 2008_V1" xfId="2019" xr:uid="{00000000-0005-0000-0000-0000E4070000}"/>
    <cellStyle name="Normale_Monthly" xfId="2020" xr:uid="{00000000-0005-0000-0000-0000E5070000}"/>
    <cellStyle name="NormalGB" xfId="2021" xr:uid="{00000000-0005-0000-0000-0000E6070000}"/>
    <cellStyle name="normální_10říjen1999leciva" xfId="2022" xr:uid="{00000000-0005-0000-0000-0000E7070000}"/>
    <cellStyle name="Normalny_Arkusz1" xfId="2023" xr:uid="{00000000-0005-0000-0000-0000E8070000}"/>
    <cellStyle name="Nota" xfId="2024" xr:uid="{00000000-0005-0000-0000-0000E9070000}"/>
    <cellStyle name="Note" xfId="2025" builtinId="10" customBuiltin="1"/>
    <cellStyle name="Note 2" xfId="2026" xr:uid="{00000000-0005-0000-0000-0000EB070000}"/>
    <cellStyle name="Notes" xfId="2027" xr:uid="{00000000-0005-0000-0000-0000EC070000}"/>
    <cellStyle name="Nromal" xfId="2028" xr:uid="{00000000-0005-0000-0000-0000ED070000}"/>
    <cellStyle name="Number" xfId="2029" xr:uid="{00000000-0005-0000-0000-0000EE070000}"/>
    <cellStyle name="Numbers" xfId="2030" xr:uid="{00000000-0005-0000-0000-0000EF070000}"/>
    <cellStyle name="Numbers - Bold" xfId="2031" xr:uid="{00000000-0005-0000-0000-0000F0070000}"/>
    <cellStyle name="Numbers - Bold - Italic" xfId="2032" xr:uid="{00000000-0005-0000-0000-0000F1070000}"/>
    <cellStyle name="Numbers - Bold_6079BX" xfId="2033" xr:uid="{00000000-0005-0000-0000-0000F2070000}"/>
    <cellStyle name="Numbers - Large" xfId="2034" xr:uid="{00000000-0005-0000-0000-0000F3070000}"/>
    <cellStyle name="Numbers_2005-03-08 HY Tender Analysis" xfId="2035" xr:uid="{00000000-0005-0000-0000-0000F4070000}"/>
    <cellStyle name="Ø›ŽÅ [0]_06" xfId="2036" xr:uid="{00000000-0005-0000-0000-0000F5070000}"/>
    <cellStyle name="Ø›ŽÅ[0]_cashflow" xfId="2037" xr:uid="{00000000-0005-0000-0000-0000F6070000}"/>
    <cellStyle name="Ø›ŽÅ_06" xfId="2038" xr:uid="{00000000-0005-0000-0000-0000F7070000}"/>
    <cellStyle name="Ò»°ã_ˆó±í¸½±í" xfId="2039" xr:uid="{00000000-0005-0000-0000-0000F8070000}"/>
    <cellStyle name="Œ…‹æØ‚è [0.00]_laroux" xfId="2040" xr:uid="{00000000-0005-0000-0000-0000F9070000}"/>
    <cellStyle name="Œ…‹æØ‚è_laroux" xfId="2041" xr:uid="{00000000-0005-0000-0000-0000FA070000}"/>
    <cellStyle name="øFòé_BS9701-3" xfId="2042" xr:uid="{00000000-0005-0000-0000-0000FB070000}"/>
    <cellStyle name="øj‚¾?_BS9701-3" xfId="2043" xr:uid="{00000000-0005-0000-0000-0000FC070000}"/>
    <cellStyle name="ºó¼Ì³¬¼¶Á´½Ó" xfId="2044" xr:uid="{00000000-0005-0000-0000-0000FD070000}"/>
    <cellStyle name="Outline" xfId="2045" xr:uid="{00000000-0005-0000-0000-0000FE070000}"/>
    <cellStyle name="Output" xfId="2046" builtinId="21" customBuiltin="1"/>
    <cellStyle name="Output 2" xfId="2047" xr:uid="{00000000-0005-0000-0000-000000080000}"/>
    <cellStyle name="Output Amounts" xfId="2048" xr:uid="{00000000-0005-0000-0000-000001080000}"/>
    <cellStyle name="Output Column Headings" xfId="2049" xr:uid="{00000000-0005-0000-0000-000002080000}"/>
    <cellStyle name="Output Line Items" xfId="2050" xr:uid="{00000000-0005-0000-0000-000003080000}"/>
    <cellStyle name="Output Report Heading" xfId="2051" xr:uid="{00000000-0005-0000-0000-000004080000}"/>
    <cellStyle name="Output Report Title" xfId="2052" xr:uid="{00000000-0005-0000-0000-000005080000}"/>
    <cellStyle name="p/n" xfId="2053" xr:uid="{00000000-0005-0000-0000-000006080000}"/>
    <cellStyle name="Page header" xfId="2054" xr:uid="{00000000-0005-0000-0000-000007080000}"/>
    <cellStyle name="Page Heading Large" xfId="2055" xr:uid="{00000000-0005-0000-0000-000008080000}"/>
    <cellStyle name="Page Heading Small" xfId="2056" xr:uid="{00000000-0005-0000-0000-000009080000}"/>
    <cellStyle name="Page Number" xfId="2057" xr:uid="{00000000-0005-0000-0000-00000A080000}"/>
    <cellStyle name="PageSubtitle" xfId="2058" xr:uid="{00000000-0005-0000-0000-00000B080000}"/>
    <cellStyle name="PageTitle" xfId="2059" xr:uid="{00000000-0005-0000-0000-00000C080000}"/>
    <cellStyle name="PB Table Heading" xfId="2060" xr:uid="{00000000-0005-0000-0000-00000D080000}"/>
    <cellStyle name="PB Table Highlight1" xfId="2061" xr:uid="{00000000-0005-0000-0000-00000E080000}"/>
    <cellStyle name="PB Table Highlight2" xfId="2062" xr:uid="{00000000-0005-0000-0000-00000F080000}"/>
    <cellStyle name="PB Table Highlight3" xfId="2063" xr:uid="{00000000-0005-0000-0000-000010080000}"/>
    <cellStyle name="PB Table Standard Row" xfId="2064" xr:uid="{00000000-0005-0000-0000-000011080000}"/>
    <cellStyle name="PB Table Subtotal Row" xfId="2065" xr:uid="{00000000-0005-0000-0000-000012080000}"/>
    <cellStyle name="PB Table Total Row" xfId="2066" xr:uid="{00000000-0005-0000-0000-000013080000}"/>
    <cellStyle name="pe" xfId="2067" xr:uid="{00000000-0005-0000-0000-000014080000}"/>
    <cellStyle name="PEG" xfId="2068" xr:uid="{00000000-0005-0000-0000-000015080000}"/>
    <cellStyle name="pence" xfId="2069" xr:uid="{00000000-0005-0000-0000-000016080000}"/>
    <cellStyle name="pence [1]" xfId="2070" xr:uid="{00000000-0005-0000-0000-000017080000}"/>
    <cellStyle name="pence_VestWood LBO v3" xfId="2071" xr:uid="{00000000-0005-0000-0000-000018080000}"/>
    <cellStyle name="per.style" xfId="2072" xr:uid="{00000000-0005-0000-0000-000019080000}"/>
    <cellStyle name="Percent [0]" xfId="2073" xr:uid="{00000000-0005-0000-0000-00001B080000}"/>
    <cellStyle name="Percent [00]" xfId="2074" xr:uid="{00000000-0005-0000-0000-00001C080000}"/>
    <cellStyle name="Percent [1]" xfId="2075" xr:uid="{00000000-0005-0000-0000-00001D080000}"/>
    <cellStyle name="percent [100]" xfId="2076" xr:uid="{00000000-0005-0000-0000-00001E080000}"/>
    <cellStyle name="Percent [2]" xfId="2077" xr:uid="{00000000-0005-0000-0000-00001F080000}"/>
    <cellStyle name="Percent 2" xfId="2078" xr:uid="{00000000-0005-0000-0000-000020080000}"/>
    <cellStyle name="Percent Comma" xfId="2079" xr:uid="{00000000-0005-0000-0000-000021080000}"/>
    <cellStyle name="Percent Hard" xfId="2080" xr:uid="{00000000-0005-0000-0000-000022080000}"/>
    <cellStyle name="Percent SuppCalc (0.0)" xfId="2081" xr:uid="{00000000-0005-0000-0000-000023080000}"/>
    <cellStyle name="Percent SuppCalc Input (0.0)" xfId="2082" xr:uid="{00000000-0005-0000-0000-000024080000}"/>
    <cellStyle name="Percent.1" xfId="2083" xr:uid="{00000000-0005-0000-0000-000025080000}"/>
    <cellStyle name="Percent.2" xfId="2084" xr:uid="{00000000-0005-0000-0000-000026080000}"/>
    <cellStyle name="Percent0" xfId="2085" xr:uid="{00000000-0005-0000-0000-000027080000}"/>
    <cellStyle name="PERCENTAGE" xfId="2086" xr:uid="{00000000-0005-0000-0000-000028080000}"/>
    <cellStyle name="PerShare" xfId="2087" xr:uid="{00000000-0005-0000-0000-000029080000}"/>
    <cellStyle name="Pound" xfId="2088" xr:uid="{00000000-0005-0000-0000-00002A080000}"/>
    <cellStyle name="Pound0" xfId="2089" xr:uid="{00000000-0005-0000-0000-00002B080000}"/>
    <cellStyle name="Pourcentage_MthADK (1)" xfId="2090" xr:uid="{00000000-0005-0000-0000-00002C080000}"/>
    <cellStyle name="Prefilled" xfId="2091" xr:uid="{00000000-0005-0000-0000-00002D080000}"/>
    <cellStyle name="PrePop Currency (0)" xfId="2092" xr:uid="{00000000-0005-0000-0000-00002E080000}"/>
    <cellStyle name="PrePop Currency (2)" xfId="2093" xr:uid="{00000000-0005-0000-0000-00002F080000}"/>
    <cellStyle name="PrePop Units (0)" xfId="2094" xr:uid="{00000000-0005-0000-0000-000030080000}"/>
    <cellStyle name="PrePop Units (1)" xfId="2095" xr:uid="{00000000-0005-0000-0000-000031080000}"/>
    <cellStyle name="PrePop Units (2)" xfId="2096" xr:uid="{00000000-0005-0000-0000-000032080000}"/>
    <cellStyle name="price" xfId="2097" xr:uid="{00000000-0005-0000-0000-000033080000}"/>
    <cellStyle name="pricing" xfId="2098" xr:uid="{00000000-0005-0000-0000-000034080000}"/>
    <cellStyle name="Product" xfId="2099" xr:uid="{00000000-0005-0000-0000-000035080000}"/>
    <cellStyle name="PSChar" xfId="2100" xr:uid="{00000000-0005-0000-0000-000036080000}"/>
    <cellStyle name="PSDate" xfId="2101" xr:uid="{00000000-0005-0000-0000-000037080000}"/>
    <cellStyle name="PSDec" xfId="2102" xr:uid="{00000000-0005-0000-0000-000038080000}"/>
    <cellStyle name="PSHeading" xfId="2103" xr:uid="{00000000-0005-0000-0000-000039080000}"/>
    <cellStyle name="PSInt" xfId="2104" xr:uid="{00000000-0005-0000-0000-00003A080000}"/>
    <cellStyle name="PSSpacer" xfId="2105" xr:uid="{00000000-0005-0000-0000-00003B080000}"/>
    <cellStyle name="q" xfId="2106" xr:uid="{00000000-0005-0000-0000-00003C080000}"/>
    <cellStyle name="q_IQ - Revenue Eliminations" xfId="2107" xr:uid="{00000000-0005-0000-0000-00003D080000}"/>
    <cellStyle name="q_ITS Divisional Buildup 20080525" xfId="2108" xr:uid="{00000000-0005-0000-0000-00003E080000}"/>
    <cellStyle name="q_Model v5_23" xfId="2109" xr:uid="{00000000-0005-0000-0000-00003F080000}"/>
    <cellStyle name="q_Model v5_23_IQ - Revenue Eliminations" xfId="2110" xr:uid="{00000000-0005-0000-0000-000040080000}"/>
    <cellStyle name="q_Model v5_23_ITS Divisional Buildup 20080525" xfId="2111" xr:uid="{00000000-0005-0000-0000-000041080000}"/>
    <cellStyle name="q_Model v5_23_Project ITS_Financial Model_18Mar08" xfId="2112" xr:uid="{00000000-0005-0000-0000-000042080000}"/>
    <cellStyle name="q_Model v5_23_Project ITS_Financial Model_18Mar08_IQ - Revenue Eliminations" xfId="2113" xr:uid="{00000000-0005-0000-0000-000043080000}"/>
    <cellStyle name="q_Project ITS_Financial Model_18Mar08" xfId="2114" xr:uid="{00000000-0005-0000-0000-000044080000}"/>
    <cellStyle name="q_Project ITS_Financial Model_18Mar08_IQ - Revenue Eliminations" xfId="2115" xr:uid="{00000000-0005-0000-0000-000045080000}"/>
    <cellStyle name="Q1" xfId="2116" xr:uid="{00000000-0005-0000-0000-000046080000}"/>
    <cellStyle name="QEPS-h" xfId="2117" xr:uid="{00000000-0005-0000-0000-000047080000}"/>
    <cellStyle name="QEPS-H1" xfId="2118" xr:uid="{00000000-0005-0000-0000-000048080000}"/>
    <cellStyle name="qRange" xfId="2119" xr:uid="{00000000-0005-0000-0000-000049080000}"/>
    <cellStyle name="Quantity" xfId="2120" xr:uid="{00000000-0005-0000-0000-00004A080000}"/>
    <cellStyle name="Quantity 2" xfId="2484" xr:uid="{D1C6A69D-C351-4AB8-B2B6-1F64B3A0EF2A}"/>
    <cellStyle name="Quantity 3" xfId="2482" xr:uid="{1F6919A1-563A-4B77-9241-AB2350DD3076}"/>
    <cellStyle name="r" xfId="2121" xr:uid="{00000000-0005-0000-0000-00004B080000}"/>
    <cellStyle name="r_Book2" xfId="2122" xr:uid="{00000000-0005-0000-0000-00004C080000}"/>
    <cellStyle name="r_Book2_IQ - Revenue Eliminations" xfId="2123" xr:uid="{00000000-0005-0000-0000-00004D080000}"/>
    <cellStyle name="r_Book2_ITS Divisional Buildup 20080522(Silvia)" xfId="2124" xr:uid="{00000000-0005-0000-0000-00004E080000}"/>
    <cellStyle name="r_Book2_ITS Divisional Buildup 20080525" xfId="2125" xr:uid="{00000000-0005-0000-0000-00004F080000}"/>
    <cellStyle name="r_Book2_Project ITS_Financial Model_18Mar08" xfId="2126" xr:uid="{00000000-0005-0000-0000-000050080000}"/>
    <cellStyle name="r_Book2_Project ITS_Financial Model_18Mar08_IQ - Revenue Eliminations" xfId="2127" xr:uid="{00000000-0005-0000-0000-000051080000}"/>
    <cellStyle name="r_Book3" xfId="2128" xr:uid="{00000000-0005-0000-0000-000052080000}"/>
    <cellStyle name="r_Book3_IQ - Revenue Eliminations" xfId="2129" xr:uid="{00000000-0005-0000-0000-000053080000}"/>
    <cellStyle name="r_Book3_ITS Divisional Buildup 20080522(Silvia)" xfId="2130" xr:uid="{00000000-0005-0000-0000-000054080000}"/>
    <cellStyle name="r_Book3_ITS Divisional Buildup 20080525" xfId="2131" xr:uid="{00000000-0005-0000-0000-000055080000}"/>
    <cellStyle name="r_Book3_Project ITS_Financial Model_18Mar08" xfId="2132" xr:uid="{00000000-0005-0000-0000-000056080000}"/>
    <cellStyle name="r_Book3_Project ITS_Financial Model_18Mar08_IQ - Revenue Eliminations" xfId="2133" xr:uid="{00000000-0005-0000-0000-000057080000}"/>
    <cellStyle name="r_increm pf" xfId="2134" xr:uid="{00000000-0005-0000-0000-000058080000}"/>
    <cellStyle name="r_increm pf_IQ - Revenue Eliminations" xfId="2135" xr:uid="{00000000-0005-0000-0000-000059080000}"/>
    <cellStyle name="r_increm pf_ITS Divisional Buildup 20080522(Silvia)" xfId="2136" xr:uid="{00000000-0005-0000-0000-00005A080000}"/>
    <cellStyle name="r_increm pf_ITS Divisional Buildup 20080525" xfId="2137" xr:uid="{00000000-0005-0000-0000-00005B080000}"/>
    <cellStyle name="r_increm pf_Project ITS_Financial Model_18Mar08" xfId="2138" xr:uid="{00000000-0005-0000-0000-00005C080000}"/>
    <cellStyle name="r_increm pf_Project ITS_Financial Model_18Mar08_IQ - Revenue Eliminations" xfId="2139" xr:uid="{00000000-0005-0000-0000-00005D080000}"/>
    <cellStyle name="r_IQ - Revenue Eliminations" xfId="2140" xr:uid="{00000000-0005-0000-0000-00005E080000}"/>
    <cellStyle name="r_ITS Divisional Buildup 20080522(Silvia)" xfId="2141" xr:uid="{00000000-0005-0000-0000-00005F080000}"/>
    <cellStyle name="r_ITS Divisional Buildup 20080525" xfId="2142" xr:uid="{00000000-0005-0000-0000-000060080000}"/>
    <cellStyle name="r_LBO_template" xfId="2143" xr:uid="{00000000-0005-0000-0000-000061080000}"/>
    <cellStyle name="r_LBO_template_IQ - Revenue Eliminations" xfId="2144" xr:uid="{00000000-0005-0000-0000-000062080000}"/>
    <cellStyle name="r_LBO_template_ITS Divisional Buildup 20080522(Silvia)" xfId="2145" xr:uid="{00000000-0005-0000-0000-000063080000}"/>
    <cellStyle name="r_LBO_template_ITS Divisional Buildup 20080525" xfId="2146" xr:uid="{00000000-0005-0000-0000-000064080000}"/>
    <cellStyle name="r_LBO_template_Project ITS_Financial Model_18Mar08" xfId="2147" xr:uid="{00000000-0005-0000-0000-000065080000}"/>
    <cellStyle name="r_LBO_template_Project ITS_Financial Model_18Mar08_IQ - Revenue Eliminations" xfId="2148" xr:uid="{00000000-0005-0000-0000-000066080000}"/>
    <cellStyle name="r_ML Carling Model NewII v3.0" xfId="2149" xr:uid="{00000000-0005-0000-0000-000067080000}"/>
    <cellStyle name="r_ML Carling Model NewII v3.0_IQ - Revenue Eliminations" xfId="2150" xr:uid="{00000000-0005-0000-0000-000068080000}"/>
    <cellStyle name="r_ML Carling Model NewII v3.0_ITS Divisional Buildup 20080522(Silvia)" xfId="2151" xr:uid="{00000000-0005-0000-0000-000069080000}"/>
    <cellStyle name="r_ML Carling Model NewII v3.0_ITS Divisional Buildup 20080525" xfId="2152" xr:uid="{00000000-0005-0000-0000-00006A080000}"/>
    <cellStyle name="r_ML Carling Model NewII v3.0_Project ITS_Financial Model_18Mar08" xfId="2153" xr:uid="{00000000-0005-0000-0000-00006B080000}"/>
    <cellStyle name="r_ML Carling Model NewII v3.0_Project ITS_Financial Model_18Mar08_IQ - Revenue Eliminations" xfId="2154" xr:uid="{00000000-0005-0000-0000-00006C080000}"/>
    <cellStyle name="r_ML Carling Model NewII v3.0_TdF Model v2.1" xfId="2155" xr:uid="{00000000-0005-0000-0000-00006D080000}"/>
    <cellStyle name="r_ML Carling Model NewII v3.0_TdF Model v2.1_IQ - Revenue Eliminations" xfId="2156" xr:uid="{00000000-0005-0000-0000-00006E080000}"/>
    <cellStyle name="r_ML Carling Model NewII v3.0_TdF Model v2.1_ITS Divisional Buildup 20080522(Silvia)" xfId="2157" xr:uid="{00000000-0005-0000-0000-00006F080000}"/>
    <cellStyle name="r_ML Carling Model NewII v3.0_TdF Model v2.1_ITS Divisional Buildup 20080525" xfId="2158" xr:uid="{00000000-0005-0000-0000-000070080000}"/>
    <cellStyle name="r_ML Carling Model NewII v3.0_TdF Model v2.1_Project ITS_Financial Model_18Mar08" xfId="2159" xr:uid="{00000000-0005-0000-0000-000071080000}"/>
    <cellStyle name="r_ML Carling Model NewII v3.0_TdF Model v2.1_Project ITS_Financial Model_18Mar08_IQ - Revenue Eliminations" xfId="2160" xr:uid="{00000000-0005-0000-0000-000072080000}"/>
    <cellStyle name="r_Project ITS_Financial Model_18Mar08" xfId="2161" xr:uid="{00000000-0005-0000-0000-000073080000}"/>
    <cellStyle name="r_Project ITS_Financial Model_18Mar08_IQ - Revenue Eliminations" xfId="2162" xr:uid="{00000000-0005-0000-0000-000074080000}"/>
    <cellStyle name="r_Yell-McLeod.11.02.02" xfId="2163" xr:uid="{00000000-0005-0000-0000-000075080000}"/>
    <cellStyle name="r_Yell-McLeod.11.02.02_IQ - Revenue Eliminations" xfId="2164" xr:uid="{00000000-0005-0000-0000-000076080000}"/>
    <cellStyle name="r_Yell-McLeod.11.02.02_ITS Divisional Buildup 20080522(Silvia)" xfId="2165" xr:uid="{00000000-0005-0000-0000-000077080000}"/>
    <cellStyle name="r_Yell-McLeod.11.02.02_ITS Divisional Buildup 20080525" xfId="2166" xr:uid="{00000000-0005-0000-0000-000078080000}"/>
    <cellStyle name="r_Yell-McLeod.11.02.02_Project ITS_Financial Model_18Mar08" xfId="2167" xr:uid="{00000000-0005-0000-0000-000079080000}"/>
    <cellStyle name="r_Yell-McLeod.11.02.02_Project ITS_Financial Model_18Mar08_IQ - Revenue Eliminations" xfId="2168" xr:uid="{00000000-0005-0000-0000-00007A080000}"/>
    <cellStyle name="range" xfId="2169" xr:uid="{00000000-0005-0000-0000-00007B080000}"/>
    <cellStyle name="Rate" xfId="2170" xr:uid="{00000000-0005-0000-0000-00007C080000}"/>
    <cellStyle name="Ratio" xfId="2171" xr:uid="{00000000-0005-0000-0000-00007D080000}"/>
    <cellStyle name="Ratio Comma" xfId="2172" xr:uid="{00000000-0005-0000-0000-00007E080000}"/>
    <cellStyle name="Red" xfId="2173" xr:uid="{00000000-0005-0000-0000-00007F080000}"/>
    <cellStyle name="Revenue(rev).xls]SEPT" xfId="2174" xr:uid="{00000000-0005-0000-0000-000080080000}"/>
    <cellStyle name="revised" xfId="2175" xr:uid="{00000000-0005-0000-0000-000081080000}"/>
    <cellStyle name="RevList" xfId="2176" xr:uid="{00000000-0005-0000-0000-000082080000}"/>
    <cellStyle name="Row Heading" xfId="2177" xr:uid="{00000000-0005-0000-0000-000083080000}"/>
    <cellStyle name="Row Heading Bold" xfId="2178" xr:uid="{00000000-0005-0000-0000-000084080000}"/>
    <cellStyle name="Row Heading_BT_MD" xfId="2179" xr:uid="{00000000-0005-0000-0000-000085080000}"/>
    <cellStyle name="RowHead" xfId="2180" xr:uid="{00000000-0005-0000-0000-000086080000}"/>
    <cellStyle name="s on" xfId="2181" xr:uid="{00000000-0005-0000-0000-000087080000}"/>
    <cellStyle name="S)" xfId="2182" xr:uid="{00000000-0005-0000-0000-000088080000}"/>
    <cellStyle name="s]_x000d__x000a_load=_x000d__x000a_run=_x000d__x000a_NullPort=None_x000d__x000a_device=HP LaserJet 4 Plus,HPPCL5MS,LPT1:_x000d__x000a__x000d__x000a_[Desktop]_x000d__x000a_Wallpaper=(无)_x000d__x000a_TileWallpaper=0_x000d_" xfId="2183" xr:uid="{00000000-0005-0000-0000-000089080000}"/>
    <cellStyle name="s]_x000d__x000a_spooler=yes_x000d__x000a_load=nwpopup.exe_x000d__x000a__x000d__x000a_run=_x000d__x000a_Beep=yes_x000d__x000a_NullPort=None_x000d__x000a_BorderWidth=3_x000d__x000a_CursorBlinkRate=530_x000d__x000a_DoubleClickSpee" xfId="2184" xr:uid="{00000000-0005-0000-0000-00008A080000}"/>
    <cellStyle name="s_Valuation " xfId="2185" xr:uid="{00000000-0005-0000-0000-00008B080000}"/>
    <cellStyle name="s_Valuation _IQ - Revenue Eliminations" xfId="2186" xr:uid="{00000000-0005-0000-0000-00008C080000}"/>
    <cellStyle name="s_Valuation _ITS Divisional Buildup 20080525" xfId="2187" xr:uid="{00000000-0005-0000-0000-00008D080000}"/>
    <cellStyle name="s_Valuation _Project ITS_Financial Model_18Mar08" xfId="2188" xr:uid="{00000000-0005-0000-0000-00008E080000}"/>
    <cellStyle name="s_Valuation _Project ITS_Financial Model_18Mar08_IQ - Revenue Eliminations" xfId="2189" xr:uid="{00000000-0005-0000-0000-00008F080000}"/>
    <cellStyle name="Salomon Logo" xfId="2190" xr:uid="{00000000-0005-0000-0000-000090080000}"/>
    <cellStyle name="SAPBEXaggData" xfId="2191" xr:uid="{00000000-0005-0000-0000-000091080000}"/>
    <cellStyle name="SAPBEXaggDataEmph" xfId="2192" xr:uid="{00000000-0005-0000-0000-000092080000}"/>
    <cellStyle name="SAPBEXaggItem" xfId="2193" xr:uid="{00000000-0005-0000-0000-000093080000}"/>
    <cellStyle name="SAPBEXaggItemX" xfId="2194" xr:uid="{00000000-0005-0000-0000-000094080000}"/>
    <cellStyle name="SAPBEXchaText" xfId="2195" xr:uid="{00000000-0005-0000-0000-000095080000}"/>
    <cellStyle name="SAPBEXexcBad7" xfId="2196" xr:uid="{00000000-0005-0000-0000-000096080000}"/>
    <cellStyle name="SAPBEXexcBad8" xfId="2197" xr:uid="{00000000-0005-0000-0000-000097080000}"/>
    <cellStyle name="SAPBEXexcBad9" xfId="2198" xr:uid="{00000000-0005-0000-0000-000098080000}"/>
    <cellStyle name="SAPBEXexcCritical4" xfId="2199" xr:uid="{00000000-0005-0000-0000-000099080000}"/>
    <cellStyle name="SAPBEXexcCritical5" xfId="2200" xr:uid="{00000000-0005-0000-0000-00009A080000}"/>
    <cellStyle name="SAPBEXexcCritical6" xfId="2201" xr:uid="{00000000-0005-0000-0000-00009B080000}"/>
    <cellStyle name="SAPBEXexcGood1" xfId="2202" xr:uid="{00000000-0005-0000-0000-00009C080000}"/>
    <cellStyle name="SAPBEXexcGood2" xfId="2203" xr:uid="{00000000-0005-0000-0000-00009D080000}"/>
    <cellStyle name="SAPBEXexcGood3" xfId="2204" xr:uid="{00000000-0005-0000-0000-00009E080000}"/>
    <cellStyle name="SAPBEXfilterDrill" xfId="2205" xr:uid="{00000000-0005-0000-0000-00009F080000}"/>
    <cellStyle name="SAPBEXfilterItem" xfId="2206" xr:uid="{00000000-0005-0000-0000-0000A0080000}"/>
    <cellStyle name="SAPBEXfilterText" xfId="2207" xr:uid="{00000000-0005-0000-0000-0000A1080000}"/>
    <cellStyle name="SAPBEXformats" xfId="2208" xr:uid="{00000000-0005-0000-0000-0000A2080000}"/>
    <cellStyle name="SAPBEXheaderItem" xfId="2209" xr:uid="{00000000-0005-0000-0000-0000A3080000}"/>
    <cellStyle name="SAPBEXheaderText" xfId="2210" xr:uid="{00000000-0005-0000-0000-0000A4080000}"/>
    <cellStyle name="SAPBEXHLevel0" xfId="2211" xr:uid="{00000000-0005-0000-0000-0000A5080000}"/>
    <cellStyle name="SAPBEXHLevel0X" xfId="2212" xr:uid="{00000000-0005-0000-0000-0000A6080000}"/>
    <cellStyle name="SAPBEXHLevel1" xfId="2213" xr:uid="{00000000-0005-0000-0000-0000A7080000}"/>
    <cellStyle name="SAPBEXHLevel1X" xfId="2214" xr:uid="{00000000-0005-0000-0000-0000A8080000}"/>
    <cellStyle name="SAPBEXHLevel2" xfId="2215" xr:uid="{00000000-0005-0000-0000-0000A9080000}"/>
    <cellStyle name="SAPBEXHLevel2X" xfId="2216" xr:uid="{00000000-0005-0000-0000-0000AA080000}"/>
    <cellStyle name="SAPBEXHLevel3" xfId="2217" xr:uid="{00000000-0005-0000-0000-0000AB080000}"/>
    <cellStyle name="SAPBEXHLevel3X" xfId="2218" xr:uid="{00000000-0005-0000-0000-0000AC080000}"/>
    <cellStyle name="SAPBEXresData" xfId="2219" xr:uid="{00000000-0005-0000-0000-0000AD080000}"/>
    <cellStyle name="SAPBEXresDataEmph" xfId="2220" xr:uid="{00000000-0005-0000-0000-0000AE080000}"/>
    <cellStyle name="SAPBEXresItem" xfId="2221" xr:uid="{00000000-0005-0000-0000-0000AF080000}"/>
    <cellStyle name="SAPBEXresItemX" xfId="2222" xr:uid="{00000000-0005-0000-0000-0000B0080000}"/>
    <cellStyle name="SAPBEXstdData" xfId="2223" xr:uid="{00000000-0005-0000-0000-0000B1080000}"/>
    <cellStyle name="SAPBEXstdDataEmph" xfId="2224" xr:uid="{00000000-0005-0000-0000-0000B2080000}"/>
    <cellStyle name="SAPBEXstdItem" xfId="2225" xr:uid="{00000000-0005-0000-0000-0000B3080000}"/>
    <cellStyle name="SAPBEXstdItemX" xfId="2226" xr:uid="{00000000-0005-0000-0000-0000B4080000}"/>
    <cellStyle name="SAPBEXtitle" xfId="2227" xr:uid="{00000000-0005-0000-0000-0000B5080000}"/>
    <cellStyle name="SAPBEXundefined" xfId="2228" xr:uid="{00000000-0005-0000-0000-0000B6080000}"/>
    <cellStyle name="section" xfId="2229" xr:uid="{00000000-0005-0000-0000-0000B7080000}"/>
    <cellStyle name="Section Title" xfId="2230" xr:uid="{00000000-0005-0000-0000-0000B8080000}"/>
    <cellStyle name="Section_Cap Table and Shareholders v2" xfId="2231" xr:uid="{00000000-0005-0000-0000-0000B9080000}"/>
    <cellStyle name="seq" xfId="2232" xr:uid="{00000000-0005-0000-0000-0000BA080000}"/>
    <cellStyle name="shade" xfId="2233" xr:uid="{00000000-0005-0000-0000-0000BB080000}"/>
    <cellStyle name="Shaded" xfId="2234" xr:uid="{00000000-0005-0000-0000-0000BC080000}"/>
    <cellStyle name="ShadedCells_Database" xfId="2235" xr:uid="{00000000-0005-0000-0000-0000BD080000}"/>
    <cellStyle name="Single Accounting" xfId="2236" xr:uid="{00000000-0005-0000-0000-0000BE080000}"/>
    <cellStyle name="SingleLineAcctgn" xfId="2237" xr:uid="{00000000-0005-0000-0000-0000BF080000}"/>
    <cellStyle name="Small Number" xfId="2238" xr:uid="{00000000-0005-0000-0000-0000C0080000}"/>
    <cellStyle name="Small Percentage" xfId="2239" xr:uid="{00000000-0005-0000-0000-0000C1080000}"/>
    <cellStyle name="Special" xfId="2240" xr:uid="{00000000-0005-0000-0000-0000C2080000}"/>
    <cellStyle name="Special9" xfId="2241" xr:uid="{00000000-0005-0000-0000-0000C3080000}"/>
    <cellStyle name="ssp " xfId="2242" xr:uid="{00000000-0005-0000-0000-0000C4080000}"/>
    <cellStyle name="sstot" xfId="2243" xr:uid="{00000000-0005-0000-0000-0000C5080000}"/>
    <cellStyle name="STANDARD" xfId="2244" xr:uid="{00000000-0005-0000-0000-0000C6080000}"/>
    <cellStyle name="STEVE" xfId="2245" xr:uid="{00000000-0005-0000-0000-0000C7080000}"/>
    <cellStyle name="Stock Comma" xfId="2246" xr:uid="{00000000-0005-0000-0000-0000C8080000}"/>
    <cellStyle name="Stock Price" xfId="2247" xr:uid="{00000000-0005-0000-0000-0000C9080000}"/>
    <cellStyle name="style" xfId="2248" xr:uid="{00000000-0005-0000-0000-0000CA080000}"/>
    <cellStyle name="Style 1" xfId="2249" xr:uid="{00000000-0005-0000-0000-0000CB080000}"/>
    <cellStyle name="Style 2" xfId="2250" xr:uid="{00000000-0005-0000-0000-0000CC080000}"/>
    <cellStyle name="Style 3" xfId="2251" xr:uid="{00000000-0005-0000-0000-0000CD080000}"/>
    <cellStyle name="Style 4" xfId="2252" xr:uid="{00000000-0005-0000-0000-0000CE080000}"/>
    <cellStyle name="Style 5" xfId="2253" xr:uid="{00000000-0005-0000-0000-0000CF080000}"/>
    <cellStyle name="Style 6" xfId="2254" xr:uid="{00000000-0005-0000-0000-0000D0080000}"/>
    <cellStyle name="STYLE1" xfId="2255" xr:uid="{00000000-0005-0000-0000-0000D1080000}"/>
    <cellStyle name="STYLE2" xfId="2256" xr:uid="{00000000-0005-0000-0000-0000D2080000}"/>
    <cellStyle name="STYLE3" xfId="2257" xr:uid="{00000000-0005-0000-0000-0000D3080000}"/>
    <cellStyle name="STYLE4" xfId="2258" xr:uid="{00000000-0005-0000-0000-0000D4080000}"/>
    <cellStyle name="STYLE5" xfId="2259" xr:uid="{00000000-0005-0000-0000-0000D5080000}"/>
    <cellStyle name="STYLE6" xfId="2260" xr:uid="{00000000-0005-0000-0000-0000D6080000}"/>
    <cellStyle name="STYLE7" xfId="2261" xr:uid="{00000000-0005-0000-0000-0000D7080000}"/>
    <cellStyle name="STYLE8" xfId="2262" xr:uid="{00000000-0005-0000-0000-0000D8080000}"/>
    <cellStyle name="STYLE9" xfId="2263" xr:uid="{00000000-0005-0000-0000-0000D9080000}"/>
    <cellStyle name="sub" xfId="2264" xr:uid="{00000000-0005-0000-0000-0000DA080000}"/>
    <cellStyle name="Sub total" xfId="2265" xr:uid="{00000000-0005-0000-0000-0000DB080000}"/>
    <cellStyle name="subhead" xfId="2266" xr:uid="{00000000-0005-0000-0000-0000DC080000}"/>
    <cellStyle name="Subtitle" xfId="2267" xr:uid="{00000000-0005-0000-0000-0000DD080000}"/>
    <cellStyle name="Subtotal" xfId="2268" xr:uid="{00000000-0005-0000-0000-0000DE080000}"/>
    <cellStyle name="SUB-TOTAL" xfId="2269" xr:uid="{00000000-0005-0000-0000-0000DF080000}"/>
    <cellStyle name="SuppCalc (0.0)" xfId="2270" xr:uid="{00000000-0005-0000-0000-0000E0080000}"/>
    <cellStyle name="t" xfId="2271" xr:uid="{00000000-0005-0000-0000-0000E1080000}"/>
    <cellStyle name="t]_x000d__x000a_color schemes=默认 Windows_x000d__x000a__x000d__x000a_[color schemes]_x000d__x000a_Arizona=804000,FFFFFF,FFFFFF,0,FFFFFF,0,808040,C0C0C0,FFFFF" xfId="2272" xr:uid="{00000000-0005-0000-0000-0000E2080000}"/>
    <cellStyle name="t_HVAC Equipment (3)" xfId="2273" xr:uid="{00000000-0005-0000-0000-0000E3080000}"/>
    <cellStyle name="Table Col Head" xfId="2274" xr:uid="{00000000-0005-0000-0000-0000E4080000}"/>
    <cellStyle name="Table end" xfId="2275" xr:uid="{00000000-0005-0000-0000-0000E5080000}"/>
    <cellStyle name="Table Head" xfId="2276" xr:uid="{00000000-0005-0000-0000-0000E6080000}"/>
    <cellStyle name="Table Head Aligned" xfId="2277" xr:uid="{00000000-0005-0000-0000-0000E7080000}"/>
    <cellStyle name="Table Head Blue" xfId="2278" xr:uid="{00000000-0005-0000-0000-0000E8080000}"/>
    <cellStyle name="Table Head Green" xfId="2279" xr:uid="{00000000-0005-0000-0000-0000E9080000}"/>
    <cellStyle name="Table head_China ITS Comps Full 20080422" xfId="2280" xr:uid="{00000000-0005-0000-0000-0000EA080000}"/>
    <cellStyle name="Table Sub Head" xfId="2281" xr:uid="{00000000-0005-0000-0000-0000EB080000}"/>
    <cellStyle name="Table Text" xfId="2282" xr:uid="{00000000-0005-0000-0000-0000EC080000}"/>
    <cellStyle name="Table Title" xfId="2283" xr:uid="{00000000-0005-0000-0000-0000ED080000}"/>
    <cellStyle name="Table Units" xfId="2284" xr:uid="{00000000-0005-0000-0000-0000EE080000}"/>
    <cellStyle name="Table-#" xfId="2285" xr:uid="{00000000-0005-0000-0000-0000EF080000}"/>
    <cellStyle name="Table_Header" xfId="2286" xr:uid="{00000000-0005-0000-0000-0000F0080000}"/>
    <cellStyle name="Table-Footnotes" xfId="2287" xr:uid="{00000000-0005-0000-0000-0000F1080000}"/>
    <cellStyle name="Table-Head-Bottom" xfId="2288" xr:uid="{00000000-0005-0000-0000-0000F2080000}"/>
    <cellStyle name="Table-Headings" xfId="2289" xr:uid="{00000000-0005-0000-0000-0000F3080000}"/>
    <cellStyle name="Table-Head-Title" xfId="2290" xr:uid="{00000000-0005-0000-0000-0000F4080000}"/>
    <cellStyle name="Table-Titles" xfId="2291" xr:uid="{00000000-0005-0000-0000-0000F5080000}"/>
    <cellStyle name="tcn" xfId="2292" xr:uid="{00000000-0005-0000-0000-0000F6080000}"/>
    <cellStyle name="Temp" xfId="2293" xr:uid="{00000000-0005-0000-0000-0000F7080000}"/>
    <cellStyle name="Test" xfId="2294" xr:uid="{00000000-0005-0000-0000-0000F8080000}"/>
    <cellStyle name="Testo avviso" xfId="2295" xr:uid="{00000000-0005-0000-0000-0000F9080000}"/>
    <cellStyle name="Testo descrittivo" xfId="2296" xr:uid="{00000000-0005-0000-0000-0000FA080000}"/>
    <cellStyle name="text" xfId="2297" xr:uid="{00000000-0005-0000-0000-0000FB080000}"/>
    <cellStyle name="Text 1" xfId="2298" xr:uid="{00000000-0005-0000-0000-0000FC080000}"/>
    <cellStyle name="Text Head 1" xfId="2299" xr:uid="{00000000-0005-0000-0000-0000FD080000}"/>
    <cellStyle name="Text Indent A" xfId="2300" xr:uid="{00000000-0005-0000-0000-0000FE080000}"/>
    <cellStyle name="Text Indent B" xfId="2301" xr:uid="{00000000-0005-0000-0000-0000FF080000}"/>
    <cellStyle name="Text Indent C" xfId="2302" xr:uid="{00000000-0005-0000-0000-000000090000}"/>
    <cellStyle name="text_Cap Table and Shareholders v2" xfId="2303" xr:uid="{00000000-0005-0000-0000-000001090000}"/>
    <cellStyle name="text2" xfId="2304" xr:uid="{00000000-0005-0000-0000-000002090000}"/>
    <cellStyle name="times" xfId="2305" xr:uid="{00000000-0005-0000-0000-000003090000}"/>
    <cellStyle name="Times 10" xfId="2306" xr:uid="{00000000-0005-0000-0000-000004090000}"/>
    <cellStyle name="Times 12" xfId="2307" xr:uid="{00000000-0005-0000-0000-000005090000}"/>
    <cellStyle name="Times New Roman" xfId="2308" xr:uid="{00000000-0005-0000-0000-000006090000}"/>
    <cellStyle name="times_VestWood LBO v3" xfId="2309" xr:uid="{00000000-0005-0000-0000-000007090000}"/>
    <cellStyle name="title" xfId="2310" xr:uid="{00000000-0005-0000-0000-000008090000}"/>
    <cellStyle name="Title - PROJECT" xfId="2311" xr:uid="{00000000-0005-0000-0000-000009090000}"/>
    <cellStyle name="Title - Underline" xfId="2312" xr:uid="{00000000-0005-0000-0000-00000A090000}"/>
    <cellStyle name="title 10" xfId="2313" xr:uid="{00000000-0005-0000-0000-00000B090000}"/>
    <cellStyle name="title 11" xfId="2314" xr:uid="{00000000-0005-0000-0000-00000C090000}"/>
    <cellStyle name="title 12" xfId="2315" xr:uid="{00000000-0005-0000-0000-00000D090000}"/>
    <cellStyle name="title 13" xfId="2316" xr:uid="{00000000-0005-0000-0000-00000E090000}"/>
    <cellStyle name="title 14" xfId="2317" xr:uid="{00000000-0005-0000-0000-00000F090000}"/>
    <cellStyle name="title 15" xfId="2318" xr:uid="{00000000-0005-0000-0000-000010090000}"/>
    <cellStyle name="title 16" xfId="2319" xr:uid="{00000000-0005-0000-0000-000011090000}"/>
    <cellStyle name="title 17" xfId="2320" xr:uid="{00000000-0005-0000-0000-000012090000}"/>
    <cellStyle name="title 18" xfId="2321" xr:uid="{00000000-0005-0000-0000-000013090000}"/>
    <cellStyle name="title 2" xfId="2322" xr:uid="{00000000-0005-0000-0000-000014090000}"/>
    <cellStyle name="title 3" xfId="2323" xr:uid="{00000000-0005-0000-0000-000015090000}"/>
    <cellStyle name="title 4" xfId="2324" xr:uid="{00000000-0005-0000-0000-000016090000}"/>
    <cellStyle name="title 5" xfId="2325" xr:uid="{00000000-0005-0000-0000-000017090000}"/>
    <cellStyle name="title 6" xfId="2326" xr:uid="{00000000-0005-0000-0000-000018090000}"/>
    <cellStyle name="title 7" xfId="2327" xr:uid="{00000000-0005-0000-0000-000019090000}"/>
    <cellStyle name="title 8" xfId="2328" xr:uid="{00000000-0005-0000-0000-00001A090000}"/>
    <cellStyle name="title 9" xfId="2329" xr:uid="{00000000-0005-0000-0000-00001B090000}"/>
    <cellStyle name="Title Heading" xfId="2330" xr:uid="{00000000-0005-0000-0000-00001C090000}"/>
    <cellStyle name="TITLE_Cap Table and Shareholders v2" xfId="2331" xr:uid="{00000000-0005-0000-0000-00001D090000}"/>
    <cellStyle name="title1" xfId="2332" xr:uid="{00000000-0005-0000-0000-00001E090000}"/>
    <cellStyle name="title2" xfId="2333" xr:uid="{00000000-0005-0000-0000-00001F090000}"/>
    <cellStyle name="Titles" xfId="2334" xr:uid="{00000000-0005-0000-0000-000020090000}"/>
    <cellStyle name="Titles - Col. Headings" xfId="2335" xr:uid="{00000000-0005-0000-0000-000021090000}"/>
    <cellStyle name="Titles - Other" xfId="2336" xr:uid="{00000000-0005-0000-0000-000022090000}"/>
    <cellStyle name="Titles_IQ - Revenue Eliminations" xfId="2337" xr:uid="{00000000-0005-0000-0000-000023090000}"/>
    <cellStyle name="Titolo" xfId="2338" xr:uid="{00000000-0005-0000-0000-000024090000}"/>
    <cellStyle name="Titolo 1" xfId="2339" xr:uid="{00000000-0005-0000-0000-000025090000}"/>
    <cellStyle name="Titolo 2" xfId="2340" xr:uid="{00000000-0005-0000-0000-000026090000}"/>
    <cellStyle name="Titolo 3" xfId="2341" xr:uid="{00000000-0005-0000-0000-000027090000}"/>
    <cellStyle name="Titolo 4" xfId="2342" xr:uid="{00000000-0005-0000-0000-000028090000}"/>
    <cellStyle name="tn" xfId="2343" xr:uid="{00000000-0005-0000-0000-000029090000}"/>
    <cellStyle name="Top Edge" xfId="2344" xr:uid="{00000000-0005-0000-0000-00002A090000}"/>
    <cellStyle name="Total" xfId="2345" builtinId="25" customBuiltin="1"/>
    <cellStyle name="Total 2" xfId="2346" xr:uid="{00000000-0005-0000-0000-00002C090000}"/>
    <cellStyle name="Totale" xfId="2347" xr:uid="{00000000-0005-0000-0000-00002D090000}"/>
    <cellStyle name="Tusental (0)_pldt" xfId="2348" xr:uid="{00000000-0005-0000-0000-00002E090000}"/>
    <cellStyle name="Tusental_pldt" xfId="2349" xr:uid="{00000000-0005-0000-0000-00002F090000}"/>
    <cellStyle name="ubordinated Debt" xfId="2350" xr:uid="{00000000-0005-0000-0000-000030090000}"/>
    <cellStyle name="Underline_Single" xfId="2351" xr:uid="{00000000-0005-0000-0000-000031090000}"/>
    <cellStyle name="Unprotect" xfId="2352" xr:uid="{00000000-0005-0000-0000-000032090000}"/>
    <cellStyle name="Unsure" xfId="2353" xr:uid="{00000000-0005-0000-0000-000033090000}"/>
    <cellStyle name="Valore non valido" xfId="2354" xr:uid="{00000000-0005-0000-0000-000034090000}"/>
    <cellStyle name="Valore valido" xfId="2355" xr:uid="{00000000-0005-0000-0000-000035090000}"/>
    <cellStyle name="Value" xfId="2356" xr:uid="{00000000-0005-0000-0000-000036090000}"/>
    <cellStyle name="Valuta (0)_pldt" xfId="2357" xr:uid="{00000000-0005-0000-0000-000037090000}"/>
    <cellStyle name="Valuta_pldt" xfId="2358" xr:uid="{00000000-0005-0000-0000-000038090000}"/>
    <cellStyle name="vera" xfId="2359" xr:uid="{00000000-0005-0000-0000-000039090000}"/>
    <cellStyle name="W?hrung [0]_results" xfId="2360" xr:uid="{00000000-0005-0000-0000-00003A090000}"/>
    <cellStyle name="W?hrung_results" xfId="2361" xr:uid="{00000000-0005-0000-0000-00003B090000}"/>
    <cellStyle name="Währung [0]_BS Variances Analysis FY20001" xfId="2362" xr:uid="{00000000-0005-0000-0000-00003C090000}"/>
    <cellStyle name="Währung_BS Variances Analysis FY20001" xfId="2363" xr:uid="{00000000-0005-0000-0000-00003D090000}"/>
    <cellStyle name="WP Header" xfId="2364" xr:uid="{00000000-0005-0000-0000-00003E090000}"/>
    <cellStyle name="wrap" xfId="2365" xr:uid="{00000000-0005-0000-0000-00003F090000}"/>
    <cellStyle name="x" xfId="2366" xr:uid="{00000000-0005-0000-0000-000040090000}"/>
    <cellStyle name="Year" xfId="2367" xr:uid="{00000000-0005-0000-0000-000041090000}"/>
    <cellStyle name="yellow" xfId="2368" xr:uid="{00000000-0005-0000-0000-000042090000}"/>
    <cellStyle name="Yen" xfId="2369" xr:uid="{00000000-0005-0000-0000-000043090000}"/>
    <cellStyle name="Yen0" xfId="2370" xr:uid="{00000000-0005-0000-0000-000044090000}"/>
    <cellStyle name="YY.MM" xfId="2371" xr:uid="{00000000-0005-0000-0000-000045090000}"/>
    <cellStyle name="Обычный_FINPL15.2" xfId="2372" xr:uid="{00000000-0005-0000-0000-000046090000}"/>
    <cellStyle name="パーセント_laroux" xfId="2373" xr:uid="{00000000-0005-0000-0000-000047090000}"/>
    <cellStyle name="เครื่องหมายจุลภาค 2" xfId="2374" xr:uid="{00000000-0005-0000-0000-000048090000}"/>
    <cellStyle name="เครื่องหมายจุลภาค_CONFIRM_REC 05_03" xfId="2375" xr:uid="{00000000-0005-0000-0000-000049090000}"/>
    <cellStyle name="เซลล์ตรวจสอบ" xfId="2376" xr:uid="{00000000-0005-0000-0000-00004A090000}"/>
    <cellStyle name="เซลล์ที่มีการเชื่อมโยง" xfId="2377" xr:uid="{00000000-0005-0000-0000-00004B090000}"/>
    <cellStyle name="แย่" xfId="2378" xr:uid="{00000000-0005-0000-0000-00004C090000}"/>
    <cellStyle name="แสดงผล" xfId="2379" xr:uid="{00000000-0005-0000-0000-00004D090000}"/>
    <cellStyle name="การคำนวณ" xfId="2380" xr:uid="{00000000-0005-0000-0000-00004E090000}"/>
    <cellStyle name="ข้อความเตือน" xfId="2381" xr:uid="{00000000-0005-0000-0000-00004F090000}"/>
    <cellStyle name="ข้อความอธิบาย" xfId="2382" xr:uid="{00000000-0005-0000-0000-000050090000}"/>
    <cellStyle name="ชื่อเรื่อง" xfId="2383" xr:uid="{00000000-0005-0000-0000-000051090000}"/>
    <cellStyle name="ดี" xfId="2384" xr:uid="{00000000-0005-0000-0000-000052090000}"/>
    <cellStyle name="ปกติ 2" xfId="2385" xr:uid="{00000000-0005-0000-0000-000053090000}"/>
    <cellStyle name="ปกติ_ACT00-TOP YE00-090201- WA" xfId="2386" xr:uid="{00000000-0005-0000-0000-000054090000}"/>
    <cellStyle name="ป้อนค่า" xfId="2387" xr:uid="{00000000-0005-0000-0000-000055090000}"/>
    <cellStyle name="ปานกลาง" xfId="2388" xr:uid="{00000000-0005-0000-0000-000056090000}"/>
    <cellStyle name="ผลรวม" xfId="2389" xr:uid="{00000000-0005-0000-0000-000057090000}"/>
    <cellStyle name="ส่วนที่ถูกเน้น1" xfId="2390" xr:uid="{00000000-0005-0000-0000-000058090000}"/>
    <cellStyle name="ส่วนที่ถูกเน้น2" xfId="2391" xr:uid="{00000000-0005-0000-0000-000059090000}"/>
    <cellStyle name="ส่วนที่ถูกเน้น3" xfId="2392" xr:uid="{00000000-0005-0000-0000-00005A090000}"/>
    <cellStyle name="ส่วนที่ถูกเน้น4" xfId="2393" xr:uid="{00000000-0005-0000-0000-00005B090000}"/>
    <cellStyle name="ส่วนที่ถูกเน้น5" xfId="2394" xr:uid="{00000000-0005-0000-0000-00005C090000}"/>
    <cellStyle name="ส่วนที่ถูกเน้น6" xfId="2395" xr:uid="{00000000-0005-0000-0000-00005D090000}"/>
    <cellStyle name="หมายเหตุ" xfId="2396" xr:uid="{00000000-0005-0000-0000-00005E090000}"/>
    <cellStyle name="หัวเรื่อง 1" xfId="2397" xr:uid="{00000000-0005-0000-0000-00005F090000}"/>
    <cellStyle name="หัวเรื่อง 2" xfId="2398" xr:uid="{00000000-0005-0000-0000-000060090000}"/>
    <cellStyle name="หัวเรื่อง 3" xfId="2399" xr:uid="{00000000-0005-0000-0000-000061090000}"/>
    <cellStyle name="หัวเรื่อง 4" xfId="2400" xr:uid="{00000000-0005-0000-0000-000062090000}"/>
    <cellStyle name="_Sheet1" xfId="2401" xr:uid="{00000000-0005-0000-0000-000063090000}"/>
    <cellStyle name="_1 (3)" xfId="2402" xr:uid="{00000000-0005-0000-0000-000064090000}"/>
    <cellStyle name="瘉EMMC-CP1" xfId="2403" xr:uid="{00000000-0005-0000-0000-000065090000}"/>
    <cellStyle name=" [0.00]_guyan" xfId="2404" xr:uid="{00000000-0005-0000-0000-000066090000}"/>
    <cellStyle name="_guyan" xfId="2405" xr:uid="{00000000-0005-0000-0000-000067090000}"/>
    <cellStyle name="_pldt" xfId="2406" xr:uid="{00000000-0005-0000-0000-000068090000}"/>
    <cellStyle name="だ[0]_BS9701-3" xfId="2407" xr:uid="{00000000-0005-0000-0000-000069090000}"/>
    <cellStyle name="だ_BS9701-3" xfId="2408" xr:uid="{00000000-0005-0000-0000-00006A090000}"/>
    <cellStyle name="だ[0]_pldt" xfId="2409" xr:uid="{00000000-0005-0000-0000-00006B090000}"/>
    <cellStyle name="だ_pldt" xfId="2410" xr:uid="{00000000-0005-0000-0000-00006C090000}"/>
    <cellStyle name="?_Fem.Pro" xfId="2411" xr:uid="{00000000-0005-0000-0000-00006D090000}"/>
    <cellStyle name="遽_4QURT" xfId="2412" xr:uid="{00000000-0005-0000-0000-00006E090000}"/>
    <cellStyle name="똿뗦먛귟 [0.00]_PRODUCT DETAIL Q1" xfId="2413" xr:uid="{00000000-0005-0000-0000-00006F090000}"/>
    <cellStyle name="똿뗦먛귟_PRODUCT DETAIL Q1" xfId="2414" xr:uid="{00000000-0005-0000-0000-000070090000}"/>
    <cellStyle name="믅됞 [0.00]_PRODUCT DETAIL Q1" xfId="2415" xr:uid="{00000000-0005-0000-0000-000071090000}"/>
    <cellStyle name="믅됞_PRODUCT DETAIL Q1" xfId="2416" xr:uid="{00000000-0005-0000-0000-000072090000}"/>
    <cellStyle name="백분율_95" xfId="2417" xr:uid="{00000000-0005-0000-0000-000073090000}"/>
    <cellStyle name="뷭?_BOOKSHIP" xfId="2418" xr:uid="{00000000-0005-0000-0000-000074090000}"/>
    <cellStyle name="콤마 [0]_10.예비품" xfId="2419" xr:uid="{00000000-0005-0000-0000-000075090000}"/>
    <cellStyle name="콤마_10.예비품" xfId="2420" xr:uid="{00000000-0005-0000-0000-000076090000}"/>
    <cellStyle name="통화 [0]_1" xfId="2421" xr:uid="{00000000-0005-0000-0000-000077090000}"/>
    <cellStyle name="통화_1" xfId="2422" xr:uid="{00000000-0005-0000-0000-000078090000}"/>
    <cellStyle name="표준_ 97년 경영분석(안)" xfId="2423" xr:uid="{00000000-0005-0000-0000-000079090000}"/>
    <cellStyle name="一般_0108FA" xfId="2424" xr:uid="{00000000-0005-0000-0000-00007A090000}"/>
    <cellStyle name="僴僀僷乕儕儞僋" xfId="2425" xr:uid="{00000000-0005-0000-0000-00007B090000}"/>
    <cellStyle name="公司标准表" xfId="2426" xr:uid="{00000000-0005-0000-0000-00007C090000}"/>
    <cellStyle name="分级显示列_1_Book1" xfId="2427" xr:uid="{00000000-0005-0000-0000-00007D090000}"/>
    <cellStyle name="分级显示行_1_4附件二凯旋评估表" xfId="2428" xr:uid="{00000000-0005-0000-0000-00007E090000}"/>
    <cellStyle name="千位[0]_ 方正PC" xfId="2429" xr:uid="{00000000-0005-0000-0000-00007F090000}"/>
    <cellStyle name="千位_ 方正PC" xfId="2430" xr:uid="{00000000-0005-0000-0000-000080090000}"/>
    <cellStyle name="千分位 [0]" xfId="2431" xr:uid="{00000000-0005-0000-0000-000081090000}"/>
    <cellStyle name="千分位[0]_ 白土" xfId="2432" xr:uid="{00000000-0005-0000-0000-000082090000}"/>
    <cellStyle name="千分位_ 白土" xfId="2433" xr:uid="{00000000-0005-0000-0000-000083090000}"/>
    <cellStyle name="千分比" xfId="2434" xr:uid="{00000000-0005-0000-0000-000084090000}"/>
    <cellStyle name="后继超级链接" xfId="2435" xr:uid="{00000000-0005-0000-0000-000085090000}"/>
    <cellStyle name="后继超级链接jvbr03" xfId="2436" xr:uid="{00000000-0005-0000-0000-000086090000}"/>
    <cellStyle name="宋体繁体潒慭n_x0002_" xfId="2437" xr:uid="{00000000-0005-0000-0000-000087090000}"/>
    <cellStyle name="寥碟徽_95" xfId="2438" xr:uid="{00000000-0005-0000-0000-000088090000}"/>
    <cellStyle name="巍葆 [0]_95" xfId="2439" xr:uid="{00000000-0005-0000-0000-000089090000}"/>
    <cellStyle name="巍葆_95" xfId="2440" xr:uid="{00000000-0005-0000-0000-00008A090000}"/>
    <cellStyle name="常规（缩格）" xfId="2441" xr:uid="{00000000-0005-0000-0000-00008B090000}"/>
    <cellStyle name="常规_Template of Profit forecast" xfId="2442" xr:uid="{00000000-0005-0000-0000-00008C090000}"/>
    <cellStyle name="归盒啦_95" xfId="2443" xr:uid="{00000000-0005-0000-0000-00008D090000}"/>
    <cellStyle name="数目" xfId="2444" xr:uid="{00000000-0005-0000-0000-00008E090000}"/>
    <cellStyle name="日期[英文]" xfId="2445" xr:uid="{00000000-0005-0000-0000-00008F090000}"/>
    <cellStyle name="昗弨_iACPU Summary" xfId="2446" xr:uid="{00000000-0005-0000-0000-000090090000}"/>
    <cellStyle name="普通_ 白土" xfId="2447" xr:uid="{00000000-0005-0000-0000-000091090000}"/>
    <cellStyle name="未定义" xfId="2448" xr:uid="{00000000-0005-0000-0000-000092090000}"/>
    <cellStyle name="未定義" xfId="2449" xr:uid="{00000000-0005-0000-0000-000093090000}"/>
    <cellStyle name="桁区切り [0.00]_１１月価格表" xfId="2450" xr:uid="{00000000-0005-0000-0000-000094090000}"/>
    <cellStyle name="桁区切り_１１月価格表" xfId="2451" xr:uid="{00000000-0005-0000-0000-000095090000}"/>
    <cellStyle name="標準_１１月価格表" xfId="2452" xr:uid="{00000000-0005-0000-0000-000096090000}"/>
    <cellStyle name="烹拳 [0]_!!!GO" xfId="2453" xr:uid="{00000000-0005-0000-0000-000097090000}"/>
    <cellStyle name="烹拳_!!!GO" xfId="2454" xr:uid="{00000000-0005-0000-0000-000098090000}"/>
    <cellStyle name="砯刽 [0]_BS9701-3" xfId="2455" xr:uid="{00000000-0005-0000-0000-000099090000}"/>
    <cellStyle name="砯刽[0]_MMC-CP1" xfId="2456" xr:uid="{00000000-0005-0000-0000-00009A090000}"/>
    <cellStyle name="砯刽_BS9701-3" xfId="2457" xr:uid="{00000000-0005-0000-0000-00009B090000}"/>
    <cellStyle name="禬硈挡" xfId="2458" xr:uid="{00000000-0005-0000-0000-00009C090000}"/>
    <cellStyle name="綴樟閉撰蟈諉" xfId="2459" xr:uid="{00000000-0005-0000-0000-00009D090000}"/>
    <cellStyle name="繦禬硈挡" xfId="2460" xr:uid="{00000000-0005-0000-0000-00009E090000}"/>
    <cellStyle name="貨幣 [0]_00 vs 99 STT" xfId="2461" xr:uid="{00000000-0005-0000-0000-00009F090000}"/>
    <cellStyle name="貨幣[0]_B BVI Stock 9403" xfId="2462" xr:uid="{00000000-0005-0000-0000-0000A0090000}"/>
    <cellStyle name="貨幣_00 vs 99 STT" xfId="2463" xr:uid="{00000000-0005-0000-0000-0000A1090000}"/>
    <cellStyle name="资产" xfId="2464" xr:uid="{00000000-0005-0000-0000-0000A2090000}"/>
    <cellStyle name="超级链接" xfId="2465" xr:uid="{00000000-0005-0000-0000-0000A3090000}"/>
    <cellStyle name="超级链接zxjv" xfId="2466" xr:uid="{00000000-0005-0000-0000-0000A4090000}"/>
    <cellStyle name="超連結" xfId="2467" xr:uid="{00000000-0005-0000-0000-0000A5090000}"/>
    <cellStyle name="适中rm" xfId="2468" xr:uid="{00000000-0005-0000-0000-0000A6090000}"/>
    <cellStyle name="适中rmal" xfId="2469" xr:uid="{00000000-0005-0000-0000-0000A7090000}"/>
    <cellStyle name="通貨 [0.00]_１１月価格表" xfId="2470" xr:uid="{00000000-0005-0000-0000-0000A8090000}"/>
    <cellStyle name="通貨_１１月価格表" xfId="2471" xr:uid="{00000000-0005-0000-0000-0000A9090000}"/>
    <cellStyle name="钎霖_!!!GO" xfId="2472" xr:uid="{00000000-0005-0000-0000-0000AA090000}"/>
    <cellStyle name="閉撰蟈諉" xfId="2473" xr:uid="{00000000-0005-0000-0000-0000AB090000}"/>
    <cellStyle name="隨後的超連結" xfId="2474" xr:uid="{00000000-0005-0000-0000-0000AC090000}"/>
    <cellStyle name="霓付 [0]_!!!GO" xfId="2475" xr:uid="{00000000-0005-0000-0000-0000AD090000}"/>
    <cellStyle name="霓付_!!!GO" xfId="2476" xr:uid="{00000000-0005-0000-0000-0000AE090000}"/>
    <cellStyle name="鱔 [0]_95" xfId="2477" xr:uid="{00000000-0005-0000-0000-0000AF090000}"/>
    <cellStyle name="鱔_95" xfId="2478" xr:uid="{00000000-0005-0000-0000-0000B0090000}"/>
    <cellStyle name="㕃" xfId="2479" xr:uid="{00000000-0005-0000-0000-0000B1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000000"/>
      <rgbColor rgb="00CBDAE7"/>
      <rgbColor rgb="00FFFFDC"/>
      <rgbColor rgb="00CEDED1"/>
      <rgbColor rgb="00E9D8A3"/>
      <rgbColor rgb="00CEDED1"/>
      <rgbColor rgb="00ED9A5D"/>
      <rgbColor rgb="00E9D8A3"/>
      <rgbColor rgb="00FFFF96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TDBSRV\vol-h\KPMG%20Bangkok\Filed%20Working\IVL\Thai%20GAAP%20Engagement\IVL%20Stand%20Alone\Audit%20File%20(organized%20by%20AI)\FS\IVL_Company%20Only_FS%202008_V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POWER5.XLA"/>
      <sheetName val="CSI"/>
      <sheetName val="Inputs"/>
      <sheetName val="Lookup"/>
      <sheetName val="rank"/>
      <sheetName val="Main Model"/>
      <sheetName val="Newer version"/>
      <sheetName val="Consolidated"/>
      <sheetName val="Aggregation"/>
      <sheetName val="General"/>
      <sheetName val="EXTRACT"/>
      <sheetName val="chad10 June02"/>
      <sheetName val="chad12 Dec02"/>
      <sheetName val="chad4"/>
      <sheetName val="DATA"/>
      <sheetName val="Pro Forma Income Statement"/>
      <sheetName val="Assum"/>
      <sheetName val="COMBINED"/>
      <sheetName val="SummaryP&amp;L"/>
      <sheetName val="Cover"/>
      <sheetName val="Graph"/>
      <sheetName val="GER IFO vs Const"/>
      <sheetName val="Europe sales Graph"/>
      <sheetName val="EU Ind vs EU Cons"/>
      <sheetName val="Sheet1"/>
      <sheetName val="Assump"/>
      <sheetName val="CF"/>
      <sheetName val="AssumptionsGroup"/>
      <sheetName val="Scenario Management"/>
      <sheetName val=" Cash Flow"/>
      <sheetName val=" P&amp;L-Projection"/>
      <sheetName val="P&amp;L"/>
      <sheetName val="OPR"/>
      <sheetName val="Capital Expenditure Input Sheet"/>
      <sheetName val="Operating Expense Input Sheet"/>
      <sheetName val="Pro Forma"/>
      <sheetName val="SHELL"/>
      <sheetName val="LBO"/>
      <sheetName val="Active"/>
      <sheetName val="Currency"/>
      <sheetName val="Cases"/>
      <sheetName val="S&amp;P"/>
      <sheetName val="Dividend Analysis Assumptions"/>
      <sheetName val="McKinley P&amp;L"/>
      <sheetName val="Entrada Dados"/>
      <sheetName val="ENERGIA"/>
      <sheetName val="Control"/>
      <sheetName val="Pro Forma Credit "/>
      <sheetName val="FCC0504"/>
      <sheetName val="Multiples.Summary"/>
      <sheetName val="Comps"/>
      <sheetName val="Ass"/>
      <sheetName val=" PT 08"/>
      <sheetName val=" PT 07"/>
      <sheetName val=" PT 11"/>
      <sheetName val=" PT 10"/>
      <sheetName val=" PT 12"/>
      <sheetName val=" PT 13"/>
      <sheetName val=" PT 09"/>
      <sheetName val=" PT 01"/>
      <sheetName val=" PT 04"/>
      <sheetName val=" PT 05"/>
      <sheetName val=" PT 03"/>
      <sheetName val="Assumptions"/>
      <sheetName val="Labor"/>
      <sheetName val="ASSUMPT"/>
      <sheetName val="INPUT"/>
      <sheetName val="Drivers"/>
      <sheetName val="Cap"/>
      <sheetName val="Main"/>
      <sheetName val="GL Detail"/>
      <sheetName val="IS &amp; CF"/>
      <sheetName val="AcqIS"/>
      <sheetName val="AcqBSCF"/>
      <sheetName val="merger"/>
      <sheetName val="\Applications\Microsoft Office "/>
      <sheetName val="Drop Down Lists"/>
      <sheetName val="Macros"/>
      <sheetName val="Sales - Report First"/>
      <sheetName val="AL1"/>
      <sheetName val="Deal Matrix"/>
      <sheetName val="Model Driver"/>
      <sheetName val="Contents"/>
      <sheetName val="Insulin Sales - NA"/>
      <sheetName val="Business_Model"/>
      <sheetName val="Insulin Sales - EU"/>
      <sheetName val="Insulin Sales - Japan"/>
      <sheetName val="General Assump"/>
      <sheetName val="Mapping"/>
      <sheetName val="Summary"/>
      <sheetName val="List"/>
      <sheetName val="CloseTable"/>
      <sheetName val="CloseTable Prior"/>
      <sheetName val="Co List"/>
      <sheetName val="P"/>
      <sheetName val="Royal Carib. Model"/>
      <sheetName val="Annual"/>
      <sheetName val="BIS LIST-NTH 18"/>
      <sheetName val="Debt"/>
      <sheetName val="Tecua"/>
      <sheetName val="URI"/>
      <sheetName val="Test"/>
      <sheetName val="NYN_91"/>
      <sheetName val="STL"/>
      <sheetName val="SCIMED Old"/>
      <sheetName val="QuartRev"/>
      <sheetName val="//na1.salesforce.com/Applicatio"/>
      <sheetName val="\\sfdc\DFS\Applications\Microso"/>
      <sheetName val="DCF_a"/>
      <sheetName val="CASH FLOW MONTH FC"/>
      <sheetName val="Inc Stmt MONTH FC"/>
      <sheetName val="BS ASSETS FC"/>
      <sheetName val="pellet"/>
      <sheetName val="proforma BS"/>
      <sheetName val="Stock Analysis"/>
      <sheetName val="Company summary items"/>
      <sheetName val="synthgraph"/>
      <sheetName val="Vergleichswerte"/>
      <sheetName val="S&amp;U"/>
      <sheetName val="Debt &amp; Interest"/>
      <sheetName val="Overheads"/>
      <sheetName val="Données Spéc."/>
      <sheetName val="PV - CTLM"/>
      <sheetName val="PV - MTLK"/>
      <sheetName val="Deal Info &amp; Print Menu"/>
      <sheetName val="Product Trends"/>
      <sheetName val="EBITDA Bridge"/>
      <sheetName val="WC analytics (+data pages)"/>
      <sheetName val="Structures"/>
      <sheetName val="YEAR 1 "/>
      <sheetName val="Sched A9"/>
      <sheetName val="cd_Data"/>
      <sheetName val="yc_Formula"/>
      <sheetName val="Historical Actuals"/>
      <sheetName val="Tables"/>
      <sheetName val="Emory Vols Jan-Dec 2006"/>
      <sheetName val="Comet Reference Tab"/>
      <sheetName val="Rev Tracker"/>
      <sheetName val="GER_IFO_vs_Const"/>
      <sheetName val="Europe_sales_Graph"/>
      <sheetName val="EU_Ind_vs_EU_Cons"/>
      <sheetName val="POWER5_XLA"/>
      <sheetName val="Contract_Details"/>
      <sheetName val="BASE DATA"/>
      <sheetName val="Performance"/>
      <sheetName val="2000 Activity"/>
      <sheetName val="total Commonwealth"/>
      <sheetName val="INFO"/>
      <sheetName val="WKSHT"/>
      <sheetName val="CHK REQ"/>
      <sheetName val="SW 212218"/>
      <sheetName val="N.TX - 1997"/>
      <sheetName val="Customize Your Invoice"/>
      <sheetName val="DCF"/>
      <sheetName val="WACC"/>
      <sheetName val="BRSW"/>
      <sheetName val="sal"/>
      <sheetName val="check"/>
      <sheetName val="Main_Model"/>
      <sheetName val="Newer_version"/>
      <sheetName val="Buyers Competitors (2)"/>
      <sheetName val="Trial Balance"/>
      <sheetName val="Fees"/>
      <sheetName val="C_FB"/>
      <sheetName val="PF_IMP2"/>
      <sheetName val="FB"/>
      <sheetName val="MGMT_IS"/>
      <sheetName val="C_TOR"/>
      <sheetName val="D &amp; A"/>
      <sheetName val="CALCULATIONS"/>
      <sheetName val="Calendar"/>
      <sheetName val="Print Controls"/>
      <sheetName val="Input Page"/>
      <sheetName val="Calcs"/>
      <sheetName val="TargIS"/>
      <sheetName val="E&amp;Y Format"/>
      <sheetName val="SegAutos"/>
      <sheetName val="INÍCIO_OPER"/>
      <sheetName val="#REF"/>
      <sheetName val="O1"/>
      <sheetName val="Share Prices"/>
      <sheetName val="Footnotes"/>
      <sheetName val="[POWER5.XLA]__qmaxsolutions_m_2"/>
      <sheetName val="\J\Applications\Microsoft Offic"/>
      <sheetName val="2000_Activity"/>
      <sheetName val="total_Commonwealth"/>
      <sheetName val="CHK_REQ"/>
      <sheetName val="SW_212218"/>
      <sheetName val="N_TX_-_1997"/>
      <sheetName val="Customize_Your_Invoice"/>
      <sheetName val="Sales_-_Report_First"/>
      <sheetName val="Daily Sales"/>
      <sheetName val="Parameter"/>
      <sheetName val="IS_&amp;_CF"/>
      <sheetName val="Consolidated Financials"/>
      <sheetName val="Equity Index"/>
      <sheetName val="Model"/>
      <sheetName val="POWER5_XLA1"/>
      <sheetName val="Rev_Tracker"/>
      <sheetName val="proforma_BS"/>
      <sheetName val="Stock_Analysis"/>
      <sheetName val="Company_summary_items"/>
      <sheetName val="Pro_Forma_Income_Statement"/>
      <sheetName val="GL_Detail"/>
      <sheetName val="Pro_Forma"/>
      <sheetName val="Debt_&amp;_Interest"/>
      <sheetName val="McKinley_P&amp;L"/>
      <sheetName val="_PT_08"/>
      <sheetName val="_PT_07"/>
      <sheetName val="_PT_11"/>
      <sheetName val="_PT_10"/>
      <sheetName val="_PT_12"/>
      <sheetName val="_PT_13"/>
      <sheetName val="_PT_09"/>
      <sheetName val="_PT_01"/>
      <sheetName val="_PT_04"/>
      <sheetName val="_PT_05"/>
      <sheetName val="_PT_03"/>
      <sheetName val="Données_Spéc_"/>
      <sheetName val="PV_-_CTLM"/>
      <sheetName val="PV_-_MTLK"/>
      <sheetName val="Deal_Info_&amp;_Print_Menu"/>
      <sheetName val="Product_Trends"/>
      <sheetName val="EBITDA_Bridge"/>
      <sheetName val="WC_analytics_(+data_pages)"/>
      <sheetName val="YEAR_1_"/>
      <sheetName val="Sched_A9"/>
      <sheetName val="Historical_Actuals"/>
      <sheetName val="Emory_Vols_Jan-Dec_2006"/>
      <sheetName val="Pro_Forma_Credit_"/>
      <sheetName val="Entrada_Dados"/>
      <sheetName val="Capital_Expenditure_Input_Sheet"/>
      <sheetName val="Operating_Expense_Input_Sheet"/>
      <sheetName val="Comet_Reference_Tab"/>
      <sheetName val="GER_IFO_vs_Const1"/>
      <sheetName val="Europe_sales_Graph1"/>
      <sheetName val="EU_Ind_vs_EU_Cons1"/>
      <sheetName val="Scenario_Management"/>
      <sheetName val="_Cash_Flow"/>
      <sheetName val="_P&amp;L-Projection"/>
      <sheetName val="Dividend_Analysis_Assumptions"/>
      <sheetName val="Multiples_Summary"/>
      <sheetName val="BASE_DATA"/>
      <sheetName val="Insulin_Sales_-_NA"/>
      <sheetName val="Insulin_Sales_-_EU"/>
      <sheetName val="Insulin_Sales_-_Japan"/>
      <sheetName val="Deal_Matrix"/>
      <sheetName val="Model_Driver"/>
      <sheetName val="chad10_June02"/>
      <sheetName val="chad12_Dec02"/>
      <sheetName val="CASH_FLOW_MONTH_FC"/>
      <sheetName val="Inc_Stmt_MONTH_FC"/>
      <sheetName val="BS_ASSETS_FC"/>
      <sheetName val="General_Assump"/>
      <sheetName val="\Applications\Microsoft_Office_"/>
      <sheetName val="CloseTable_Prior"/>
      <sheetName val="Co_List"/>
      <sheetName val="Royal_Carib__Model"/>
      <sheetName val="BIS_LIST-NTH_18"/>
      <sheetName val="//qmaxsolutions-my_sharepoint_c"/>
      <sheetName val="//qmaxsolutions-my_sharepoint_1"/>
      <sheetName val="Main_Model1"/>
      <sheetName val="Newer_version1"/>
      <sheetName val="GL_Detail1"/>
      <sheetName val="Pro_Forma1"/>
      <sheetName val="McKinley_P&amp;L1"/>
      <sheetName val="Pro_Forma_Income_Statement1"/>
      <sheetName val="Deal_Matrix1"/>
      <sheetName val="Model_Driver1"/>
      <sheetName val="Insulin_Sales_-_NA1"/>
      <sheetName val="Insulin_Sales_-_EU1"/>
      <sheetName val="Insulin_Sales_-_Japan1"/>
      <sheetName val="Inputs &amp; Pro Formas"/>
      <sheetName val="13001"/>
      <sheetName val="Cap Sheet"/>
      <sheetName val="D"/>
      <sheetName val="Model Summary"/>
      <sheetName val="Purchase vs. Rights"/>
      <sheetName val="CIH Sensitivities"/>
      <sheetName val="Tables for Memo Update 2-9-09"/>
      <sheetName val="Set-up"/>
      <sheetName val="//aodocs.altirnao.com/webdav/PC"/>
      <sheetName val="//localhost/webdav/PCPK8Cq7c4LY"/>
      <sheetName val="//localhost/webdav/PCPQism4gC0V"/>
      <sheetName val="//localhost/FY%202015%20Close/F"/>
      <sheetName val="//aodocs.altirnao.com/webdav/PD"/>
      <sheetName val="//localhost/webdav/PCPyKv40Lr9R"/>
      <sheetName val="summ2"/>
      <sheetName val="MACRs"/>
      <sheetName val="US Ops Account Detail"/>
      <sheetName val="Cashflow Model"/>
      <sheetName val="[POWER5.XLA][POWER5.XLA][POWER5"/>
      <sheetName val="[POWER5.XLA][POWER5.XLA]\Applic"/>
      <sheetName val="[POWER5.XLA][POWER5.XLA]//na1.s"/>
      <sheetName val="[POWER5.XLA][POWER5.XLA]\\sfdc\"/>
      <sheetName val="[POWER5.XLA]\Applications\Micro"/>
      <sheetName val="[POWER5.XLA]//na1.salesforce.co"/>
      <sheetName val="[POWER5.XLA]\\sfdc\DFS\Applicat"/>
      <sheetName val="input for decending analysis"/>
      <sheetName val="BUDGET99"/>
      <sheetName val="P&amp;L by Month"/>
      <sheetName val="Industry"/>
      <sheetName val="Drop-DownLists"/>
      <sheetName val="Drop_Down_Lists"/>
      <sheetName val="SCIMED_Old"/>
      <sheetName val="//na1_salesforce_com/Applicatio"/>
      <sheetName val="D_&amp;_A"/>
      <sheetName val="Share_Prices"/>
      <sheetName val="Buyers_Competitors_(2)"/>
      <sheetName val="Trial_Balance"/>
      <sheetName val="Print_Controls"/>
      <sheetName val="Input_Page"/>
      <sheetName val="E&amp;Y_Format"/>
      <sheetName val="Consolidated_Financials"/>
      <sheetName val="Iss. Vol. (Outp.)"/>
      <sheetName val="Timber"/>
      <sheetName val="[POWER5.XLA]//qmaxsolutions-my."/>
      <sheetName val="[POWER5.XLA][POWER5.XLA]//qmaxs"/>
      <sheetName val="[POWER5.XLA][POWER5.XLA]\J\Appl"/>
      <sheetName val="[POWER5.XLA]\J\Applications\Mic"/>
      <sheetName val="T DCF"/>
      <sheetName val="PMO"/>
      <sheetName val="CG Alloc"/>
      <sheetName val="ROCE-WACC.EVtoEBITDA"/>
      <sheetName val="NOC"/>
      <sheetName val="Control Sheet"/>
      <sheetName val="Data sheet"/>
      <sheetName val="Pricing Graphs"/>
      <sheetName val="CoTrans Input Sheet"/>
      <sheetName val="Lookups"/>
      <sheetName val="REPORT"/>
      <sheetName val="Trending Inc Stmt"/>
      <sheetName val="Cost Centers and PMTs"/>
      <sheetName val="KlajaMap"/>
      <sheetName val="DAS &amp; Networking Costs"/>
      <sheetName val="Statement of Cash Flows"/>
      <sheetName val="1-StartingPoint"/>
      <sheetName val="3a-SalesForecastYear1"/>
      <sheetName val="7b-IncomeStatementYrs1-3"/>
      <sheetName val="3b-SalesForecastYrs1-3"/>
      <sheetName val="Fin Flows"/>
      <sheetName val="Marketing Stats"/>
      <sheetName val="Sources &amp; Uses"/>
      <sheetName val="Stock Chart"/>
      <sheetName val="Standalone"/>
      <sheetName val="Salaries"/>
      <sheetName val="Analysis"/>
      <sheetName val="Cell Links"/>
      <sheetName val="BU Logic"/>
      <sheetName val="Comps Table"/>
      <sheetName val="_Entities"/>
      <sheetName val="_References_1"/>
      <sheetName val="C_B_.4_Installed"/>
      <sheetName val="[POWER5.XLA]__qmaxsolutions_m_3"/>
      <sheetName val="[POWER5.XLA]__qmaxsolutions_m_4"/>
      <sheetName val="[POWER5.XLA]__qmaxsolutions_m_5"/>
      <sheetName val="[POWER5.XLA]__qmaxsolutions_m_8"/>
      <sheetName val="[POWER5.XLA]__qmaxsolutions_m_7"/>
      <sheetName val="[POWER5.XLA]__qmaxsolutions_m_6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List for cell restrictions"/>
      <sheetName val="BS"/>
      <sheetName val="Basic information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Headcount"/>
      <sheetName val="FTE"/>
      <sheetName val="Case"/>
      <sheetName val="Hyperion July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7" Type="http://schemas.openxmlformats.org/officeDocument/2006/relationships/customProperty" Target="../customProperty6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8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7" Type="http://schemas.openxmlformats.org/officeDocument/2006/relationships/customProperty" Target="../customProperty12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9.bin"/><Relationship Id="rId6" Type="http://schemas.openxmlformats.org/officeDocument/2006/relationships/customProperty" Target="../customProperty11.bin"/><Relationship Id="rId5" Type="http://schemas.openxmlformats.org/officeDocument/2006/relationships/customProperty" Target="../customProperty10.bin"/><Relationship Id="rId4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7" Type="http://schemas.openxmlformats.org/officeDocument/2006/relationships/customProperty" Target="../customProperty18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0.bin"/><Relationship Id="rId6" Type="http://schemas.openxmlformats.org/officeDocument/2006/relationships/customProperty" Target="../customProperty17.bin"/><Relationship Id="rId5" Type="http://schemas.openxmlformats.org/officeDocument/2006/relationships/customProperty" Target="../customProperty16.bin"/><Relationship Id="rId4" Type="http://schemas.openxmlformats.org/officeDocument/2006/relationships/customProperty" Target="../customProperty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1DFAC-3E2F-4FE1-B394-3FBBC4A362E5}">
  <sheetPr>
    <tabColor rgb="FF92D050"/>
  </sheetPr>
  <dimension ref="A1:M111"/>
  <sheetViews>
    <sheetView tabSelected="1" view="pageBreakPreview" zoomScaleNormal="100" zoomScaleSheetLayoutView="100" workbookViewId="0">
      <selection activeCell="D11" sqref="D11"/>
    </sheetView>
  </sheetViews>
  <sheetFormatPr defaultColWidth="8.26953125" defaultRowHeight="14"/>
  <cols>
    <col min="1" max="3" width="2.453125" style="287" customWidth="1"/>
    <col min="4" max="4" width="36.26953125" style="287" customWidth="1"/>
    <col min="5" max="5" width="6.7265625" style="278" customWidth="1"/>
    <col min="6" max="6" width="0.7265625" style="278" customWidth="1"/>
    <col min="7" max="7" width="12.7265625" style="287" customWidth="1"/>
    <col min="8" max="8" width="0.7265625" style="287" customWidth="1"/>
    <col min="9" max="9" width="12.7265625" style="287" customWidth="1"/>
    <col min="10" max="10" width="0.7265625" style="287" customWidth="1"/>
    <col min="11" max="11" width="12.7265625" style="287" customWidth="1"/>
    <col min="12" max="12" width="0.7265625" style="287" customWidth="1"/>
    <col min="13" max="13" width="12.7265625" style="287" customWidth="1"/>
    <col min="14" max="16384" width="8.26953125" style="276"/>
  </cols>
  <sheetData>
    <row r="1" spans="1:13" s="270" customFormat="1" ht="20.25" customHeight="1">
      <c r="A1" s="1" t="s">
        <v>44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</row>
    <row r="2" spans="1:13" s="273" customFormat="1" ht="20.25" customHeight="1">
      <c r="A2" s="271" t="s">
        <v>64</v>
      </c>
      <c r="B2" s="271"/>
      <c r="C2" s="271"/>
      <c r="D2" s="271"/>
      <c r="E2" s="271"/>
      <c r="F2" s="271"/>
      <c r="G2" s="271"/>
      <c r="H2" s="271"/>
      <c r="I2" s="271"/>
      <c r="J2" s="271"/>
      <c r="K2" s="272"/>
      <c r="L2" s="272"/>
      <c r="M2" s="272"/>
    </row>
    <row r="3" spans="1:13" ht="20.25" customHeight="1">
      <c r="A3" s="274"/>
      <c r="B3" s="274"/>
      <c r="C3" s="274"/>
      <c r="D3" s="274"/>
      <c r="E3" s="274"/>
      <c r="F3" s="274"/>
      <c r="G3" s="274"/>
      <c r="H3" s="274"/>
      <c r="I3" s="274"/>
      <c r="J3" s="274"/>
      <c r="K3" s="275"/>
      <c r="L3" s="275"/>
      <c r="M3" s="275"/>
    </row>
    <row r="4" spans="1:13" ht="20.25" customHeight="1">
      <c r="A4" s="275"/>
      <c r="B4" s="277"/>
      <c r="C4" s="277"/>
      <c r="D4" s="277"/>
      <c r="G4" s="277"/>
      <c r="H4" s="277"/>
      <c r="I4" s="277"/>
      <c r="J4" s="277"/>
      <c r="K4" s="277"/>
      <c r="L4" s="277"/>
      <c r="M4" s="277"/>
    </row>
    <row r="5" spans="1:13" ht="20.25" customHeight="1">
      <c r="A5" s="275"/>
      <c r="B5" s="275"/>
      <c r="C5" s="275"/>
      <c r="D5" s="275"/>
      <c r="E5" s="279"/>
      <c r="F5" s="279"/>
      <c r="G5" s="336" t="s">
        <v>52</v>
      </c>
      <c r="H5" s="336"/>
      <c r="I5" s="336"/>
      <c r="J5" s="336"/>
      <c r="K5" s="336" t="s">
        <v>53</v>
      </c>
      <c r="L5" s="336"/>
      <c r="M5" s="336"/>
    </row>
    <row r="6" spans="1:13" ht="20.25" customHeight="1">
      <c r="A6" s="275"/>
      <c r="B6" s="275"/>
      <c r="C6" s="275"/>
      <c r="D6" s="275"/>
      <c r="E6" s="279"/>
      <c r="F6" s="279"/>
      <c r="G6" s="337" t="s">
        <v>51</v>
      </c>
      <c r="H6" s="337"/>
      <c r="I6" s="337"/>
      <c r="J6" s="337"/>
      <c r="K6" s="337" t="s">
        <v>51</v>
      </c>
      <c r="L6" s="337"/>
      <c r="M6" s="337"/>
    </row>
    <row r="7" spans="1:13" ht="20.25" customHeight="1">
      <c r="A7" s="276"/>
      <c r="B7" s="276"/>
      <c r="C7" s="276"/>
      <c r="D7" s="276"/>
      <c r="E7" s="276"/>
      <c r="G7" s="280" t="s">
        <v>158</v>
      </c>
      <c r="H7" s="280"/>
      <c r="I7" s="280" t="s">
        <v>63</v>
      </c>
      <c r="J7" s="280"/>
      <c r="K7" s="280" t="s">
        <v>158</v>
      </c>
      <c r="L7" s="280"/>
      <c r="M7" s="280" t="s">
        <v>63</v>
      </c>
    </row>
    <row r="8" spans="1:13" ht="20.25" customHeight="1">
      <c r="A8" s="281" t="s">
        <v>0</v>
      </c>
      <c r="B8" s="281"/>
      <c r="C8" s="281"/>
      <c r="D8" s="281"/>
      <c r="E8" s="278" t="s">
        <v>1</v>
      </c>
      <c r="G8" s="282">
        <v>2021</v>
      </c>
      <c r="H8" s="283"/>
      <c r="I8" s="282">
        <v>2020</v>
      </c>
      <c r="J8" s="282"/>
      <c r="K8" s="282">
        <v>2021</v>
      </c>
      <c r="L8" s="283"/>
      <c r="M8" s="282">
        <v>2020</v>
      </c>
    </row>
    <row r="9" spans="1:13" ht="20.25" customHeight="1">
      <c r="A9" s="276"/>
      <c r="B9" s="276"/>
      <c r="C9" s="276"/>
      <c r="D9" s="276"/>
      <c r="E9" s="276"/>
      <c r="G9" s="280" t="s">
        <v>153</v>
      </c>
      <c r="H9" s="280"/>
      <c r="I9" s="280"/>
      <c r="J9" s="280"/>
      <c r="K9" s="280" t="s">
        <v>153</v>
      </c>
      <c r="L9" s="280"/>
      <c r="M9" s="280"/>
    </row>
    <row r="10" spans="1:13" ht="20.25" customHeight="1">
      <c r="A10" s="284"/>
      <c r="B10" s="284"/>
      <c r="C10" s="284"/>
      <c r="D10" s="284"/>
      <c r="E10" s="285"/>
      <c r="F10" s="285"/>
      <c r="G10" s="338" t="s">
        <v>50</v>
      </c>
      <c r="H10" s="338"/>
      <c r="I10" s="338"/>
      <c r="J10" s="338"/>
      <c r="K10" s="338"/>
      <c r="L10" s="338"/>
      <c r="M10" s="338"/>
    </row>
    <row r="11" spans="1:13" ht="20.25" customHeight="1">
      <c r="A11" s="286" t="s">
        <v>2</v>
      </c>
      <c r="G11" s="277"/>
      <c r="H11" s="277"/>
      <c r="I11" s="277"/>
      <c r="J11" s="277"/>
      <c r="K11" s="277"/>
      <c r="L11" s="277"/>
      <c r="M11" s="277"/>
    </row>
    <row r="12" spans="1:13" ht="20.25" customHeight="1">
      <c r="A12" s="276" t="s">
        <v>36</v>
      </c>
      <c r="B12" s="276"/>
      <c r="G12" s="252">
        <v>17694475</v>
      </c>
      <c r="H12" s="253"/>
      <c r="I12" s="252">
        <v>18948524</v>
      </c>
      <c r="J12" s="252"/>
      <c r="K12" s="252">
        <v>309815</v>
      </c>
      <c r="L12" s="253"/>
      <c r="M12" s="252">
        <v>999041</v>
      </c>
    </row>
    <row r="13" spans="1:13" ht="20.25" customHeight="1">
      <c r="A13" s="276" t="s">
        <v>303</v>
      </c>
      <c r="B13" s="276"/>
      <c r="G13" s="252">
        <v>53199</v>
      </c>
      <c r="H13" s="253"/>
      <c r="I13" s="252">
        <v>441859</v>
      </c>
      <c r="J13" s="252"/>
      <c r="K13" s="249">
        <v>0</v>
      </c>
      <c r="L13" s="253"/>
      <c r="M13" s="249">
        <v>0</v>
      </c>
    </row>
    <row r="14" spans="1:13" ht="20.25" customHeight="1">
      <c r="A14" s="276" t="s">
        <v>3</v>
      </c>
      <c r="B14" s="276"/>
      <c r="C14" s="276"/>
      <c r="D14" s="276"/>
      <c r="E14" s="278" t="s">
        <v>304</v>
      </c>
      <c r="G14" s="252">
        <v>50469731</v>
      </c>
      <c r="H14" s="253"/>
      <c r="I14" s="252">
        <v>33421605</v>
      </c>
      <c r="J14" s="252"/>
      <c r="K14" s="249">
        <v>0</v>
      </c>
      <c r="L14" s="288"/>
      <c r="M14" s="249">
        <v>0</v>
      </c>
    </row>
    <row r="15" spans="1:13" ht="20.25" customHeight="1">
      <c r="A15" s="233" t="s">
        <v>193</v>
      </c>
      <c r="B15" s="233"/>
      <c r="C15" s="233"/>
      <c r="D15" s="233"/>
      <c r="E15" s="278" t="s">
        <v>305</v>
      </c>
      <c r="G15" s="252">
        <v>3000498</v>
      </c>
      <c r="H15" s="253"/>
      <c r="I15" s="252">
        <v>1969144</v>
      </c>
      <c r="J15" s="252"/>
      <c r="K15" s="3">
        <v>641319</v>
      </c>
      <c r="L15" s="288"/>
      <c r="M15" s="3">
        <v>643880</v>
      </c>
    </row>
    <row r="16" spans="1:13" ht="20.25" customHeight="1">
      <c r="A16" s="276" t="s">
        <v>226</v>
      </c>
      <c r="B16" s="233"/>
      <c r="C16" s="233"/>
      <c r="D16" s="233"/>
      <c r="G16" s="252"/>
      <c r="H16" s="253"/>
      <c r="I16" s="252"/>
      <c r="J16" s="252"/>
      <c r="K16" s="3"/>
      <c r="L16" s="288"/>
      <c r="M16" s="3"/>
    </row>
    <row r="17" spans="1:13" ht="20.25" customHeight="1">
      <c r="A17" s="276"/>
      <c r="B17" s="276" t="s">
        <v>227</v>
      </c>
      <c r="C17" s="276"/>
      <c r="D17" s="276"/>
      <c r="E17" s="278" t="s">
        <v>305</v>
      </c>
      <c r="G17" s="3">
        <v>31709</v>
      </c>
      <c r="H17" s="253"/>
      <c r="I17" s="3">
        <v>126685</v>
      </c>
      <c r="J17" s="3"/>
      <c r="K17" s="3">
        <v>4151404</v>
      </c>
      <c r="L17" s="288"/>
      <c r="M17" s="3">
        <v>6896962</v>
      </c>
    </row>
    <row r="18" spans="1:13" ht="20.25" customHeight="1">
      <c r="A18" s="289" t="s">
        <v>5</v>
      </c>
      <c r="B18" s="276"/>
      <c r="C18" s="276"/>
      <c r="D18" s="276"/>
      <c r="G18" s="252">
        <v>82199318</v>
      </c>
      <c r="H18" s="253"/>
      <c r="I18" s="252">
        <v>53938487</v>
      </c>
      <c r="J18" s="252"/>
      <c r="K18" s="249">
        <v>0</v>
      </c>
      <c r="L18" s="288"/>
      <c r="M18" s="249">
        <v>0</v>
      </c>
    </row>
    <row r="19" spans="1:13" ht="20.25" customHeight="1">
      <c r="A19" s="289" t="s">
        <v>251</v>
      </c>
      <c r="B19" s="276"/>
      <c r="C19" s="276"/>
      <c r="D19" s="276"/>
      <c r="E19" s="278" t="s">
        <v>306</v>
      </c>
      <c r="G19" s="252">
        <v>996715</v>
      </c>
      <c r="H19" s="253"/>
      <c r="I19" s="252">
        <v>1079238</v>
      </c>
      <c r="J19" s="252"/>
      <c r="K19" s="3">
        <v>27447</v>
      </c>
      <c r="L19" s="288"/>
      <c r="M19" s="3">
        <v>223189</v>
      </c>
    </row>
    <row r="20" spans="1:13" ht="20.25" customHeight="1">
      <c r="A20" s="276" t="s">
        <v>6</v>
      </c>
      <c r="B20" s="276"/>
      <c r="E20" s="278" t="s">
        <v>307</v>
      </c>
      <c r="G20" s="252">
        <v>13063037</v>
      </c>
      <c r="H20" s="253"/>
      <c r="I20" s="252">
        <v>9909126</v>
      </c>
      <c r="J20" s="252"/>
      <c r="K20" s="252">
        <v>98343</v>
      </c>
      <c r="L20" s="253"/>
      <c r="M20" s="252">
        <v>78287</v>
      </c>
    </row>
    <row r="21" spans="1:13" ht="20.25" customHeight="1">
      <c r="A21" s="281" t="s">
        <v>7</v>
      </c>
      <c r="D21" s="276"/>
      <c r="G21" s="290">
        <f>SUM(G12:G20)</f>
        <v>167508682</v>
      </c>
      <c r="H21" s="253"/>
      <c r="I21" s="290">
        <f>SUM(I12:I20)</f>
        <v>119834668</v>
      </c>
      <c r="J21" s="291"/>
      <c r="K21" s="290">
        <f>SUM(K12:K20)</f>
        <v>5228328</v>
      </c>
      <c r="L21" s="253"/>
      <c r="M21" s="290">
        <f>SUM(M12:M20)</f>
        <v>8841359</v>
      </c>
    </row>
    <row r="22" spans="1:13" ht="20.25" customHeight="1">
      <c r="A22" s="281"/>
      <c r="D22" s="235"/>
      <c r="G22" s="292"/>
      <c r="H22" s="253"/>
      <c r="I22" s="292"/>
      <c r="J22" s="292"/>
      <c r="K22" s="292"/>
      <c r="L22" s="253"/>
      <c r="M22" s="292"/>
    </row>
    <row r="23" spans="1:13" ht="20.25" customHeight="1">
      <c r="A23" s="286" t="s">
        <v>8</v>
      </c>
      <c r="D23" s="276"/>
      <c r="G23" s="292"/>
      <c r="H23" s="253"/>
      <c r="I23" s="292"/>
      <c r="J23" s="292"/>
      <c r="K23" s="292"/>
      <c r="L23" s="253"/>
      <c r="M23" s="292"/>
    </row>
    <row r="24" spans="1:13" ht="20.25" customHeight="1">
      <c r="A24" s="236" t="s">
        <v>252</v>
      </c>
      <c r="D24" s="276"/>
      <c r="E24" s="278" t="s">
        <v>306</v>
      </c>
      <c r="G24" s="292">
        <v>659633</v>
      </c>
      <c r="H24" s="253"/>
      <c r="I24" s="292">
        <v>2192993</v>
      </c>
      <c r="J24" s="292"/>
      <c r="K24" s="249">
        <v>0</v>
      </c>
      <c r="L24" s="253"/>
      <c r="M24" s="249">
        <v>0</v>
      </c>
    </row>
    <row r="25" spans="1:13" ht="20.25" customHeight="1">
      <c r="A25" s="236" t="s">
        <v>253</v>
      </c>
      <c r="D25" s="276"/>
      <c r="G25" s="249">
        <v>0</v>
      </c>
      <c r="H25" s="253"/>
      <c r="I25" s="249">
        <v>0</v>
      </c>
      <c r="J25" s="2"/>
      <c r="K25" s="292">
        <v>66587539</v>
      </c>
      <c r="L25" s="253"/>
      <c r="M25" s="292">
        <v>66587539</v>
      </c>
    </row>
    <row r="26" spans="1:13" ht="20.25" customHeight="1">
      <c r="A26" s="236" t="s">
        <v>138</v>
      </c>
      <c r="D26" s="276"/>
      <c r="E26" s="278" t="s">
        <v>225</v>
      </c>
      <c r="G26" s="293">
        <v>3317013</v>
      </c>
      <c r="H26" s="293"/>
      <c r="I26" s="293">
        <v>2954889</v>
      </c>
      <c r="J26" s="293"/>
      <c r="K26" s="2">
        <v>0</v>
      </c>
      <c r="L26" s="253"/>
      <c r="M26" s="2">
        <v>0</v>
      </c>
    </row>
    <row r="27" spans="1:13" ht="20.25" customHeight="1">
      <c r="A27" s="236" t="s">
        <v>308</v>
      </c>
      <c r="D27" s="276"/>
      <c r="G27" s="14">
        <v>129789</v>
      </c>
      <c r="H27" s="293"/>
      <c r="I27" s="14">
        <v>108547</v>
      </c>
      <c r="J27" s="2"/>
      <c r="K27" s="249">
        <v>0</v>
      </c>
      <c r="L27" s="253"/>
      <c r="M27" s="249">
        <v>0</v>
      </c>
    </row>
    <row r="28" spans="1:13" ht="20.25" customHeight="1">
      <c r="A28" s="236" t="s">
        <v>54</v>
      </c>
      <c r="D28" s="276"/>
      <c r="E28" s="278" t="s">
        <v>305</v>
      </c>
      <c r="G28" s="14">
        <v>0</v>
      </c>
      <c r="H28" s="293"/>
      <c r="I28" s="14">
        <v>165888</v>
      </c>
      <c r="J28" s="14"/>
      <c r="K28" s="292">
        <v>93528840</v>
      </c>
      <c r="L28" s="253"/>
      <c r="M28" s="292">
        <v>89816840</v>
      </c>
    </row>
    <row r="29" spans="1:13" ht="20.25" customHeight="1">
      <c r="A29" s="287" t="s">
        <v>9</v>
      </c>
      <c r="E29" s="278" t="s">
        <v>4</v>
      </c>
      <c r="G29" s="252">
        <v>295502691</v>
      </c>
      <c r="H29" s="293"/>
      <c r="I29" s="252">
        <v>264290944</v>
      </c>
      <c r="J29" s="252"/>
      <c r="K29" s="2">
        <v>0</v>
      </c>
      <c r="L29" s="276"/>
      <c r="M29" s="2">
        <v>0</v>
      </c>
    </row>
    <row r="30" spans="1:13" ht="20.25" customHeight="1">
      <c r="A30" s="287" t="s">
        <v>254</v>
      </c>
      <c r="G30" s="252">
        <v>11919107</v>
      </c>
      <c r="H30" s="293"/>
      <c r="I30" s="252">
        <v>11865311</v>
      </c>
      <c r="J30" s="252"/>
      <c r="K30" s="2">
        <v>0</v>
      </c>
      <c r="L30" s="276"/>
      <c r="M30" s="2">
        <v>0</v>
      </c>
    </row>
    <row r="31" spans="1:13" ht="20.25" customHeight="1">
      <c r="A31" s="287" t="s">
        <v>55</v>
      </c>
      <c r="G31" s="3">
        <v>17836770</v>
      </c>
      <c r="H31" s="293"/>
      <c r="I31" s="3">
        <v>15385817</v>
      </c>
      <c r="J31" s="3"/>
      <c r="K31" s="2">
        <v>0</v>
      </c>
      <c r="L31" s="276"/>
      <c r="M31" s="2">
        <v>0</v>
      </c>
    </row>
    <row r="32" spans="1:13" ht="20.25" customHeight="1">
      <c r="A32" s="287" t="s">
        <v>255</v>
      </c>
      <c r="G32" s="252">
        <v>34228858</v>
      </c>
      <c r="H32" s="276"/>
      <c r="I32" s="252">
        <v>31230646</v>
      </c>
      <c r="J32" s="252"/>
      <c r="K32" s="2">
        <v>0</v>
      </c>
      <c r="L32" s="276"/>
      <c r="M32" s="2">
        <v>0</v>
      </c>
    </row>
    <row r="33" spans="1:13" ht="20.25" customHeight="1">
      <c r="A33" s="287" t="s">
        <v>228</v>
      </c>
      <c r="G33" s="252">
        <v>2729397</v>
      </c>
      <c r="H33" s="276"/>
      <c r="I33" s="252">
        <v>2611676</v>
      </c>
      <c r="J33" s="252"/>
      <c r="K33" s="294">
        <v>0</v>
      </c>
      <c r="L33" s="276"/>
      <c r="M33" s="294">
        <v>0</v>
      </c>
    </row>
    <row r="34" spans="1:13" ht="20.25" customHeight="1">
      <c r="A34" s="287" t="s">
        <v>10</v>
      </c>
      <c r="E34" s="278" t="s">
        <v>305</v>
      </c>
      <c r="G34" s="293">
        <v>3347042</v>
      </c>
      <c r="H34" s="276"/>
      <c r="I34" s="293">
        <v>2530127</v>
      </c>
      <c r="J34" s="293"/>
      <c r="K34" s="3">
        <v>1068</v>
      </c>
      <c r="L34" s="276"/>
      <c r="M34" s="3">
        <v>0</v>
      </c>
    </row>
    <row r="35" spans="1:13" ht="20.25" customHeight="1">
      <c r="A35" s="281" t="s">
        <v>11</v>
      </c>
      <c r="B35" s="289"/>
      <c r="D35" s="276"/>
      <c r="G35" s="295">
        <f>SUM(G24:G34)</f>
        <v>369670300</v>
      </c>
      <c r="H35" s="253"/>
      <c r="I35" s="295">
        <f>SUM(I24:I34)</f>
        <v>333336838</v>
      </c>
      <c r="J35" s="296"/>
      <c r="K35" s="295">
        <f>SUM(K24:K34)</f>
        <v>160117447</v>
      </c>
      <c r="L35" s="253"/>
      <c r="M35" s="295">
        <f>SUM(M24:M34)</f>
        <v>156404379</v>
      </c>
    </row>
    <row r="36" spans="1:13" ht="20.25" customHeight="1">
      <c r="A36" s="281"/>
      <c r="B36" s="289"/>
      <c r="D36" s="276"/>
      <c r="G36" s="292"/>
      <c r="H36" s="253"/>
      <c r="I36" s="292"/>
      <c r="J36" s="292"/>
      <c r="K36" s="292"/>
      <c r="L36" s="253"/>
      <c r="M36" s="292"/>
    </row>
    <row r="37" spans="1:13" ht="20.25" customHeight="1" thickBot="1">
      <c r="A37" s="274" t="s">
        <v>12</v>
      </c>
      <c r="D37" s="276"/>
      <c r="G37" s="297">
        <f>G35+G21</f>
        <v>537178982</v>
      </c>
      <c r="H37" s="253"/>
      <c r="I37" s="297">
        <f>I35+I21</f>
        <v>453171506</v>
      </c>
      <c r="J37" s="296"/>
      <c r="K37" s="297">
        <f>K35+K21</f>
        <v>165345775</v>
      </c>
      <c r="L37" s="253"/>
      <c r="M37" s="297">
        <f>M35+M21</f>
        <v>165245738</v>
      </c>
    </row>
    <row r="38" spans="1:13" ht="20.25" customHeight="1" thickTop="1">
      <c r="A38" s="274"/>
      <c r="D38" s="276"/>
      <c r="G38" s="296"/>
      <c r="H38" s="253"/>
      <c r="I38" s="296"/>
      <c r="J38" s="296"/>
      <c r="K38" s="296"/>
      <c r="L38" s="253"/>
      <c r="M38" s="296"/>
    </row>
    <row r="39" spans="1:13" s="270" customFormat="1" ht="20.25" customHeight="1">
      <c r="A39" s="1" t="s">
        <v>44</v>
      </c>
      <c r="B39" s="298"/>
      <c r="C39" s="298"/>
      <c r="D39" s="298"/>
      <c r="E39" s="298"/>
      <c r="F39" s="298"/>
      <c r="G39" s="298"/>
      <c r="H39" s="298"/>
      <c r="I39" s="298"/>
      <c r="J39" s="298"/>
      <c r="K39" s="298"/>
      <c r="L39" s="298"/>
      <c r="M39" s="298"/>
    </row>
    <row r="40" spans="1:13" s="273" customFormat="1" ht="20.25" customHeight="1">
      <c r="A40" s="271" t="s">
        <v>64</v>
      </c>
      <c r="B40" s="271"/>
      <c r="C40" s="271"/>
      <c r="D40" s="271"/>
      <c r="E40" s="271"/>
      <c r="F40" s="271"/>
      <c r="G40" s="271"/>
      <c r="H40" s="271"/>
      <c r="I40" s="271"/>
      <c r="J40" s="271"/>
    </row>
    <row r="41" spans="1:13" ht="20.25" customHeight="1">
      <c r="A41" s="274"/>
      <c r="B41" s="274"/>
      <c r="C41" s="274"/>
      <c r="D41" s="274"/>
      <c r="E41" s="274"/>
      <c r="F41" s="274"/>
      <c r="G41" s="274"/>
      <c r="H41" s="274"/>
      <c r="I41" s="274"/>
      <c r="J41" s="274"/>
      <c r="K41" s="276"/>
      <c r="L41" s="276"/>
      <c r="M41" s="276"/>
    </row>
    <row r="42" spans="1:13" ht="20.25" customHeight="1">
      <c r="A42" s="275"/>
      <c r="B42" s="277"/>
      <c r="C42" s="277"/>
      <c r="D42" s="277"/>
      <c r="G42" s="283"/>
      <c r="H42" s="283"/>
      <c r="I42" s="283"/>
      <c r="J42" s="283"/>
      <c r="K42" s="283"/>
      <c r="L42" s="283"/>
      <c r="M42" s="283"/>
    </row>
    <row r="43" spans="1:13" ht="20.25" customHeight="1">
      <c r="A43" s="275"/>
      <c r="B43" s="275"/>
      <c r="C43" s="275"/>
      <c r="D43" s="275"/>
      <c r="E43" s="279"/>
      <c r="F43" s="279"/>
      <c r="G43" s="336" t="s">
        <v>52</v>
      </c>
      <c r="H43" s="336"/>
      <c r="I43" s="336"/>
      <c r="J43" s="336"/>
      <c r="K43" s="336" t="s">
        <v>53</v>
      </c>
      <c r="L43" s="336"/>
      <c r="M43" s="336"/>
    </row>
    <row r="44" spans="1:13" ht="20.25" customHeight="1">
      <c r="A44" s="275"/>
      <c r="B44" s="275"/>
      <c r="C44" s="275"/>
      <c r="D44" s="275"/>
      <c r="E44" s="279"/>
      <c r="F44" s="279"/>
      <c r="G44" s="337" t="s">
        <v>51</v>
      </c>
      <c r="H44" s="337"/>
      <c r="I44" s="337"/>
      <c r="J44" s="337"/>
      <c r="K44" s="337" t="s">
        <v>51</v>
      </c>
      <c r="L44" s="337"/>
      <c r="M44" s="337"/>
    </row>
    <row r="45" spans="1:13" ht="20.25" customHeight="1">
      <c r="A45" s="276"/>
      <c r="B45" s="276"/>
      <c r="C45" s="276"/>
      <c r="D45" s="276"/>
      <c r="E45" s="276"/>
      <c r="G45" s="280" t="s">
        <v>158</v>
      </c>
      <c r="H45" s="280"/>
      <c r="I45" s="280" t="s">
        <v>63</v>
      </c>
      <c r="J45" s="280"/>
      <c r="K45" s="280" t="s">
        <v>158</v>
      </c>
      <c r="L45" s="280"/>
      <c r="M45" s="280" t="s">
        <v>63</v>
      </c>
    </row>
    <row r="46" spans="1:13" ht="20.25" customHeight="1">
      <c r="A46" s="299" t="s">
        <v>214</v>
      </c>
      <c r="B46" s="283"/>
      <c r="C46" s="276"/>
      <c r="D46" s="283"/>
      <c r="E46" s="278" t="s">
        <v>1</v>
      </c>
      <c r="G46" s="282">
        <v>2021</v>
      </c>
      <c r="H46" s="283"/>
      <c r="I46" s="282">
        <v>2020</v>
      </c>
      <c r="J46" s="282"/>
      <c r="K46" s="282">
        <v>2021</v>
      </c>
      <c r="L46" s="283"/>
      <c r="M46" s="282">
        <v>2020</v>
      </c>
    </row>
    <row r="47" spans="1:13" ht="20.25" customHeight="1">
      <c r="A47" s="276"/>
      <c r="B47" s="276"/>
      <c r="C47" s="276"/>
      <c r="D47" s="276"/>
      <c r="E47" s="276"/>
      <c r="G47" s="280" t="s">
        <v>153</v>
      </c>
      <c r="H47" s="280"/>
      <c r="I47" s="280"/>
      <c r="J47" s="280"/>
      <c r="K47" s="280" t="s">
        <v>153</v>
      </c>
      <c r="L47" s="280"/>
      <c r="M47" s="280"/>
    </row>
    <row r="48" spans="1:13" ht="20.25" customHeight="1">
      <c r="A48" s="283"/>
      <c r="B48" s="283"/>
      <c r="C48" s="300"/>
      <c r="D48" s="283"/>
      <c r="E48" s="285"/>
      <c r="F48" s="285"/>
      <c r="G48" s="338" t="s">
        <v>50</v>
      </c>
      <c r="H48" s="338"/>
      <c r="I48" s="338"/>
      <c r="J48" s="338"/>
      <c r="K48" s="338"/>
      <c r="L48" s="338"/>
      <c r="M48" s="338"/>
    </row>
    <row r="49" spans="1:13" ht="20.25" customHeight="1">
      <c r="A49" s="301" t="s">
        <v>13</v>
      </c>
      <c r="B49" s="289"/>
      <c r="C49" s="289"/>
      <c r="D49" s="289"/>
    </row>
    <row r="50" spans="1:13" ht="20.25" customHeight="1">
      <c r="A50" s="276" t="s">
        <v>229</v>
      </c>
      <c r="B50" s="289"/>
      <c r="C50" s="289"/>
      <c r="D50" s="289"/>
    </row>
    <row r="51" spans="1:13" ht="20.25" customHeight="1">
      <c r="A51" s="276" t="s">
        <v>14</v>
      </c>
      <c r="B51" s="276" t="s">
        <v>230</v>
      </c>
      <c r="C51" s="289"/>
      <c r="D51" s="289"/>
      <c r="E51" s="278" t="s">
        <v>148</v>
      </c>
      <c r="G51" s="252">
        <v>29630812</v>
      </c>
      <c r="I51" s="252">
        <v>20725611</v>
      </c>
      <c r="J51" s="252"/>
      <c r="K51" s="14">
        <v>800000</v>
      </c>
      <c r="M51" s="14">
        <v>0</v>
      </c>
    </row>
    <row r="52" spans="1:13" ht="20.25" customHeight="1">
      <c r="A52" s="276" t="s">
        <v>15</v>
      </c>
      <c r="B52" s="289"/>
      <c r="C52" s="289"/>
      <c r="D52" s="289"/>
      <c r="E52" s="278" t="s">
        <v>305</v>
      </c>
      <c r="G52" s="252">
        <v>86469370</v>
      </c>
      <c r="I52" s="252">
        <v>57782561</v>
      </c>
      <c r="J52" s="252"/>
      <c r="K52" s="14">
        <v>0</v>
      </c>
      <c r="M52" s="14">
        <v>0</v>
      </c>
    </row>
    <row r="53" spans="1:13" ht="20.25" customHeight="1">
      <c r="A53" s="289" t="s">
        <v>231</v>
      </c>
      <c r="B53" s="276"/>
      <c r="C53" s="289"/>
      <c r="D53" s="289"/>
      <c r="G53" s="292"/>
      <c r="I53" s="292"/>
      <c r="J53" s="292"/>
      <c r="K53" s="302"/>
      <c r="M53" s="302"/>
    </row>
    <row r="54" spans="1:13" ht="20.25" customHeight="1">
      <c r="A54" s="289"/>
      <c r="B54" s="276" t="s">
        <v>230</v>
      </c>
      <c r="C54" s="289"/>
      <c r="D54" s="289"/>
      <c r="E54" s="278" t="s">
        <v>148</v>
      </c>
      <c r="G54" s="252">
        <v>9234665</v>
      </c>
      <c r="I54" s="252">
        <v>8919764</v>
      </c>
      <c r="J54" s="252"/>
      <c r="K54" s="303">
        <v>782694</v>
      </c>
      <c r="M54" s="303">
        <v>112274</v>
      </c>
    </row>
    <row r="55" spans="1:13" ht="20.25" customHeight="1">
      <c r="A55" s="289" t="s">
        <v>140</v>
      </c>
      <c r="B55" s="276"/>
      <c r="C55" s="289"/>
      <c r="D55" s="289"/>
      <c r="G55" s="252">
        <v>9125785</v>
      </c>
      <c r="I55" s="252">
        <v>7583570</v>
      </c>
      <c r="J55" s="252"/>
      <c r="K55" s="303">
        <v>7890131</v>
      </c>
      <c r="M55" s="303">
        <v>6487787</v>
      </c>
    </row>
    <row r="56" spans="1:13" ht="20.25" customHeight="1">
      <c r="A56" s="289" t="s">
        <v>309</v>
      </c>
      <c r="B56" s="304"/>
      <c r="E56" s="278" t="s">
        <v>305</v>
      </c>
      <c r="G56" s="252">
        <v>1872581</v>
      </c>
      <c r="H56" s="253"/>
      <c r="I56" s="252">
        <v>1713584</v>
      </c>
      <c r="J56" s="252"/>
      <c r="K56" s="14">
        <v>0</v>
      </c>
      <c r="L56" s="253"/>
      <c r="M56" s="14">
        <v>0</v>
      </c>
    </row>
    <row r="57" spans="1:13" ht="20.25" customHeight="1">
      <c r="A57" s="233" t="s">
        <v>310</v>
      </c>
      <c r="B57" s="233"/>
      <c r="C57" s="233"/>
      <c r="D57" s="233"/>
      <c r="G57" s="252">
        <v>2698952</v>
      </c>
      <c r="H57" s="253"/>
      <c r="I57" s="252">
        <v>1448921</v>
      </c>
      <c r="J57" s="252"/>
      <c r="K57" s="14">
        <v>0</v>
      </c>
      <c r="L57" s="253"/>
      <c r="M57" s="14">
        <v>0</v>
      </c>
    </row>
    <row r="58" spans="1:13" ht="20.25" customHeight="1">
      <c r="A58" s="233" t="s">
        <v>256</v>
      </c>
      <c r="B58" s="233"/>
      <c r="C58" s="233"/>
      <c r="D58" s="233"/>
      <c r="E58" s="278" t="s">
        <v>306</v>
      </c>
      <c r="G58" s="252">
        <v>409790</v>
      </c>
      <c r="H58" s="253"/>
      <c r="I58" s="252">
        <v>356500</v>
      </c>
      <c r="J58" s="252"/>
      <c r="K58" s="14">
        <v>20716</v>
      </c>
      <c r="L58" s="253"/>
      <c r="M58" s="14">
        <v>0</v>
      </c>
    </row>
    <row r="59" spans="1:13" ht="20.25" customHeight="1">
      <c r="A59" s="289" t="s">
        <v>16</v>
      </c>
      <c r="B59" s="276"/>
      <c r="E59" s="278" t="s">
        <v>311</v>
      </c>
      <c r="G59" s="292">
        <v>21678282</v>
      </c>
      <c r="H59" s="253"/>
      <c r="I59" s="292">
        <v>18630862</v>
      </c>
      <c r="J59" s="292"/>
      <c r="K59" s="302">
        <v>873998</v>
      </c>
      <c r="L59" s="253"/>
      <c r="M59" s="302">
        <v>392697</v>
      </c>
    </row>
    <row r="60" spans="1:13" ht="20.25" customHeight="1">
      <c r="A60" s="305" t="s">
        <v>17</v>
      </c>
      <c r="B60" s="289"/>
      <c r="D60" s="276"/>
      <c r="G60" s="295">
        <f>SUM(G51:G59)</f>
        <v>161120237</v>
      </c>
      <c r="H60" s="253"/>
      <c r="I60" s="295">
        <f>SUM(I51:I59)</f>
        <v>117161373</v>
      </c>
      <c r="J60" s="296"/>
      <c r="K60" s="295">
        <f>SUM(K51:K59)</f>
        <v>10367539</v>
      </c>
      <c r="L60" s="253"/>
      <c r="M60" s="295">
        <f>SUM(M51:M59)</f>
        <v>6992758</v>
      </c>
    </row>
    <row r="61" spans="1:13" ht="20.25" customHeight="1">
      <c r="A61" s="305"/>
      <c r="B61" s="289"/>
      <c r="D61" s="276"/>
      <c r="G61" s="292"/>
      <c r="H61" s="253"/>
      <c r="I61" s="292"/>
      <c r="J61" s="292"/>
      <c r="K61" s="292"/>
      <c r="L61" s="253"/>
      <c r="M61" s="292"/>
    </row>
    <row r="62" spans="1:13" ht="20.25" customHeight="1">
      <c r="A62" s="301" t="s">
        <v>18</v>
      </c>
      <c r="B62" s="289"/>
      <c r="D62" s="276"/>
      <c r="G62" s="292"/>
      <c r="H62" s="253"/>
      <c r="I62" s="292"/>
      <c r="J62" s="292"/>
      <c r="K62" s="292"/>
      <c r="L62" s="253"/>
      <c r="M62" s="292"/>
    </row>
    <row r="63" spans="1:13" ht="20.25" customHeight="1">
      <c r="A63" s="289" t="s">
        <v>194</v>
      </c>
      <c r="B63" s="289"/>
      <c r="D63" s="276"/>
      <c r="E63" s="278" t="s">
        <v>148</v>
      </c>
      <c r="G63" s="252">
        <v>102758871</v>
      </c>
      <c r="H63" s="253"/>
      <c r="I63" s="252">
        <v>99448030</v>
      </c>
      <c r="J63" s="252"/>
      <c r="K63" s="252">
        <v>8472542</v>
      </c>
      <c r="L63" s="253"/>
      <c r="M63" s="252">
        <v>8876390</v>
      </c>
    </row>
    <row r="64" spans="1:13" ht="20.25" customHeight="1">
      <c r="A64" s="289" t="s">
        <v>312</v>
      </c>
      <c r="B64" s="289"/>
      <c r="D64" s="276"/>
      <c r="E64" s="278" t="s">
        <v>305</v>
      </c>
      <c r="G64" s="252">
        <v>8910575</v>
      </c>
      <c r="H64" s="253"/>
      <c r="I64" s="252">
        <v>8944466</v>
      </c>
      <c r="J64" s="252"/>
      <c r="K64" s="2">
        <v>0</v>
      </c>
      <c r="L64" s="253"/>
      <c r="M64" s="2">
        <v>0</v>
      </c>
    </row>
    <row r="65" spans="1:13" ht="20.25" customHeight="1">
      <c r="A65" s="289" t="s">
        <v>62</v>
      </c>
      <c r="B65" s="289"/>
      <c r="D65" s="276"/>
      <c r="G65" s="252">
        <v>62409178</v>
      </c>
      <c r="H65" s="253"/>
      <c r="I65" s="252">
        <v>64625428</v>
      </c>
      <c r="J65" s="252"/>
      <c r="K65" s="252">
        <v>43531632</v>
      </c>
      <c r="L65" s="253"/>
      <c r="M65" s="252">
        <v>47924444</v>
      </c>
    </row>
    <row r="66" spans="1:13" ht="20.25" customHeight="1">
      <c r="A66" s="289" t="s">
        <v>67</v>
      </c>
      <c r="B66" s="289"/>
      <c r="D66" s="276"/>
      <c r="G66" s="252">
        <v>19300728</v>
      </c>
      <c r="H66" s="253"/>
      <c r="I66" s="252">
        <v>16685868</v>
      </c>
      <c r="J66" s="252"/>
      <c r="K66" s="14">
        <v>146097</v>
      </c>
      <c r="L66" s="253"/>
      <c r="M66" s="14">
        <v>131575</v>
      </c>
    </row>
    <row r="67" spans="1:13" ht="20.25" customHeight="1">
      <c r="A67" s="233" t="s">
        <v>212</v>
      </c>
      <c r="B67" s="233"/>
      <c r="C67" s="233"/>
      <c r="D67" s="233"/>
      <c r="G67" s="252">
        <v>8319998</v>
      </c>
      <c r="H67" s="253"/>
      <c r="I67" s="252">
        <v>7658473</v>
      </c>
      <c r="J67" s="252"/>
      <c r="K67" s="2">
        <v>0</v>
      </c>
      <c r="L67" s="253"/>
      <c r="M67" s="2">
        <v>0</v>
      </c>
    </row>
    <row r="68" spans="1:13" ht="20.25" customHeight="1">
      <c r="A68" s="233" t="s">
        <v>257</v>
      </c>
      <c r="B68" s="233"/>
      <c r="C68" s="233"/>
      <c r="D68" s="233"/>
      <c r="E68" s="278" t="s">
        <v>306</v>
      </c>
      <c r="G68" s="252">
        <v>5052482</v>
      </c>
      <c r="H68" s="253"/>
      <c r="I68" s="252">
        <v>1485726</v>
      </c>
      <c r="J68" s="252"/>
      <c r="K68" s="14">
        <v>93765</v>
      </c>
      <c r="L68" s="253"/>
      <c r="M68" s="14">
        <v>136321</v>
      </c>
    </row>
    <row r="69" spans="1:13" ht="20.25" customHeight="1">
      <c r="A69" s="289" t="s">
        <v>19</v>
      </c>
      <c r="B69" s="289"/>
      <c r="D69" s="276"/>
      <c r="G69" s="292">
        <v>1417246</v>
      </c>
      <c r="H69" s="253"/>
      <c r="I69" s="292">
        <v>1554357</v>
      </c>
      <c r="J69" s="292"/>
      <c r="K69" s="14">
        <v>0</v>
      </c>
      <c r="L69" s="253"/>
      <c r="M69" s="14">
        <v>0</v>
      </c>
    </row>
    <row r="70" spans="1:13" ht="20.25" customHeight="1">
      <c r="A70" s="305" t="s">
        <v>20</v>
      </c>
      <c r="B70" s="289"/>
      <c r="D70" s="276"/>
      <c r="G70" s="295">
        <f>SUM(G63:G69)</f>
        <v>208169078</v>
      </c>
      <c r="H70" s="253"/>
      <c r="I70" s="295">
        <f>SUM(I63:I69)</f>
        <v>200402348</v>
      </c>
      <c r="J70" s="296"/>
      <c r="K70" s="295">
        <f>SUM(K63:K69)</f>
        <v>52244036</v>
      </c>
      <c r="L70" s="253"/>
      <c r="M70" s="295">
        <f>SUM(M63:M69)</f>
        <v>57068730</v>
      </c>
    </row>
    <row r="71" spans="1:13" ht="20.25" customHeight="1">
      <c r="A71" s="305" t="s">
        <v>21</v>
      </c>
      <c r="B71" s="289"/>
      <c r="D71" s="276"/>
      <c r="G71" s="295">
        <f>+G70+G60</f>
        <v>369289315</v>
      </c>
      <c r="H71" s="253"/>
      <c r="I71" s="295">
        <f>+I70+I60</f>
        <v>317563721</v>
      </c>
      <c r="J71" s="296"/>
      <c r="K71" s="295">
        <f>+K70+K60</f>
        <v>62611575</v>
      </c>
      <c r="L71" s="253"/>
      <c r="M71" s="295">
        <f>+M70+M60</f>
        <v>64061488</v>
      </c>
    </row>
    <row r="72" spans="1:13" ht="20.25" customHeight="1">
      <c r="A72" s="305"/>
      <c r="B72" s="289"/>
      <c r="D72" s="276"/>
      <c r="G72" s="306"/>
      <c r="H72" s="253"/>
      <c r="I72" s="306"/>
      <c r="J72" s="306"/>
      <c r="K72" s="296"/>
      <c r="L72" s="253"/>
      <c r="M72" s="296"/>
    </row>
    <row r="73" spans="1:13" s="270" customFormat="1" ht="20.25" customHeight="1">
      <c r="A73" s="1" t="s">
        <v>44</v>
      </c>
      <c r="B73" s="298"/>
      <c r="C73" s="298"/>
      <c r="D73" s="298"/>
      <c r="E73" s="298"/>
      <c r="F73" s="298"/>
      <c r="G73" s="298"/>
      <c r="H73" s="298"/>
      <c r="I73" s="298"/>
      <c r="J73" s="298"/>
      <c r="K73" s="298"/>
      <c r="L73" s="298"/>
      <c r="M73" s="298"/>
    </row>
    <row r="74" spans="1:13" s="273" customFormat="1" ht="20.25" customHeight="1">
      <c r="A74" s="271" t="s">
        <v>64</v>
      </c>
      <c r="B74" s="271"/>
      <c r="C74" s="271"/>
      <c r="D74" s="271"/>
      <c r="E74" s="271"/>
      <c r="F74" s="271"/>
      <c r="G74" s="271"/>
      <c r="H74" s="271"/>
      <c r="I74" s="271"/>
      <c r="J74" s="271"/>
    </row>
    <row r="75" spans="1:13" ht="20.25" customHeight="1">
      <c r="A75" s="274"/>
      <c r="B75" s="274"/>
      <c r="C75" s="274"/>
      <c r="D75" s="274"/>
      <c r="E75" s="274"/>
      <c r="F75" s="274"/>
      <c r="G75" s="274"/>
      <c r="H75" s="274"/>
      <c r="I75" s="274"/>
      <c r="J75" s="274"/>
      <c r="K75" s="276"/>
      <c r="L75" s="276"/>
      <c r="M75" s="276"/>
    </row>
    <row r="76" spans="1:13" ht="20.25" customHeight="1">
      <c r="A76" s="275"/>
      <c r="B76" s="277"/>
      <c r="C76" s="277"/>
      <c r="D76" s="277"/>
      <c r="G76" s="277"/>
      <c r="H76" s="277"/>
      <c r="I76" s="277"/>
      <c r="J76" s="277"/>
      <c r="K76" s="277"/>
      <c r="L76" s="277"/>
      <c r="M76" s="277"/>
    </row>
    <row r="77" spans="1:13" ht="20.25" customHeight="1">
      <c r="A77" s="275"/>
      <c r="B77" s="275"/>
      <c r="C77" s="275"/>
      <c r="D77" s="275"/>
      <c r="E77" s="279"/>
      <c r="F77" s="279"/>
      <c r="G77" s="336" t="s">
        <v>52</v>
      </c>
      <c r="H77" s="336"/>
      <c r="I77" s="336"/>
      <c r="J77" s="336"/>
      <c r="K77" s="336" t="s">
        <v>53</v>
      </c>
      <c r="L77" s="336"/>
      <c r="M77" s="336"/>
    </row>
    <row r="78" spans="1:13" ht="20.25" customHeight="1">
      <c r="A78" s="275"/>
      <c r="B78" s="275"/>
      <c r="C78" s="275"/>
      <c r="D78" s="275"/>
      <c r="E78" s="279"/>
      <c r="F78" s="279"/>
      <c r="G78" s="337" t="s">
        <v>51</v>
      </c>
      <c r="H78" s="337"/>
      <c r="I78" s="337"/>
      <c r="J78" s="337"/>
      <c r="K78" s="337" t="s">
        <v>51</v>
      </c>
      <c r="L78" s="337"/>
      <c r="M78" s="337"/>
    </row>
    <row r="79" spans="1:13" ht="20.25" customHeight="1">
      <c r="A79" s="276"/>
      <c r="B79" s="276"/>
      <c r="C79" s="276"/>
      <c r="D79" s="276"/>
      <c r="E79" s="276"/>
      <c r="G79" s="280" t="s">
        <v>158</v>
      </c>
      <c r="H79" s="280"/>
      <c r="I79" s="280" t="s">
        <v>63</v>
      </c>
      <c r="J79" s="280"/>
      <c r="K79" s="280" t="s">
        <v>158</v>
      </c>
      <c r="L79" s="280"/>
      <c r="M79" s="280" t="s">
        <v>63</v>
      </c>
    </row>
    <row r="80" spans="1:13" ht="20.25" customHeight="1">
      <c r="A80" s="299" t="s">
        <v>214</v>
      </c>
      <c r="B80" s="283"/>
      <c r="C80" s="276"/>
      <c r="D80" s="283"/>
      <c r="G80" s="282">
        <v>2021</v>
      </c>
      <c r="H80" s="283"/>
      <c r="I80" s="282">
        <v>2020</v>
      </c>
      <c r="J80" s="282"/>
      <c r="K80" s="282">
        <v>2021</v>
      </c>
      <c r="L80" s="283"/>
      <c r="M80" s="282">
        <v>2020</v>
      </c>
    </row>
    <row r="81" spans="1:13" ht="20.25" customHeight="1">
      <c r="A81" s="276"/>
      <c r="B81" s="276"/>
      <c r="C81" s="276"/>
      <c r="D81" s="276"/>
      <c r="E81" s="276"/>
      <c r="G81" s="280" t="s">
        <v>153</v>
      </c>
      <c r="H81" s="280"/>
      <c r="I81" s="280"/>
      <c r="J81" s="280"/>
      <c r="K81" s="280" t="s">
        <v>153</v>
      </c>
      <c r="L81" s="280"/>
      <c r="M81" s="280"/>
    </row>
    <row r="82" spans="1:13" ht="20.25" customHeight="1">
      <c r="A82" s="283"/>
      <c r="B82" s="283"/>
      <c r="C82" s="300"/>
      <c r="D82" s="283"/>
      <c r="E82" s="285"/>
      <c r="F82" s="285"/>
      <c r="G82" s="338" t="s">
        <v>50</v>
      </c>
      <c r="H82" s="338"/>
      <c r="I82" s="338"/>
      <c r="J82" s="338"/>
      <c r="K82" s="338"/>
      <c r="L82" s="338"/>
      <c r="M82" s="338"/>
    </row>
    <row r="83" spans="1:13" ht="20.25" customHeight="1">
      <c r="A83" s="301" t="s">
        <v>41</v>
      </c>
      <c r="B83" s="289"/>
      <c r="C83" s="289"/>
      <c r="D83" s="289"/>
      <c r="G83" s="292"/>
      <c r="H83" s="253"/>
      <c r="I83" s="292"/>
      <c r="J83" s="292"/>
      <c r="K83" s="292"/>
      <c r="L83" s="253"/>
      <c r="M83" s="292"/>
    </row>
    <row r="84" spans="1:13" ht="20.25" customHeight="1">
      <c r="A84" s="289" t="s">
        <v>195</v>
      </c>
      <c r="B84" s="276"/>
      <c r="C84" s="289"/>
      <c r="D84" s="289"/>
      <c r="G84" s="292"/>
      <c r="H84" s="253"/>
      <c r="I84" s="292"/>
      <c r="J84" s="292"/>
      <c r="K84" s="292"/>
      <c r="L84" s="253"/>
      <c r="M84" s="292"/>
    </row>
    <row r="85" spans="1:13" ht="20.25" customHeight="1">
      <c r="A85" s="289"/>
      <c r="B85" s="230" t="s">
        <v>196</v>
      </c>
      <c r="C85" s="234"/>
      <c r="D85" s="234"/>
      <c r="G85" s="292"/>
      <c r="H85" s="253"/>
      <c r="I85" s="292"/>
      <c r="J85" s="292"/>
      <c r="K85" s="292"/>
      <c r="L85" s="253"/>
      <c r="M85" s="292"/>
    </row>
    <row r="86" spans="1:13" ht="20.25" customHeight="1">
      <c r="A86" s="289"/>
      <c r="B86" s="237" t="s">
        <v>258</v>
      </c>
      <c r="C86" s="234"/>
      <c r="D86" s="234"/>
      <c r="G86" s="292"/>
      <c r="H86" s="253"/>
      <c r="I86" s="292"/>
      <c r="J86" s="292"/>
      <c r="K86" s="292"/>
      <c r="L86" s="253"/>
      <c r="M86" s="292"/>
    </row>
    <row r="87" spans="1:13" ht="19.899999999999999" customHeight="1" thickBot="1">
      <c r="A87" s="307"/>
      <c r="B87" s="238" t="s">
        <v>259</v>
      </c>
      <c r="C87" s="234"/>
      <c r="D87" s="234"/>
      <c r="G87" s="308">
        <v>5666010</v>
      </c>
      <c r="H87" s="253"/>
      <c r="I87" s="308">
        <v>5666010</v>
      </c>
      <c r="J87" s="292"/>
      <c r="K87" s="308">
        <v>5666010</v>
      </c>
      <c r="L87" s="253"/>
      <c r="M87" s="308">
        <v>5666010</v>
      </c>
    </row>
    <row r="88" spans="1:13" ht="19.899999999999999" customHeight="1" thickTop="1">
      <c r="A88" s="307"/>
      <c r="B88" s="234" t="s">
        <v>197</v>
      </c>
      <c r="C88" s="234"/>
      <c r="D88" s="234"/>
      <c r="G88" s="292"/>
      <c r="H88" s="253"/>
      <c r="I88" s="292"/>
      <c r="J88" s="292"/>
      <c r="K88" s="292"/>
      <c r="L88" s="253"/>
      <c r="M88" s="292"/>
    </row>
    <row r="89" spans="1:13" ht="19.899999999999999" customHeight="1">
      <c r="A89" s="307"/>
      <c r="B89" s="237" t="s">
        <v>260</v>
      </c>
      <c r="C89" s="234"/>
      <c r="D89" s="234"/>
      <c r="G89" s="292"/>
      <c r="H89" s="253"/>
      <c r="I89" s="292"/>
      <c r="J89" s="292"/>
      <c r="K89" s="292"/>
      <c r="L89" s="253"/>
      <c r="M89" s="292"/>
    </row>
    <row r="90" spans="1:13" ht="20.25" customHeight="1">
      <c r="A90" s="276"/>
      <c r="B90" s="238" t="s">
        <v>259</v>
      </c>
      <c r="C90" s="234"/>
      <c r="D90" s="234"/>
      <c r="G90" s="252">
        <v>5614552</v>
      </c>
      <c r="H90" s="253"/>
      <c r="I90" s="252">
        <v>5614552</v>
      </c>
      <c r="J90" s="252"/>
      <c r="K90" s="252">
        <v>5614552</v>
      </c>
      <c r="L90" s="253"/>
      <c r="M90" s="252">
        <v>5614552</v>
      </c>
    </row>
    <row r="91" spans="1:13" ht="20.25" customHeight="1">
      <c r="A91" s="233" t="s">
        <v>198</v>
      </c>
      <c r="B91" s="233"/>
      <c r="C91" s="233"/>
      <c r="D91" s="233"/>
      <c r="G91" s="252"/>
      <c r="H91" s="253"/>
      <c r="I91" s="252"/>
      <c r="J91" s="252"/>
      <c r="K91" s="252"/>
      <c r="L91" s="253"/>
      <c r="M91" s="252"/>
    </row>
    <row r="92" spans="1:13" ht="20.25" customHeight="1">
      <c r="A92" s="233"/>
      <c r="B92" s="233" t="s">
        <v>199</v>
      </c>
      <c r="C92" s="233"/>
      <c r="D92" s="233"/>
      <c r="G92" s="252">
        <v>60331434</v>
      </c>
      <c r="H92" s="253"/>
      <c r="I92" s="252">
        <v>60331434</v>
      </c>
      <c r="J92" s="252"/>
      <c r="K92" s="252">
        <v>60331434</v>
      </c>
      <c r="L92" s="253"/>
      <c r="M92" s="252">
        <v>60331434</v>
      </c>
    </row>
    <row r="93" spans="1:13" ht="20.25" customHeight="1">
      <c r="A93" s="289" t="s">
        <v>313</v>
      </c>
      <c r="B93" s="289"/>
      <c r="D93" s="276"/>
      <c r="G93" s="252">
        <v>62274</v>
      </c>
      <c r="H93" s="253"/>
      <c r="I93" s="252">
        <v>-400807</v>
      </c>
      <c r="J93" s="252"/>
      <c r="K93" s="252">
        <v>584475</v>
      </c>
      <c r="L93" s="253"/>
      <c r="M93" s="252">
        <v>571397</v>
      </c>
    </row>
    <row r="94" spans="1:13" ht="20.25" customHeight="1">
      <c r="A94" s="289" t="s">
        <v>232</v>
      </c>
      <c r="B94" s="289"/>
      <c r="D94" s="276"/>
      <c r="G94" s="252"/>
      <c r="H94" s="253"/>
      <c r="I94" s="252"/>
      <c r="J94" s="252"/>
      <c r="K94" s="252"/>
      <c r="L94" s="253"/>
      <c r="M94" s="252"/>
    </row>
    <row r="95" spans="1:13" ht="20.25" customHeight="1">
      <c r="A95" s="289"/>
      <c r="B95" s="289" t="s">
        <v>261</v>
      </c>
      <c r="D95" s="276"/>
      <c r="G95" s="252">
        <v>-4234321</v>
      </c>
      <c r="H95" s="253"/>
      <c r="I95" s="252">
        <v>-16361922</v>
      </c>
      <c r="J95" s="252"/>
      <c r="K95" s="3">
        <v>0</v>
      </c>
      <c r="L95" s="253"/>
      <c r="M95" s="3">
        <v>0</v>
      </c>
    </row>
    <row r="96" spans="1:13" ht="20.25" customHeight="1">
      <c r="A96" s="289" t="s">
        <v>200</v>
      </c>
      <c r="B96" s="289"/>
      <c r="D96" s="276"/>
      <c r="G96" s="252"/>
      <c r="H96" s="253"/>
      <c r="I96" s="252"/>
      <c r="J96" s="252"/>
      <c r="K96" s="309"/>
      <c r="L96" s="253"/>
      <c r="M96" s="309"/>
    </row>
    <row r="97" spans="1:13" ht="20.25" customHeight="1">
      <c r="A97" s="289"/>
      <c r="B97" s="289" t="s">
        <v>201</v>
      </c>
      <c r="D97" s="276"/>
      <c r="G97" s="252">
        <v>-3859437</v>
      </c>
      <c r="H97" s="253"/>
      <c r="I97" s="252">
        <v>-3758268</v>
      </c>
      <c r="J97" s="252"/>
      <c r="K97" s="309">
        <v>0</v>
      </c>
      <c r="L97" s="253"/>
      <c r="M97" s="309">
        <v>0</v>
      </c>
    </row>
    <row r="98" spans="1:13" ht="20.25" customHeight="1">
      <c r="A98" s="289" t="s">
        <v>202</v>
      </c>
      <c r="B98" s="289"/>
      <c r="D98" s="276"/>
      <c r="G98" s="252"/>
      <c r="H98" s="253"/>
      <c r="I98" s="252"/>
      <c r="J98" s="252"/>
      <c r="K98" s="309"/>
      <c r="L98" s="253"/>
      <c r="M98" s="309"/>
    </row>
    <row r="99" spans="1:13" ht="20.25" customHeight="1">
      <c r="A99" s="289"/>
      <c r="B99" s="289" t="s">
        <v>203</v>
      </c>
      <c r="D99" s="276"/>
      <c r="G99" s="252">
        <v>-1235562</v>
      </c>
      <c r="H99" s="253"/>
      <c r="I99" s="252">
        <v>-1235562</v>
      </c>
      <c r="J99" s="252"/>
      <c r="K99" s="309">
        <v>0</v>
      </c>
      <c r="L99" s="253"/>
      <c r="M99" s="309">
        <v>0</v>
      </c>
    </row>
    <row r="100" spans="1:13" ht="20.25" customHeight="1">
      <c r="A100" s="289" t="s">
        <v>22</v>
      </c>
      <c r="B100" s="289"/>
      <c r="D100" s="276"/>
      <c r="G100" s="252"/>
      <c r="H100" s="253"/>
      <c r="I100" s="252"/>
      <c r="J100" s="252"/>
      <c r="K100" s="309"/>
      <c r="L100" s="253"/>
      <c r="M100" s="309"/>
    </row>
    <row r="101" spans="1:13" ht="20.25" customHeight="1">
      <c r="A101" s="289"/>
      <c r="B101" s="289" t="s">
        <v>204</v>
      </c>
      <c r="D101" s="276"/>
      <c r="G101" s="252"/>
      <c r="H101" s="253"/>
      <c r="I101" s="252"/>
      <c r="J101" s="252"/>
      <c r="K101" s="309"/>
      <c r="L101" s="253"/>
      <c r="M101" s="309"/>
    </row>
    <row r="102" spans="1:13" ht="20.25" customHeight="1">
      <c r="C102" s="287" t="s">
        <v>205</v>
      </c>
      <c r="G102" s="252">
        <v>6186627</v>
      </c>
      <c r="H102" s="276"/>
      <c r="I102" s="252">
        <v>5303490</v>
      </c>
      <c r="J102" s="252"/>
      <c r="K102" s="252">
        <v>566601</v>
      </c>
      <c r="L102" s="253"/>
      <c r="M102" s="252">
        <v>566601</v>
      </c>
    </row>
    <row r="103" spans="1:13" ht="20.25" customHeight="1">
      <c r="B103" s="287" t="s">
        <v>23</v>
      </c>
      <c r="C103" s="276"/>
      <c r="G103" s="292">
        <v>77919289</v>
      </c>
      <c r="H103" s="276"/>
      <c r="I103" s="292">
        <v>62257320</v>
      </c>
      <c r="J103" s="292"/>
      <c r="K103" s="292">
        <v>20732380</v>
      </c>
      <c r="L103" s="276"/>
      <c r="M103" s="292">
        <v>19195508</v>
      </c>
    </row>
    <row r="104" spans="1:13" ht="20.25" customHeight="1">
      <c r="A104" s="289" t="s">
        <v>208</v>
      </c>
      <c r="B104" s="289"/>
      <c r="D104" s="276"/>
      <c r="G104" s="310">
        <v>14904758</v>
      </c>
      <c r="H104" s="253"/>
      <c r="I104" s="310">
        <v>14904758</v>
      </c>
      <c r="J104" s="311"/>
      <c r="K104" s="310">
        <v>14904758</v>
      </c>
      <c r="L104" s="253"/>
      <c r="M104" s="310">
        <v>14904758</v>
      </c>
    </row>
    <row r="105" spans="1:13" ht="20.25" customHeight="1">
      <c r="A105" s="239" t="s">
        <v>206</v>
      </c>
      <c r="D105" s="276"/>
      <c r="G105" s="252"/>
      <c r="H105" s="253"/>
      <c r="I105" s="252"/>
      <c r="J105" s="252"/>
      <c r="K105" s="252"/>
      <c r="L105" s="253"/>
      <c r="M105" s="252"/>
    </row>
    <row r="106" spans="1:13" ht="20.25" customHeight="1">
      <c r="B106" s="239" t="s">
        <v>207</v>
      </c>
      <c r="D106" s="276"/>
      <c r="G106" s="312">
        <f>SUM(G90:G104)</f>
        <v>155689614</v>
      </c>
      <c r="H106" s="313"/>
      <c r="I106" s="312">
        <f>SUM(I90:I104)</f>
        <v>126654995</v>
      </c>
      <c r="J106" s="312"/>
      <c r="K106" s="312">
        <f>SUM(K90:K104)</f>
        <v>102734200</v>
      </c>
      <c r="L106" s="313"/>
      <c r="M106" s="312">
        <f>SUM(M90:M104)</f>
        <v>101184250</v>
      </c>
    </row>
    <row r="107" spans="1:13" ht="20.25" customHeight="1">
      <c r="A107" s="287" t="s">
        <v>209</v>
      </c>
      <c r="C107" s="276"/>
      <c r="G107" s="314">
        <v>12200053</v>
      </c>
      <c r="H107" s="276"/>
      <c r="I107" s="314">
        <v>8952790</v>
      </c>
      <c r="J107" s="292"/>
      <c r="K107" s="2">
        <v>0</v>
      </c>
      <c r="L107" s="249"/>
      <c r="M107" s="2">
        <v>0</v>
      </c>
    </row>
    <row r="108" spans="1:13" ht="20.25" customHeight="1">
      <c r="A108" s="305" t="s">
        <v>210</v>
      </c>
      <c r="D108" s="276"/>
      <c r="G108" s="295">
        <f>SUM(G106:G107)</f>
        <v>167889667</v>
      </c>
      <c r="H108" s="253"/>
      <c r="I108" s="295">
        <f>SUM(I106:I107)</f>
        <v>135607785</v>
      </c>
      <c r="J108" s="296"/>
      <c r="K108" s="295">
        <f>SUM(K106:K107)</f>
        <v>102734200</v>
      </c>
      <c r="L108" s="253"/>
      <c r="M108" s="295">
        <f>SUM(M106:M107)</f>
        <v>101184250</v>
      </c>
    </row>
    <row r="109" spans="1:13" ht="20.25" customHeight="1">
      <c r="A109" s="305"/>
      <c r="D109" s="276"/>
      <c r="G109" s="296"/>
      <c r="H109" s="253"/>
      <c r="I109" s="296"/>
      <c r="J109" s="296"/>
      <c r="K109" s="296"/>
      <c r="L109" s="253"/>
      <c r="M109" s="296"/>
    </row>
    <row r="110" spans="1:13" ht="20.25" customHeight="1" thickBot="1">
      <c r="A110" s="305" t="s">
        <v>211</v>
      </c>
      <c r="D110" s="276"/>
      <c r="G110" s="297">
        <f>+G108+G71</f>
        <v>537178982</v>
      </c>
      <c r="H110" s="253"/>
      <c r="I110" s="297">
        <f>+I108+I71</f>
        <v>453171506</v>
      </c>
      <c r="J110" s="296"/>
      <c r="K110" s="297">
        <f>+K108+K71</f>
        <v>165345775</v>
      </c>
      <c r="L110" s="253"/>
      <c r="M110" s="297">
        <f>+M108+M71</f>
        <v>165245738</v>
      </c>
    </row>
    <row r="111" spans="1:13" s="317" customFormat="1" ht="20.25" customHeight="1" thickTop="1">
      <c r="A111" s="315"/>
      <c r="B111" s="315"/>
      <c r="C111" s="315"/>
      <c r="D111" s="315"/>
      <c r="E111" s="316"/>
      <c r="F111" s="316"/>
      <c r="G111" s="222">
        <f>G37-G110</f>
        <v>0</v>
      </c>
      <c r="H111" s="315"/>
      <c r="I111" s="222">
        <f>I37-I110</f>
        <v>0</v>
      </c>
      <c r="J111" s="315"/>
      <c r="K111" s="222">
        <f>K37-K110</f>
        <v>0</v>
      </c>
      <c r="L111" s="315"/>
      <c r="M111" s="222">
        <f>M37-M110</f>
        <v>0</v>
      </c>
    </row>
  </sheetData>
  <mergeCells count="15">
    <mergeCell ref="G82:M82"/>
    <mergeCell ref="G44:J44"/>
    <mergeCell ref="K44:M44"/>
    <mergeCell ref="G48:M48"/>
    <mergeCell ref="G77:J77"/>
    <mergeCell ref="K77:M77"/>
    <mergeCell ref="G78:J78"/>
    <mergeCell ref="K78:M78"/>
    <mergeCell ref="G43:J43"/>
    <mergeCell ref="K43:M43"/>
    <mergeCell ref="G5:J5"/>
    <mergeCell ref="K5:M5"/>
    <mergeCell ref="G6:J6"/>
    <mergeCell ref="K6:M6"/>
    <mergeCell ref="G10:M10"/>
  </mergeCells>
  <pageMargins left="0.7" right="0.7" top="0.48" bottom="0.5" header="0.5" footer="0.5"/>
  <pageSetup paperSize="9" scale="85" firstPageNumber="3" orientation="portrait" useFirstPageNumber="1" r:id="rId1"/>
  <headerFooter>
    <oddFooter>&amp;L&amp;K000000The accompanying notes form an integral part of the interim financial statements.
&amp;C&amp;K000000&amp;P</oddFooter>
  </headerFooter>
  <rowBreaks count="2" manualBreakCount="2">
    <brk id="38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174"/>
  <sheetViews>
    <sheetView view="pageBreakPreview" zoomScale="85" zoomScaleNormal="100" zoomScaleSheetLayoutView="85" workbookViewId="0">
      <selection activeCell="F169" sqref="F169"/>
    </sheetView>
  </sheetViews>
  <sheetFormatPr defaultColWidth="9.26953125" defaultRowHeight="20.25" customHeight="1"/>
  <cols>
    <col min="1" max="1" width="47.08984375" style="46" customWidth="1"/>
    <col min="2" max="2" width="9" style="46" customWidth="1"/>
    <col min="3" max="3" width="14" style="46" customWidth="1"/>
    <col min="4" max="4" width="1.26953125" style="46" customWidth="1"/>
    <col min="5" max="5" width="14" style="46" customWidth="1"/>
    <col min="6" max="6" width="1.26953125" style="46" customWidth="1"/>
    <col min="7" max="7" width="14" style="46" customWidth="1"/>
    <col min="8" max="8" width="1.26953125" style="46" customWidth="1"/>
    <col min="9" max="9" width="14" style="46" customWidth="1"/>
    <col min="10" max="16384" width="9.26953125" style="94"/>
  </cols>
  <sheetData>
    <row r="1" spans="1:9" ht="20.25" customHeight="1">
      <c r="A1" s="93" t="s">
        <v>44</v>
      </c>
      <c r="B1" s="43"/>
      <c r="C1" s="43"/>
      <c r="D1" s="43"/>
      <c r="E1" s="43"/>
      <c r="F1" s="43"/>
      <c r="G1" s="43"/>
      <c r="H1" s="43"/>
      <c r="I1" s="43"/>
    </row>
    <row r="2" spans="1:9" ht="20.25" customHeight="1">
      <c r="A2" s="95" t="s">
        <v>143</v>
      </c>
      <c r="B2" s="43"/>
      <c r="C2" s="43"/>
      <c r="D2" s="43"/>
      <c r="E2" s="43"/>
      <c r="F2" s="43"/>
      <c r="G2" s="43"/>
      <c r="H2" s="43"/>
      <c r="I2" s="43"/>
    </row>
    <row r="3" spans="1:9" ht="20.25" customHeight="1">
      <c r="A3" s="95"/>
      <c r="B3" s="43"/>
      <c r="C3" s="43"/>
      <c r="D3" s="43"/>
      <c r="E3" s="43"/>
      <c r="F3" s="43"/>
      <c r="G3" s="43"/>
      <c r="H3" s="43"/>
      <c r="I3" s="43"/>
    </row>
    <row r="4" spans="1:9" ht="20.25" customHeight="1">
      <c r="A4" s="44"/>
      <c r="B4" s="43"/>
      <c r="C4" s="339" t="s">
        <v>144</v>
      </c>
      <c r="D4" s="339"/>
      <c r="E4" s="339"/>
      <c r="F4" s="96"/>
      <c r="G4" s="339" t="s">
        <v>145</v>
      </c>
      <c r="H4" s="339"/>
      <c r="I4" s="339"/>
    </row>
    <row r="5" spans="1:9" ht="20.25" customHeight="1">
      <c r="A5" s="43"/>
      <c r="B5" s="45"/>
      <c r="C5" s="339" t="s">
        <v>51</v>
      </c>
      <c r="D5" s="339"/>
      <c r="E5" s="339"/>
      <c r="F5" s="96"/>
      <c r="G5" s="339" t="s">
        <v>146</v>
      </c>
      <c r="H5" s="339"/>
      <c r="I5" s="339"/>
    </row>
    <row r="6" spans="1:9" ht="20.25" customHeight="1">
      <c r="A6" s="43"/>
      <c r="C6" s="340" t="s">
        <v>147</v>
      </c>
      <c r="D6" s="340"/>
      <c r="E6" s="340"/>
      <c r="F6" s="262"/>
      <c r="G6" s="340" t="s">
        <v>147</v>
      </c>
      <c r="H6" s="340"/>
      <c r="I6" s="340"/>
    </row>
    <row r="7" spans="1:9" ht="20.25" customHeight="1">
      <c r="A7" s="43"/>
      <c r="B7" s="47"/>
      <c r="C7" s="341" t="s">
        <v>158</v>
      </c>
      <c r="D7" s="340"/>
      <c r="E7" s="340"/>
      <c r="F7" s="262"/>
      <c r="G7" s="341" t="s">
        <v>158</v>
      </c>
      <c r="H7" s="340"/>
      <c r="I7" s="340"/>
    </row>
    <row r="8" spans="1:9" ht="20.25" customHeight="1">
      <c r="A8" s="43"/>
      <c r="B8" s="47" t="s">
        <v>1</v>
      </c>
      <c r="C8" s="282">
        <v>2021</v>
      </c>
      <c r="D8" s="232"/>
      <c r="E8" s="231">
        <v>2020</v>
      </c>
      <c r="F8" s="231"/>
      <c r="G8" s="231">
        <v>2021</v>
      </c>
      <c r="H8" s="232"/>
      <c r="I8" s="231">
        <v>2020</v>
      </c>
    </row>
    <row r="9" spans="1:9" ht="20.25" customHeight="1">
      <c r="A9" s="43"/>
      <c r="B9" s="47"/>
      <c r="C9" s="342" t="s">
        <v>50</v>
      </c>
      <c r="D9" s="342"/>
      <c r="E9" s="342"/>
      <c r="F9" s="342"/>
      <c r="G9" s="342"/>
      <c r="H9" s="342"/>
      <c r="I9" s="342"/>
    </row>
    <row r="10" spans="1:9" ht="20.25" customHeight="1">
      <c r="A10" s="48" t="s">
        <v>244</v>
      </c>
      <c r="B10" s="47"/>
      <c r="C10" s="8"/>
      <c r="D10" s="8"/>
      <c r="E10" s="8"/>
      <c r="F10" s="8"/>
      <c r="G10" s="8"/>
      <c r="H10" s="8"/>
      <c r="I10" s="8"/>
    </row>
    <row r="11" spans="1:9" ht="20.25" customHeight="1">
      <c r="A11" s="49" t="s">
        <v>245</v>
      </c>
      <c r="B11" s="47">
        <v>3</v>
      </c>
      <c r="C11" s="55">
        <v>126891694</v>
      </c>
      <c r="D11" s="50"/>
      <c r="E11" s="55">
        <v>81019142</v>
      </c>
      <c r="F11" s="50"/>
      <c r="G11" s="55">
        <v>0</v>
      </c>
      <c r="H11" s="50"/>
      <c r="I11" s="55">
        <v>0</v>
      </c>
    </row>
    <row r="12" spans="1:9" ht="20.25" customHeight="1">
      <c r="A12" s="43" t="s">
        <v>27</v>
      </c>
      <c r="B12" s="47">
        <v>3</v>
      </c>
      <c r="C12" s="210">
        <v>0</v>
      </c>
      <c r="D12" s="50"/>
      <c r="E12" s="210">
        <v>0</v>
      </c>
      <c r="F12" s="50"/>
      <c r="G12" s="55">
        <v>2104284</v>
      </c>
      <c r="H12" s="50"/>
      <c r="I12" s="55">
        <v>1514063</v>
      </c>
    </row>
    <row r="13" spans="1:9" ht="20.25" customHeight="1">
      <c r="A13" s="43" t="s">
        <v>154</v>
      </c>
      <c r="B13" s="47"/>
      <c r="C13" s="246">
        <v>0</v>
      </c>
      <c r="D13" s="50"/>
      <c r="E13" s="246">
        <v>277320</v>
      </c>
      <c r="F13" s="50"/>
      <c r="G13" s="55">
        <v>8144</v>
      </c>
      <c r="H13" s="50"/>
      <c r="I13" s="55">
        <v>8471</v>
      </c>
    </row>
    <row r="14" spans="1:9" ht="20.25" customHeight="1">
      <c r="A14" s="43" t="s">
        <v>24</v>
      </c>
      <c r="B14" s="47" t="s">
        <v>317</v>
      </c>
      <c r="C14" s="55">
        <v>623876</v>
      </c>
      <c r="D14" s="50"/>
      <c r="E14" s="55">
        <v>476052</v>
      </c>
      <c r="F14" s="50"/>
      <c r="G14" s="55">
        <v>148442</v>
      </c>
      <c r="H14" s="50"/>
      <c r="I14" s="55">
        <v>80617</v>
      </c>
    </row>
    <row r="15" spans="1:9" ht="20.25" customHeight="1">
      <c r="A15" s="51" t="s">
        <v>246</v>
      </c>
      <c r="B15" s="47"/>
      <c r="C15" s="52">
        <f>SUM(C11:C14)</f>
        <v>127515570</v>
      </c>
      <c r="D15" s="53"/>
      <c r="E15" s="52">
        <f>SUM(E11:E14)</f>
        <v>81772514</v>
      </c>
      <c r="F15" s="53"/>
      <c r="G15" s="52">
        <f>SUM(G11:G14)</f>
        <v>2260870</v>
      </c>
      <c r="H15" s="53"/>
      <c r="I15" s="52">
        <f>SUM(I11:I14)</f>
        <v>1603151</v>
      </c>
    </row>
    <row r="16" spans="1:9" ht="20.25" customHeight="1">
      <c r="A16" s="43"/>
      <c r="B16" s="47"/>
      <c r="C16" s="50"/>
      <c r="D16" s="50"/>
      <c r="E16" s="50"/>
      <c r="F16" s="50"/>
      <c r="G16" s="50"/>
      <c r="H16" s="50"/>
      <c r="I16" s="50"/>
    </row>
    <row r="17" spans="1:9" ht="20.65" customHeight="1">
      <c r="A17" s="48" t="s">
        <v>25</v>
      </c>
      <c r="B17" s="47"/>
      <c r="C17" s="50"/>
      <c r="D17" s="50"/>
      <c r="E17" s="50"/>
      <c r="F17" s="50"/>
      <c r="G17" s="50"/>
      <c r="H17" s="50"/>
      <c r="I17" s="50"/>
    </row>
    <row r="18" spans="1:9" ht="20.65" customHeight="1">
      <c r="A18" s="49" t="s">
        <v>165</v>
      </c>
      <c r="B18" s="325">
        <v>3</v>
      </c>
      <c r="C18" s="55">
        <v>105180279</v>
      </c>
      <c r="D18" s="50"/>
      <c r="E18" s="55">
        <v>69219894</v>
      </c>
      <c r="F18" s="50"/>
      <c r="G18" s="55">
        <v>0</v>
      </c>
      <c r="H18" s="50"/>
      <c r="I18" s="55">
        <v>0</v>
      </c>
    </row>
    <row r="19" spans="1:9" ht="20.65" customHeight="1">
      <c r="A19" s="43" t="s">
        <v>166</v>
      </c>
      <c r="B19" s="325">
        <v>3</v>
      </c>
      <c r="C19" s="55">
        <v>7246092</v>
      </c>
      <c r="D19" s="50"/>
      <c r="E19" s="55">
        <v>5466845</v>
      </c>
      <c r="F19" s="50"/>
      <c r="G19" s="55">
        <v>0</v>
      </c>
      <c r="H19" s="50"/>
      <c r="I19" s="55">
        <v>0</v>
      </c>
    </row>
    <row r="20" spans="1:9" ht="20.65" customHeight="1">
      <c r="A20" s="43" t="s">
        <v>46</v>
      </c>
      <c r="B20" s="325">
        <v>3</v>
      </c>
      <c r="C20" s="55">
        <v>4738902</v>
      </c>
      <c r="D20" s="50"/>
      <c r="E20" s="55">
        <v>4183244</v>
      </c>
      <c r="F20" s="50"/>
      <c r="G20" s="55">
        <v>122829</v>
      </c>
      <c r="H20" s="50"/>
      <c r="I20" s="55">
        <v>239884</v>
      </c>
    </row>
    <row r="21" spans="1:9" ht="20.65" customHeight="1">
      <c r="A21" s="43" t="s">
        <v>48</v>
      </c>
      <c r="B21" s="47">
        <v>3</v>
      </c>
      <c r="C21" s="55">
        <v>80790</v>
      </c>
      <c r="D21" s="55"/>
      <c r="E21" s="55">
        <v>76103</v>
      </c>
      <c r="F21" s="50"/>
      <c r="G21" s="55">
        <v>2805</v>
      </c>
      <c r="H21" s="50"/>
      <c r="I21" s="55">
        <v>2805</v>
      </c>
    </row>
    <row r="22" spans="1:9" ht="20.25" customHeight="1">
      <c r="A22" s="43" t="s">
        <v>142</v>
      </c>
      <c r="B22" s="47"/>
      <c r="C22" s="55">
        <v>22852</v>
      </c>
      <c r="D22" s="55"/>
      <c r="E22" s="55">
        <v>0</v>
      </c>
      <c r="F22" s="50"/>
      <c r="G22" s="55">
        <v>0</v>
      </c>
      <c r="H22" s="50"/>
      <c r="I22" s="55">
        <v>0</v>
      </c>
    </row>
    <row r="23" spans="1:9" ht="20.25" customHeight="1">
      <c r="A23" s="51" t="s">
        <v>26</v>
      </c>
      <c r="B23" s="47"/>
      <c r="C23" s="52">
        <f>SUM(C18:C22)</f>
        <v>117268915</v>
      </c>
      <c r="D23" s="53"/>
      <c r="E23" s="52">
        <f>SUM(E18:E22)</f>
        <v>78946086</v>
      </c>
      <c r="F23" s="53"/>
      <c r="G23" s="52">
        <f>SUM(G18:G22)</f>
        <v>125634</v>
      </c>
      <c r="H23" s="53"/>
      <c r="I23" s="52">
        <f>SUM(I18:I22)</f>
        <v>242689</v>
      </c>
    </row>
    <row r="24" spans="1:9" ht="20.25" customHeight="1">
      <c r="A24" s="43"/>
      <c r="B24" s="47"/>
      <c r="C24" s="50"/>
      <c r="D24" s="50"/>
      <c r="E24" s="50"/>
      <c r="F24" s="50"/>
      <c r="G24" s="50"/>
      <c r="H24" s="50"/>
      <c r="I24" s="50"/>
    </row>
    <row r="25" spans="1:9" ht="20.25" customHeight="1">
      <c r="A25" s="51" t="s">
        <v>264</v>
      </c>
      <c r="B25" s="227"/>
      <c r="C25" s="53">
        <f>C15-C23</f>
        <v>10246655</v>
      </c>
      <c r="D25" s="50"/>
      <c r="E25" s="53">
        <f>E15-E23</f>
        <v>2826428</v>
      </c>
      <c r="F25" s="50"/>
      <c r="G25" s="53">
        <f>G15-G23</f>
        <v>2135236</v>
      </c>
      <c r="H25" s="50"/>
      <c r="I25" s="53">
        <f>I15-I23</f>
        <v>1360462</v>
      </c>
    </row>
    <row r="26" spans="1:9" ht="20.25" customHeight="1">
      <c r="A26" s="43" t="s">
        <v>265</v>
      </c>
      <c r="B26" s="227">
        <v>3</v>
      </c>
      <c r="C26" s="50">
        <v>53646</v>
      </c>
      <c r="D26" s="50"/>
      <c r="E26" s="50">
        <v>45577</v>
      </c>
      <c r="F26" s="50"/>
      <c r="G26" s="55">
        <v>808700</v>
      </c>
      <c r="H26" s="50"/>
      <c r="I26" s="55">
        <v>748093</v>
      </c>
    </row>
    <row r="27" spans="1:9" ht="20.25" customHeight="1">
      <c r="A27" s="43" t="s">
        <v>47</v>
      </c>
      <c r="B27" s="227"/>
      <c r="C27" s="50">
        <v>-1805780</v>
      </c>
      <c r="D27" s="50"/>
      <c r="E27" s="50">
        <v>-1898622</v>
      </c>
      <c r="F27" s="50"/>
      <c r="G27" s="50">
        <v>-603663</v>
      </c>
      <c r="H27" s="50"/>
      <c r="I27" s="50">
        <v>-559469</v>
      </c>
    </row>
    <row r="28" spans="1:9" ht="20.25" customHeight="1">
      <c r="A28" s="43" t="s">
        <v>321</v>
      </c>
      <c r="B28" s="251">
        <v>7</v>
      </c>
      <c r="C28" s="50">
        <v>-9865</v>
      </c>
      <c r="D28" s="50"/>
      <c r="E28" s="50">
        <v>-267867</v>
      </c>
      <c r="F28" s="50"/>
      <c r="G28" s="50">
        <v>0</v>
      </c>
      <c r="H28" s="50"/>
      <c r="I28" s="50">
        <v>0</v>
      </c>
    </row>
    <row r="29" spans="1:9" ht="20.25" customHeight="1">
      <c r="A29" s="43" t="s">
        <v>318</v>
      </c>
      <c r="B29" s="227"/>
      <c r="C29" s="50"/>
      <c r="D29" s="50"/>
      <c r="E29" s="50"/>
      <c r="F29" s="50"/>
      <c r="G29" s="50"/>
      <c r="H29" s="50"/>
      <c r="I29" s="50"/>
    </row>
    <row r="30" spans="1:9" ht="20.25" customHeight="1">
      <c r="A30" s="43" t="s">
        <v>319</v>
      </c>
      <c r="B30" s="227"/>
      <c r="C30" s="50">
        <v>-54579</v>
      </c>
      <c r="D30" s="50"/>
      <c r="E30" s="50">
        <v>-70257</v>
      </c>
      <c r="F30" s="50"/>
      <c r="G30" s="50">
        <v>282</v>
      </c>
      <c r="H30" s="50"/>
      <c r="I30" s="50">
        <v>2411</v>
      </c>
    </row>
    <row r="31" spans="1:9" ht="20.25" customHeight="1">
      <c r="A31" s="43" t="s">
        <v>320</v>
      </c>
      <c r="B31" s="227"/>
      <c r="C31" s="50"/>
      <c r="D31" s="50"/>
      <c r="E31" s="50"/>
      <c r="F31" s="50"/>
      <c r="G31" s="50"/>
      <c r="H31" s="50"/>
      <c r="I31" s="50"/>
    </row>
    <row r="32" spans="1:9" ht="20.25" customHeight="1">
      <c r="A32" s="49" t="s">
        <v>291</v>
      </c>
      <c r="B32" s="47"/>
      <c r="C32" s="11">
        <v>59106</v>
      </c>
      <c r="D32" s="50"/>
      <c r="E32" s="11">
        <v>41697</v>
      </c>
      <c r="F32" s="50"/>
      <c r="G32" s="11">
        <v>0</v>
      </c>
      <c r="H32" s="50"/>
      <c r="I32" s="11">
        <v>0</v>
      </c>
    </row>
    <row r="33" spans="1:9" ht="20.25" customHeight="1">
      <c r="A33" s="51" t="s">
        <v>269</v>
      </c>
      <c r="B33" s="47"/>
      <c r="C33" s="53">
        <f>SUM(C25:C32)</f>
        <v>8489183</v>
      </c>
      <c r="D33" s="53"/>
      <c r="E33" s="53">
        <f>SUM(E25:E32)</f>
        <v>676956</v>
      </c>
      <c r="F33" s="53"/>
      <c r="G33" s="53">
        <f>SUM(G25:G32)</f>
        <v>2340555</v>
      </c>
      <c r="H33" s="53"/>
      <c r="I33" s="53">
        <f>SUM(I25:I32)</f>
        <v>1551497</v>
      </c>
    </row>
    <row r="34" spans="1:9" ht="20.25" customHeight="1">
      <c r="A34" s="43" t="s">
        <v>270</v>
      </c>
      <c r="B34" s="47"/>
      <c r="C34" s="11">
        <v>1641566</v>
      </c>
      <c r="D34" s="50"/>
      <c r="E34" s="11">
        <v>188166</v>
      </c>
      <c r="F34" s="50"/>
      <c r="G34" s="11">
        <v>11788</v>
      </c>
      <c r="H34" s="50"/>
      <c r="I34" s="11">
        <v>-27599</v>
      </c>
    </row>
    <row r="35" spans="1:9" s="209" customFormat="1" ht="20.25" customHeight="1" thickBot="1">
      <c r="A35" s="51" t="s">
        <v>149</v>
      </c>
      <c r="B35" s="47"/>
      <c r="C35" s="57">
        <f>C33-C34</f>
        <v>6847617</v>
      </c>
      <c r="D35" s="53"/>
      <c r="E35" s="57">
        <f>E33-E34</f>
        <v>488790</v>
      </c>
      <c r="F35" s="53"/>
      <c r="G35" s="57">
        <f>+G33-G34</f>
        <v>2328767</v>
      </c>
      <c r="H35" s="53"/>
      <c r="I35" s="57">
        <f>+I33-I34</f>
        <v>1579096</v>
      </c>
    </row>
    <row r="36" spans="1:9" ht="20.25" customHeight="1" thickTop="1">
      <c r="A36" s="213"/>
      <c r="B36" s="214"/>
      <c r="C36" s="215"/>
      <c r="D36" s="216"/>
      <c r="E36" s="215"/>
      <c r="F36" s="217"/>
      <c r="G36" s="218"/>
      <c r="H36" s="217"/>
      <c r="I36" s="218"/>
    </row>
    <row r="37" spans="1:9" ht="20.25" customHeight="1">
      <c r="A37" s="51" t="s">
        <v>45</v>
      </c>
      <c r="B37" s="47"/>
      <c r="C37" s="58"/>
      <c r="D37" s="59"/>
      <c r="E37" s="58"/>
      <c r="F37" s="60"/>
      <c r="G37" s="61"/>
      <c r="H37" s="60"/>
      <c r="I37" s="61"/>
    </row>
    <row r="38" spans="1:9" ht="20.25" customHeight="1">
      <c r="A38" s="62" t="s">
        <v>167</v>
      </c>
      <c r="B38" s="47"/>
      <c r="C38" s="55">
        <v>6548067</v>
      </c>
      <c r="D38" s="50"/>
      <c r="E38" s="55">
        <v>380078</v>
      </c>
      <c r="F38" s="50"/>
      <c r="G38" s="55">
        <v>2328767</v>
      </c>
      <c r="H38" s="50"/>
      <c r="I38" s="55">
        <v>1579096</v>
      </c>
    </row>
    <row r="39" spans="1:9" ht="20.25" customHeight="1">
      <c r="A39" s="63" t="s">
        <v>141</v>
      </c>
      <c r="B39" s="47"/>
      <c r="C39" s="55">
        <v>299550</v>
      </c>
      <c r="D39" s="50"/>
      <c r="E39" s="55">
        <v>108712</v>
      </c>
      <c r="F39" s="50"/>
      <c r="G39" s="55">
        <v>0</v>
      </c>
      <c r="H39" s="50"/>
      <c r="I39" s="55">
        <v>0</v>
      </c>
    </row>
    <row r="40" spans="1:9" s="260" customFormat="1" ht="20.25" customHeight="1" thickBot="1">
      <c r="A40" s="51"/>
      <c r="B40" s="47"/>
      <c r="C40" s="64">
        <f>C38+C39</f>
        <v>6847617</v>
      </c>
      <c r="D40" s="53"/>
      <c r="E40" s="64">
        <f>E38+E39</f>
        <v>488790</v>
      </c>
      <c r="F40" s="53"/>
      <c r="G40" s="64">
        <f>G38</f>
        <v>2328767</v>
      </c>
      <c r="H40" s="53"/>
      <c r="I40" s="64">
        <f>I38</f>
        <v>1579096</v>
      </c>
    </row>
    <row r="41" spans="1:9" s="78" customFormat="1" ht="20.25" customHeight="1" thickTop="1">
      <c r="A41" s="328"/>
      <c r="B41" s="329"/>
      <c r="C41" s="330">
        <f>C35-C40</f>
        <v>0</v>
      </c>
      <c r="D41" s="328"/>
      <c r="E41" s="330">
        <f>E35-E40</f>
        <v>0</v>
      </c>
      <c r="F41" s="328"/>
      <c r="G41" s="330">
        <f>G35-G40</f>
        <v>0</v>
      </c>
      <c r="H41" s="328"/>
      <c r="I41" s="330">
        <f>I35-I40</f>
        <v>0</v>
      </c>
    </row>
    <row r="42" spans="1:9" ht="20.25" customHeight="1">
      <c r="A42" s="65" t="s">
        <v>56</v>
      </c>
      <c r="B42" s="47"/>
      <c r="C42" s="58"/>
      <c r="D42" s="59"/>
      <c r="E42" s="58"/>
      <c r="F42" s="59"/>
      <c r="G42" s="58"/>
      <c r="H42" s="59"/>
      <c r="I42" s="58"/>
    </row>
    <row r="43" spans="1:9" ht="20.25" customHeight="1" thickBot="1">
      <c r="A43" s="63" t="s">
        <v>213</v>
      </c>
      <c r="B43" s="47">
        <v>12</v>
      </c>
      <c r="C43" s="66">
        <v>1.1325972454982189</v>
      </c>
      <c r="D43" s="67"/>
      <c r="E43" s="66">
        <v>3.402543387018013E-2</v>
      </c>
      <c r="F43" s="68"/>
      <c r="G43" s="66">
        <v>0.3811036058390983</v>
      </c>
      <c r="H43" s="69"/>
      <c r="I43" s="66">
        <v>0.24758069499169552</v>
      </c>
    </row>
    <row r="44" spans="1:9" ht="20.25" customHeight="1" thickTop="1">
      <c r="A44" s="43"/>
      <c r="B44" s="47"/>
      <c r="C44" s="71"/>
      <c r="D44" s="43"/>
      <c r="E44" s="71"/>
      <c r="F44" s="43"/>
      <c r="G44" s="71"/>
      <c r="H44" s="43"/>
      <c r="I44" s="71"/>
    </row>
    <row r="45" spans="1:9" ht="20.25" customHeight="1">
      <c r="A45" s="93" t="s">
        <v>44</v>
      </c>
      <c r="B45" s="43"/>
      <c r="C45" s="43"/>
      <c r="D45" s="43"/>
      <c r="E45" s="43"/>
      <c r="F45" s="43"/>
      <c r="G45" s="43"/>
      <c r="H45" s="43"/>
      <c r="I45" s="43"/>
    </row>
    <row r="46" spans="1:9" ht="20.25" customHeight="1">
      <c r="A46" s="95" t="s">
        <v>150</v>
      </c>
      <c r="B46" s="43"/>
      <c r="C46" s="43"/>
      <c r="D46" s="43"/>
      <c r="E46" s="43"/>
      <c r="F46" s="43"/>
      <c r="G46" s="43"/>
      <c r="H46" s="43"/>
      <c r="I46" s="43"/>
    </row>
    <row r="47" spans="1:9" ht="20.25" customHeight="1">
      <c r="A47" s="95"/>
      <c r="B47" s="43"/>
      <c r="C47" s="43"/>
      <c r="D47" s="43"/>
      <c r="E47" s="43"/>
      <c r="F47" s="43"/>
      <c r="G47" s="43"/>
      <c r="H47" s="43"/>
      <c r="I47" s="43"/>
    </row>
    <row r="48" spans="1:9" s="97" customFormat="1" ht="20.25" customHeight="1">
      <c r="A48" s="44"/>
      <c r="B48" s="43"/>
      <c r="C48" s="339" t="s">
        <v>144</v>
      </c>
      <c r="D48" s="339"/>
      <c r="E48" s="339"/>
      <c r="F48" s="96"/>
      <c r="G48" s="339" t="s">
        <v>145</v>
      </c>
      <c r="H48" s="339"/>
      <c r="I48" s="339"/>
    </row>
    <row r="49" spans="1:9" s="97" customFormat="1" ht="20.25" customHeight="1">
      <c r="A49" s="43"/>
      <c r="B49" s="45"/>
      <c r="C49" s="339" t="s">
        <v>51</v>
      </c>
      <c r="D49" s="339"/>
      <c r="E49" s="339"/>
      <c r="F49" s="96"/>
      <c r="G49" s="339" t="s">
        <v>146</v>
      </c>
      <c r="H49" s="339"/>
      <c r="I49" s="339"/>
    </row>
    <row r="50" spans="1:9" s="97" customFormat="1" ht="20.25" customHeight="1">
      <c r="A50" s="43"/>
      <c r="B50" s="46"/>
      <c r="C50" s="340" t="s">
        <v>147</v>
      </c>
      <c r="D50" s="340"/>
      <c r="E50" s="340"/>
      <c r="F50" s="262"/>
      <c r="G50" s="340" t="s">
        <v>147</v>
      </c>
      <c r="H50" s="340"/>
      <c r="I50" s="340"/>
    </row>
    <row r="51" spans="1:9" s="97" customFormat="1" ht="20.25" customHeight="1">
      <c r="A51" s="43"/>
      <c r="B51" s="47"/>
      <c r="C51" s="341" t="s">
        <v>158</v>
      </c>
      <c r="D51" s="340"/>
      <c r="E51" s="340"/>
      <c r="F51" s="262"/>
      <c r="G51" s="341" t="s">
        <v>158</v>
      </c>
      <c r="H51" s="340"/>
      <c r="I51" s="340"/>
    </row>
    <row r="52" spans="1:9" s="97" customFormat="1" ht="20.25" customHeight="1">
      <c r="A52" s="43"/>
      <c r="B52" s="47"/>
      <c r="C52" s="282">
        <v>2021</v>
      </c>
      <c r="D52" s="232"/>
      <c r="E52" s="231">
        <v>2020</v>
      </c>
      <c r="F52" s="231"/>
      <c r="G52" s="231">
        <v>2021</v>
      </c>
      <c r="H52" s="232"/>
      <c r="I52" s="231">
        <v>2020</v>
      </c>
    </row>
    <row r="53" spans="1:9" s="97" customFormat="1" ht="20.25" hidden="1" customHeight="1">
      <c r="A53" s="43"/>
      <c r="B53" s="320"/>
      <c r="C53" s="282"/>
      <c r="D53" s="232"/>
      <c r="E53" s="282"/>
      <c r="F53" s="231"/>
      <c r="G53" s="231"/>
      <c r="H53" s="232"/>
      <c r="I53" s="231"/>
    </row>
    <row r="54" spans="1:9" s="97" customFormat="1" ht="20.25" customHeight="1">
      <c r="A54" s="43"/>
      <c r="B54" s="47"/>
      <c r="C54" s="342" t="s">
        <v>50</v>
      </c>
      <c r="D54" s="342"/>
      <c r="E54" s="342"/>
      <c r="F54" s="342"/>
      <c r="G54" s="342"/>
      <c r="H54" s="342"/>
      <c r="I54" s="342"/>
    </row>
    <row r="55" spans="1:9" s="97" customFormat="1" ht="20.25" customHeight="1">
      <c r="A55" s="72" t="s">
        <v>149</v>
      </c>
      <c r="B55" s="47"/>
      <c r="C55" s="54">
        <f>+C35</f>
        <v>6847617</v>
      </c>
      <c r="D55" s="54"/>
      <c r="E55" s="54">
        <f>+E35</f>
        <v>488790</v>
      </c>
      <c r="F55" s="54"/>
      <c r="G55" s="54">
        <f>+G35</f>
        <v>2328767</v>
      </c>
      <c r="H55" s="54"/>
      <c r="I55" s="54">
        <f>+I35</f>
        <v>1579096</v>
      </c>
    </row>
    <row r="56" spans="1:9" s="97" customFormat="1" ht="20.25" customHeight="1">
      <c r="A56" s="72"/>
      <c r="B56" s="47"/>
      <c r="C56" s="54"/>
      <c r="D56" s="54"/>
      <c r="E56" s="54"/>
      <c r="F56" s="54"/>
      <c r="G56" s="54"/>
      <c r="H56" s="54"/>
      <c r="I56" s="54"/>
    </row>
    <row r="57" spans="1:9" s="97" customFormat="1" ht="20.25" customHeight="1">
      <c r="A57" s="72" t="s">
        <v>66</v>
      </c>
      <c r="B57" s="47"/>
      <c r="C57" s="54"/>
      <c r="D57" s="53"/>
      <c r="E57" s="54"/>
      <c r="F57" s="53"/>
      <c r="G57" s="54"/>
      <c r="H57" s="53"/>
      <c r="I57" s="54"/>
    </row>
    <row r="58" spans="1:9" ht="20.25" customHeight="1">
      <c r="A58" s="118" t="s">
        <v>215</v>
      </c>
      <c r="B58" s="47"/>
      <c r="C58" s="54"/>
      <c r="D58" s="53"/>
      <c r="E58" s="54"/>
      <c r="F58" s="53"/>
      <c r="G58" s="54"/>
      <c r="H58" s="53"/>
      <c r="I58" s="54"/>
    </row>
    <row r="59" spans="1:9" ht="20.25" customHeight="1">
      <c r="A59" s="118" t="s">
        <v>216</v>
      </c>
      <c r="C59" s="56"/>
      <c r="D59" s="73"/>
      <c r="E59" s="56"/>
      <c r="F59" s="73"/>
      <c r="G59" s="56"/>
      <c r="H59" s="50"/>
      <c r="I59" s="56"/>
    </row>
    <row r="60" spans="1:9" s="97" customFormat="1" ht="20.25" customHeight="1">
      <c r="A60" s="43" t="s">
        <v>266</v>
      </c>
      <c r="B60" s="46"/>
      <c r="C60" s="56"/>
      <c r="D60" s="73"/>
      <c r="E60" s="56"/>
      <c r="F60" s="73"/>
      <c r="G60" s="56"/>
      <c r="H60" s="50"/>
      <c r="I60" s="56"/>
    </row>
    <row r="61" spans="1:9" s="97" customFormat="1" ht="20.25" customHeight="1">
      <c r="A61" s="43" t="s">
        <v>267</v>
      </c>
      <c r="B61" s="47"/>
      <c r="C61" s="55">
        <v>7915908</v>
      </c>
      <c r="D61" s="53"/>
      <c r="E61" s="55">
        <v>4564883</v>
      </c>
      <c r="F61" s="53"/>
      <c r="G61" s="55">
        <v>0</v>
      </c>
      <c r="H61" s="50"/>
      <c r="I61" s="55">
        <v>0</v>
      </c>
    </row>
    <row r="62" spans="1:9" s="97" customFormat="1" ht="20.25" customHeight="1">
      <c r="A62" s="43" t="s">
        <v>250</v>
      </c>
      <c r="B62" s="46"/>
      <c r="C62" s="55">
        <v>-491691</v>
      </c>
      <c r="D62" s="9"/>
      <c r="E62" s="55">
        <v>398068</v>
      </c>
      <c r="F62" s="9"/>
      <c r="G62" s="55">
        <v>12013</v>
      </c>
      <c r="H62" s="56"/>
      <c r="I62" s="55">
        <v>12887</v>
      </c>
    </row>
    <row r="63" spans="1:9" s="97" customFormat="1" ht="20.25" customHeight="1">
      <c r="A63" s="43" t="s">
        <v>354</v>
      </c>
      <c r="B63" s="46"/>
      <c r="C63" s="55"/>
      <c r="D63" s="50"/>
      <c r="E63" s="55"/>
      <c r="F63" s="73"/>
      <c r="G63" s="55"/>
      <c r="H63" s="50"/>
      <c r="I63" s="55"/>
    </row>
    <row r="64" spans="1:9" s="97" customFormat="1" ht="20.25" customHeight="1">
      <c r="A64" s="43" t="s">
        <v>70</v>
      </c>
      <c r="B64" s="46"/>
      <c r="C64" s="55">
        <v>-2390982</v>
      </c>
      <c r="D64" s="50"/>
      <c r="E64" s="55">
        <v>-969437</v>
      </c>
      <c r="F64" s="73"/>
      <c r="G64" s="55">
        <v>-11323</v>
      </c>
      <c r="H64" s="50"/>
      <c r="I64" s="55">
        <v>-93887</v>
      </c>
    </row>
    <row r="65" spans="1:9" s="97" customFormat="1" ht="20.25" customHeight="1">
      <c r="A65" s="43" t="s">
        <v>217</v>
      </c>
      <c r="B65" s="46"/>
      <c r="C65" s="56"/>
      <c r="D65" s="9"/>
      <c r="E65" s="56"/>
      <c r="F65" s="9"/>
      <c r="G65" s="56"/>
      <c r="H65" s="56"/>
      <c r="I65" s="56"/>
    </row>
    <row r="66" spans="1:9" s="97" customFormat="1" ht="20.25" customHeight="1">
      <c r="A66" s="43" t="s">
        <v>268</v>
      </c>
      <c r="B66" s="46"/>
      <c r="C66" s="11">
        <v>116852</v>
      </c>
      <c r="D66" s="9"/>
      <c r="E66" s="11">
        <v>-90610</v>
      </c>
      <c r="F66" s="9"/>
      <c r="G66" s="11">
        <v>-138</v>
      </c>
      <c r="H66" s="56"/>
      <c r="I66" s="11">
        <v>16200</v>
      </c>
    </row>
    <row r="67" spans="1:9" s="97" customFormat="1" ht="20.25" customHeight="1">
      <c r="A67" s="121" t="s">
        <v>218</v>
      </c>
      <c r="B67" s="46"/>
      <c r="C67" s="56"/>
      <c r="D67" s="9"/>
      <c r="E67" s="56"/>
      <c r="F67" s="9"/>
      <c r="G67" s="56"/>
      <c r="H67" s="56"/>
      <c r="I67" s="56"/>
    </row>
    <row r="68" spans="1:9" s="97" customFormat="1" ht="20.25" customHeight="1">
      <c r="A68" s="51" t="s">
        <v>219</v>
      </c>
      <c r="B68" s="46"/>
      <c r="C68" s="120">
        <f>SUM(C61:C66)</f>
        <v>5150087</v>
      </c>
      <c r="D68" s="73"/>
      <c r="E68" s="120">
        <f>SUM(E61:E66)</f>
        <v>3902904</v>
      </c>
      <c r="F68" s="73"/>
      <c r="G68" s="120">
        <f>SUM(G61:G66)</f>
        <v>552</v>
      </c>
      <c r="H68" s="50"/>
      <c r="I68" s="120">
        <f>SUM(I61:I66)</f>
        <v>-64800</v>
      </c>
    </row>
    <row r="69" spans="1:9" s="97" customFormat="1" ht="20.25" customHeight="1">
      <c r="A69" s="43"/>
      <c r="B69" s="46"/>
      <c r="C69" s="54"/>
      <c r="D69" s="73"/>
      <c r="E69" s="54"/>
      <c r="F69" s="73"/>
      <c r="G69" s="54"/>
      <c r="H69" s="50"/>
      <c r="I69" s="54"/>
    </row>
    <row r="70" spans="1:9" s="97" customFormat="1" ht="20.25" customHeight="1">
      <c r="A70" s="118" t="s">
        <v>272</v>
      </c>
      <c r="B70" s="46"/>
      <c r="C70" s="54"/>
      <c r="D70" s="73"/>
      <c r="E70" s="54"/>
      <c r="F70" s="73"/>
      <c r="G70" s="54"/>
      <c r="H70" s="50"/>
      <c r="I70" s="54"/>
    </row>
    <row r="71" spans="1:9" s="97" customFormat="1" ht="20.25" customHeight="1">
      <c r="A71" s="118" t="s">
        <v>216</v>
      </c>
      <c r="B71" s="46"/>
      <c r="C71" s="54"/>
      <c r="D71" s="73"/>
      <c r="E71" s="54"/>
      <c r="F71" s="73"/>
      <c r="G71" s="54"/>
      <c r="H71" s="50"/>
      <c r="I71" s="54"/>
    </row>
    <row r="72" spans="1:9" s="97" customFormat="1" ht="20.25" customHeight="1">
      <c r="A72" s="43" t="s">
        <v>301</v>
      </c>
      <c r="B72" s="46"/>
      <c r="C72" s="56">
        <v>68</v>
      </c>
      <c r="D72" s="9"/>
      <c r="E72" s="56">
        <v>22</v>
      </c>
      <c r="F72" s="9"/>
      <c r="G72" s="9">
        <v>0</v>
      </c>
      <c r="H72" s="56"/>
      <c r="I72" s="9">
        <v>0</v>
      </c>
    </row>
    <row r="73" spans="1:9" s="97" customFormat="1" ht="20.25" customHeight="1">
      <c r="A73" s="324" t="s">
        <v>347</v>
      </c>
      <c r="B73" s="46"/>
      <c r="C73" s="56"/>
      <c r="D73" s="73"/>
      <c r="E73" s="56"/>
      <c r="F73" s="73"/>
      <c r="G73" s="9"/>
      <c r="H73" s="50"/>
      <c r="I73" s="9"/>
    </row>
    <row r="74" spans="1:9" s="97" customFormat="1" ht="20.25" customHeight="1">
      <c r="A74" s="324" t="s">
        <v>348</v>
      </c>
      <c r="B74" s="46"/>
      <c r="C74" s="11">
        <v>89</v>
      </c>
      <c r="D74" s="73"/>
      <c r="E74" s="11">
        <v>0</v>
      </c>
      <c r="F74" s="73"/>
      <c r="G74" s="10">
        <v>0</v>
      </c>
      <c r="H74" s="50"/>
      <c r="I74" s="10">
        <v>0</v>
      </c>
    </row>
    <row r="75" spans="1:9" s="78" customFormat="1" ht="20.25" customHeight="1">
      <c r="A75" s="51" t="s">
        <v>271</v>
      </c>
      <c r="B75" s="46"/>
      <c r="C75" s="56"/>
      <c r="D75" s="9"/>
      <c r="E75" s="56"/>
      <c r="F75" s="9"/>
      <c r="G75" s="9"/>
      <c r="H75" s="56"/>
      <c r="I75" s="9"/>
    </row>
    <row r="76" spans="1:9" ht="20.25" customHeight="1">
      <c r="A76" s="123" t="s">
        <v>216</v>
      </c>
      <c r="C76" s="122">
        <f>SUM(C72:C75)</f>
        <v>157</v>
      </c>
      <c r="D76" s="50"/>
      <c r="E76" s="122">
        <f>SUM(E72:E75)</f>
        <v>22</v>
      </c>
      <c r="F76" s="73"/>
      <c r="G76" s="122">
        <f>SUM(G72:G75)</f>
        <v>0</v>
      </c>
      <c r="H76" s="50"/>
      <c r="I76" s="122">
        <f>SUM(I72:I75)</f>
        <v>0</v>
      </c>
    </row>
    <row r="77" spans="1:9" ht="20.25" customHeight="1">
      <c r="A77" s="43"/>
      <c r="C77" s="94"/>
      <c r="D77" s="94"/>
      <c r="E77" s="94"/>
      <c r="F77" s="94"/>
      <c r="G77" s="94"/>
      <c r="H77" s="94"/>
      <c r="I77" s="94"/>
    </row>
    <row r="78" spans="1:9" s="209" customFormat="1" ht="20.25" customHeight="1">
      <c r="A78" s="51" t="s">
        <v>168</v>
      </c>
      <c r="B78" s="46"/>
      <c r="C78" s="9"/>
      <c r="D78" s="50"/>
      <c r="E78" s="9"/>
      <c r="F78" s="73"/>
      <c r="G78" s="9"/>
      <c r="H78" s="50"/>
      <c r="I78" s="9"/>
    </row>
    <row r="79" spans="1:9" ht="20.25" customHeight="1">
      <c r="A79" s="51" t="s">
        <v>169</v>
      </c>
      <c r="C79" s="74">
        <f>+C68+C76</f>
        <v>5150244</v>
      </c>
      <c r="D79" s="74"/>
      <c r="E79" s="74">
        <f>+E68+E76</f>
        <v>3902926</v>
      </c>
      <c r="F79" s="74"/>
      <c r="G79" s="74">
        <f>+G68</f>
        <v>552</v>
      </c>
      <c r="H79" s="74"/>
      <c r="I79" s="74">
        <f>+I68</f>
        <v>-64800</v>
      </c>
    </row>
    <row r="80" spans="1:9" ht="20.25" customHeight="1" thickBot="1">
      <c r="A80" s="51" t="s">
        <v>355</v>
      </c>
      <c r="C80" s="75">
        <f>+C79+C40</f>
        <v>11997861</v>
      </c>
      <c r="D80" s="74"/>
      <c r="E80" s="75">
        <f>+E79+E40</f>
        <v>4391716</v>
      </c>
      <c r="F80" s="74"/>
      <c r="G80" s="75">
        <f>+G79+G55</f>
        <v>2329319</v>
      </c>
      <c r="H80" s="74"/>
      <c r="I80" s="75">
        <f>+I79+I55</f>
        <v>1514296</v>
      </c>
    </row>
    <row r="81" spans="1:9" ht="20.25" customHeight="1" thickTop="1">
      <c r="A81" s="219"/>
      <c r="B81" s="214"/>
      <c r="C81" s="218"/>
      <c r="D81" s="220"/>
      <c r="E81" s="218"/>
      <c r="F81" s="220"/>
      <c r="G81" s="218"/>
      <c r="H81" s="220"/>
      <c r="I81" s="218"/>
    </row>
    <row r="82" spans="1:9" ht="20.25" customHeight="1">
      <c r="A82" s="51" t="s">
        <v>356</v>
      </c>
      <c r="B82" s="47"/>
      <c r="C82" s="54"/>
      <c r="D82" s="53"/>
      <c r="E82" s="54"/>
      <c r="F82" s="53"/>
      <c r="G82" s="54"/>
      <c r="H82" s="53"/>
      <c r="I82" s="54"/>
    </row>
    <row r="83" spans="1:9" s="78" customFormat="1" ht="19.5" customHeight="1">
      <c r="A83" s="62" t="s">
        <v>167</v>
      </c>
      <c r="B83" s="47"/>
      <c r="C83" s="56">
        <v>10588810</v>
      </c>
      <c r="D83" s="53"/>
      <c r="E83" s="56">
        <v>3621045</v>
      </c>
      <c r="F83" s="76"/>
      <c r="G83" s="56">
        <v>2329319</v>
      </c>
      <c r="H83" s="50"/>
      <c r="I83" s="56">
        <v>1514296</v>
      </c>
    </row>
    <row r="84" spans="1:9" ht="20.25" customHeight="1">
      <c r="A84" s="63" t="s">
        <v>141</v>
      </c>
      <c r="B84" s="47"/>
      <c r="C84" s="11">
        <v>1409051</v>
      </c>
      <c r="D84" s="9"/>
      <c r="E84" s="11">
        <v>770671</v>
      </c>
      <c r="F84" s="9"/>
      <c r="G84" s="11">
        <v>0</v>
      </c>
      <c r="H84" s="50"/>
      <c r="I84" s="11">
        <v>0</v>
      </c>
    </row>
    <row r="85" spans="1:9" ht="20.25" customHeight="1" thickBot="1">
      <c r="A85" s="51"/>
      <c r="C85" s="77">
        <f>SUM(C83:C84)</f>
        <v>11997861</v>
      </c>
      <c r="D85" s="74"/>
      <c r="E85" s="77">
        <f>SUM(E83:E84)</f>
        <v>4391716</v>
      </c>
      <c r="F85" s="74"/>
      <c r="G85" s="77">
        <f>+G83+G84</f>
        <v>2329319</v>
      </c>
      <c r="H85" s="74"/>
      <c r="I85" s="77">
        <f>+I83+I84</f>
        <v>1514296</v>
      </c>
    </row>
    <row r="86" spans="1:9" s="78" customFormat="1" ht="20.25" customHeight="1" thickTop="1">
      <c r="C86" s="331">
        <f>C80-C85</f>
        <v>0</v>
      </c>
      <c r="E86" s="331">
        <f>E80-E85</f>
        <v>0</v>
      </c>
      <c r="G86" s="331">
        <f>G80-G85</f>
        <v>0</v>
      </c>
      <c r="I86" s="331">
        <f>I80-I85</f>
        <v>0</v>
      </c>
    </row>
    <row r="87" spans="1:9" ht="20.25" customHeight="1">
      <c r="A87" s="93" t="s">
        <v>44</v>
      </c>
      <c r="B87" s="43"/>
      <c r="C87" s="43"/>
      <c r="D87" s="43"/>
      <c r="E87" s="43"/>
      <c r="F87" s="43"/>
      <c r="G87" s="43"/>
      <c r="H87" s="43"/>
      <c r="I87" s="43"/>
    </row>
    <row r="88" spans="1:9" ht="20.25" customHeight="1">
      <c r="A88" s="95" t="s">
        <v>143</v>
      </c>
      <c r="B88" s="43"/>
      <c r="C88" s="43"/>
      <c r="D88" s="43"/>
      <c r="E88" s="43"/>
      <c r="F88" s="43"/>
      <c r="G88" s="43"/>
      <c r="H88" s="43"/>
      <c r="I88" s="43"/>
    </row>
    <row r="89" spans="1:9" ht="20.25" customHeight="1">
      <c r="A89" s="95"/>
      <c r="B89" s="43"/>
      <c r="C89" s="43"/>
      <c r="D89" s="43"/>
      <c r="E89" s="43"/>
      <c r="F89" s="43"/>
      <c r="G89" s="43"/>
      <c r="H89" s="43"/>
      <c r="I89" s="43"/>
    </row>
    <row r="90" spans="1:9" ht="20.25" customHeight="1">
      <c r="A90" s="44"/>
      <c r="B90" s="43"/>
      <c r="C90" s="339" t="s">
        <v>144</v>
      </c>
      <c r="D90" s="339"/>
      <c r="E90" s="339"/>
      <c r="F90" s="326"/>
      <c r="G90" s="339" t="s">
        <v>145</v>
      </c>
      <c r="H90" s="339"/>
      <c r="I90" s="339"/>
    </row>
    <row r="91" spans="1:9" ht="20.25" customHeight="1">
      <c r="A91" s="43"/>
      <c r="B91" s="45"/>
      <c r="C91" s="339" t="s">
        <v>51</v>
      </c>
      <c r="D91" s="339"/>
      <c r="E91" s="339"/>
      <c r="F91" s="326"/>
      <c r="G91" s="339" t="s">
        <v>146</v>
      </c>
      <c r="H91" s="339"/>
      <c r="I91" s="339"/>
    </row>
    <row r="92" spans="1:9" ht="20.25" customHeight="1">
      <c r="A92" s="43"/>
      <c r="C92" s="340" t="s">
        <v>159</v>
      </c>
      <c r="D92" s="340"/>
      <c r="E92" s="340"/>
      <c r="F92" s="326"/>
      <c r="G92" s="340" t="s">
        <v>159</v>
      </c>
      <c r="H92" s="340"/>
      <c r="I92" s="340"/>
    </row>
    <row r="93" spans="1:9" ht="20.25" customHeight="1">
      <c r="A93" s="43"/>
      <c r="B93" s="47"/>
      <c r="C93" s="341" t="s">
        <v>158</v>
      </c>
      <c r="D93" s="340"/>
      <c r="E93" s="340"/>
      <c r="F93" s="326"/>
      <c r="G93" s="341" t="s">
        <v>158</v>
      </c>
      <c r="H93" s="340"/>
      <c r="I93" s="340"/>
    </row>
    <row r="94" spans="1:9" ht="20.25" customHeight="1">
      <c r="A94" s="43"/>
      <c r="B94" s="47" t="s">
        <v>1</v>
      </c>
      <c r="C94" s="282">
        <v>2021</v>
      </c>
      <c r="D94" s="283"/>
      <c r="E94" s="282">
        <v>2020</v>
      </c>
      <c r="F94" s="282"/>
      <c r="G94" s="282">
        <v>2021</v>
      </c>
      <c r="H94" s="283"/>
      <c r="I94" s="282">
        <v>2020</v>
      </c>
    </row>
    <row r="95" spans="1:9" ht="20.25" customHeight="1">
      <c r="A95" s="43"/>
      <c r="B95" s="320"/>
      <c r="C95" s="282"/>
      <c r="D95" s="283"/>
      <c r="E95" s="282" t="s">
        <v>345</v>
      </c>
      <c r="F95" s="282"/>
      <c r="G95" s="282"/>
      <c r="H95" s="283"/>
      <c r="I95" s="282"/>
    </row>
    <row r="96" spans="1:9" ht="20.25" customHeight="1">
      <c r="A96" s="43"/>
      <c r="B96" s="47"/>
      <c r="C96" s="342" t="s">
        <v>50</v>
      </c>
      <c r="D96" s="342"/>
      <c r="E96" s="342"/>
      <c r="F96" s="342"/>
      <c r="G96" s="342"/>
      <c r="H96" s="342"/>
      <c r="I96" s="342"/>
    </row>
    <row r="97" spans="1:9" ht="20.25" customHeight="1">
      <c r="A97" s="48" t="s">
        <v>244</v>
      </c>
      <c r="B97" s="47"/>
      <c r="C97" s="79"/>
      <c r="D97" s="8"/>
      <c r="E97" s="79"/>
      <c r="F97" s="8"/>
      <c r="G97" s="8"/>
      <c r="H97" s="8"/>
      <c r="I97" s="8"/>
    </row>
    <row r="98" spans="1:9" ht="20.25" customHeight="1">
      <c r="A98" s="49" t="s">
        <v>245</v>
      </c>
      <c r="B98" s="47" t="s">
        <v>316</v>
      </c>
      <c r="C98" s="98">
        <v>336353676</v>
      </c>
      <c r="D98" s="50"/>
      <c r="E98" s="98">
        <v>248052917</v>
      </c>
      <c r="F98" s="50"/>
      <c r="G98" s="13">
        <v>0</v>
      </c>
      <c r="H98" s="50"/>
      <c r="I98" s="13">
        <v>0</v>
      </c>
    </row>
    <row r="99" spans="1:9" ht="20.25" customHeight="1">
      <c r="A99" s="43" t="s">
        <v>27</v>
      </c>
      <c r="B99" s="47">
        <v>3</v>
      </c>
      <c r="C99" s="14">
        <v>0</v>
      </c>
      <c r="D99" s="50"/>
      <c r="E99" s="14">
        <v>0</v>
      </c>
      <c r="F99" s="50"/>
      <c r="G99" s="98">
        <v>5225609</v>
      </c>
      <c r="H99" s="50"/>
      <c r="I99" s="98">
        <v>5362272</v>
      </c>
    </row>
    <row r="100" spans="1:9" ht="20.25" customHeight="1">
      <c r="A100" s="43" t="s">
        <v>154</v>
      </c>
      <c r="B100" s="47"/>
      <c r="C100" s="9">
        <v>0</v>
      </c>
      <c r="D100" s="50"/>
      <c r="E100" s="9">
        <v>192690</v>
      </c>
      <c r="F100" s="50"/>
      <c r="G100" s="9">
        <v>15535</v>
      </c>
      <c r="H100" s="50"/>
      <c r="I100" s="9">
        <v>51009</v>
      </c>
    </row>
    <row r="101" spans="1:9" ht="20.25" customHeight="1">
      <c r="A101" s="43" t="s">
        <v>357</v>
      </c>
      <c r="B101" s="325">
        <v>2</v>
      </c>
      <c r="C101" s="327">
        <v>0</v>
      </c>
      <c r="D101" s="50"/>
      <c r="E101" s="327">
        <v>1806350</v>
      </c>
      <c r="F101" s="50"/>
      <c r="G101" s="13">
        <v>0</v>
      </c>
      <c r="H101" s="50"/>
      <c r="I101" s="13">
        <v>0</v>
      </c>
    </row>
    <row r="102" spans="1:9" ht="20.25" customHeight="1">
      <c r="A102" s="43" t="s">
        <v>24</v>
      </c>
      <c r="B102" s="47" t="s">
        <v>317</v>
      </c>
      <c r="C102" s="99">
        <v>3347380</v>
      </c>
      <c r="D102" s="50"/>
      <c r="E102" s="99">
        <v>1958390</v>
      </c>
      <c r="F102" s="50"/>
      <c r="G102" s="99">
        <v>395123</v>
      </c>
      <c r="H102" s="50"/>
      <c r="I102" s="99">
        <v>486193</v>
      </c>
    </row>
    <row r="103" spans="1:9" ht="20.25" customHeight="1">
      <c r="A103" s="51" t="s">
        <v>246</v>
      </c>
      <c r="B103" s="47"/>
      <c r="C103" s="52">
        <f>SUM(C98:C102)</f>
        <v>339701056</v>
      </c>
      <c r="D103" s="53"/>
      <c r="E103" s="52">
        <f>SUM(E98:E102)</f>
        <v>252010347</v>
      </c>
      <c r="F103" s="53"/>
      <c r="G103" s="52">
        <f>SUM(G98:G102)</f>
        <v>5636267</v>
      </c>
      <c r="H103" s="53"/>
      <c r="I103" s="52">
        <f>SUM(I98:I102)</f>
        <v>5899474</v>
      </c>
    </row>
    <row r="104" spans="1:9" ht="20.25" customHeight="1">
      <c r="A104" s="43"/>
      <c r="B104" s="47"/>
      <c r="C104" s="50"/>
      <c r="D104" s="50"/>
      <c r="E104" s="50"/>
      <c r="F104" s="50"/>
      <c r="G104" s="50"/>
      <c r="H104" s="50"/>
      <c r="I104" s="50"/>
    </row>
    <row r="105" spans="1:9" ht="20.25" customHeight="1">
      <c r="A105" s="48" t="s">
        <v>25</v>
      </c>
      <c r="B105" s="47"/>
      <c r="C105" s="50"/>
      <c r="D105" s="50"/>
      <c r="E105" s="50"/>
      <c r="F105" s="50"/>
      <c r="G105" s="50"/>
      <c r="H105" s="50"/>
      <c r="I105" s="50"/>
    </row>
    <row r="106" spans="1:9" ht="20.25" customHeight="1">
      <c r="A106" s="49" t="s">
        <v>302</v>
      </c>
      <c r="B106" s="325">
        <v>3</v>
      </c>
      <c r="C106" s="98">
        <v>273311458</v>
      </c>
      <c r="D106" s="50"/>
      <c r="E106" s="98">
        <v>216647857</v>
      </c>
      <c r="F106" s="50"/>
      <c r="G106" s="9">
        <v>0</v>
      </c>
      <c r="H106" s="50"/>
      <c r="I106" s="9">
        <v>0</v>
      </c>
    </row>
    <row r="107" spans="1:9" ht="20.25" customHeight="1">
      <c r="A107" s="43" t="s">
        <v>166</v>
      </c>
      <c r="B107" s="325">
        <v>3</v>
      </c>
      <c r="C107" s="98">
        <v>19718684</v>
      </c>
      <c r="D107" s="50"/>
      <c r="E107" s="98">
        <v>16056031</v>
      </c>
      <c r="F107" s="50"/>
      <c r="G107" s="9">
        <v>0</v>
      </c>
      <c r="H107" s="50"/>
      <c r="I107" s="9">
        <v>0</v>
      </c>
    </row>
    <row r="108" spans="1:9" ht="20.25" customHeight="1">
      <c r="A108" s="43" t="s">
        <v>46</v>
      </c>
      <c r="B108" s="325">
        <v>3</v>
      </c>
      <c r="C108" s="99">
        <v>14218111</v>
      </c>
      <c r="D108" s="50"/>
      <c r="E108" s="99">
        <v>12505607</v>
      </c>
      <c r="F108" s="50"/>
      <c r="G108" s="100">
        <v>307359</v>
      </c>
      <c r="H108" s="50"/>
      <c r="I108" s="100">
        <v>381410</v>
      </c>
    </row>
    <row r="109" spans="1:9" ht="20.25" customHeight="1">
      <c r="A109" s="43" t="s">
        <v>48</v>
      </c>
      <c r="B109" s="47">
        <v>3</v>
      </c>
      <c r="C109" s="98">
        <v>216811</v>
      </c>
      <c r="D109" s="55"/>
      <c r="E109" s="98">
        <v>232520</v>
      </c>
      <c r="F109" s="50"/>
      <c r="G109" s="101">
        <v>8415</v>
      </c>
      <c r="H109" s="50"/>
      <c r="I109" s="101">
        <v>8415</v>
      </c>
    </row>
    <row r="110" spans="1:9" ht="20.25" customHeight="1">
      <c r="A110" s="43" t="s">
        <v>142</v>
      </c>
      <c r="B110" s="47"/>
      <c r="C110" s="73">
        <v>45933</v>
      </c>
      <c r="D110" s="50"/>
      <c r="E110" s="73">
        <v>0</v>
      </c>
      <c r="F110" s="50"/>
      <c r="G110" s="73">
        <v>0</v>
      </c>
      <c r="H110" s="50"/>
      <c r="I110" s="73">
        <v>0</v>
      </c>
    </row>
    <row r="111" spans="1:9" ht="20.25" customHeight="1">
      <c r="A111" s="51" t="s">
        <v>26</v>
      </c>
      <c r="B111" s="47"/>
      <c r="C111" s="52">
        <f>SUM(C106:C110)</f>
        <v>307510997</v>
      </c>
      <c r="D111" s="53"/>
      <c r="E111" s="52">
        <f>SUM(E106:E110)</f>
        <v>245442015</v>
      </c>
      <c r="F111" s="53"/>
      <c r="G111" s="52">
        <f>SUM(G106:G110)</f>
        <v>315774</v>
      </c>
      <c r="H111" s="53"/>
      <c r="I111" s="52">
        <f>SUM(I106:I110)</f>
        <v>389825</v>
      </c>
    </row>
    <row r="112" spans="1:9" ht="20.25" customHeight="1">
      <c r="A112" s="43"/>
      <c r="B112" s="47"/>
      <c r="C112" s="50"/>
      <c r="D112" s="50"/>
      <c r="E112" s="50"/>
      <c r="F112" s="50"/>
      <c r="G112" s="50"/>
      <c r="H112" s="50"/>
      <c r="I112" s="50"/>
    </row>
    <row r="113" spans="1:9" ht="20.25" customHeight="1">
      <c r="A113" s="51" t="s">
        <v>264</v>
      </c>
      <c r="B113" s="227"/>
      <c r="C113" s="53">
        <f>C103-C111</f>
        <v>32190059</v>
      </c>
      <c r="D113" s="50"/>
      <c r="E113" s="53">
        <f>E103-E111</f>
        <v>6568332</v>
      </c>
      <c r="F113" s="50"/>
      <c r="G113" s="53">
        <f>G103-G111</f>
        <v>5320493</v>
      </c>
      <c r="H113" s="50"/>
      <c r="I113" s="53">
        <f>I103-I111</f>
        <v>5509649</v>
      </c>
    </row>
    <row r="114" spans="1:9" ht="20.25" customHeight="1">
      <c r="A114" s="43" t="s">
        <v>265</v>
      </c>
      <c r="B114" s="227">
        <v>3</v>
      </c>
      <c r="C114" s="50">
        <v>147548</v>
      </c>
      <c r="D114" s="50"/>
      <c r="E114" s="50">
        <v>184775</v>
      </c>
      <c r="F114" s="50"/>
      <c r="G114" s="98">
        <v>2403863</v>
      </c>
      <c r="H114" s="50"/>
      <c r="I114" s="98">
        <v>2210577</v>
      </c>
    </row>
    <row r="115" spans="1:9" ht="20.25" customHeight="1">
      <c r="A115" s="43" t="s">
        <v>47</v>
      </c>
      <c r="B115" s="227"/>
      <c r="C115" s="50">
        <v>-5323172</v>
      </c>
      <c r="D115" s="50"/>
      <c r="E115" s="50">
        <v>-5870898</v>
      </c>
      <c r="F115" s="50"/>
      <c r="G115" s="50">
        <v>-1816360</v>
      </c>
      <c r="H115" s="50"/>
      <c r="I115" s="50">
        <v>-1646700</v>
      </c>
    </row>
    <row r="116" spans="1:9" ht="20.25" customHeight="1">
      <c r="A116" s="43" t="s">
        <v>321</v>
      </c>
      <c r="B116" s="251">
        <v>7</v>
      </c>
      <c r="C116" s="50">
        <v>-197154</v>
      </c>
      <c r="D116" s="50"/>
      <c r="E116" s="50">
        <v>-267867</v>
      </c>
      <c r="F116" s="50"/>
      <c r="G116" s="50">
        <v>0</v>
      </c>
      <c r="H116" s="50"/>
      <c r="I116" s="50">
        <v>0</v>
      </c>
    </row>
    <row r="117" spans="1:9" ht="20.25" customHeight="1">
      <c r="A117" s="43" t="s">
        <v>322</v>
      </c>
      <c r="B117" s="251"/>
      <c r="C117" s="50"/>
      <c r="D117" s="50"/>
      <c r="E117" s="50"/>
      <c r="F117" s="50"/>
      <c r="G117" s="50"/>
      <c r="H117" s="50"/>
      <c r="I117" s="50"/>
    </row>
    <row r="118" spans="1:9" s="165" customFormat="1" ht="20.25" customHeight="1">
      <c r="A118" s="43" t="s">
        <v>319</v>
      </c>
      <c r="B118" s="227"/>
      <c r="C118" s="50">
        <v>-75954</v>
      </c>
      <c r="D118" s="50"/>
      <c r="E118" s="50">
        <v>-75934</v>
      </c>
      <c r="F118" s="50"/>
      <c r="G118" s="50">
        <v>10565</v>
      </c>
      <c r="H118" s="50">
        <v>10565</v>
      </c>
      <c r="I118" s="50">
        <v>585</v>
      </c>
    </row>
    <row r="119" spans="1:9" ht="20.25" customHeight="1">
      <c r="A119" s="43" t="s">
        <v>320</v>
      </c>
      <c r="B119" s="227"/>
      <c r="C119" s="50"/>
      <c r="D119" s="50"/>
      <c r="E119" s="50"/>
      <c r="F119" s="50"/>
      <c r="G119" s="50"/>
      <c r="H119" s="50"/>
      <c r="I119" s="50"/>
    </row>
    <row r="120" spans="1:9" ht="20.25" customHeight="1">
      <c r="A120" s="49" t="s">
        <v>291</v>
      </c>
      <c r="B120" s="47">
        <v>6</v>
      </c>
      <c r="C120" s="102">
        <v>126349</v>
      </c>
      <c r="D120" s="50"/>
      <c r="E120" s="102">
        <v>122262</v>
      </c>
      <c r="F120" s="50"/>
      <c r="G120" s="11">
        <v>0</v>
      </c>
      <c r="H120" s="50"/>
      <c r="I120" s="11">
        <v>0</v>
      </c>
    </row>
    <row r="121" spans="1:9" ht="20.25" customHeight="1">
      <c r="A121" s="51" t="s">
        <v>269</v>
      </c>
      <c r="B121" s="47"/>
      <c r="C121" s="53">
        <f>SUM(C113:C120)</f>
        <v>26867676</v>
      </c>
      <c r="D121" s="53"/>
      <c r="E121" s="53">
        <f>SUM(E113:E120)</f>
        <v>660670</v>
      </c>
      <c r="F121" s="53"/>
      <c r="G121" s="53">
        <f>SUM(G113:G120)</f>
        <v>5918561</v>
      </c>
      <c r="H121" s="53"/>
      <c r="I121" s="53">
        <f>SUM(I113:I120)</f>
        <v>6074111</v>
      </c>
    </row>
    <row r="122" spans="1:9" ht="20.25" customHeight="1">
      <c r="A122" s="43" t="s">
        <v>270</v>
      </c>
      <c r="B122" s="47"/>
      <c r="C122" s="102">
        <v>4863682</v>
      </c>
      <c r="D122" s="50"/>
      <c r="E122" s="102">
        <v>-387235</v>
      </c>
      <c r="F122" s="50"/>
      <c r="G122" s="102">
        <v>30907</v>
      </c>
      <c r="H122" s="50"/>
      <c r="I122" s="102">
        <v>35533</v>
      </c>
    </row>
    <row r="123" spans="1:9" ht="20.25" customHeight="1" thickBot="1">
      <c r="A123" s="51" t="s">
        <v>149</v>
      </c>
      <c r="C123" s="57">
        <f>C121-C122</f>
        <v>22003994</v>
      </c>
      <c r="D123" s="53"/>
      <c r="E123" s="57">
        <f>E121-E122</f>
        <v>1047905</v>
      </c>
      <c r="F123" s="53"/>
      <c r="G123" s="57">
        <f>+G121-G122</f>
        <v>5887654</v>
      </c>
      <c r="H123" s="53"/>
      <c r="I123" s="57">
        <f>+I121-I122</f>
        <v>6038578</v>
      </c>
    </row>
    <row r="124" spans="1:9" ht="20.25" customHeight="1" thickTop="1">
      <c r="A124" s="51"/>
      <c r="B124" s="47"/>
      <c r="C124" s="80"/>
      <c r="D124" s="59"/>
      <c r="E124" s="80"/>
      <c r="F124" s="60"/>
      <c r="G124" s="54"/>
      <c r="H124" s="60"/>
      <c r="I124" s="54"/>
    </row>
    <row r="125" spans="1:9" ht="20.25" customHeight="1">
      <c r="A125" s="51" t="s">
        <v>160</v>
      </c>
      <c r="B125" s="47"/>
      <c r="C125" s="80"/>
      <c r="D125" s="59"/>
      <c r="E125" s="80"/>
      <c r="F125" s="60"/>
      <c r="G125" s="61"/>
      <c r="H125" s="60"/>
      <c r="I125" s="61"/>
    </row>
    <row r="126" spans="1:9" s="78" customFormat="1" ht="20.25" customHeight="1">
      <c r="A126" s="62" t="s">
        <v>167</v>
      </c>
      <c r="B126" s="47"/>
      <c r="C126" s="103">
        <v>20896491</v>
      </c>
      <c r="D126" s="50"/>
      <c r="E126" s="103">
        <v>957924</v>
      </c>
      <c r="F126" s="50"/>
      <c r="G126" s="3">
        <v>5887654</v>
      </c>
      <c r="H126" s="50"/>
      <c r="I126" s="3">
        <v>6038578</v>
      </c>
    </row>
    <row r="127" spans="1:9" ht="20.25" customHeight="1">
      <c r="A127" s="63" t="s">
        <v>141</v>
      </c>
      <c r="B127" s="47"/>
      <c r="C127" s="103">
        <v>1107503</v>
      </c>
      <c r="D127" s="50"/>
      <c r="E127" s="103">
        <v>89981</v>
      </c>
      <c r="F127" s="50"/>
      <c r="G127" s="249">
        <v>0</v>
      </c>
      <c r="H127" s="50"/>
      <c r="I127" s="249">
        <v>0</v>
      </c>
    </row>
    <row r="128" spans="1:9" ht="20.25" customHeight="1" thickBot="1">
      <c r="A128" s="51"/>
      <c r="B128" s="47"/>
      <c r="C128" s="64">
        <f>C126+C127</f>
        <v>22003994</v>
      </c>
      <c r="D128" s="53"/>
      <c r="E128" s="64">
        <f>E126+E127</f>
        <v>1047905</v>
      </c>
      <c r="F128" s="53"/>
      <c r="G128" s="64">
        <f>G126+G127</f>
        <v>5887654</v>
      </c>
      <c r="H128" s="53"/>
      <c r="I128" s="64">
        <f>I126+I127</f>
        <v>6038578</v>
      </c>
    </row>
    <row r="129" spans="1:9" s="78" customFormat="1" ht="20.25" customHeight="1" thickTop="1">
      <c r="A129" s="224"/>
      <c r="B129" s="259"/>
      <c r="C129" s="223">
        <f>C123-C128</f>
        <v>0</v>
      </c>
      <c r="D129" s="224"/>
      <c r="E129" s="223">
        <f>E123-E128</f>
        <v>0</v>
      </c>
      <c r="F129" s="224"/>
      <c r="G129" s="223">
        <f>G123-G128</f>
        <v>0</v>
      </c>
      <c r="H129" s="224"/>
      <c r="I129" s="223">
        <f>I123-I128</f>
        <v>0</v>
      </c>
    </row>
    <row r="130" spans="1:9" ht="20.25" customHeight="1">
      <c r="A130" s="65" t="s">
        <v>56</v>
      </c>
      <c r="B130" s="47"/>
      <c r="C130" s="80"/>
      <c r="D130" s="59"/>
      <c r="E130" s="80"/>
      <c r="F130" s="59"/>
      <c r="G130" s="58"/>
      <c r="H130" s="59"/>
      <c r="I130" s="58"/>
    </row>
    <row r="131" spans="1:9" ht="20.25" customHeight="1" thickBot="1">
      <c r="A131" s="43" t="s">
        <v>213</v>
      </c>
      <c r="B131" s="47">
        <v>12</v>
      </c>
      <c r="C131" s="104">
        <v>3.6219332691890775</v>
      </c>
      <c r="D131" s="67"/>
      <c r="E131" s="104">
        <v>7.0000000000000007E-2</v>
      </c>
      <c r="F131" s="68"/>
      <c r="G131" s="104">
        <v>0.94873027030715806</v>
      </c>
      <c r="H131" s="69"/>
      <c r="I131" s="104">
        <v>0.97524503751900526</v>
      </c>
    </row>
    <row r="132" spans="1:9" ht="20.25" customHeight="1" thickTop="1">
      <c r="A132" s="63"/>
      <c r="B132" s="47"/>
      <c r="C132" s="70"/>
      <c r="D132" s="91"/>
      <c r="E132" s="70"/>
      <c r="F132" s="92"/>
      <c r="G132" s="70"/>
      <c r="H132" s="70"/>
      <c r="I132" s="70"/>
    </row>
    <row r="133" spans="1:9" ht="20.25" customHeight="1">
      <c r="A133" s="93" t="s">
        <v>44</v>
      </c>
      <c r="B133" s="43"/>
      <c r="C133" s="43"/>
      <c r="D133" s="43"/>
      <c r="E133" s="43"/>
      <c r="F133" s="43"/>
      <c r="G133" s="43"/>
      <c r="H133" s="43"/>
      <c r="I133" s="43"/>
    </row>
    <row r="134" spans="1:9" ht="20.25" customHeight="1">
      <c r="A134" s="95" t="s">
        <v>150</v>
      </c>
      <c r="B134" s="43"/>
      <c r="C134" s="43"/>
      <c r="D134" s="43"/>
      <c r="E134" s="43"/>
      <c r="F134" s="43"/>
      <c r="G134" s="43"/>
      <c r="H134" s="43"/>
      <c r="I134" s="43"/>
    </row>
    <row r="135" spans="1:9" ht="20.25" customHeight="1">
      <c r="A135" s="95"/>
      <c r="B135" s="43"/>
      <c r="C135" s="43"/>
      <c r="D135" s="43"/>
      <c r="E135" s="43"/>
      <c r="F135" s="43"/>
      <c r="G135" s="43"/>
      <c r="H135" s="43"/>
      <c r="I135" s="43"/>
    </row>
    <row r="136" spans="1:9" ht="20.25" customHeight="1">
      <c r="A136" s="44"/>
      <c r="B136" s="43"/>
      <c r="C136" s="339" t="s">
        <v>144</v>
      </c>
      <c r="D136" s="339"/>
      <c r="E136" s="339"/>
      <c r="F136" s="326"/>
      <c r="G136" s="339" t="s">
        <v>145</v>
      </c>
      <c r="H136" s="339"/>
      <c r="I136" s="339"/>
    </row>
    <row r="137" spans="1:9" ht="20.25" customHeight="1">
      <c r="A137" s="43"/>
      <c r="B137" s="45"/>
      <c r="C137" s="339" t="s">
        <v>51</v>
      </c>
      <c r="D137" s="339"/>
      <c r="E137" s="339"/>
      <c r="F137" s="326"/>
      <c r="G137" s="339" t="s">
        <v>146</v>
      </c>
      <c r="H137" s="339"/>
      <c r="I137" s="339"/>
    </row>
    <row r="138" spans="1:9" ht="20.25" customHeight="1">
      <c r="A138" s="43"/>
      <c r="C138" s="340" t="s">
        <v>159</v>
      </c>
      <c r="D138" s="340"/>
      <c r="E138" s="340"/>
      <c r="F138" s="326"/>
      <c r="G138" s="340" t="s">
        <v>159</v>
      </c>
      <c r="H138" s="340"/>
      <c r="I138" s="340"/>
    </row>
    <row r="139" spans="1:9" ht="20.25" customHeight="1">
      <c r="A139" s="43"/>
      <c r="B139" s="47"/>
      <c r="C139" s="341" t="s">
        <v>158</v>
      </c>
      <c r="D139" s="340"/>
      <c r="E139" s="340"/>
      <c r="F139" s="326"/>
      <c r="G139" s="341" t="s">
        <v>158</v>
      </c>
      <c r="H139" s="340"/>
      <c r="I139" s="340"/>
    </row>
    <row r="140" spans="1:9" ht="20.25" customHeight="1">
      <c r="A140" s="43"/>
      <c r="B140" s="47"/>
      <c r="C140" s="282">
        <v>2021</v>
      </c>
      <c r="D140" s="283"/>
      <c r="E140" s="282">
        <v>2020</v>
      </c>
      <c r="F140" s="282"/>
      <c r="G140" s="282">
        <v>2021</v>
      </c>
      <c r="H140" s="283"/>
      <c r="I140" s="282">
        <v>2020</v>
      </c>
    </row>
    <row r="141" spans="1:9" ht="20.25" customHeight="1">
      <c r="A141" s="43"/>
      <c r="B141" s="320"/>
      <c r="C141" s="282"/>
      <c r="D141" s="283"/>
      <c r="E141" s="282" t="s">
        <v>345</v>
      </c>
      <c r="F141" s="282"/>
      <c r="G141" s="282"/>
      <c r="H141" s="283"/>
      <c r="I141" s="282"/>
    </row>
    <row r="142" spans="1:9" ht="20.25" customHeight="1">
      <c r="A142" s="43"/>
      <c r="B142" s="47"/>
      <c r="C142" s="342" t="s">
        <v>50</v>
      </c>
      <c r="D142" s="342"/>
      <c r="E142" s="342"/>
      <c r="F142" s="342"/>
      <c r="G142" s="342"/>
      <c r="H142" s="342"/>
      <c r="I142" s="342"/>
    </row>
    <row r="143" spans="1:9" ht="20.25" customHeight="1">
      <c r="A143" s="72" t="s">
        <v>149</v>
      </c>
      <c r="B143" s="47"/>
      <c r="C143" s="54">
        <f>+C123</f>
        <v>22003994</v>
      </c>
      <c r="D143" s="54"/>
      <c r="E143" s="54">
        <f>+E123</f>
        <v>1047905</v>
      </c>
      <c r="F143" s="54"/>
      <c r="G143" s="54">
        <f>+G123</f>
        <v>5887654</v>
      </c>
      <c r="H143" s="54"/>
      <c r="I143" s="54">
        <f>+I123</f>
        <v>6038578</v>
      </c>
    </row>
    <row r="144" spans="1:9" ht="20.25" customHeight="1">
      <c r="A144" s="72"/>
      <c r="B144" s="47"/>
      <c r="C144" s="54"/>
      <c r="D144" s="54"/>
      <c r="E144" s="54"/>
      <c r="F144" s="54"/>
      <c r="G144" s="54"/>
      <c r="H144" s="54"/>
      <c r="I144" s="54"/>
    </row>
    <row r="145" spans="1:9" ht="20.25" customHeight="1">
      <c r="A145" s="72" t="s">
        <v>66</v>
      </c>
      <c r="B145" s="47"/>
      <c r="C145" s="54"/>
      <c r="D145" s="53"/>
      <c r="E145" s="54"/>
      <c r="F145" s="53"/>
      <c r="G145" s="54"/>
      <c r="H145" s="53"/>
      <c r="I145" s="54"/>
    </row>
    <row r="146" spans="1:9" ht="20.25" customHeight="1">
      <c r="A146" s="118" t="s">
        <v>215</v>
      </c>
      <c r="B146" s="47"/>
      <c r="C146" s="54"/>
      <c r="D146" s="53"/>
      <c r="E146" s="54"/>
      <c r="F146" s="53"/>
      <c r="G146" s="54"/>
      <c r="H146" s="53"/>
      <c r="I146" s="54"/>
    </row>
    <row r="147" spans="1:9" ht="20.25" customHeight="1">
      <c r="A147" s="118" t="s">
        <v>216</v>
      </c>
      <c r="C147" s="9"/>
      <c r="D147" s="50"/>
      <c r="E147" s="9"/>
      <c r="F147" s="73"/>
      <c r="G147" s="9"/>
      <c r="H147" s="50"/>
      <c r="I147" s="9"/>
    </row>
    <row r="148" spans="1:9" ht="20.25" customHeight="1">
      <c r="A148" s="43" t="s">
        <v>266</v>
      </c>
      <c r="B148" s="248"/>
      <c r="C148" s="56"/>
      <c r="D148" s="56"/>
      <c r="E148" s="56"/>
      <c r="F148" s="53"/>
      <c r="G148" s="9"/>
      <c r="H148" s="50"/>
      <c r="I148" s="9"/>
    </row>
    <row r="149" spans="1:9" ht="20.25" customHeight="1">
      <c r="A149" s="43" t="s">
        <v>267</v>
      </c>
      <c r="B149" s="47"/>
      <c r="C149" s="56">
        <v>18335632</v>
      </c>
      <c r="D149" s="56"/>
      <c r="E149" s="56">
        <v>4482810</v>
      </c>
      <c r="F149" s="53"/>
      <c r="G149" s="9">
        <v>0</v>
      </c>
      <c r="H149" s="50"/>
      <c r="I149" s="9">
        <v>0</v>
      </c>
    </row>
    <row r="150" spans="1:9" ht="20.25" customHeight="1">
      <c r="A150" s="43" t="s">
        <v>250</v>
      </c>
      <c r="C150" s="56">
        <v>595724</v>
      </c>
      <c r="D150" s="73"/>
      <c r="E150" s="56">
        <v>-2595609</v>
      </c>
      <c r="F150" s="73"/>
      <c r="G150" s="9">
        <v>42556</v>
      </c>
      <c r="H150" s="50"/>
      <c r="I150" s="9">
        <v>-88667</v>
      </c>
    </row>
    <row r="151" spans="1:9" ht="20.25" customHeight="1">
      <c r="A151" s="43" t="s">
        <v>354</v>
      </c>
      <c r="C151" s="9"/>
      <c r="D151" s="50"/>
      <c r="E151" s="9"/>
      <c r="F151" s="73"/>
      <c r="G151" s="9"/>
      <c r="H151" s="50"/>
      <c r="I151" s="9"/>
    </row>
    <row r="152" spans="1:9" ht="20.25" customHeight="1">
      <c r="A152" s="43" t="s">
        <v>70</v>
      </c>
      <c r="C152" s="9">
        <v>-4133374</v>
      </c>
      <c r="D152" s="50"/>
      <c r="E152" s="9">
        <v>-410796</v>
      </c>
      <c r="F152" s="73"/>
      <c r="G152" s="9">
        <v>-26209</v>
      </c>
      <c r="H152" s="50"/>
      <c r="I152" s="9">
        <v>-114582</v>
      </c>
    </row>
    <row r="153" spans="1:9" ht="20.25" customHeight="1">
      <c r="A153" s="43" t="s">
        <v>217</v>
      </c>
      <c r="C153" s="56"/>
      <c r="D153" s="73"/>
      <c r="E153" s="56"/>
      <c r="F153" s="73"/>
      <c r="G153" s="9"/>
      <c r="H153" s="50"/>
      <c r="I153" s="9"/>
    </row>
    <row r="154" spans="1:9" ht="20.25" customHeight="1">
      <c r="A154" s="119" t="s">
        <v>268</v>
      </c>
      <c r="C154" s="11">
        <v>4633</v>
      </c>
      <c r="D154" s="73"/>
      <c r="E154" s="11">
        <v>362528</v>
      </c>
      <c r="F154" s="73"/>
      <c r="G154" s="10">
        <v>-3269</v>
      </c>
      <c r="H154" s="50"/>
      <c r="I154" s="10">
        <v>40650</v>
      </c>
    </row>
    <row r="155" spans="1:9" ht="20.25" customHeight="1">
      <c r="A155" s="121" t="s">
        <v>218</v>
      </c>
      <c r="C155" s="56"/>
      <c r="D155" s="9"/>
      <c r="E155" s="56"/>
      <c r="F155" s="9"/>
      <c r="G155" s="9"/>
      <c r="H155" s="56"/>
      <c r="I155" s="9"/>
    </row>
    <row r="156" spans="1:9" ht="20.25" customHeight="1">
      <c r="A156" s="51" t="s">
        <v>219</v>
      </c>
      <c r="C156" s="122">
        <f>SUM(C149:C154)</f>
        <v>14802615</v>
      </c>
      <c r="D156" s="50"/>
      <c r="E156" s="122">
        <f>SUM(E149:E154)</f>
        <v>1838933</v>
      </c>
      <c r="F156" s="73"/>
      <c r="G156" s="122">
        <f>SUM(G149:G154)</f>
        <v>13078</v>
      </c>
      <c r="H156" s="50"/>
      <c r="I156" s="122">
        <f>SUM(I149:I154)</f>
        <v>-162599</v>
      </c>
    </row>
    <row r="157" spans="1:9" ht="20.25" customHeight="1">
      <c r="A157" s="72"/>
      <c r="B157" s="47"/>
      <c r="C157" s="54"/>
      <c r="D157" s="53"/>
      <c r="E157" s="54"/>
      <c r="F157" s="53"/>
      <c r="G157" s="54"/>
      <c r="H157" s="53"/>
      <c r="I157" s="54"/>
    </row>
    <row r="158" spans="1:9" ht="20.25" customHeight="1">
      <c r="A158" s="118" t="s">
        <v>272</v>
      </c>
      <c r="B158" s="47"/>
      <c r="C158" s="54"/>
      <c r="D158" s="53"/>
      <c r="E158" s="54"/>
      <c r="F158" s="53"/>
      <c r="G158" s="54"/>
      <c r="H158" s="53"/>
      <c r="I158" s="54"/>
    </row>
    <row r="159" spans="1:9" ht="20.25" customHeight="1">
      <c r="A159" s="118" t="s">
        <v>216</v>
      </c>
      <c r="B159" s="227"/>
      <c r="C159" s="54"/>
      <c r="D159" s="53"/>
      <c r="E159" s="54"/>
      <c r="F159" s="53"/>
      <c r="G159" s="54"/>
      <c r="H159" s="53"/>
      <c r="I159" s="54"/>
    </row>
    <row r="160" spans="1:9" ht="20.25" customHeight="1">
      <c r="A160" s="43" t="s">
        <v>349</v>
      </c>
      <c r="C160" s="56">
        <v>3423</v>
      </c>
      <c r="D160" s="9"/>
      <c r="E160" s="56">
        <v>-4799</v>
      </c>
      <c r="F160" s="9"/>
      <c r="G160" s="9">
        <v>0</v>
      </c>
      <c r="H160" s="56"/>
      <c r="I160" s="9">
        <v>0</v>
      </c>
    </row>
    <row r="161" spans="1:9" ht="20.25" customHeight="1">
      <c r="A161" s="324" t="s">
        <v>347</v>
      </c>
      <c r="C161" s="56"/>
      <c r="D161" s="73"/>
      <c r="E161" s="56"/>
      <c r="F161" s="73"/>
      <c r="G161" s="9"/>
      <c r="H161" s="50"/>
      <c r="I161" s="9"/>
    </row>
    <row r="162" spans="1:9" ht="20.25" customHeight="1">
      <c r="A162" s="324" t="s">
        <v>348</v>
      </c>
      <c r="C162" s="11">
        <v>-375</v>
      </c>
      <c r="D162" s="73"/>
      <c r="E162" s="11">
        <v>0</v>
      </c>
      <c r="F162" s="73"/>
      <c r="G162" s="10">
        <v>0</v>
      </c>
      <c r="H162" s="50"/>
      <c r="I162" s="10">
        <v>0</v>
      </c>
    </row>
    <row r="163" spans="1:9" s="209" customFormat="1" ht="20.25" customHeight="1">
      <c r="A163" s="51" t="s">
        <v>271</v>
      </c>
      <c r="B163" s="46"/>
      <c r="C163" s="56"/>
      <c r="D163" s="9"/>
      <c r="E163" s="56"/>
      <c r="F163" s="9"/>
      <c r="G163" s="9"/>
      <c r="H163" s="56"/>
      <c r="I163" s="9"/>
    </row>
    <row r="164" spans="1:9" ht="20.25" customHeight="1">
      <c r="A164" s="123" t="s">
        <v>216</v>
      </c>
      <c r="C164" s="122">
        <f>SUM(C160:C162)</f>
        <v>3048</v>
      </c>
      <c r="D164" s="50"/>
      <c r="E164" s="122">
        <f>SUM(E160:E162)</f>
        <v>-4799</v>
      </c>
      <c r="F164" s="73"/>
      <c r="G164" s="122">
        <f>SUM(G160:G162)</f>
        <v>0</v>
      </c>
      <c r="H164" s="50"/>
      <c r="I164" s="122">
        <f>SUM(I160:I162)</f>
        <v>0</v>
      </c>
    </row>
    <row r="165" spans="1:9" ht="20.25" customHeight="1">
      <c r="A165" s="94"/>
      <c r="B165" s="94"/>
      <c r="C165" s="94"/>
      <c r="D165" s="94"/>
      <c r="E165" s="94"/>
      <c r="F165" s="94"/>
      <c r="G165" s="94"/>
      <c r="H165" s="94"/>
      <c r="I165" s="94"/>
    </row>
    <row r="166" spans="1:9" ht="20.25" customHeight="1">
      <c r="A166" s="51" t="s">
        <v>168</v>
      </c>
      <c r="C166" s="9"/>
      <c r="D166" s="50"/>
      <c r="E166" s="9"/>
      <c r="F166" s="73"/>
      <c r="G166" s="9"/>
      <c r="H166" s="50"/>
      <c r="I166" s="9"/>
    </row>
    <row r="167" spans="1:9" ht="20.25" customHeight="1">
      <c r="A167" s="51" t="s">
        <v>169</v>
      </c>
      <c r="C167" s="74">
        <f>+C164+C156</f>
        <v>14805663</v>
      </c>
      <c r="D167" s="74"/>
      <c r="E167" s="74">
        <f>+E164+E156</f>
        <v>1834134</v>
      </c>
      <c r="F167" s="74"/>
      <c r="G167" s="74">
        <f>+G164+G156</f>
        <v>13078</v>
      </c>
      <c r="H167" s="74"/>
      <c r="I167" s="74">
        <f>+I164+I156</f>
        <v>-162599</v>
      </c>
    </row>
    <row r="168" spans="1:9" ht="20.25" customHeight="1" thickBot="1">
      <c r="A168" s="51" t="s">
        <v>355</v>
      </c>
      <c r="C168" s="75">
        <f>+C167+C128</f>
        <v>36809657</v>
      </c>
      <c r="D168" s="74"/>
      <c r="E168" s="75">
        <f>+E167+E128</f>
        <v>2882039</v>
      </c>
      <c r="F168" s="74"/>
      <c r="G168" s="75">
        <f>+G167+G128</f>
        <v>5900732</v>
      </c>
      <c r="H168" s="74"/>
      <c r="I168" s="75">
        <f>+I167+I128</f>
        <v>5875979</v>
      </c>
    </row>
    <row r="169" spans="1:9" ht="20.25" customHeight="1" thickTop="1">
      <c r="A169" s="72"/>
      <c r="B169" s="47"/>
      <c r="C169" s="54"/>
      <c r="D169" s="53"/>
      <c r="E169" s="54"/>
      <c r="F169" s="53"/>
      <c r="G169" s="54"/>
      <c r="H169" s="53"/>
      <c r="I169" s="54"/>
    </row>
    <row r="170" spans="1:9" ht="20.25" customHeight="1">
      <c r="A170" s="51" t="s">
        <v>356</v>
      </c>
      <c r="B170" s="47"/>
      <c r="C170" s="54"/>
      <c r="D170" s="53"/>
      <c r="E170" s="54"/>
      <c r="F170" s="53"/>
      <c r="G170" s="54"/>
      <c r="H170" s="53"/>
      <c r="I170" s="54"/>
    </row>
    <row r="171" spans="1:9" s="78" customFormat="1" ht="20.25" customHeight="1">
      <c r="A171" s="62" t="s">
        <v>167</v>
      </c>
      <c r="B171" s="47"/>
      <c r="C171" s="56">
        <v>33488199</v>
      </c>
      <c r="D171" s="53"/>
      <c r="E171" s="56">
        <v>2215944</v>
      </c>
      <c r="F171" s="76"/>
      <c r="G171" s="56">
        <v>5900732</v>
      </c>
      <c r="H171" s="50"/>
      <c r="I171" s="56">
        <v>5875979</v>
      </c>
    </row>
    <row r="172" spans="1:9" s="209" customFormat="1" ht="20.25" customHeight="1">
      <c r="A172" s="63" t="s">
        <v>141</v>
      </c>
      <c r="B172" s="47"/>
      <c r="C172" s="11">
        <v>3321458</v>
      </c>
      <c r="D172" s="9"/>
      <c r="E172" s="11">
        <v>666095</v>
      </c>
      <c r="F172" s="9"/>
      <c r="G172" s="10">
        <v>0</v>
      </c>
      <c r="H172" s="50"/>
      <c r="I172" s="10">
        <v>0</v>
      </c>
    </row>
    <row r="173" spans="1:9" s="209" customFormat="1" ht="20.25" customHeight="1" thickBot="1">
      <c r="A173" s="51"/>
      <c r="B173" s="46"/>
      <c r="C173" s="77">
        <f>+C171+C172</f>
        <v>36809657</v>
      </c>
      <c r="D173" s="74"/>
      <c r="E173" s="77">
        <f>+E171+E172</f>
        <v>2882039</v>
      </c>
      <c r="F173" s="74"/>
      <c r="G173" s="77">
        <f>+G171+G172</f>
        <v>5900732</v>
      </c>
      <c r="H173" s="74"/>
      <c r="I173" s="77">
        <f>+I171+I172</f>
        <v>5875979</v>
      </c>
    </row>
    <row r="174" spans="1:9" s="78" customFormat="1" ht="20.25" customHeight="1" thickTop="1">
      <c r="C174" s="331">
        <f>C168-C173</f>
        <v>0</v>
      </c>
      <c r="E174" s="331">
        <f>E168-E173</f>
        <v>0</v>
      </c>
      <c r="G174" s="331">
        <f>G168-G173</f>
        <v>0</v>
      </c>
      <c r="I174" s="331">
        <f>I168-I173</f>
        <v>0</v>
      </c>
    </row>
  </sheetData>
  <mergeCells count="36">
    <mergeCell ref="C92:E92"/>
    <mergeCell ref="G92:I92"/>
    <mergeCell ref="C54:I54"/>
    <mergeCell ref="C90:E90"/>
    <mergeCell ref="G90:I90"/>
    <mergeCell ref="C91:E91"/>
    <mergeCell ref="G91:I91"/>
    <mergeCell ref="C142:I142"/>
    <mergeCell ref="G93:I93"/>
    <mergeCell ref="C96:I96"/>
    <mergeCell ref="C136:E136"/>
    <mergeCell ref="G136:I136"/>
    <mergeCell ref="C137:E137"/>
    <mergeCell ref="G137:I137"/>
    <mergeCell ref="C93:E93"/>
    <mergeCell ref="C138:E138"/>
    <mergeCell ref="G138:I138"/>
    <mergeCell ref="C139:E139"/>
    <mergeCell ref="G139:I139"/>
    <mergeCell ref="C7:E7"/>
    <mergeCell ref="G7:I7"/>
    <mergeCell ref="C50:E50"/>
    <mergeCell ref="G50:I50"/>
    <mergeCell ref="C51:E51"/>
    <mergeCell ref="G51:I51"/>
    <mergeCell ref="C9:I9"/>
    <mergeCell ref="C48:E48"/>
    <mergeCell ref="G48:I48"/>
    <mergeCell ref="C49:E49"/>
    <mergeCell ref="G49:I4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5" firstPageNumber="6" orientation="portrait" useFirstPageNumber="1" r:id="rId1"/>
  <headerFooter>
    <oddFooter>&amp;L&amp;K000000The accompanying notes form an integral part of the interim financial statements.
&amp;C&amp;K000000&amp;P</oddFooter>
  </headerFooter>
  <rowBreaks count="3" manualBreakCount="3">
    <brk id="44" max="8" man="1"/>
    <brk id="86" max="8" man="1"/>
    <brk id="132" max="8" man="1"/>
  </rowBreaks>
  <ignoredErrors>
    <ignoredError sqref="C78:D78 C173:D173 C155:D158 C163:D163 C80:D82 D79 C15:D17 C23:D24 C103:D105 C45:D51 C133:D138 C111:D112 D121 C123:D123 C128:D128 D33 C36:D37 C40:D40 C67:D69 C87:D93 H15:H17 F23:H24 C44:D44 F44:H44 F33 F35:H37 F40:H40 C54:D54 F78:H78 F80:H82 F79:H79 F67:H69 C85:D85 F85:H85 D55:D59 F55:F59 H55:H59 C96:D97 F103:H105 D132 F132:H132 F111:H112 F121 F123:H125 F130:H130 D130 C142:D142 F173:H173 F155:H158 F165:H170 D143:D147 F143:F147 H143:H147 F163 H163 F42:H42 D139 F128 H128 H33 D35 H121 C165:D170 D164 F164 H164 C42:D42 F45:H51 F133:H138 F87:H93 F54:H54 F96:H97 F142:H142 F139:H139 C125:D125 D124" evalError="1"/>
    <ignoredError sqref="F15:G15 F17 F16" evalError="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A9B71-6170-4B3E-AC2A-25C0F6AA5F3A}">
  <sheetPr>
    <tabColor rgb="FF92D050"/>
  </sheetPr>
  <dimension ref="A1:AF41"/>
  <sheetViews>
    <sheetView view="pageBreakPreview" zoomScale="80" zoomScaleNormal="80" zoomScaleSheetLayoutView="80" workbookViewId="0">
      <selection activeCell="F13" sqref="F13"/>
    </sheetView>
  </sheetViews>
  <sheetFormatPr defaultColWidth="8.26953125" defaultRowHeight="18.75" customHeight="1"/>
  <cols>
    <col min="1" max="1" width="0.54296875" style="125" customWidth="1"/>
    <col min="2" max="2" width="0.7265625" style="125" customWidth="1"/>
    <col min="3" max="3" width="60" style="125" customWidth="1"/>
    <col min="4" max="4" width="5.54296875" style="124" customWidth="1"/>
    <col min="5" max="5" width="0.7265625" style="125" customWidth="1"/>
    <col min="6" max="6" width="13.26953125" style="125" customWidth="1"/>
    <col min="7" max="7" width="0.7265625" style="126" customWidth="1"/>
    <col min="8" max="8" width="14.1796875" style="125" customWidth="1"/>
    <col min="9" max="9" width="0.7265625" style="125" customWidth="1"/>
    <col min="10" max="10" width="12.7265625" style="125" customWidth="1"/>
    <col min="11" max="11" width="0.7265625" style="125" customWidth="1"/>
    <col min="12" max="12" width="14.26953125" style="125" customWidth="1"/>
    <col min="13" max="13" width="0.7265625" style="125" customWidth="1"/>
    <col min="14" max="14" width="13.1796875" style="125" customWidth="1"/>
    <col min="15" max="15" width="0.7265625" style="125" customWidth="1"/>
    <col min="16" max="16" width="13.1796875" style="125" customWidth="1"/>
    <col min="17" max="17" width="0.7265625" style="125" customWidth="1"/>
    <col min="18" max="18" width="17" style="125" bestFit="1" customWidth="1"/>
    <col min="19" max="19" width="0.7265625" style="125" customWidth="1"/>
    <col min="20" max="20" width="13.26953125" style="125" customWidth="1"/>
    <col min="21" max="21" width="0.7265625" style="125" customWidth="1"/>
    <col min="22" max="22" width="14" style="125" customWidth="1"/>
    <col min="23" max="23" width="0.7265625" style="125" customWidth="1"/>
    <col min="24" max="24" width="13.453125" style="125" customWidth="1"/>
    <col min="25" max="25" width="0.7265625" style="125" customWidth="1"/>
    <col min="26" max="26" width="14.453125" style="125" customWidth="1"/>
    <col min="27" max="27" width="0.7265625" style="125" customWidth="1"/>
    <col min="28" max="28" width="13.26953125" style="125" customWidth="1"/>
    <col min="29" max="29" width="0.7265625" style="125" customWidth="1"/>
    <col min="30" max="30" width="13.26953125" style="125" customWidth="1"/>
    <col min="31" max="31" width="0.81640625" style="156" customWidth="1"/>
    <col min="32" max="32" width="13.7265625" style="7" customWidth="1"/>
    <col min="33" max="16384" width="8.26953125" style="125"/>
  </cols>
  <sheetData>
    <row r="1" spans="1:32" ht="20.25" customHeight="1">
      <c r="A1" s="1" t="s">
        <v>44</v>
      </c>
      <c r="B1" s="1"/>
      <c r="C1" s="1"/>
    </row>
    <row r="2" spans="1:32" ht="20.25" customHeight="1">
      <c r="A2" s="127" t="s">
        <v>151</v>
      </c>
      <c r="B2" s="128"/>
      <c r="C2" s="129"/>
    </row>
    <row r="3" spans="1:32" ht="20.25" customHeight="1">
      <c r="A3" s="129"/>
      <c r="B3" s="128"/>
      <c r="C3" s="128"/>
    </row>
    <row r="4" spans="1:32" ht="20.25" customHeight="1">
      <c r="A4" s="130"/>
      <c r="B4" s="130"/>
      <c r="C4" s="130"/>
      <c r="D4" s="228"/>
      <c r="E4" s="130"/>
      <c r="F4" s="346" t="s">
        <v>39</v>
      </c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</row>
    <row r="5" spans="1:32" ht="20.25" customHeight="1">
      <c r="A5" s="131"/>
      <c r="B5" s="131"/>
      <c r="C5" s="131"/>
      <c r="D5" s="132"/>
      <c r="E5" s="131"/>
      <c r="F5" s="131"/>
      <c r="G5" s="133"/>
      <c r="H5" s="134"/>
      <c r="I5" s="133"/>
      <c r="J5" s="343" t="s">
        <v>22</v>
      </c>
      <c r="K5" s="343"/>
      <c r="L5" s="343"/>
      <c r="M5" s="131"/>
      <c r="N5" s="134"/>
      <c r="O5" s="131"/>
      <c r="R5" s="343" t="s">
        <v>223</v>
      </c>
      <c r="S5" s="343"/>
      <c r="T5" s="343"/>
      <c r="U5" s="343"/>
      <c r="V5" s="343"/>
      <c r="W5" s="343"/>
      <c r="X5" s="343"/>
      <c r="Y5" s="343"/>
      <c r="Z5" s="343"/>
      <c r="AA5" s="133"/>
      <c r="AB5" s="131"/>
      <c r="AC5" s="131"/>
      <c r="AD5" s="131"/>
    </row>
    <row r="6" spans="1:32" ht="20.25" customHeight="1">
      <c r="A6" s="131"/>
      <c r="B6" s="131"/>
      <c r="C6" s="131"/>
      <c r="D6" s="132"/>
      <c r="E6" s="131"/>
      <c r="F6" s="131"/>
      <c r="G6" s="133"/>
      <c r="H6" s="134"/>
      <c r="I6" s="133"/>
      <c r="J6" s="134"/>
      <c r="K6" s="134"/>
      <c r="L6" s="134"/>
      <c r="M6" s="131"/>
      <c r="N6" s="134"/>
      <c r="O6" s="131"/>
      <c r="P6" s="132" t="s">
        <v>72</v>
      </c>
      <c r="R6" s="134"/>
      <c r="S6" s="134"/>
      <c r="T6" s="134"/>
      <c r="U6" s="134"/>
      <c r="V6" s="134"/>
      <c r="W6" s="134"/>
      <c r="X6" s="134"/>
      <c r="Y6" s="133"/>
      <c r="Z6" s="131"/>
      <c r="AA6" s="133"/>
      <c r="AB6" s="131"/>
      <c r="AC6" s="131"/>
      <c r="AD6" s="131"/>
    </row>
    <row r="7" spans="1:32" ht="20.25" customHeight="1">
      <c r="A7" s="131"/>
      <c r="B7" s="131"/>
      <c r="C7" s="131"/>
      <c r="D7" s="132"/>
      <c r="E7" s="131"/>
      <c r="F7" s="131"/>
      <c r="G7" s="133"/>
      <c r="H7" s="134"/>
      <c r="I7" s="133"/>
      <c r="J7" s="134"/>
      <c r="K7" s="134"/>
      <c r="L7" s="134"/>
      <c r="M7" s="131"/>
      <c r="N7" s="134"/>
      <c r="O7" s="131"/>
      <c r="P7" s="132" t="s">
        <v>74</v>
      </c>
      <c r="R7" s="134" t="s">
        <v>277</v>
      </c>
      <c r="S7" s="134"/>
      <c r="T7" s="134"/>
      <c r="U7" s="134"/>
      <c r="V7" s="134"/>
      <c r="W7" s="134"/>
      <c r="X7" s="134"/>
      <c r="Y7" s="133"/>
      <c r="Z7" s="131"/>
      <c r="AA7" s="133"/>
      <c r="AB7" s="131"/>
      <c r="AC7" s="131"/>
      <c r="AD7" s="131"/>
    </row>
    <row r="8" spans="1:32" s="137" customFormat="1" ht="20.25" customHeight="1">
      <c r="A8" s="135"/>
      <c r="B8" s="135"/>
      <c r="C8" s="135"/>
      <c r="D8" s="132"/>
      <c r="E8" s="135"/>
      <c r="F8" s="135"/>
      <c r="G8" s="136"/>
      <c r="H8" s="134"/>
      <c r="I8" s="135"/>
      <c r="J8" s="135"/>
      <c r="K8" s="135"/>
      <c r="L8" s="135"/>
      <c r="M8" s="135"/>
      <c r="N8" s="134"/>
      <c r="O8" s="135"/>
      <c r="P8" s="134" t="s">
        <v>273</v>
      </c>
      <c r="Q8" s="135"/>
      <c r="R8" s="132" t="s">
        <v>278</v>
      </c>
      <c r="S8" s="135"/>
      <c r="T8" s="134"/>
      <c r="U8" s="135"/>
      <c r="V8" s="134" t="s">
        <v>173</v>
      </c>
      <c r="W8" s="135"/>
      <c r="X8" s="132" t="s">
        <v>296</v>
      </c>
      <c r="Y8" s="135"/>
      <c r="Z8" s="132"/>
      <c r="AA8" s="135"/>
      <c r="AB8" s="132" t="s">
        <v>41</v>
      </c>
      <c r="AC8" s="135"/>
      <c r="AD8" s="135"/>
      <c r="AE8" s="135"/>
      <c r="AF8" s="135"/>
    </row>
    <row r="9" spans="1:32" s="140" customFormat="1" ht="20.25" customHeight="1">
      <c r="A9" s="132"/>
      <c r="B9" s="132"/>
      <c r="C9" s="132"/>
      <c r="D9" s="124"/>
      <c r="E9" s="132"/>
      <c r="F9" s="134" t="s">
        <v>172</v>
      </c>
      <c r="G9" s="134"/>
      <c r="H9" s="134" t="s">
        <v>175</v>
      </c>
      <c r="I9" s="134"/>
      <c r="J9" s="134"/>
      <c r="K9" s="132"/>
      <c r="L9" s="132"/>
      <c r="M9" s="138"/>
      <c r="N9" s="134" t="s">
        <v>72</v>
      </c>
      <c r="O9" s="132"/>
      <c r="P9" s="134" t="s">
        <v>274</v>
      </c>
      <c r="Q9" s="132"/>
      <c r="R9" s="134" t="s">
        <v>279</v>
      </c>
      <c r="S9" s="134"/>
      <c r="T9" s="132"/>
      <c r="U9" s="134"/>
      <c r="V9" s="132" t="s">
        <v>68</v>
      </c>
      <c r="W9" s="132"/>
      <c r="X9" s="134" t="s">
        <v>174</v>
      </c>
      <c r="Y9" s="132"/>
      <c r="Z9" s="132" t="s">
        <v>281</v>
      </c>
      <c r="AA9" s="134"/>
      <c r="AB9" s="132" t="s">
        <v>28</v>
      </c>
      <c r="AC9" s="134"/>
      <c r="AD9" s="132" t="s">
        <v>57</v>
      </c>
      <c r="AE9" s="132"/>
      <c r="AF9" s="139"/>
    </row>
    <row r="10" spans="1:32" s="140" customFormat="1" ht="20.25" customHeight="1">
      <c r="A10" s="132"/>
      <c r="B10" s="132"/>
      <c r="C10" s="132"/>
      <c r="D10" s="229"/>
      <c r="E10" s="134"/>
      <c r="F10" s="134" t="s">
        <v>220</v>
      </c>
      <c r="G10" s="134"/>
      <c r="H10" s="134" t="s">
        <v>221</v>
      </c>
      <c r="I10" s="134"/>
      <c r="J10" s="134"/>
      <c r="K10" s="134"/>
      <c r="L10" s="141"/>
      <c r="M10" s="134"/>
      <c r="N10" s="134" t="s">
        <v>74</v>
      </c>
      <c r="O10" s="134"/>
      <c r="P10" s="134" t="s">
        <v>275</v>
      </c>
      <c r="Q10" s="134"/>
      <c r="R10" s="132" t="s">
        <v>280</v>
      </c>
      <c r="S10" s="134"/>
      <c r="T10" s="132" t="s">
        <v>337</v>
      </c>
      <c r="U10" s="134"/>
      <c r="V10" s="141" t="s">
        <v>69</v>
      </c>
      <c r="W10" s="134"/>
      <c r="X10" s="134" t="s">
        <v>42</v>
      </c>
      <c r="Y10" s="134"/>
      <c r="Z10" s="134" t="s">
        <v>282</v>
      </c>
      <c r="AA10" s="134"/>
      <c r="AB10" s="134" t="s">
        <v>170</v>
      </c>
      <c r="AC10" s="134"/>
      <c r="AD10" s="132" t="s">
        <v>58</v>
      </c>
      <c r="AE10" s="134"/>
      <c r="AF10" s="139" t="s">
        <v>155</v>
      </c>
    </row>
    <row r="11" spans="1:32" s="140" customFormat="1" ht="20.25" customHeight="1">
      <c r="A11" s="132"/>
      <c r="B11" s="132"/>
      <c r="C11" s="132"/>
      <c r="D11" s="142" t="s">
        <v>1</v>
      </c>
      <c r="E11" s="134"/>
      <c r="F11" s="134" t="s">
        <v>29</v>
      </c>
      <c r="G11" s="134"/>
      <c r="H11" s="134" t="s">
        <v>222</v>
      </c>
      <c r="I11" s="134"/>
      <c r="J11" s="141" t="s">
        <v>38</v>
      </c>
      <c r="K11" s="132"/>
      <c r="L11" s="134" t="s">
        <v>23</v>
      </c>
      <c r="M11" s="132"/>
      <c r="N11" s="134" t="s">
        <v>73</v>
      </c>
      <c r="O11" s="134"/>
      <c r="P11" s="134" t="s">
        <v>276</v>
      </c>
      <c r="Q11" s="134"/>
      <c r="R11" s="132" t="s">
        <v>51</v>
      </c>
      <c r="S11" s="134"/>
      <c r="T11" s="132" t="s">
        <v>338</v>
      </c>
      <c r="U11" s="134"/>
      <c r="V11" s="132" t="s">
        <v>176</v>
      </c>
      <c r="W11" s="132"/>
      <c r="X11" s="141" t="s">
        <v>43</v>
      </c>
      <c r="Y11" s="132"/>
      <c r="Z11" s="134" t="s">
        <v>30</v>
      </c>
      <c r="AA11" s="134"/>
      <c r="AB11" s="134" t="s">
        <v>171</v>
      </c>
      <c r="AC11" s="134"/>
      <c r="AD11" s="132" t="s">
        <v>49</v>
      </c>
      <c r="AE11" s="134"/>
      <c r="AF11" s="143" t="s">
        <v>30</v>
      </c>
    </row>
    <row r="12" spans="1:32" ht="20.25" customHeight="1">
      <c r="A12" s="135"/>
      <c r="B12" s="135"/>
      <c r="C12" s="135"/>
      <c r="D12" s="229"/>
      <c r="E12" s="136"/>
      <c r="F12" s="345" t="s">
        <v>50</v>
      </c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</row>
    <row r="13" spans="1:32" ht="20.25" customHeight="1">
      <c r="A13" s="344" t="s">
        <v>262</v>
      </c>
      <c r="B13" s="344"/>
      <c r="C13" s="344"/>
      <c r="D13" s="229"/>
      <c r="E13" s="136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29"/>
      <c r="Z13" s="229"/>
      <c r="AA13" s="229"/>
      <c r="AB13" s="229"/>
      <c r="AC13" s="229"/>
      <c r="AD13" s="229"/>
      <c r="AE13" s="229"/>
      <c r="AF13" s="229"/>
    </row>
    <row r="14" spans="1:32" ht="20.25" customHeight="1">
      <c r="A14" s="144" t="s">
        <v>323</v>
      </c>
      <c r="C14" s="131"/>
      <c r="E14" s="132"/>
      <c r="F14" s="145">
        <v>5614552</v>
      </c>
      <c r="G14" s="145"/>
      <c r="H14" s="145">
        <v>60331434</v>
      </c>
      <c r="I14" s="145"/>
      <c r="J14" s="145">
        <v>4146586</v>
      </c>
      <c r="K14" s="145"/>
      <c r="L14" s="145">
        <v>66262042</v>
      </c>
      <c r="M14" s="145"/>
      <c r="N14" s="145">
        <v>14905569</v>
      </c>
      <c r="O14" s="145"/>
      <c r="P14" s="145">
        <v>-679600</v>
      </c>
      <c r="Q14" s="145"/>
      <c r="R14" s="145">
        <v>-16655311</v>
      </c>
      <c r="S14" s="145"/>
      <c r="T14" s="145">
        <v>664806</v>
      </c>
      <c r="U14" s="145"/>
      <c r="V14" s="145">
        <v>-3778116</v>
      </c>
      <c r="W14" s="145"/>
      <c r="X14" s="145">
        <v>-1235562</v>
      </c>
      <c r="Y14" s="145"/>
      <c r="Z14" s="145">
        <f>SUM(R14:X14)</f>
        <v>-21004183</v>
      </c>
      <c r="AA14" s="145"/>
      <c r="AB14" s="145">
        <f>SUM(F14:P14,Z14)</f>
        <v>129576400</v>
      </c>
      <c r="AC14" s="145"/>
      <c r="AD14" s="145">
        <v>8455366</v>
      </c>
      <c r="AE14" s="145"/>
      <c r="AF14" s="145">
        <f>SUM(AB14:AD14)</f>
        <v>138031766</v>
      </c>
    </row>
    <row r="15" spans="1:32" s="151" customFormat="1" ht="20.25" customHeight="1">
      <c r="A15" s="146"/>
      <c r="B15" s="147"/>
      <c r="C15" s="147"/>
      <c r="D15" s="148"/>
      <c r="E15" s="149"/>
      <c r="F15" s="145"/>
      <c r="G15" s="145"/>
      <c r="H15" s="145"/>
      <c r="I15" s="145"/>
      <c r="J15" s="145"/>
      <c r="K15" s="145"/>
      <c r="L15" s="145"/>
      <c r="M15" s="145"/>
      <c r="N15" s="150"/>
      <c r="O15" s="150"/>
      <c r="P15" s="150"/>
      <c r="Q15" s="150"/>
      <c r="R15" s="145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</row>
    <row r="16" spans="1:32" ht="19.5" customHeight="1">
      <c r="A16" s="144" t="s">
        <v>61</v>
      </c>
      <c r="B16" s="131"/>
      <c r="C16" s="131"/>
      <c r="E16" s="132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</row>
    <row r="17" spans="1:32" ht="20.25" customHeight="1">
      <c r="A17" s="152" t="s">
        <v>236</v>
      </c>
      <c r="B17" s="131"/>
      <c r="C17" s="131"/>
      <c r="E17" s="132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</row>
    <row r="18" spans="1:32" ht="20.25" customHeight="1">
      <c r="A18" s="153" t="s">
        <v>177</v>
      </c>
      <c r="B18" s="131"/>
      <c r="C18" s="131"/>
      <c r="E18" s="132"/>
      <c r="F18" s="6">
        <v>0</v>
      </c>
      <c r="G18" s="4"/>
      <c r="H18" s="6">
        <v>0</v>
      </c>
      <c r="I18" s="4"/>
      <c r="J18" s="6">
        <v>0</v>
      </c>
      <c r="K18" s="4"/>
      <c r="L18" s="6">
        <v>-2947640</v>
      </c>
      <c r="M18" s="4"/>
      <c r="N18" s="6">
        <v>0</v>
      </c>
      <c r="O18" s="4"/>
      <c r="P18" s="6">
        <v>0</v>
      </c>
      <c r="Q18" s="4"/>
      <c r="R18" s="6">
        <v>0</v>
      </c>
      <c r="S18" s="4"/>
      <c r="T18" s="6">
        <v>0</v>
      </c>
      <c r="U18" s="4"/>
      <c r="V18" s="6">
        <v>0</v>
      </c>
      <c r="W18" s="4"/>
      <c r="X18" s="6">
        <v>0</v>
      </c>
      <c r="Y18" s="4"/>
      <c r="Z18" s="6">
        <f>SUM(Q18:X18)</f>
        <v>0</v>
      </c>
      <c r="AA18" s="4"/>
      <c r="AB18" s="6">
        <f>SUM(F18:P18,Z18)</f>
        <v>-2947640</v>
      </c>
      <c r="AC18" s="4"/>
      <c r="AD18" s="6">
        <v>-170309</v>
      </c>
      <c r="AE18" s="4"/>
      <c r="AF18" s="6">
        <f>+AB18+AD18</f>
        <v>-3117949</v>
      </c>
    </row>
    <row r="19" spans="1:32" ht="20.25" customHeight="1">
      <c r="A19" s="154" t="s">
        <v>235</v>
      </c>
      <c r="C19" s="131"/>
      <c r="E19" s="132"/>
      <c r="F19" s="5">
        <f>SUM(F18:F18)</f>
        <v>0</v>
      </c>
      <c r="G19" s="145"/>
      <c r="H19" s="5">
        <f>SUM(H18:H18)</f>
        <v>0</v>
      </c>
      <c r="I19" s="145"/>
      <c r="J19" s="5">
        <f>SUM(J18:J18)</f>
        <v>0</v>
      </c>
      <c r="K19" s="145"/>
      <c r="L19" s="5">
        <f>SUM(L18:L18)</f>
        <v>-2947640</v>
      </c>
      <c r="M19" s="145"/>
      <c r="N19" s="5">
        <f>SUM(N18:N18)</f>
        <v>0</v>
      </c>
      <c r="O19" s="145"/>
      <c r="P19" s="5">
        <f>SUM(P18:P18)</f>
        <v>0</v>
      </c>
      <c r="Q19" s="145"/>
      <c r="R19" s="5">
        <f>SUM(R18:R18)</f>
        <v>0</v>
      </c>
      <c r="S19" s="145"/>
      <c r="T19" s="5">
        <f>SUM(T18:T18)</f>
        <v>0</v>
      </c>
      <c r="U19" s="145"/>
      <c r="V19" s="5">
        <f>SUM(V18:V18)</f>
        <v>0</v>
      </c>
      <c r="W19" s="145"/>
      <c r="X19" s="5">
        <f>SUM(X18:X18)</f>
        <v>0</v>
      </c>
      <c r="Y19" s="145"/>
      <c r="Z19" s="5">
        <f>SUM(Z18:Z18)</f>
        <v>0</v>
      </c>
      <c r="AA19" s="145"/>
      <c r="AB19" s="5">
        <f>SUM(AB18:AB18)</f>
        <v>-2947640</v>
      </c>
      <c r="AC19" s="145"/>
      <c r="AD19" s="5">
        <f>SUM(AD18:AD18)</f>
        <v>-170309</v>
      </c>
      <c r="AE19" s="145"/>
      <c r="AF19" s="5">
        <f>SUM(AF18:AF18)</f>
        <v>-3117949</v>
      </c>
    </row>
    <row r="20" spans="1:32" ht="20.25" customHeight="1">
      <c r="B20" s="131"/>
      <c r="C20" s="131"/>
      <c r="E20" s="132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5"/>
      <c r="AD20" s="145"/>
      <c r="AE20" s="145"/>
      <c r="AF20" s="145"/>
    </row>
    <row r="21" spans="1:32" ht="19.5" customHeight="1">
      <c r="A21" s="154" t="s">
        <v>178</v>
      </c>
      <c r="B21" s="131"/>
      <c r="C21" s="131"/>
      <c r="E21" s="132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145"/>
      <c r="AB21" s="145"/>
      <c r="AC21" s="145"/>
      <c r="AD21" s="145"/>
      <c r="AE21" s="145"/>
      <c r="AF21" s="145"/>
    </row>
    <row r="22" spans="1:32" s="131" customFormat="1" ht="20.25" customHeight="1">
      <c r="A22" s="131" t="s">
        <v>179</v>
      </c>
      <c r="AB22" s="144"/>
      <c r="AF22" s="144"/>
    </row>
    <row r="23" spans="1:32" ht="20.25" customHeight="1">
      <c r="A23" s="131"/>
      <c r="B23" s="131"/>
      <c r="C23" s="131" t="s">
        <v>180</v>
      </c>
      <c r="E23" s="132"/>
      <c r="F23" s="4">
        <v>0</v>
      </c>
      <c r="G23" s="4"/>
      <c r="H23" s="4">
        <v>0</v>
      </c>
      <c r="I23" s="4"/>
      <c r="J23" s="4">
        <v>0</v>
      </c>
      <c r="K23" s="4"/>
      <c r="L23" s="4">
        <v>0</v>
      </c>
      <c r="M23" s="4"/>
      <c r="N23" s="4">
        <v>0</v>
      </c>
      <c r="O23" s="4"/>
      <c r="P23" s="4">
        <v>0</v>
      </c>
      <c r="Q23" s="4"/>
      <c r="R23" s="4">
        <v>0</v>
      </c>
      <c r="S23" s="4"/>
      <c r="T23" s="4">
        <v>0</v>
      </c>
      <c r="U23" s="4"/>
      <c r="V23" s="4">
        <v>11065</v>
      </c>
      <c r="W23" s="4"/>
      <c r="X23" s="4">
        <v>0</v>
      </c>
      <c r="Y23" s="4"/>
      <c r="Z23" s="4">
        <f>SUM(Q23:X23)</f>
        <v>11065</v>
      </c>
      <c r="AA23" s="4"/>
      <c r="AB23" s="4">
        <f>SUM(F23:P23,Z23)</f>
        <v>11065</v>
      </c>
      <c r="AC23" s="4"/>
      <c r="AD23" s="4">
        <v>462964</v>
      </c>
      <c r="AE23" s="4"/>
      <c r="AF23" s="4">
        <f>+AB23+AD23</f>
        <v>474029</v>
      </c>
    </row>
    <row r="24" spans="1:32" ht="19.5" customHeight="1">
      <c r="A24" s="154" t="s">
        <v>181</v>
      </c>
      <c r="B24" s="131"/>
      <c r="C24" s="131"/>
      <c r="E24" s="132"/>
      <c r="F24" s="155">
        <f>SUM(F23:F23)</f>
        <v>0</v>
      </c>
      <c r="G24" s="145"/>
      <c r="H24" s="155">
        <f>SUM(H23:H23)</f>
        <v>0</v>
      </c>
      <c r="I24" s="145"/>
      <c r="J24" s="155">
        <f>SUM(J23:J23)</f>
        <v>0</v>
      </c>
      <c r="K24" s="145"/>
      <c r="L24" s="155">
        <f>SUM(L23:L23)</f>
        <v>0</v>
      </c>
      <c r="M24" s="145"/>
      <c r="N24" s="155">
        <f>SUM(N23:N23)</f>
        <v>0</v>
      </c>
      <c r="O24" s="145"/>
      <c r="P24" s="155">
        <f>SUM(P23:P23)</f>
        <v>0</v>
      </c>
      <c r="Q24" s="145"/>
      <c r="R24" s="155">
        <f>SUM(R23:R23)</f>
        <v>0</v>
      </c>
      <c r="S24" s="145"/>
      <c r="T24" s="155">
        <f>SUM(T23:T23)</f>
        <v>0</v>
      </c>
      <c r="U24" s="145"/>
      <c r="V24" s="155">
        <f>SUM(V23:V23)</f>
        <v>11065</v>
      </c>
      <c r="W24" s="145"/>
      <c r="X24" s="155">
        <f>SUM(X23:X23)</f>
        <v>0</v>
      </c>
      <c r="Y24" s="145"/>
      <c r="Z24" s="155">
        <f>SUM(Z23:Z23)</f>
        <v>11065</v>
      </c>
      <c r="AA24" s="145"/>
      <c r="AB24" s="155">
        <f>SUM(AB23:AB23)</f>
        <v>11065</v>
      </c>
      <c r="AC24" s="145"/>
      <c r="AD24" s="155">
        <f>SUM(AD23:AD23)</f>
        <v>462964</v>
      </c>
      <c r="AE24" s="145"/>
      <c r="AF24" s="155">
        <f>SUM(AF23:AF23)</f>
        <v>474029</v>
      </c>
    </row>
    <row r="25" spans="1:32" ht="0.75" customHeight="1">
      <c r="B25" s="131"/>
      <c r="C25" s="131"/>
      <c r="E25" s="132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</row>
    <row r="26" spans="1:32" ht="20.25" customHeight="1">
      <c r="A26" s="87"/>
      <c r="B26" s="131"/>
      <c r="C26" s="131"/>
      <c r="E26" s="132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5"/>
      <c r="AC26" s="145"/>
      <c r="AD26" s="145"/>
      <c r="AE26" s="145"/>
      <c r="AF26" s="145"/>
    </row>
    <row r="27" spans="1:32" ht="20.25" customHeight="1">
      <c r="A27" s="87" t="s">
        <v>342</v>
      </c>
      <c r="B27" s="131"/>
      <c r="C27" s="131"/>
      <c r="E27" s="132"/>
      <c r="F27" s="5">
        <f>+F19+F24</f>
        <v>0</v>
      </c>
      <c r="G27" s="145"/>
      <c r="H27" s="5">
        <f>+H19+H24</f>
        <v>0</v>
      </c>
      <c r="I27" s="145"/>
      <c r="J27" s="5">
        <f>+J19+J24</f>
        <v>0</v>
      </c>
      <c r="K27" s="145"/>
      <c r="L27" s="5">
        <f>+L19+L24</f>
        <v>-2947640</v>
      </c>
      <c r="M27" s="145"/>
      <c r="N27" s="5">
        <f>+N19+N24</f>
        <v>0</v>
      </c>
      <c r="O27" s="145"/>
      <c r="P27" s="5">
        <f>+P19+P24</f>
        <v>0</v>
      </c>
      <c r="Q27" s="145"/>
      <c r="R27" s="5">
        <f>+R19+R24</f>
        <v>0</v>
      </c>
      <c r="S27" s="145"/>
      <c r="T27" s="5">
        <f>+T19+T24</f>
        <v>0</v>
      </c>
      <c r="U27" s="145"/>
      <c r="V27" s="5">
        <f>+V19+V24</f>
        <v>11065</v>
      </c>
      <c r="W27" s="145"/>
      <c r="X27" s="5">
        <f>+X19+X24</f>
        <v>0</v>
      </c>
      <c r="Y27" s="145"/>
      <c r="Z27" s="5">
        <f>+Z19+Z24</f>
        <v>11065</v>
      </c>
      <c r="AA27" s="145"/>
      <c r="AB27" s="5">
        <f>+AB19+AB24</f>
        <v>-2936575</v>
      </c>
      <c r="AC27" s="145"/>
      <c r="AD27" s="5">
        <f>+AD19+AD24</f>
        <v>292655</v>
      </c>
      <c r="AE27" s="145"/>
      <c r="AF27" s="5">
        <f>+AF19+AF24</f>
        <v>-2643920</v>
      </c>
    </row>
    <row r="28" spans="1:32" ht="20.25" customHeight="1">
      <c r="B28" s="131"/>
      <c r="C28" s="131"/>
      <c r="E28" s="132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  <c r="AA28" s="145"/>
      <c r="AB28" s="145"/>
      <c r="AC28" s="145"/>
      <c r="AD28" s="145"/>
      <c r="AE28" s="145"/>
      <c r="AF28" s="145"/>
    </row>
    <row r="29" spans="1:32" ht="20.25" customHeight="1">
      <c r="A29" s="157" t="s">
        <v>358</v>
      </c>
      <c r="B29" s="131"/>
      <c r="C29" s="131"/>
      <c r="E29" s="132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</row>
    <row r="30" spans="1:32" ht="20.25" customHeight="1">
      <c r="B30" s="125" t="s">
        <v>346</v>
      </c>
      <c r="C30" s="131"/>
      <c r="D30" s="124">
        <v>2</v>
      </c>
      <c r="E30" s="132"/>
      <c r="F30" s="4">
        <v>0</v>
      </c>
      <c r="G30" s="4"/>
      <c r="H30" s="4">
        <v>0</v>
      </c>
      <c r="I30" s="4"/>
      <c r="J30" s="4">
        <v>0</v>
      </c>
      <c r="K30" s="4"/>
      <c r="L30" s="4">
        <v>957924</v>
      </c>
      <c r="M30" s="4"/>
      <c r="N30" s="4">
        <v>0</v>
      </c>
      <c r="O30" s="4"/>
      <c r="P30" s="4">
        <v>0</v>
      </c>
      <c r="Q30" s="4"/>
      <c r="R30" s="9">
        <v>0</v>
      </c>
      <c r="S30" s="4"/>
      <c r="T30" s="9">
        <v>0</v>
      </c>
      <c r="U30" s="4"/>
      <c r="V30" s="9">
        <v>0</v>
      </c>
      <c r="W30" s="4"/>
      <c r="X30" s="9">
        <v>0</v>
      </c>
      <c r="Y30" s="4"/>
      <c r="Z30" s="4">
        <f>SUM(R30:X30)</f>
        <v>0</v>
      </c>
      <c r="AA30" s="4"/>
      <c r="AB30" s="4">
        <f t="shared" ref="AB30:AB31" si="0">SUM(F30:P30,Z30)</f>
        <v>957924</v>
      </c>
      <c r="AC30" s="4"/>
      <c r="AD30" s="4">
        <v>89981</v>
      </c>
      <c r="AE30" s="4"/>
      <c r="AF30" s="4">
        <f>+AB30+AD30</f>
        <v>1047905</v>
      </c>
    </row>
    <row r="31" spans="1:32" ht="20.25" customHeight="1">
      <c r="B31" s="125" t="s">
        <v>234</v>
      </c>
      <c r="C31" s="131"/>
      <c r="E31" s="132"/>
      <c r="F31" s="4">
        <v>0</v>
      </c>
      <c r="G31" s="4"/>
      <c r="H31" s="4">
        <v>0</v>
      </c>
      <c r="I31" s="4"/>
      <c r="J31" s="4">
        <v>0</v>
      </c>
      <c r="K31" s="4"/>
      <c r="L31" s="10">
        <v>-1761</v>
      </c>
      <c r="M31" s="12"/>
      <c r="N31" s="4">
        <v>0</v>
      </c>
      <c r="O31" s="4"/>
      <c r="P31" s="4">
        <v>0</v>
      </c>
      <c r="Q31" s="4"/>
      <c r="R31" s="10">
        <v>3460714</v>
      </c>
      <c r="S31" s="12"/>
      <c r="T31" s="10">
        <v>-2200933</v>
      </c>
      <c r="U31" s="4"/>
      <c r="V31" s="4">
        <v>0</v>
      </c>
      <c r="W31" s="4"/>
      <c r="X31" s="4">
        <v>0</v>
      </c>
      <c r="Y31" s="4"/>
      <c r="Z31" s="6">
        <f>SUM(R31:X31)</f>
        <v>1259781</v>
      </c>
      <c r="AA31" s="4"/>
      <c r="AB31" s="6">
        <f t="shared" si="0"/>
        <v>1258020</v>
      </c>
      <c r="AC31" s="4"/>
      <c r="AD31" s="10">
        <v>576114</v>
      </c>
      <c r="AE31" s="4"/>
      <c r="AF31" s="6">
        <f>+AB31+AD31</f>
        <v>1834134</v>
      </c>
    </row>
    <row r="32" spans="1:32" ht="20.25" customHeight="1">
      <c r="A32" s="157" t="s">
        <v>350</v>
      </c>
      <c r="B32" s="131"/>
      <c r="C32" s="131"/>
      <c r="E32" s="132"/>
      <c r="F32" s="155">
        <f>SUM(F30:F31)</f>
        <v>0</v>
      </c>
      <c r="G32" s="145"/>
      <c r="H32" s="155">
        <f>SUM(H30:H31)</f>
        <v>0</v>
      </c>
      <c r="I32" s="145"/>
      <c r="J32" s="155">
        <f>SUM(J30:J31)</f>
        <v>0</v>
      </c>
      <c r="K32" s="145"/>
      <c r="L32" s="155">
        <f>SUM(L30:L31)</f>
        <v>956163</v>
      </c>
      <c r="M32" s="145"/>
      <c r="N32" s="226">
        <f>SUM(N30:N31)</f>
        <v>0</v>
      </c>
      <c r="O32" s="145"/>
      <c r="P32" s="226">
        <f>SUM(P30:P31)</f>
        <v>0</v>
      </c>
      <c r="Q32" s="145"/>
      <c r="R32" s="155">
        <f>SUM(R30:R31)</f>
        <v>3460714</v>
      </c>
      <c r="S32" s="145"/>
      <c r="T32" s="155">
        <f>SUM(T30:T31)</f>
        <v>-2200933</v>
      </c>
      <c r="U32" s="145"/>
      <c r="V32" s="155">
        <f>SUM(V30:V31)</f>
        <v>0</v>
      </c>
      <c r="W32" s="145"/>
      <c r="X32" s="155">
        <f>SUM(X30:X31)</f>
        <v>0</v>
      </c>
      <c r="Y32" s="145"/>
      <c r="Z32" s="155">
        <f>SUM(Z30:Z31)</f>
        <v>1259781</v>
      </c>
      <c r="AA32" s="145"/>
      <c r="AB32" s="155">
        <f>SUM(AB30:AB31)</f>
        <v>2215944</v>
      </c>
      <c r="AC32" s="145"/>
      <c r="AD32" s="155">
        <f>SUM(AD30:AD31)</f>
        <v>666095</v>
      </c>
      <c r="AE32" s="145"/>
      <c r="AF32" s="155">
        <f>SUM(AF30:AF31)</f>
        <v>2882039</v>
      </c>
    </row>
    <row r="33" spans="1:32" s="156" customFormat="1" ht="20.25" customHeight="1">
      <c r="B33" s="158"/>
      <c r="C33" s="158"/>
      <c r="D33" s="159"/>
      <c r="E33" s="160"/>
      <c r="F33" s="161"/>
      <c r="G33" s="161"/>
      <c r="H33" s="161"/>
      <c r="I33" s="161"/>
      <c r="J33" s="161"/>
      <c r="K33" s="161"/>
      <c r="L33" s="161"/>
      <c r="M33" s="161"/>
      <c r="N33" s="161"/>
      <c r="P33" s="161"/>
      <c r="R33" s="161"/>
      <c r="S33" s="161"/>
      <c r="T33" s="161"/>
      <c r="U33" s="161"/>
      <c r="V33" s="161"/>
      <c r="W33" s="161"/>
      <c r="X33" s="161"/>
      <c r="Y33" s="161"/>
      <c r="AA33" s="161"/>
      <c r="AB33" s="162"/>
      <c r="AC33" s="161"/>
      <c r="AF33" s="162"/>
    </row>
    <row r="34" spans="1:32" ht="20.25" customHeight="1">
      <c r="A34" s="125" t="s">
        <v>283</v>
      </c>
      <c r="B34" s="131"/>
      <c r="C34" s="131"/>
      <c r="E34" s="132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</row>
    <row r="35" spans="1:32" ht="18.75" customHeight="1">
      <c r="B35" s="131"/>
      <c r="C35" s="131" t="s">
        <v>284</v>
      </c>
      <c r="E35" s="132"/>
      <c r="F35" s="4">
        <v>0</v>
      </c>
      <c r="G35" s="4"/>
      <c r="H35" s="4">
        <v>0</v>
      </c>
      <c r="I35" s="4"/>
      <c r="J35" s="4">
        <v>0</v>
      </c>
      <c r="K35" s="4"/>
      <c r="L35" s="4">
        <v>0</v>
      </c>
      <c r="M35" s="4"/>
      <c r="N35" s="4">
        <v>0</v>
      </c>
      <c r="O35" s="4"/>
      <c r="P35" s="4">
        <f>-P14</f>
        <v>679600</v>
      </c>
      <c r="Q35" s="4"/>
      <c r="R35" s="4">
        <v>0</v>
      </c>
      <c r="S35" s="4"/>
      <c r="T35" s="4">
        <v>0</v>
      </c>
      <c r="U35" s="4"/>
      <c r="V35" s="4">
        <v>0</v>
      </c>
      <c r="W35" s="4"/>
      <c r="X35" s="4">
        <v>0</v>
      </c>
      <c r="Y35" s="4"/>
      <c r="Z35" s="4">
        <f>SUM(Q35:X35)</f>
        <v>0</v>
      </c>
      <c r="AA35" s="4"/>
      <c r="AB35" s="4">
        <f t="shared" ref="AB35:AB38" si="1">SUM(F35:P35,Z35)</f>
        <v>679600</v>
      </c>
      <c r="AC35" s="4"/>
      <c r="AD35" s="4">
        <v>0</v>
      </c>
      <c r="AE35" s="4"/>
      <c r="AF35" s="4">
        <f t="shared" ref="AF35:AF37" si="2">+AB35+AD35</f>
        <v>679600</v>
      </c>
    </row>
    <row r="36" spans="1:32" ht="18.75" customHeight="1">
      <c r="A36" s="125" t="s">
        <v>285</v>
      </c>
      <c r="B36" s="131"/>
      <c r="C36" s="131"/>
      <c r="E36" s="132"/>
      <c r="F36" s="4">
        <v>0</v>
      </c>
      <c r="G36" s="4"/>
      <c r="H36" s="4">
        <v>0</v>
      </c>
      <c r="I36" s="4"/>
      <c r="J36" s="4">
        <v>0</v>
      </c>
      <c r="K36" s="4"/>
      <c r="L36" s="4">
        <v>0</v>
      </c>
      <c r="M36" s="4"/>
      <c r="N36" s="4">
        <v>-811</v>
      </c>
      <c r="O36" s="4"/>
      <c r="P36" s="4">
        <v>0</v>
      </c>
      <c r="Q36" s="4"/>
      <c r="R36" s="4">
        <v>0</v>
      </c>
      <c r="S36" s="4"/>
      <c r="T36" s="4">
        <v>0</v>
      </c>
      <c r="U36" s="4"/>
      <c r="V36" s="4">
        <v>0</v>
      </c>
      <c r="W36" s="4"/>
      <c r="X36" s="4">
        <v>0</v>
      </c>
      <c r="Y36" s="4"/>
      <c r="Z36" s="4">
        <f t="shared" ref="Z36:Z38" si="3">SUM(Q36:X36)</f>
        <v>0</v>
      </c>
      <c r="AA36" s="4"/>
      <c r="AB36" s="4">
        <f t="shared" si="1"/>
        <v>-811</v>
      </c>
      <c r="AC36" s="4"/>
      <c r="AD36" s="4">
        <v>0</v>
      </c>
      <c r="AE36" s="4"/>
      <c r="AF36" s="4">
        <f t="shared" si="2"/>
        <v>-811</v>
      </c>
    </row>
    <row r="37" spans="1:32" s="126" customFormat="1" ht="18.75" customHeight="1">
      <c r="A37" s="125" t="s">
        <v>139</v>
      </c>
      <c r="B37" s="133"/>
      <c r="C37" s="133"/>
      <c r="D37" s="229"/>
      <c r="E37" s="134"/>
      <c r="F37" s="4">
        <v>0</v>
      </c>
      <c r="G37" s="4"/>
      <c r="H37" s="4">
        <v>0</v>
      </c>
      <c r="I37" s="4"/>
      <c r="J37" s="4">
        <v>0</v>
      </c>
      <c r="K37" s="4"/>
      <c r="L37" s="4">
        <v>-554801</v>
      </c>
      <c r="M37" s="4"/>
      <c r="N37" s="4">
        <v>0</v>
      </c>
      <c r="O37" s="4"/>
      <c r="P37" s="4">
        <v>0</v>
      </c>
      <c r="Q37" s="4"/>
      <c r="R37" s="4">
        <v>0</v>
      </c>
      <c r="S37" s="4"/>
      <c r="T37" s="4">
        <v>0</v>
      </c>
      <c r="U37" s="4"/>
      <c r="V37" s="4">
        <v>0</v>
      </c>
      <c r="W37" s="4"/>
      <c r="X37" s="4">
        <v>0</v>
      </c>
      <c r="Y37" s="4"/>
      <c r="Z37" s="4">
        <f t="shared" si="3"/>
        <v>0</v>
      </c>
      <c r="AA37" s="4"/>
      <c r="AB37" s="4">
        <f t="shared" si="1"/>
        <v>-554801</v>
      </c>
      <c r="AC37" s="4"/>
      <c r="AD37" s="4">
        <v>0</v>
      </c>
      <c r="AE37" s="4"/>
      <c r="AF37" s="4">
        <f t="shared" si="2"/>
        <v>-554801</v>
      </c>
    </row>
    <row r="38" spans="1:32" ht="20.25" customHeight="1">
      <c r="A38" s="125" t="s">
        <v>161</v>
      </c>
      <c r="B38" s="131"/>
      <c r="C38" s="131"/>
      <c r="E38" s="132"/>
      <c r="F38" s="6">
        <v>0</v>
      </c>
      <c r="G38" s="4"/>
      <c r="H38" s="6">
        <v>0</v>
      </c>
      <c r="I38" s="4"/>
      <c r="J38" s="6">
        <v>690888</v>
      </c>
      <c r="K38" s="4"/>
      <c r="L38" s="6">
        <v>-690888</v>
      </c>
      <c r="M38" s="4"/>
      <c r="N38" s="6">
        <v>0</v>
      </c>
      <c r="O38" s="4"/>
      <c r="P38" s="6">
        <v>0</v>
      </c>
      <c r="Q38" s="4"/>
      <c r="R38" s="6">
        <v>0</v>
      </c>
      <c r="S38" s="4"/>
      <c r="T38" s="6">
        <v>0</v>
      </c>
      <c r="U38" s="4"/>
      <c r="V38" s="6">
        <v>0</v>
      </c>
      <c r="W38" s="4"/>
      <c r="X38" s="6">
        <v>0</v>
      </c>
      <c r="Y38" s="4"/>
      <c r="Z38" s="6">
        <f t="shared" si="3"/>
        <v>0</v>
      </c>
      <c r="AA38" s="4"/>
      <c r="AB38" s="6">
        <f t="shared" si="1"/>
        <v>0</v>
      </c>
      <c r="AC38" s="4"/>
      <c r="AD38" s="6">
        <v>0</v>
      </c>
      <c r="AE38" s="4"/>
      <c r="AF38" s="6">
        <f>+AB38+AD38</f>
        <v>0</v>
      </c>
    </row>
    <row r="39" spans="1:32" s="126" customFormat="1" ht="20.25" customHeight="1">
      <c r="A39" s="125"/>
      <c r="B39" s="133"/>
      <c r="C39" s="133"/>
      <c r="D39" s="229"/>
      <c r="E39" s="134"/>
      <c r="F39" s="4"/>
      <c r="G39" s="4"/>
      <c r="H39" s="4"/>
      <c r="I39" s="4"/>
      <c r="J39" s="4"/>
      <c r="K39" s="12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</row>
    <row r="40" spans="1:32" ht="20.25" customHeight="1" thickBot="1">
      <c r="A40" s="144" t="s">
        <v>363</v>
      </c>
      <c r="B40" s="126"/>
      <c r="C40" s="126"/>
      <c r="E40" s="132"/>
      <c r="F40" s="163">
        <f>F14+F27+F32+F35+F36+F37+F38</f>
        <v>5614552</v>
      </c>
      <c r="G40" s="145"/>
      <c r="H40" s="163">
        <f>H14+H27+H32+H35+H36+H37+H38</f>
        <v>60331434</v>
      </c>
      <c r="I40" s="145"/>
      <c r="J40" s="163">
        <f>J14+J27+J32+J35+J36+J37+J38</f>
        <v>4837474</v>
      </c>
      <c r="K40" s="145"/>
      <c r="L40" s="163">
        <f>L14+L27+L32+L35+L36+L37+L38</f>
        <v>63024876</v>
      </c>
      <c r="M40" s="145"/>
      <c r="N40" s="163">
        <f>N14+N27+N32+N35+N36+N37+N38</f>
        <v>14904758</v>
      </c>
      <c r="O40" s="145"/>
      <c r="P40" s="163">
        <f>P14+P27+P32+P35+P36+P37+P38</f>
        <v>0</v>
      </c>
      <c r="Q40" s="145"/>
      <c r="R40" s="163">
        <f>R14+R27+R32+R35+R36+R37+R38</f>
        <v>-13194597</v>
      </c>
      <c r="S40" s="145"/>
      <c r="T40" s="163">
        <f>T14+T27+T32+T35+T36+T37+T38</f>
        <v>-1536127</v>
      </c>
      <c r="U40" s="145"/>
      <c r="V40" s="163">
        <f>V14+V27+V32+V35+V36+V37+V38</f>
        <v>-3767051</v>
      </c>
      <c r="W40" s="145"/>
      <c r="X40" s="163">
        <f>X14+X27+X32+X35+X36+X37+X38</f>
        <v>-1235562</v>
      </c>
      <c r="Y40" s="145"/>
      <c r="Z40" s="163">
        <f>Z14+Z27+Z32+Z35+Z36+Z37+Z38</f>
        <v>-19733337</v>
      </c>
      <c r="AA40" s="145"/>
      <c r="AB40" s="163">
        <f>AB14+AB27+AB32+AB35+AB36+AB37+AB38</f>
        <v>128979757</v>
      </c>
      <c r="AC40" s="145"/>
      <c r="AD40" s="163">
        <f>AD14+AD27+AD32+AD35+AD36+AD37+AD38</f>
        <v>9414116</v>
      </c>
      <c r="AE40" s="145"/>
      <c r="AF40" s="163">
        <f>AF14+AF27+AF32+AF35+AF36+AF37+AF38</f>
        <v>138393873</v>
      </c>
    </row>
    <row r="41" spans="1:32" ht="18.75" customHeight="1" thickTop="1"/>
  </sheetData>
  <mergeCells count="5">
    <mergeCell ref="J5:L5"/>
    <mergeCell ref="A13:C13"/>
    <mergeCell ref="F12:AF12"/>
    <mergeCell ref="F4:AD4"/>
    <mergeCell ref="R5:Z5"/>
  </mergeCells>
  <pageMargins left="0.6" right="0.6" top="0.48" bottom="0.5" header="0.5" footer="0.5"/>
  <pageSetup paperSize="9" scale="50" firstPageNumber="10" fitToHeight="0" orientation="landscape" useFirstPageNumber="1" r:id="rId1"/>
  <headerFooter>
    <oddFooter>&amp;L&amp;K000000The accompanying notes form an integral part of the interim financial statements.&amp;12
&amp;C&amp;K000000&amp;P</oddFooter>
  </headerFooter>
  <ignoredErrors>
    <ignoredError sqref="Z36:Z3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FE7E7-22BC-469D-B82E-094754667E5A}">
  <sheetPr>
    <tabColor rgb="FF92D050"/>
  </sheetPr>
  <dimension ref="A1:AD38"/>
  <sheetViews>
    <sheetView view="pageBreakPreview" zoomScale="85" zoomScaleNormal="80" zoomScaleSheetLayoutView="85" workbookViewId="0">
      <selection activeCell="V8" sqref="V8"/>
    </sheetView>
  </sheetViews>
  <sheetFormatPr defaultColWidth="8.26953125" defaultRowHeight="14"/>
  <cols>
    <col min="1" max="1" width="0.54296875" style="125" customWidth="1"/>
    <col min="2" max="2" width="0.7265625" style="125" customWidth="1"/>
    <col min="3" max="3" width="54.453125" style="125" customWidth="1"/>
    <col min="4" max="4" width="5.54296875" style="124" customWidth="1"/>
    <col min="5" max="5" width="0.7265625" style="125" customWidth="1"/>
    <col min="6" max="6" width="13.26953125" style="125" customWidth="1"/>
    <col min="7" max="7" width="0.7265625" style="126" customWidth="1"/>
    <col min="8" max="8" width="14.1796875" style="125" customWidth="1"/>
    <col min="9" max="9" width="0.7265625" style="125" customWidth="1"/>
    <col min="10" max="10" width="12.7265625" style="125" customWidth="1"/>
    <col min="11" max="11" width="0.7265625" style="125" customWidth="1"/>
    <col min="12" max="12" width="14.26953125" style="125" customWidth="1"/>
    <col min="13" max="13" width="0.7265625" style="125" customWidth="1"/>
    <col min="14" max="14" width="13.1796875" style="125" customWidth="1"/>
    <col min="15" max="15" width="0.7265625" style="125" customWidth="1"/>
    <col min="16" max="16" width="13.26953125" style="125" customWidth="1"/>
    <col min="17" max="17" width="0.7265625" style="125" customWidth="1"/>
    <col min="18" max="18" width="13.26953125" style="125" customWidth="1"/>
    <col min="19" max="19" width="0.7265625" style="125" customWidth="1"/>
    <col min="20" max="20" width="14" style="125" customWidth="1"/>
    <col min="21" max="21" width="0.7265625" style="125" customWidth="1"/>
    <col min="22" max="22" width="13.453125" style="125" customWidth="1"/>
    <col min="23" max="23" width="0.7265625" style="125" customWidth="1"/>
    <col min="24" max="24" width="14.453125" style="125" customWidth="1"/>
    <col min="25" max="25" width="0.7265625" style="125" customWidth="1"/>
    <col min="26" max="26" width="14" style="125" bestFit="1" customWidth="1"/>
    <col min="27" max="27" width="0.7265625" style="125" customWidth="1"/>
    <col min="28" max="28" width="13.26953125" style="125" customWidth="1"/>
    <col min="29" max="29" width="0.81640625" style="156" customWidth="1"/>
    <col min="30" max="30" width="13.7265625" style="7" customWidth="1"/>
    <col min="31" max="16384" width="8.26953125" style="125"/>
  </cols>
  <sheetData>
    <row r="1" spans="1:30" ht="20.25" customHeight="1">
      <c r="A1" s="1" t="s">
        <v>44</v>
      </c>
      <c r="B1" s="1"/>
      <c r="C1" s="1"/>
    </row>
    <row r="2" spans="1:30" ht="20.25" customHeight="1">
      <c r="A2" s="127" t="s">
        <v>151</v>
      </c>
      <c r="B2" s="128"/>
      <c r="C2" s="129"/>
    </row>
    <row r="3" spans="1:30" ht="20.25" customHeight="1">
      <c r="A3" s="129"/>
      <c r="B3" s="128"/>
      <c r="C3" s="128"/>
    </row>
    <row r="4" spans="1:30" ht="20.25" customHeight="1">
      <c r="A4" s="130"/>
      <c r="B4" s="130"/>
      <c r="C4" s="130"/>
      <c r="D4" s="263"/>
      <c r="E4" s="130"/>
      <c r="F4" s="346" t="s">
        <v>39</v>
      </c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</row>
    <row r="5" spans="1:30" ht="20.25" customHeight="1">
      <c r="A5" s="131"/>
      <c r="B5" s="131"/>
      <c r="C5" s="131"/>
      <c r="D5" s="132"/>
      <c r="E5" s="131"/>
      <c r="F5" s="131"/>
      <c r="G5" s="133"/>
      <c r="H5" s="134"/>
      <c r="I5" s="133"/>
      <c r="J5" s="343" t="s">
        <v>22</v>
      </c>
      <c r="K5" s="343"/>
      <c r="L5" s="343"/>
      <c r="M5" s="131"/>
      <c r="N5" s="134"/>
      <c r="O5" s="131"/>
      <c r="P5" s="343" t="s">
        <v>223</v>
      </c>
      <c r="Q5" s="343"/>
      <c r="R5" s="343"/>
      <c r="S5" s="343"/>
      <c r="T5" s="343"/>
      <c r="U5" s="343"/>
      <c r="V5" s="343"/>
      <c r="W5" s="343"/>
      <c r="X5" s="343"/>
      <c r="Y5" s="133"/>
      <c r="Z5" s="131"/>
      <c r="AA5" s="131"/>
      <c r="AB5" s="131"/>
    </row>
    <row r="6" spans="1:30" ht="20.25" customHeight="1">
      <c r="A6" s="131"/>
      <c r="B6" s="131"/>
      <c r="C6" s="131"/>
      <c r="D6" s="132"/>
      <c r="E6" s="131"/>
      <c r="F6" s="131"/>
      <c r="G6" s="133"/>
      <c r="H6" s="134"/>
      <c r="I6" s="133"/>
      <c r="J6" s="134"/>
      <c r="K6" s="134"/>
      <c r="L6" s="134"/>
      <c r="M6" s="131"/>
      <c r="N6" s="134"/>
      <c r="O6" s="131"/>
      <c r="P6" s="134"/>
      <c r="Q6" s="134"/>
      <c r="R6" s="134"/>
      <c r="S6" s="134"/>
      <c r="T6" s="134"/>
      <c r="U6" s="134"/>
      <c r="V6" s="134"/>
      <c r="W6" s="133"/>
      <c r="X6" s="131"/>
      <c r="Y6" s="133"/>
      <c r="Z6" s="131"/>
      <c r="AA6" s="131"/>
      <c r="AB6" s="131"/>
    </row>
    <row r="7" spans="1:30" ht="20.25" customHeight="1">
      <c r="A7" s="131"/>
      <c r="B7" s="131"/>
      <c r="C7" s="131"/>
      <c r="D7" s="132"/>
      <c r="E7" s="131"/>
      <c r="F7" s="131"/>
      <c r="G7" s="133"/>
      <c r="H7" s="134"/>
      <c r="I7" s="133"/>
      <c r="J7" s="134"/>
      <c r="K7" s="134"/>
      <c r="L7" s="134"/>
      <c r="M7" s="131"/>
      <c r="N7" s="134"/>
      <c r="O7" s="131"/>
      <c r="P7" s="134" t="s">
        <v>277</v>
      </c>
      <c r="Q7" s="134"/>
      <c r="R7" s="134"/>
      <c r="S7" s="134"/>
      <c r="T7" s="134"/>
      <c r="U7" s="134"/>
      <c r="V7" s="134"/>
      <c r="W7" s="133"/>
      <c r="X7" s="131"/>
      <c r="Y7" s="133"/>
      <c r="Z7" s="131"/>
      <c r="AA7" s="131"/>
      <c r="AB7" s="131"/>
    </row>
    <row r="8" spans="1:30" s="137" customFormat="1" ht="20.25" customHeight="1">
      <c r="A8" s="135"/>
      <c r="B8" s="135"/>
      <c r="C8" s="135"/>
      <c r="D8" s="132"/>
      <c r="E8" s="135"/>
      <c r="F8" s="135"/>
      <c r="G8" s="136"/>
      <c r="H8" s="134"/>
      <c r="I8" s="135"/>
      <c r="J8" s="135"/>
      <c r="K8" s="135"/>
      <c r="L8" s="135"/>
      <c r="M8" s="135"/>
      <c r="N8" s="134"/>
      <c r="O8" s="135"/>
      <c r="P8" s="135" t="s">
        <v>278</v>
      </c>
      <c r="Q8" s="135"/>
      <c r="R8" s="134"/>
      <c r="S8" s="135"/>
      <c r="T8" s="134" t="s">
        <v>173</v>
      </c>
      <c r="U8" s="135"/>
      <c r="V8" s="132" t="s">
        <v>296</v>
      </c>
      <c r="W8" s="135"/>
      <c r="X8" s="132"/>
      <c r="Y8" s="135"/>
      <c r="Z8" s="132" t="s">
        <v>41</v>
      </c>
      <c r="AA8" s="135"/>
      <c r="AB8" s="135"/>
      <c r="AC8" s="135"/>
      <c r="AD8" s="135"/>
    </row>
    <row r="9" spans="1:30" s="140" customFormat="1" ht="20.25" customHeight="1">
      <c r="A9" s="132"/>
      <c r="B9" s="132"/>
      <c r="C9" s="132"/>
      <c r="D9" s="124"/>
      <c r="E9" s="132"/>
      <c r="F9" s="134" t="s">
        <v>172</v>
      </c>
      <c r="G9" s="134"/>
      <c r="H9" s="134" t="s">
        <v>175</v>
      </c>
      <c r="I9" s="134"/>
      <c r="J9" s="134"/>
      <c r="K9" s="132"/>
      <c r="L9" s="132"/>
      <c r="M9" s="138"/>
      <c r="N9" s="134" t="s">
        <v>72</v>
      </c>
      <c r="O9" s="132"/>
      <c r="P9" s="134" t="s">
        <v>279</v>
      </c>
      <c r="Q9" s="134"/>
      <c r="R9" s="132"/>
      <c r="S9" s="134"/>
      <c r="T9" s="132" t="s">
        <v>68</v>
      </c>
      <c r="U9" s="132"/>
      <c r="V9" s="134" t="s">
        <v>174</v>
      </c>
      <c r="W9" s="132"/>
      <c r="X9" s="132" t="s">
        <v>281</v>
      </c>
      <c r="Y9" s="134"/>
      <c r="Z9" s="132" t="s">
        <v>28</v>
      </c>
      <c r="AA9" s="134"/>
      <c r="AB9" s="132" t="s">
        <v>57</v>
      </c>
      <c r="AC9" s="132"/>
      <c r="AD9" s="139"/>
    </row>
    <row r="10" spans="1:30" s="140" customFormat="1" ht="20.25" customHeight="1">
      <c r="A10" s="132"/>
      <c r="B10" s="132"/>
      <c r="C10" s="132"/>
      <c r="D10" s="264"/>
      <c r="E10" s="134"/>
      <c r="F10" s="134" t="s">
        <v>220</v>
      </c>
      <c r="G10" s="134"/>
      <c r="H10" s="134" t="s">
        <v>221</v>
      </c>
      <c r="I10" s="134"/>
      <c r="J10" s="134"/>
      <c r="K10" s="134"/>
      <c r="L10" s="141"/>
      <c r="M10" s="134"/>
      <c r="N10" s="134" t="s">
        <v>74</v>
      </c>
      <c r="O10" s="134"/>
      <c r="P10" s="132" t="s">
        <v>280</v>
      </c>
      <c r="Q10" s="134"/>
      <c r="R10" s="132" t="s">
        <v>337</v>
      </c>
      <c r="S10" s="134"/>
      <c r="T10" s="141" t="s">
        <v>69</v>
      </c>
      <c r="U10" s="134"/>
      <c r="V10" s="134" t="s">
        <v>42</v>
      </c>
      <c r="W10" s="134"/>
      <c r="X10" s="134" t="s">
        <v>282</v>
      </c>
      <c r="Y10" s="134"/>
      <c r="Z10" s="134" t="s">
        <v>170</v>
      </c>
      <c r="AA10" s="134"/>
      <c r="AB10" s="132" t="s">
        <v>58</v>
      </c>
      <c r="AC10" s="134"/>
      <c r="AD10" s="139" t="s">
        <v>155</v>
      </c>
    </row>
    <row r="11" spans="1:30" s="140" customFormat="1" ht="20.25" customHeight="1">
      <c r="A11" s="132"/>
      <c r="B11" s="132"/>
      <c r="C11" s="132"/>
      <c r="D11" s="142" t="s">
        <v>1</v>
      </c>
      <c r="E11" s="134"/>
      <c r="F11" s="134" t="s">
        <v>29</v>
      </c>
      <c r="G11" s="134"/>
      <c r="H11" s="134" t="s">
        <v>222</v>
      </c>
      <c r="I11" s="134"/>
      <c r="J11" s="141" t="s">
        <v>38</v>
      </c>
      <c r="K11" s="132"/>
      <c r="L11" s="134" t="s">
        <v>23</v>
      </c>
      <c r="M11" s="132"/>
      <c r="N11" s="134" t="s">
        <v>73</v>
      </c>
      <c r="O11" s="134"/>
      <c r="P11" s="132" t="s">
        <v>51</v>
      </c>
      <c r="Q11" s="134"/>
      <c r="R11" s="132" t="s">
        <v>338</v>
      </c>
      <c r="S11" s="134"/>
      <c r="T11" s="132" t="s">
        <v>176</v>
      </c>
      <c r="U11" s="132"/>
      <c r="V11" s="141" t="s">
        <v>43</v>
      </c>
      <c r="W11" s="132"/>
      <c r="X11" s="134" t="s">
        <v>30</v>
      </c>
      <c r="Y11" s="134"/>
      <c r="Z11" s="134" t="s">
        <v>171</v>
      </c>
      <c r="AA11" s="134"/>
      <c r="AB11" s="132" t="s">
        <v>49</v>
      </c>
      <c r="AC11" s="134"/>
      <c r="AD11" s="143" t="s">
        <v>30</v>
      </c>
    </row>
    <row r="12" spans="1:30" ht="20.25" customHeight="1">
      <c r="A12" s="135"/>
      <c r="B12" s="135"/>
      <c r="C12" s="135"/>
      <c r="D12" s="264"/>
      <c r="E12" s="136"/>
      <c r="F12" s="345" t="s">
        <v>50</v>
      </c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</row>
    <row r="13" spans="1:30" ht="20.25" customHeight="1">
      <c r="A13" s="344" t="s">
        <v>314</v>
      </c>
      <c r="B13" s="344"/>
      <c r="C13" s="344"/>
      <c r="D13" s="264"/>
      <c r="E13" s="136"/>
      <c r="F13" s="264"/>
      <c r="G13" s="264"/>
      <c r="H13" s="264"/>
      <c r="I13" s="264"/>
      <c r="J13" s="264"/>
      <c r="K13" s="264"/>
      <c r="L13" s="264"/>
      <c r="M13" s="264"/>
      <c r="N13" s="264"/>
      <c r="O13" s="264"/>
      <c r="P13" s="264"/>
      <c r="Q13" s="264"/>
      <c r="R13" s="264"/>
      <c r="S13" s="264"/>
      <c r="T13" s="264"/>
      <c r="U13" s="264"/>
      <c r="V13" s="264"/>
      <c r="W13" s="264"/>
      <c r="X13" s="264"/>
      <c r="Y13" s="264"/>
      <c r="Z13" s="264"/>
      <c r="AA13" s="264"/>
      <c r="AB13" s="264"/>
      <c r="AC13" s="264"/>
      <c r="AD13" s="264"/>
    </row>
    <row r="14" spans="1:30" ht="20.25" customHeight="1">
      <c r="A14" s="144" t="s">
        <v>324</v>
      </c>
      <c r="C14" s="131"/>
      <c r="E14" s="132"/>
      <c r="F14" s="145">
        <v>5614552</v>
      </c>
      <c r="G14" s="145"/>
      <c r="H14" s="145">
        <v>60331434</v>
      </c>
      <c r="I14" s="145"/>
      <c r="J14" s="145">
        <v>5303490</v>
      </c>
      <c r="K14" s="145"/>
      <c r="L14" s="145">
        <v>62257320</v>
      </c>
      <c r="M14" s="145"/>
      <c r="N14" s="145">
        <v>14904758</v>
      </c>
      <c r="O14" s="145"/>
      <c r="P14" s="145">
        <v>-16361922</v>
      </c>
      <c r="Q14" s="145"/>
      <c r="R14" s="145">
        <v>-400807</v>
      </c>
      <c r="S14" s="145"/>
      <c r="T14" s="145">
        <v>-3758268</v>
      </c>
      <c r="U14" s="145"/>
      <c r="V14" s="145">
        <v>-1235562</v>
      </c>
      <c r="W14" s="145"/>
      <c r="X14" s="145">
        <f>SUM(P14:V14)</f>
        <v>-21756559</v>
      </c>
      <c r="Y14" s="145"/>
      <c r="Z14" s="145">
        <v>126654995</v>
      </c>
      <c r="AA14" s="145"/>
      <c r="AB14" s="145">
        <v>8952790</v>
      </c>
      <c r="AC14" s="145"/>
      <c r="AD14" s="145">
        <f>SUM(Z14:AB14)</f>
        <v>135607785</v>
      </c>
    </row>
    <row r="15" spans="1:30" s="151" customFormat="1" ht="20.25" customHeight="1">
      <c r="A15" s="146"/>
      <c r="B15" s="147"/>
      <c r="C15" s="147"/>
      <c r="D15" s="148"/>
      <c r="E15" s="149"/>
      <c r="F15" s="145"/>
      <c r="G15" s="145"/>
      <c r="H15" s="145"/>
      <c r="I15" s="145"/>
      <c r="J15" s="145"/>
      <c r="K15" s="145"/>
      <c r="L15" s="145"/>
      <c r="M15" s="145"/>
      <c r="N15" s="150"/>
      <c r="O15" s="150"/>
      <c r="P15" s="145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150"/>
    </row>
    <row r="16" spans="1:30" ht="20.25" customHeight="1">
      <c r="A16" s="144" t="s">
        <v>61</v>
      </c>
      <c r="B16" s="131"/>
      <c r="C16" s="131"/>
      <c r="E16" s="132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</row>
    <row r="17" spans="1:30" ht="20.25" customHeight="1">
      <c r="A17" s="152" t="s">
        <v>236</v>
      </c>
      <c r="B17" s="131"/>
      <c r="C17" s="131"/>
      <c r="E17" s="132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</row>
    <row r="18" spans="1:30" ht="20.25" customHeight="1">
      <c r="A18" s="153" t="s">
        <v>177</v>
      </c>
      <c r="B18" s="131"/>
      <c r="C18" s="131"/>
      <c r="D18" s="124">
        <v>13</v>
      </c>
      <c r="E18" s="132"/>
      <c r="F18" s="6">
        <v>0</v>
      </c>
      <c r="G18" s="4"/>
      <c r="H18" s="6">
        <v>0</v>
      </c>
      <c r="I18" s="4"/>
      <c r="J18" s="6">
        <v>0</v>
      </c>
      <c r="K18" s="4"/>
      <c r="L18" s="6">
        <v>-3789823</v>
      </c>
      <c r="M18" s="4"/>
      <c r="N18" s="6">
        <v>0</v>
      </c>
      <c r="O18" s="4"/>
      <c r="P18" s="6">
        <v>0</v>
      </c>
      <c r="Q18" s="4"/>
      <c r="R18" s="6">
        <v>0</v>
      </c>
      <c r="S18" s="4"/>
      <c r="T18" s="6">
        <v>0</v>
      </c>
      <c r="U18" s="4"/>
      <c r="V18" s="6">
        <v>0</v>
      </c>
      <c r="W18" s="4"/>
      <c r="X18" s="6">
        <f>SUM(P18:V18)</f>
        <v>0</v>
      </c>
      <c r="Y18" s="4"/>
      <c r="Z18" s="6">
        <f>SUM(F18:O18,X18)</f>
        <v>-3789823</v>
      </c>
      <c r="AA18" s="4"/>
      <c r="AB18" s="6">
        <v>-305572</v>
      </c>
      <c r="AC18" s="4"/>
      <c r="AD18" s="6">
        <f>+Z18+AB18</f>
        <v>-4095395</v>
      </c>
    </row>
    <row r="19" spans="1:30" ht="20.25" customHeight="1">
      <c r="A19" s="154" t="s">
        <v>343</v>
      </c>
      <c r="C19" s="131"/>
      <c r="E19" s="132"/>
      <c r="F19" s="5">
        <f>SUM(F18:F18)</f>
        <v>0</v>
      </c>
      <c r="G19" s="145"/>
      <c r="H19" s="5">
        <f>SUM(H18:H18)</f>
        <v>0</v>
      </c>
      <c r="I19" s="145"/>
      <c r="J19" s="5">
        <f>SUM(J18:J18)</f>
        <v>0</v>
      </c>
      <c r="K19" s="145"/>
      <c r="L19" s="5">
        <f>SUM(L18:L18)</f>
        <v>-3789823</v>
      </c>
      <c r="M19" s="145"/>
      <c r="N19" s="5">
        <f>SUM(N18:N18)</f>
        <v>0</v>
      </c>
      <c r="O19" s="145"/>
      <c r="P19" s="5">
        <f>SUM(P18:P18)</f>
        <v>0</v>
      </c>
      <c r="Q19" s="145"/>
      <c r="R19" s="5">
        <f>SUM(R18:R18)</f>
        <v>0</v>
      </c>
      <c r="S19" s="145"/>
      <c r="T19" s="5">
        <f>SUM(T18:T18)</f>
        <v>0</v>
      </c>
      <c r="U19" s="145"/>
      <c r="V19" s="5">
        <f>SUM(V18:V18)</f>
        <v>0</v>
      </c>
      <c r="W19" s="145"/>
      <c r="X19" s="5">
        <f>SUM(X18:X18)</f>
        <v>0</v>
      </c>
      <c r="Y19" s="145"/>
      <c r="Z19" s="5">
        <f>SUM(Z18:Z18)</f>
        <v>-3789823</v>
      </c>
      <c r="AA19" s="145"/>
      <c r="AB19" s="5">
        <f>SUM(AB18:AB18)</f>
        <v>-305572</v>
      </c>
      <c r="AC19" s="145"/>
      <c r="AD19" s="5">
        <f>SUM(AD18:AD18)</f>
        <v>-4095395</v>
      </c>
    </row>
    <row r="20" spans="1:30" ht="20.25" customHeight="1">
      <c r="B20" s="131"/>
      <c r="C20" s="131"/>
      <c r="E20" s="132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5"/>
      <c r="AD20" s="145"/>
    </row>
    <row r="21" spans="1:30">
      <c r="A21" s="154" t="s">
        <v>178</v>
      </c>
      <c r="B21" s="131"/>
      <c r="C21" s="131"/>
      <c r="E21" s="132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145"/>
      <c r="AB21" s="145"/>
      <c r="AC21" s="145"/>
      <c r="AD21" s="145"/>
    </row>
    <row r="22" spans="1:30" s="131" customFormat="1" ht="20.25" customHeight="1">
      <c r="A22" s="131" t="s">
        <v>179</v>
      </c>
      <c r="Z22" s="144"/>
      <c r="AD22" s="144"/>
    </row>
    <row r="23" spans="1:30" ht="20.25" customHeight="1">
      <c r="A23" s="131"/>
      <c r="B23" s="131"/>
      <c r="C23" s="131" t="s">
        <v>180</v>
      </c>
      <c r="D23" s="124">
        <v>3</v>
      </c>
      <c r="E23" s="132"/>
      <c r="F23" s="4">
        <v>0</v>
      </c>
      <c r="G23" s="4"/>
      <c r="H23" s="4">
        <v>0</v>
      </c>
      <c r="I23" s="4"/>
      <c r="J23" s="4">
        <v>0</v>
      </c>
      <c r="K23" s="4"/>
      <c r="L23" s="4">
        <v>0</v>
      </c>
      <c r="M23" s="4"/>
      <c r="N23" s="4">
        <v>0</v>
      </c>
      <c r="O23" s="4"/>
      <c r="P23" s="4">
        <v>0</v>
      </c>
      <c r="Q23" s="4"/>
      <c r="R23" s="4">
        <v>0</v>
      </c>
      <c r="S23" s="4"/>
      <c r="T23" s="4">
        <v>-101169</v>
      </c>
      <c r="U23" s="4"/>
      <c r="V23" s="4">
        <v>0</v>
      </c>
      <c r="W23" s="4"/>
      <c r="X23" s="4">
        <f>SUM(P23:V23)</f>
        <v>-101169</v>
      </c>
      <c r="Y23" s="4"/>
      <c r="Z23" s="4">
        <f>SUM(F23:O23,X23)</f>
        <v>-101169</v>
      </c>
      <c r="AA23" s="4"/>
      <c r="AB23" s="4">
        <v>229748</v>
      </c>
      <c r="AC23" s="4"/>
      <c r="AD23" s="4">
        <f>+Z23+AB23</f>
        <v>128579</v>
      </c>
    </row>
    <row r="24" spans="1:30" ht="19.5" customHeight="1">
      <c r="A24" s="154" t="s">
        <v>181</v>
      </c>
      <c r="B24" s="131"/>
      <c r="C24" s="131"/>
      <c r="E24" s="132"/>
      <c r="F24" s="155">
        <f>SUM(F23:F23)</f>
        <v>0</v>
      </c>
      <c r="G24" s="145"/>
      <c r="H24" s="155">
        <f>SUM(H23:H23)</f>
        <v>0</v>
      </c>
      <c r="I24" s="145"/>
      <c r="J24" s="155">
        <f>SUM(J23:J23)</f>
        <v>0</v>
      </c>
      <c r="K24" s="145"/>
      <c r="L24" s="155">
        <f>SUM(L23:L23)</f>
        <v>0</v>
      </c>
      <c r="M24" s="145"/>
      <c r="N24" s="155">
        <f>SUM(N23:N23)</f>
        <v>0</v>
      </c>
      <c r="O24" s="145"/>
      <c r="P24" s="155">
        <f>SUM(P23:P23)</f>
        <v>0</v>
      </c>
      <c r="Q24" s="145"/>
      <c r="R24" s="155">
        <f>SUM(R23:R23)</f>
        <v>0</v>
      </c>
      <c r="S24" s="145"/>
      <c r="T24" s="155">
        <f>SUM(T23:T23)</f>
        <v>-101169</v>
      </c>
      <c r="U24" s="145"/>
      <c r="V24" s="155">
        <f>SUM(V23:V23)</f>
        <v>0</v>
      </c>
      <c r="W24" s="145"/>
      <c r="X24" s="155">
        <f>SUM(X23:X23)</f>
        <v>-101169</v>
      </c>
      <c r="Y24" s="145"/>
      <c r="Z24" s="155">
        <f>SUM(Z23:Z23)</f>
        <v>-101169</v>
      </c>
      <c r="AA24" s="145"/>
      <c r="AB24" s="155">
        <f>SUM(AB23:AB23)</f>
        <v>229748</v>
      </c>
      <c r="AC24" s="145"/>
      <c r="AD24" s="155">
        <f>SUM(AD23:AD23)</f>
        <v>128579</v>
      </c>
    </row>
    <row r="25" spans="1:30" ht="0.75" customHeight="1">
      <c r="B25" s="131"/>
      <c r="C25" s="131"/>
      <c r="E25" s="132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</row>
    <row r="26" spans="1:30" ht="20.25" customHeight="1">
      <c r="A26" s="87"/>
      <c r="B26" s="131"/>
      <c r="C26" s="131"/>
      <c r="E26" s="132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5"/>
      <c r="AC26" s="145"/>
      <c r="AD26" s="145"/>
    </row>
    <row r="27" spans="1:30" ht="20.25" customHeight="1">
      <c r="A27" s="87" t="s">
        <v>342</v>
      </c>
      <c r="B27" s="131"/>
      <c r="C27" s="131"/>
      <c r="E27" s="132"/>
      <c r="F27" s="5">
        <f>+F19+F24</f>
        <v>0</v>
      </c>
      <c r="G27" s="145"/>
      <c r="H27" s="5">
        <f>+H19+H24</f>
        <v>0</v>
      </c>
      <c r="I27" s="145"/>
      <c r="J27" s="5">
        <f>+J19+J24</f>
        <v>0</v>
      </c>
      <c r="K27" s="145"/>
      <c r="L27" s="5">
        <f>+L19+L24</f>
        <v>-3789823</v>
      </c>
      <c r="M27" s="145"/>
      <c r="N27" s="5">
        <f>+N19+N24</f>
        <v>0</v>
      </c>
      <c r="O27" s="145"/>
      <c r="P27" s="5">
        <f>+P19+P24</f>
        <v>0</v>
      </c>
      <c r="Q27" s="145"/>
      <c r="R27" s="5">
        <f>+R19+R24</f>
        <v>0</v>
      </c>
      <c r="S27" s="145"/>
      <c r="T27" s="5">
        <f>+T19+T24</f>
        <v>-101169</v>
      </c>
      <c r="U27" s="145"/>
      <c r="V27" s="5">
        <f>+V19+V24</f>
        <v>0</v>
      </c>
      <c r="W27" s="145"/>
      <c r="X27" s="5">
        <f>+X19+X24</f>
        <v>-101169</v>
      </c>
      <c r="Y27" s="145"/>
      <c r="Z27" s="5">
        <f>+Z19+Z24</f>
        <v>-3890992</v>
      </c>
      <c r="AA27" s="145"/>
      <c r="AB27" s="5">
        <f>+AB19+AB24</f>
        <v>-75824</v>
      </c>
      <c r="AC27" s="145"/>
      <c r="AD27" s="5">
        <f>+AD19+AD24</f>
        <v>-3966816</v>
      </c>
    </row>
    <row r="28" spans="1:30" ht="20.25" customHeight="1">
      <c r="B28" s="131"/>
      <c r="C28" s="131"/>
      <c r="E28" s="132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  <c r="AA28" s="145"/>
      <c r="AB28" s="145"/>
      <c r="AC28" s="145"/>
      <c r="AD28" s="145"/>
    </row>
    <row r="29" spans="1:30" ht="20.25" customHeight="1">
      <c r="A29" s="157" t="s">
        <v>359</v>
      </c>
      <c r="B29" s="131"/>
      <c r="C29" s="131"/>
      <c r="E29" s="132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</row>
    <row r="30" spans="1:30" ht="20.25" customHeight="1">
      <c r="B30" s="125" t="s">
        <v>71</v>
      </c>
      <c r="C30" s="131"/>
      <c r="E30" s="132"/>
      <c r="F30" s="4">
        <v>0</v>
      </c>
      <c r="G30" s="4"/>
      <c r="H30" s="4">
        <v>0</v>
      </c>
      <c r="I30" s="4"/>
      <c r="J30" s="4">
        <v>0</v>
      </c>
      <c r="K30" s="4"/>
      <c r="L30" s="4">
        <v>20896491</v>
      </c>
      <c r="M30" s="4"/>
      <c r="N30" s="4">
        <v>0</v>
      </c>
      <c r="O30" s="4"/>
      <c r="P30" s="9">
        <v>0</v>
      </c>
      <c r="Q30" s="4"/>
      <c r="R30" s="9">
        <v>0</v>
      </c>
      <c r="S30" s="4"/>
      <c r="T30" s="9">
        <v>0</v>
      </c>
      <c r="U30" s="4"/>
      <c r="V30" s="9">
        <v>0</v>
      </c>
      <c r="W30" s="4"/>
      <c r="X30" s="4">
        <f>SUM(P30:V30)</f>
        <v>0</v>
      </c>
      <c r="Y30" s="4"/>
      <c r="Z30" s="4">
        <f>SUM(F30:O30,X30)</f>
        <v>20896491</v>
      </c>
      <c r="AA30" s="4"/>
      <c r="AB30" s="4">
        <v>1107503</v>
      </c>
      <c r="AC30" s="4"/>
      <c r="AD30" s="4">
        <f>+Z30+AB30</f>
        <v>22003994</v>
      </c>
    </row>
    <row r="31" spans="1:30" ht="20.25" customHeight="1">
      <c r="B31" s="125" t="s">
        <v>362</v>
      </c>
      <c r="C31" s="131"/>
      <c r="E31" s="132"/>
      <c r="F31" s="4">
        <v>0</v>
      </c>
      <c r="G31" s="4"/>
      <c r="H31" s="4">
        <v>0</v>
      </c>
      <c r="I31" s="4"/>
      <c r="J31" s="4">
        <v>0</v>
      </c>
      <c r="K31" s="4"/>
      <c r="L31" s="10">
        <v>1026</v>
      </c>
      <c r="M31" s="12"/>
      <c r="N31" s="4">
        <v>0</v>
      </c>
      <c r="O31" s="4"/>
      <c r="P31" s="10">
        <v>12127601</v>
      </c>
      <c r="Q31" s="12"/>
      <c r="R31" s="10">
        <v>463081</v>
      </c>
      <c r="S31" s="4"/>
      <c r="T31" s="4">
        <v>0</v>
      </c>
      <c r="U31" s="4"/>
      <c r="V31" s="4">
        <v>0</v>
      </c>
      <c r="W31" s="4"/>
      <c r="X31" s="6">
        <f>SUM(P31:V31)</f>
        <v>12590682</v>
      </c>
      <c r="Y31" s="4"/>
      <c r="Z31" s="6">
        <f>SUM(F31:O31,X31)</f>
        <v>12591708</v>
      </c>
      <c r="AA31" s="4"/>
      <c r="AB31" s="10">
        <v>2213955</v>
      </c>
      <c r="AC31" s="4"/>
      <c r="AD31" s="6">
        <f>+Z31+AB31</f>
        <v>14805663</v>
      </c>
    </row>
    <row r="32" spans="1:30" ht="20.25" customHeight="1">
      <c r="A32" s="157" t="s">
        <v>355</v>
      </c>
      <c r="B32" s="131"/>
      <c r="C32" s="131"/>
      <c r="E32" s="132"/>
      <c r="F32" s="155">
        <f>SUM(F30:F31)</f>
        <v>0</v>
      </c>
      <c r="G32" s="145"/>
      <c r="H32" s="155">
        <f>SUM(H30:H31)</f>
        <v>0</v>
      </c>
      <c r="I32" s="145"/>
      <c r="J32" s="155">
        <f>SUM(J30:J31)</f>
        <v>0</v>
      </c>
      <c r="K32" s="145"/>
      <c r="L32" s="155">
        <f>SUM(L30:L31)</f>
        <v>20897517</v>
      </c>
      <c r="M32" s="145"/>
      <c r="N32" s="226">
        <f>SUM(N30:N31)</f>
        <v>0</v>
      </c>
      <c r="O32" s="145"/>
      <c r="P32" s="155">
        <f>SUM(P30:P31)</f>
        <v>12127601</v>
      </c>
      <c r="Q32" s="145"/>
      <c r="R32" s="155">
        <f>SUM(R30:R31)</f>
        <v>463081</v>
      </c>
      <c r="S32" s="145"/>
      <c r="T32" s="155">
        <f>SUM(T30:T31)</f>
        <v>0</v>
      </c>
      <c r="U32" s="145"/>
      <c r="V32" s="155">
        <f>SUM(V30:V31)</f>
        <v>0</v>
      </c>
      <c r="W32" s="145"/>
      <c r="X32" s="155">
        <f>SUM(X30:X31)</f>
        <v>12590682</v>
      </c>
      <c r="Y32" s="145"/>
      <c r="Z32" s="155">
        <f>SUM(Z30:Z31)</f>
        <v>33488199</v>
      </c>
      <c r="AA32" s="145"/>
      <c r="AB32" s="155">
        <f>SUM(AB30:AB31)</f>
        <v>3321458</v>
      </c>
      <c r="AC32" s="145"/>
      <c r="AD32" s="155">
        <f>SUM(AD30:AD31)</f>
        <v>36809657</v>
      </c>
    </row>
    <row r="33" spans="1:30" s="156" customFormat="1" ht="20.25" customHeight="1">
      <c r="B33" s="158"/>
      <c r="C33" s="158"/>
      <c r="D33" s="159"/>
      <c r="E33" s="160"/>
      <c r="F33" s="161"/>
      <c r="G33" s="161"/>
      <c r="H33" s="161"/>
      <c r="I33" s="161"/>
      <c r="J33" s="161"/>
      <c r="K33" s="161"/>
      <c r="L33" s="161"/>
      <c r="M33" s="161"/>
      <c r="N33" s="161"/>
      <c r="P33" s="161"/>
      <c r="Q33" s="161"/>
      <c r="R33" s="161"/>
      <c r="S33" s="161"/>
      <c r="T33" s="161"/>
      <c r="U33" s="161"/>
      <c r="V33" s="161"/>
      <c r="W33" s="161"/>
      <c r="Y33" s="161"/>
      <c r="Z33" s="162"/>
      <c r="AA33" s="161"/>
      <c r="AD33" s="162"/>
    </row>
    <row r="34" spans="1:30" s="126" customFormat="1" ht="18.75" customHeight="1">
      <c r="A34" s="125" t="s">
        <v>139</v>
      </c>
      <c r="B34" s="133"/>
      <c r="C34" s="133"/>
      <c r="D34" s="264"/>
      <c r="E34" s="134"/>
      <c r="F34" s="4">
        <v>0</v>
      </c>
      <c r="G34" s="4"/>
      <c r="H34" s="4">
        <v>0</v>
      </c>
      <c r="I34" s="4"/>
      <c r="J34" s="4">
        <v>0</v>
      </c>
      <c r="K34" s="4"/>
      <c r="L34" s="4">
        <v>-560959</v>
      </c>
      <c r="M34" s="4"/>
      <c r="N34" s="4">
        <v>0</v>
      </c>
      <c r="O34" s="4"/>
      <c r="P34" s="4">
        <v>0</v>
      </c>
      <c r="Q34" s="4"/>
      <c r="R34" s="4">
        <v>0</v>
      </c>
      <c r="S34" s="4"/>
      <c r="T34" s="4">
        <v>0</v>
      </c>
      <c r="U34" s="4"/>
      <c r="V34" s="4">
        <v>0</v>
      </c>
      <c r="W34" s="4"/>
      <c r="X34" s="4">
        <f>SUM(P34:V34)</f>
        <v>0</v>
      </c>
      <c r="Y34" s="4"/>
      <c r="Z34" s="4">
        <f>SUM(F34:O34,X34)</f>
        <v>-560959</v>
      </c>
      <c r="AA34" s="4"/>
      <c r="AB34" s="4">
        <v>0</v>
      </c>
      <c r="AC34" s="4"/>
      <c r="AD34" s="4">
        <f t="shared" ref="AD34" si="0">+Z34+AB34</f>
        <v>-560959</v>
      </c>
    </row>
    <row r="35" spans="1:30" ht="20.25" customHeight="1">
      <c r="A35" s="125" t="s">
        <v>161</v>
      </c>
      <c r="B35" s="131"/>
      <c r="C35" s="131"/>
      <c r="E35" s="132"/>
      <c r="F35" s="6">
        <v>0</v>
      </c>
      <c r="G35" s="4"/>
      <c r="H35" s="6">
        <v>0</v>
      </c>
      <c r="I35" s="4"/>
      <c r="J35" s="6">
        <v>883137</v>
      </c>
      <c r="K35" s="4"/>
      <c r="L35" s="6">
        <v>-884766</v>
      </c>
      <c r="M35" s="4"/>
      <c r="N35" s="6">
        <v>0</v>
      </c>
      <c r="O35" s="4"/>
      <c r="P35" s="6">
        <v>0</v>
      </c>
      <c r="Q35" s="4"/>
      <c r="R35" s="6">
        <v>0</v>
      </c>
      <c r="S35" s="4"/>
      <c r="T35" s="6">
        <v>0</v>
      </c>
      <c r="U35" s="4"/>
      <c r="V35" s="6">
        <v>0</v>
      </c>
      <c r="W35" s="4"/>
      <c r="X35" s="6">
        <f>SUM(P35:V35)</f>
        <v>0</v>
      </c>
      <c r="Y35" s="4"/>
      <c r="Z35" s="6">
        <f>SUM(F35:O35,X35)</f>
        <v>-1629</v>
      </c>
      <c r="AA35" s="4"/>
      <c r="AB35" s="6">
        <v>1629</v>
      </c>
      <c r="AC35" s="4"/>
      <c r="AD35" s="6">
        <f>+Z35+AB35</f>
        <v>0</v>
      </c>
    </row>
    <row r="36" spans="1:30" s="126" customFormat="1" ht="20.25" customHeight="1">
      <c r="A36" s="125"/>
      <c r="B36" s="133"/>
      <c r="C36" s="133"/>
      <c r="D36" s="264"/>
      <c r="E36" s="134"/>
      <c r="F36" s="4"/>
      <c r="G36" s="4"/>
      <c r="H36" s="4"/>
      <c r="I36" s="4"/>
      <c r="J36" s="4"/>
      <c r="K36" s="12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30" ht="20.25" customHeight="1" thickBot="1">
      <c r="A37" s="144" t="s">
        <v>315</v>
      </c>
      <c r="B37" s="126"/>
      <c r="C37" s="126"/>
      <c r="E37" s="132"/>
      <c r="F37" s="163">
        <f>F14+F27+F32+F34+F35</f>
        <v>5614552</v>
      </c>
      <c r="G37" s="145"/>
      <c r="H37" s="163">
        <f>H14+H27+H32+H34+H35</f>
        <v>60331434</v>
      </c>
      <c r="I37" s="145"/>
      <c r="J37" s="163">
        <f>J14+J27+J32+J34+J35</f>
        <v>6186627</v>
      </c>
      <c r="K37" s="145"/>
      <c r="L37" s="163">
        <f>L14+L27+L32+L34+L35</f>
        <v>77919289</v>
      </c>
      <c r="M37" s="145"/>
      <c r="N37" s="163">
        <f>N14+N27+N32+N34+N35</f>
        <v>14904758</v>
      </c>
      <c r="O37" s="145"/>
      <c r="P37" s="163">
        <f>P14+P27+P32+P34+P35</f>
        <v>-4234321</v>
      </c>
      <c r="Q37" s="145"/>
      <c r="R37" s="163">
        <f>R14+R27+R32+R34+R35</f>
        <v>62274</v>
      </c>
      <c r="S37" s="145"/>
      <c r="T37" s="163">
        <f>T14+T27+T32+T34+T35</f>
        <v>-3859437</v>
      </c>
      <c r="U37" s="145"/>
      <c r="V37" s="163">
        <f>V14+V27+V32+V34+V35</f>
        <v>-1235562</v>
      </c>
      <c r="W37" s="145"/>
      <c r="X37" s="163">
        <f>X14+X27+X32+X34+X35</f>
        <v>-9267046</v>
      </c>
      <c r="Y37" s="145"/>
      <c r="Z37" s="163">
        <f>Z14+Z27+Z32+Z34+Z35</f>
        <v>155689614</v>
      </c>
      <c r="AA37" s="145"/>
      <c r="AB37" s="163">
        <f>AB14+AB27+AB32+AB34+AB35</f>
        <v>12200053</v>
      </c>
      <c r="AC37" s="145"/>
      <c r="AD37" s="163">
        <f>AD14+AD27+AD32+AD34+AD35</f>
        <v>167889667</v>
      </c>
    </row>
    <row r="38" spans="1:30" ht="14.5" thickTop="1"/>
  </sheetData>
  <mergeCells count="5">
    <mergeCell ref="F4:AB4"/>
    <mergeCell ref="J5:L5"/>
    <mergeCell ref="P5:X5"/>
    <mergeCell ref="F12:AD12"/>
    <mergeCell ref="A13:C13"/>
  </mergeCells>
  <pageMargins left="0.6" right="0.6" top="0.48" bottom="0.5" header="0.5" footer="0.5"/>
  <pageSetup paperSize="9" scale="55" firstPageNumber="11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06DF5-4674-4E6B-9A58-B1AFB9B8DBDF}">
  <sheetPr>
    <tabColor rgb="FF92D050"/>
  </sheetPr>
  <dimension ref="A1:R29"/>
  <sheetViews>
    <sheetView view="pageBreakPreview" zoomScale="80" zoomScaleNormal="80" zoomScaleSheetLayoutView="80" workbookViewId="0">
      <selection activeCell="J21" sqref="J21"/>
    </sheetView>
  </sheetViews>
  <sheetFormatPr defaultColWidth="8.26953125" defaultRowHeight="20.25" customHeight="1"/>
  <cols>
    <col min="1" max="1" width="48.26953125" style="164" customWidth="1"/>
    <col min="2" max="2" width="6.54296875" style="164" customWidth="1"/>
    <col min="3" max="3" width="1.1796875" style="164" customWidth="1"/>
    <col min="4" max="4" width="13.26953125" style="164" customWidth="1"/>
    <col min="5" max="5" width="1.1796875" style="164" customWidth="1"/>
    <col min="6" max="6" width="14.7265625" style="164" customWidth="1"/>
    <col min="7" max="7" width="1" style="164" customWidth="1"/>
    <col min="8" max="8" width="16.26953125" style="164" hidden="1" customWidth="1"/>
    <col min="9" max="9" width="1.7265625" style="164" hidden="1" customWidth="1"/>
    <col min="10" max="10" width="13.26953125" style="164" customWidth="1"/>
    <col min="11" max="11" width="1.1796875" style="164" customWidth="1"/>
    <col min="12" max="12" width="14.7265625" style="164" customWidth="1"/>
    <col min="13" max="13" width="1.1796875" style="164" customWidth="1"/>
    <col min="14" max="14" width="13.26953125" style="164" customWidth="1"/>
    <col min="15" max="15" width="1.1796875" style="164" customWidth="1"/>
    <col min="16" max="16" width="14.7265625" style="164" customWidth="1"/>
    <col min="17" max="17" width="1.1796875" style="164" customWidth="1"/>
    <col min="18" max="18" width="14" style="164" customWidth="1"/>
    <col min="19" max="16384" width="8.26953125" style="164"/>
  </cols>
  <sheetData>
    <row r="1" spans="1:18" ht="19.5" customHeight="1">
      <c r="A1" s="1" t="s">
        <v>44</v>
      </c>
      <c r="B1" s="1"/>
      <c r="C1" s="1"/>
    </row>
    <row r="2" spans="1:18" s="186" customFormat="1" ht="19.5" customHeight="1">
      <c r="A2" s="201" t="s">
        <v>151</v>
      </c>
      <c r="B2" s="201"/>
      <c r="C2" s="201"/>
      <c r="D2" s="200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</row>
    <row r="3" spans="1:18" s="186" customFormat="1" ht="19.5" customHeight="1">
      <c r="A3" s="196"/>
      <c r="B3" s="196"/>
      <c r="C3" s="196"/>
      <c r="D3" s="200"/>
      <c r="E3" s="199"/>
      <c r="F3" s="199"/>
      <c r="G3" s="199"/>
      <c r="H3" s="199"/>
      <c r="I3" s="199"/>
      <c r="J3" s="199"/>
      <c r="K3" s="199"/>
      <c r="M3" s="199"/>
      <c r="O3" s="199"/>
      <c r="P3" s="132"/>
      <c r="Q3" s="199"/>
      <c r="R3" s="199"/>
    </row>
    <row r="4" spans="1:18" s="186" customFormat="1" ht="19.5" customHeight="1">
      <c r="A4" s="196"/>
      <c r="B4" s="196"/>
      <c r="C4" s="196"/>
      <c r="D4" s="347" t="s">
        <v>40</v>
      </c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</row>
    <row r="5" spans="1:18" s="186" customFormat="1" ht="19.5" customHeight="1">
      <c r="A5" s="196"/>
      <c r="B5" s="196"/>
      <c r="C5" s="196"/>
      <c r="D5" s="241"/>
      <c r="E5" s="241"/>
      <c r="F5" s="241"/>
      <c r="G5" s="241"/>
      <c r="H5" s="241"/>
      <c r="I5" s="241"/>
      <c r="J5" s="241"/>
      <c r="K5" s="241"/>
      <c r="L5" s="241"/>
      <c r="M5" s="241"/>
      <c r="O5" s="241"/>
      <c r="P5" s="198" t="s">
        <v>182</v>
      </c>
      <c r="Q5" s="241"/>
      <c r="R5" s="241"/>
    </row>
    <row r="6" spans="1:18" s="186" customFormat="1" ht="19.5" customHeight="1">
      <c r="A6" s="196"/>
      <c r="B6" s="196"/>
      <c r="C6" s="196"/>
      <c r="D6" s="241"/>
      <c r="E6" s="195"/>
      <c r="F6" s="189"/>
      <c r="G6" s="194"/>
      <c r="H6" s="348"/>
      <c r="I6" s="348"/>
      <c r="J6" s="348"/>
      <c r="K6" s="348"/>
      <c r="L6" s="348"/>
      <c r="M6" s="195"/>
      <c r="O6" s="195"/>
      <c r="P6" s="198" t="s">
        <v>183</v>
      </c>
      <c r="Q6" s="195"/>
      <c r="R6" s="195"/>
    </row>
    <row r="7" spans="1:18" s="186" customFormat="1" ht="19.5" customHeight="1">
      <c r="A7" s="196"/>
      <c r="B7" s="196"/>
      <c r="C7" s="196"/>
      <c r="D7" s="241"/>
      <c r="E7" s="195"/>
      <c r="F7" s="189"/>
      <c r="G7" s="194"/>
      <c r="H7" s="189"/>
      <c r="I7" s="189"/>
      <c r="J7" s="350" t="s">
        <v>22</v>
      </c>
      <c r="K7" s="350"/>
      <c r="L7" s="350"/>
      <c r="M7" s="244"/>
      <c r="N7" s="244"/>
      <c r="O7" s="195"/>
      <c r="P7" s="197" t="s">
        <v>30</v>
      </c>
      <c r="Q7" s="195"/>
      <c r="R7" s="195"/>
    </row>
    <row r="8" spans="1:18" s="186" customFormat="1" ht="19.5" customHeight="1">
      <c r="A8" s="193"/>
      <c r="B8" s="193"/>
      <c r="C8" s="193"/>
      <c r="D8" s="189" t="s">
        <v>185</v>
      </c>
      <c r="E8" s="193"/>
      <c r="F8" s="191" t="s">
        <v>175</v>
      </c>
      <c r="G8" s="193"/>
      <c r="H8" s="193"/>
      <c r="I8" s="193"/>
      <c r="J8" s="193"/>
      <c r="K8" s="193"/>
      <c r="L8" s="188"/>
      <c r="M8" s="192"/>
      <c r="N8" s="191" t="s">
        <v>72</v>
      </c>
      <c r="O8" s="193"/>
      <c r="P8" s="194"/>
      <c r="Q8" s="192"/>
      <c r="R8" s="81"/>
    </row>
    <row r="9" spans="1:18" s="187" customFormat="1" ht="19.5" customHeight="1">
      <c r="A9" s="190"/>
      <c r="B9" s="190"/>
      <c r="C9" s="190"/>
      <c r="D9" s="188" t="s">
        <v>220</v>
      </c>
      <c r="E9" s="188"/>
      <c r="F9" s="191" t="s">
        <v>221</v>
      </c>
      <c r="G9" s="188"/>
      <c r="H9" s="188"/>
      <c r="I9" s="188"/>
      <c r="J9" s="188"/>
      <c r="K9" s="188"/>
      <c r="L9" s="188"/>
      <c r="M9" s="188"/>
      <c r="N9" s="188" t="s">
        <v>187</v>
      </c>
      <c r="O9" s="188"/>
      <c r="P9" s="188" t="s">
        <v>337</v>
      </c>
      <c r="Q9" s="188"/>
      <c r="R9" s="81" t="s">
        <v>184</v>
      </c>
    </row>
    <row r="10" spans="1:18" s="187" customFormat="1" ht="19.5" customHeight="1">
      <c r="A10" s="190"/>
      <c r="B10" s="142"/>
      <c r="C10" s="190"/>
      <c r="D10" s="189" t="s">
        <v>29</v>
      </c>
      <c r="E10" s="188"/>
      <c r="F10" s="188" t="s">
        <v>222</v>
      </c>
      <c r="G10" s="188"/>
      <c r="H10" s="188" t="s">
        <v>38</v>
      </c>
      <c r="I10" s="188"/>
      <c r="J10" s="188" t="s">
        <v>38</v>
      </c>
      <c r="K10" s="188"/>
      <c r="L10" s="188" t="s">
        <v>23</v>
      </c>
      <c r="M10" s="188"/>
      <c r="N10" s="188" t="s">
        <v>73</v>
      </c>
      <c r="O10" s="188"/>
      <c r="P10" s="188" t="s">
        <v>338</v>
      </c>
      <c r="Q10" s="188"/>
      <c r="R10" s="81" t="s">
        <v>30</v>
      </c>
    </row>
    <row r="11" spans="1:18" s="187" customFormat="1" ht="19.5" customHeight="1">
      <c r="D11" s="349" t="s">
        <v>50</v>
      </c>
      <c r="E11" s="349"/>
      <c r="F11" s="349"/>
      <c r="G11" s="349"/>
      <c r="H11" s="349"/>
      <c r="I11" s="349"/>
      <c r="J11" s="349"/>
      <c r="K11" s="349"/>
      <c r="L11" s="349"/>
      <c r="M11" s="349"/>
      <c r="N11" s="349"/>
      <c r="O11" s="349"/>
      <c r="P11" s="349"/>
      <c r="Q11" s="349"/>
      <c r="R11" s="349"/>
    </row>
    <row r="12" spans="1:18" s="187" customFormat="1" ht="19.5" customHeight="1">
      <c r="A12" s="178" t="s">
        <v>262</v>
      </c>
      <c r="B12" s="82"/>
      <c r="C12" s="82"/>
      <c r="D12" s="185"/>
      <c r="E12" s="82"/>
      <c r="F12" s="35"/>
      <c r="G12" s="82"/>
      <c r="H12" s="35"/>
      <c r="I12" s="35"/>
      <c r="J12" s="35"/>
      <c r="K12" s="82"/>
      <c r="L12" s="35"/>
      <c r="M12" s="40"/>
      <c r="N12" s="35"/>
      <c r="O12" s="40"/>
      <c r="P12" s="35"/>
      <c r="Q12" s="40"/>
      <c r="R12" s="242"/>
    </row>
    <row r="13" spans="1:18" ht="20.25" customHeight="1">
      <c r="A13" s="144" t="s">
        <v>323</v>
      </c>
      <c r="B13" s="176"/>
      <c r="C13" s="176"/>
      <c r="D13" s="318">
        <v>5614552</v>
      </c>
      <c r="E13" s="182"/>
      <c r="F13" s="35">
        <v>60331434</v>
      </c>
      <c r="G13" s="182"/>
      <c r="H13" s="40"/>
      <c r="I13" s="182"/>
      <c r="J13" s="35">
        <v>566601</v>
      </c>
      <c r="K13" s="182"/>
      <c r="L13" s="35">
        <v>16631184</v>
      </c>
      <c r="M13" s="40"/>
      <c r="N13" s="35">
        <v>14905569</v>
      </c>
      <c r="O13" s="35"/>
      <c r="P13" s="35">
        <v>702064</v>
      </c>
      <c r="Q13" s="40"/>
      <c r="R13" s="319">
        <f>SUM(D13:P13)</f>
        <v>98751404</v>
      </c>
    </row>
    <row r="14" spans="1:18" s="172" customFormat="1" ht="12" customHeight="1">
      <c r="A14" s="169"/>
      <c r="B14" s="169"/>
      <c r="C14" s="169"/>
      <c r="D14" s="35"/>
      <c r="E14" s="35"/>
      <c r="F14" s="35"/>
      <c r="G14" s="35"/>
      <c r="H14" s="35"/>
      <c r="I14" s="35"/>
      <c r="J14" s="184"/>
      <c r="K14" s="35"/>
      <c r="L14" s="35"/>
      <c r="M14" s="35"/>
      <c r="N14" s="184"/>
      <c r="O14" s="35"/>
      <c r="P14" s="35"/>
      <c r="Q14" s="35"/>
      <c r="R14" s="183"/>
    </row>
    <row r="15" spans="1:18" s="172" customFormat="1" ht="19.5" customHeight="1">
      <c r="A15" s="167" t="s">
        <v>297</v>
      </c>
      <c r="B15" s="82"/>
      <c r="C15" s="82"/>
      <c r="D15" s="40"/>
      <c r="E15" s="40"/>
      <c r="F15" s="40"/>
      <c r="G15" s="40"/>
      <c r="H15" s="182"/>
      <c r="I15" s="40"/>
      <c r="J15" s="182"/>
      <c r="K15" s="40"/>
      <c r="L15" s="40"/>
      <c r="M15" s="40"/>
      <c r="N15" s="35"/>
      <c r="O15" s="40"/>
      <c r="P15" s="40"/>
      <c r="Q15" s="40"/>
      <c r="R15" s="39"/>
    </row>
    <row r="16" spans="1:18" s="172" customFormat="1" ht="19.5" customHeight="1">
      <c r="A16" s="152" t="s">
        <v>247</v>
      </c>
      <c r="B16" s="83"/>
      <c r="C16" s="8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9"/>
    </row>
    <row r="17" spans="1:18" s="172" customFormat="1" ht="19.5" customHeight="1">
      <c r="A17" s="173" t="s">
        <v>177</v>
      </c>
      <c r="B17" s="181"/>
      <c r="C17" s="83"/>
      <c r="D17" s="38">
        <v>0</v>
      </c>
      <c r="E17" s="40"/>
      <c r="F17" s="38">
        <v>0</v>
      </c>
      <c r="G17" s="40"/>
      <c r="H17" s="14"/>
      <c r="I17" s="40"/>
      <c r="J17" s="38">
        <v>0</v>
      </c>
      <c r="K17" s="40"/>
      <c r="L17" s="170">
        <v>-2947640</v>
      </c>
      <c r="M17" s="40"/>
      <c r="N17" s="41">
        <v>0</v>
      </c>
      <c r="O17" s="40"/>
      <c r="P17" s="170">
        <v>0</v>
      </c>
      <c r="Q17" s="40"/>
      <c r="R17" s="170">
        <f t="shared" ref="R17" si="0">SUM(D17:P17)</f>
        <v>-2947640</v>
      </c>
    </row>
    <row r="18" spans="1:18" s="172" customFormat="1" ht="19.5" customHeight="1">
      <c r="A18" s="180" t="s">
        <v>243</v>
      </c>
      <c r="B18" s="180"/>
      <c r="C18" s="180"/>
      <c r="D18" s="84">
        <f>SUM(D17:D17)</f>
        <v>0</v>
      </c>
      <c r="E18" s="35"/>
      <c r="F18" s="84">
        <f>SUM(F17:F17)</f>
        <v>0</v>
      </c>
      <c r="G18" s="35"/>
      <c r="H18" s="37"/>
      <c r="I18" s="35"/>
      <c r="J18" s="84">
        <f>SUM(J17:J17)</f>
        <v>0</v>
      </c>
      <c r="K18" s="35"/>
      <c r="L18" s="175">
        <f>SUM(L17:L17)</f>
        <v>-2947640</v>
      </c>
      <c r="M18" s="42"/>
      <c r="N18" s="84">
        <f>SUM(N17:N17)</f>
        <v>0</v>
      </c>
      <c r="O18" s="42"/>
      <c r="P18" s="175">
        <v>0</v>
      </c>
      <c r="Q18" s="42"/>
      <c r="R18" s="175">
        <f>SUM(D18:P18)</f>
        <v>-2947640</v>
      </c>
    </row>
    <row r="19" spans="1:18" s="172" customFormat="1" ht="12" customHeight="1">
      <c r="A19" s="126"/>
      <c r="B19" s="169"/>
      <c r="C19" s="14"/>
      <c r="D19" s="174"/>
      <c r="E19" s="39"/>
      <c r="F19" s="174"/>
      <c r="G19" s="39"/>
      <c r="H19" s="14"/>
      <c r="I19" s="39"/>
      <c r="J19" s="174"/>
      <c r="K19" s="179"/>
      <c r="L19" s="174"/>
      <c r="M19" s="39"/>
      <c r="N19" s="40"/>
      <c r="O19" s="39"/>
      <c r="P19" s="35"/>
      <c r="Q19" s="39"/>
      <c r="R19" s="177"/>
    </row>
    <row r="20" spans="1:18" s="172" customFormat="1" ht="19.5" customHeight="1">
      <c r="A20" s="167" t="s">
        <v>233</v>
      </c>
      <c r="B20" s="82"/>
      <c r="C20" s="82"/>
      <c r="D20" s="82"/>
      <c r="E20" s="42"/>
      <c r="F20" s="82"/>
      <c r="G20" s="42"/>
      <c r="H20" s="14"/>
      <c r="I20" s="42"/>
      <c r="J20" s="35"/>
      <c r="K20" s="42"/>
      <c r="L20" s="82"/>
      <c r="M20" s="42"/>
      <c r="N20" s="35"/>
      <c r="O20" s="14"/>
      <c r="P20" s="35"/>
      <c r="Q20" s="42"/>
      <c r="R20" s="82"/>
    </row>
    <row r="21" spans="1:18" s="172" customFormat="1" ht="19.5" customHeight="1">
      <c r="A21" s="173" t="s">
        <v>186</v>
      </c>
      <c r="B21" s="173"/>
      <c r="C21" s="83"/>
      <c r="D21" s="14">
        <v>0</v>
      </c>
      <c r="E21" s="42"/>
      <c r="F21" s="14">
        <v>0</v>
      </c>
      <c r="G21" s="42"/>
      <c r="H21" s="14"/>
      <c r="I21" s="42"/>
      <c r="J21" s="14">
        <v>0</v>
      </c>
      <c r="K21" s="42"/>
      <c r="L21" s="14">
        <v>6038578</v>
      </c>
      <c r="M21" s="42"/>
      <c r="N21" s="40">
        <v>0</v>
      </c>
      <c r="O21" s="14"/>
      <c r="P21" s="40">
        <v>0</v>
      </c>
      <c r="Q21" s="42"/>
      <c r="R21" s="39">
        <f t="shared" ref="R21:R22" si="1">SUM(D21:P21)</f>
        <v>6038578</v>
      </c>
    </row>
    <row r="22" spans="1:18" s="172" customFormat="1" ht="19.5" customHeight="1">
      <c r="A22" s="173" t="s">
        <v>292</v>
      </c>
      <c r="B22" s="83"/>
      <c r="C22" s="83"/>
      <c r="D22" s="14">
        <v>0</v>
      </c>
      <c r="E22" s="42"/>
      <c r="F22" s="14">
        <v>0</v>
      </c>
      <c r="G22" s="42"/>
      <c r="H22" s="39"/>
      <c r="I22" s="42"/>
      <c r="J22" s="14">
        <v>0</v>
      </c>
      <c r="K22" s="42"/>
      <c r="L22" s="41">
        <v>0</v>
      </c>
      <c r="M22" s="42"/>
      <c r="N22" s="40">
        <v>0</v>
      </c>
      <c r="O22" s="14"/>
      <c r="P22" s="170">
        <v>-162599</v>
      </c>
      <c r="Q22" s="42"/>
      <c r="R22" s="170">
        <f t="shared" si="1"/>
        <v>-162599</v>
      </c>
    </row>
    <row r="23" spans="1:18" s="172" customFormat="1" ht="19.5" customHeight="1">
      <c r="A23" s="167" t="s">
        <v>293</v>
      </c>
      <c r="B23" s="82"/>
      <c r="C23" s="82"/>
      <c r="D23" s="85">
        <f>SUM(D21:D22)</f>
        <v>0</v>
      </c>
      <c r="E23" s="35"/>
      <c r="F23" s="85">
        <f>SUM(F21:F22)</f>
        <v>0</v>
      </c>
      <c r="G23" s="35"/>
      <c r="H23" s="35"/>
      <c r="I23" s="35"/>
      <c r="J23" s="85">
        <f>SUM(J21:J22)</f>
        <v>0</v>
      </c>
      <c r="K23" s="35"/>
      <c r="L23" s="85">
        <f>SUM(L21:L22)</f>
        <v>6038578</v>
      </c>
      <c r="M23" s="35"/>
      <c r="N23" s="85">
        <f>SUM(N21:N22)</f>
        <v>0</v>
      </c>
      <c r="O23" s="35"/>
      <c r="P23" s="175">
        <f>SUM(P21:P22)</f>
        <v>-162599</v>
      </c>
      <c r="Q23" s="35"/>
      <c r="R23" s="85">
        <f>SUM(R21:R22)</f>
        <v>5875979</v>
      </c>
    </row>
    <row r="24" spans="1:18" s="172" customFormat="1" ht="12" customHeight="1">
      <c r="A24" s="36"/>
      <c r="B24" s="36"/>
      <c r="C24" s="36"/>
      <c r="D24" s="37"/>
      <c r="E24" s="36"/>
      <c r="F24" s="37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8" ht="19.5" customHeight="1">
      <c r="A25" s="171" t="s">
        <v>285</v>
      </c>
      <c r="B25" s="169"/>
      <c r="C25" s="14"/>
      <c r="D25" s="14">
        <v>0</v>
      </c>
      <c r="E25" s="172"/>
      <c r="F25" s="14">
        <v>0</v>
      </c>
      <c r="G25" s="172"/>
      <c r="H25" s="172"/>
      <c r="I25" s="172"/>
      <c r="J25" s="14">
        <v>0</v>
      </c>
      <c r="K25" s="172"/>
      <c r="L25" s="179">
        <v>0</v>
      </c>
      <c r="M25" s="172"/>
      <c r="N25" s="179">
        <v>-811</v>
      </c>
      <c r="O25" s="172"/>
      <c r="P25" s="179">
        <v>0</v>
      </c>
      <c r="Q25" s="39"/>
      <c r="R25" s="179">
        <f t="shared" ref="R25:R26" si="2">SUM(D25:P25)</f>
        <v>-811</v>
      </c>
    </row>
    <row r="26" spans="1:18" ht="20.25" customHeight="1">
      <c r="A26" s="245" t="s">
        <v>139</v>
      </c>
      <c r="B26" s="169"/>
      <c r="C26" s="14"/>
      <c r="D26" s="41">
        <v>0</v>
      </c>
      <c r="E26" s="39"/>
      <c r="F26" s="41">
        <v>0</v>
      </c>
      <c r="G26" s="39"/>
      <c r="H26" s="14"/>
      <c r="I26" s="39"/>
      <c r="J26" s="41">
        <v>0</v>
      </c>
      <c r="K26" s="39"/>
      <c r="L26" s="170">
        <v>-563014</v>
      </c>
      <c r="M26" s="39"/>
      <c r="N26" s="41">
        <v>0</v>
      </c>
      <c r="O26" s="39"/>
      <c r="P26" s="170">
        <v>0</v>
      </c>
      <c r="Q26" s="39"/>
      <c r="R26" s="170">
        <f t="shared" si="2"/>
        <v>-563014</v>
      </c>
    </row>
    <row r="27" spans="1:18" ht="12" customHeight="1">
      <c r="A27" s="40"/>
      <c r="B27" s="168"/>
      <c r="C27" s="14"/>
      <c r="D27" s="14"/>
      <c r="J27" s="42"/>
      <c r="N27" s="42"/>
    </row>
    <row r="28" spans="1:18" ht="19.5" customHeight="1" thickBot="1">
      <c r="A28" s="167" t="s">
        <v>263</v>
      </c>
      <c r="B28" s="82"/>
      <c r="C28" s="35"/>
      <c r="D28" s="166">
        <f>SUM(D13,D18,D23,D25:D26)</f>
        <v>5614552</v>
      </c>
      <c r="F28" s="166">
        <f>SUM(F13,F18,F23,F25:F26)</f>
        <v>60331434</v>
      </c>
      <c r="J28" s="166">
        <f>SUM(J13,J18,J23,J25:J26)</f>
        <v>566601</v>
      </c>
      <c r="L28" s="166">
        <f>SUM(L13,L18,L23,L25:L26)</f>
        <v>19159108</v>
      </c>
      <c r="N28" s="166">
        <f>SUM(N13,N18,N23,N25:N26)</f>
        <v>14904758</v>
      </c>
      <c r="P28" s="166">
        <f>SUM(P13,P18,P23,P25:P26)</f>
        <v>539465</v>
      </c>
      <c r="R28" s="166">
        <f>SUM(R13,R18,R23,R25:R26)</f>
        <v>101115918</v>
      </c>
    </row>
    <row r="29" spans="1:18" ht="20.25" customHeight="1" thickTop="1"/>
  </sheetData>
  <mergeCells count="4">
    <mergeCell ref="D4:R4"/>
    <mergeCell ref="H6:L6"/>
    <mergeCell ref="D11:R11"/>
    <mergeCell ref="J7:L7"/>
  </mergeCells>
  <pageMargins left="0.6" right="0.6" top="0.48" bottom="0.5" header="0.5" footer="0.5"/>
  <pageSetup paperSize="9" scale="85" firstPageNumber="12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1D1EE-58E9-4221-BACC-DA26641096ED}">
  <sheetPr>
    <tabColor rgb="FF92D050"/>
  </sheetPr>
  <dimension ref="A1:R28"/>
  <sheetViews>
    <sheetView view="pageBreakPreview" zoomScaleNormal="100" zoomScaleSheetLayoutView="100" workbookViewId="0">
      <selection activeCell="A36" sqref="A36"/>
    </sheetView>
  </sheetViews>
  <sheetFormatPr defaultColWidth="8.26953125" defaultRowHeight="14"/>
  <cols>
    <col min="1" max="1" width="52.453125" style="164" customWidth="1"/>
    <col min="2" max="2" width="6.54296875" style="164" customWidth="1"/>
    <col min="3" max="3" width="1.1796875" style="164" customWidth="1"/>
    <col min="4" max="4" width="13.26953125" style="164" customWidth="1"/>
    <col min="5" max="5" width="1.1796875" style="164" customWidth="1"/>
    <col min="6" max="6" width="14.7265625" style="164" customWidth="1"/>
    <col min="7" max="7" width="1" style="164" customWidth="1"/>
    <col min="8" max="8" width="16.26953125" style="164" hidden="1" customWidth="1"/>
    <col min="9" max="9" width="1.7265625" style="164" hidden="1" customWidth="1"/>
    <col min="10" max="10" width="13.26953125" style="164" customWidth="1"/>
    <col min="11" max="11" width="1.1796875" style="164" customWidth="1"/>
    <col min="12" max="12" width="14.7265625" style="164" customWidth="1"/>
    <col min="13" max="13" width="1.1796875" style="164" customWidth="1"/>
    <col min="14" max="14" width="13.26953125" style="164" customWidth="1"/>
    <col min="15" max="15" width="1.1796875" style="164" customWidth="1"/>
    <col min="16" max="16" width="14.7265625" style="164" customWidth="1"/>
    <col min="17" max="17" width="1.1796875" style="164" customWidth="1"/>
    <col min="18" max="18" width="14" style="164" customWidth="1"/>
    <col min="19" max="16384" width="8.26953125" style="164"/>
  </cols>
  <sheetData>
    <row r="1" spans="1:18" ht="19.5" customHeight="1">
      <c r="A1" s="1" t="s">
        <v>44</v>
      </c>
      <c r="B1" s="1"/>
      <c r="C1" s="1"/>
    </row>
    <row r="2" spans="1:18" s="186" customFormat="1" ht="19.5" customHeight="1">
      <c r="A2" s="201" t="s">
        <v>151</v>
      </c>
      <c r="B2" s="201"/>
      <c r="C2" s="201"/>
      <c r="D2" s="200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</row>
    <row r="3" spans="1:18" s="186" customFormat="1" ht="19.5" customHeight="1">
      <c r="A3" s="196"/>
      <c r="B3" s="196"/>
      <c r="C3" s="196"/>
      <c r="D3" s="200"/>
      <c r="E3" s="199"/>
      <c r="F3" s="199"/>
      <c r="G3" s="199"/>
      <c r="H3" s="199"/>
      <c r="I3" s="199"/>
      <c r="J3" s="199"/>
      <c r="K3" s="199"/>
      <c r="M3" s="199"/>
      <c r="O3" s="199"/>
      <c r="P3" s="132"/>
      <c r="Q3" s="199"/>
      <c r="R3" s="199"/>
    </row>
    <row r="4" spans="1:18" s="186" customFormat="1" ht="19.5" customHeight="1">
      <c r="A4" s="196"/>
      <c r="B4" s="196"/>
      <c r="C4" s="196"/>
      <c r="D4" s="347" t="s">
        <v>40</v>
      </c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</row>
    <row r="5" spans="1:18" s="186" customFormat="1" ht="19.5" customHeight="1">
      <c r="A5" s="196"/>
      <c r="B5" s="196"/>
      <c r="C5" s="196"/>
      <c r="D5" s="266"/>
      <c r="E5" s="266"/>
      <c r="F5" s="266"/>
      <c r="G5" s="266"/>
      <c r="H5" s="266"/>
      <c r="I5" s="266"/>
      <c r="J5" s="266"/>
      <c r="K5" s="266"/>
      <c r="L5" s="266"/>
      <c r="M5" s="266"/>
      <c r="O5" s="266"/>
      <c r="P5" s="198" t="s">
        <v>182</v>
      </c>
      <c r="Q5" s="266"/>
      <c r="R5" s="266"/>
    </row>
    <row r="6" spans="1:18" s="186" customFormat="1" ht="19.5" customHeight="1">
      <c r="A6" s="196"/>
      <c r="B6" s="196"/>
      <c r="C6" s="196"/>
      <c r="D6" s="266"/>
      <c r="E6" s="195"/>
      <c r="F6" s="267"/>
      <c r="G6" s="194"/>
      <c r="H6" s="348"/>
      <c r="I6" s="348"/>
      <c r="J6" s="348"/>
      <c r="K6" s="348"/>
      <c r="L6" s="348"/>
      <c r="M6" s="195"/>
      <c r="O6" s="195"/>
      <c r="P6" s="198" t="s">
        <v>183</v>
      </c>
      <c r="Q6" s="195"/>
      <c r="R6" s="195"/>
    </row>
    <row r="7" spans="1:18" s="186" customFormat="1" ht="19.5" customHeight="1">
      <c r="A7" s="196"/>
      <c r="B7" s="196"/>
      <c r="C7" s="196"/>
      <c r="D7" s="266"/>
      <c r="E7" s="195"/>
      <c r="F7" s="267"/>
      <c r="G7" s="194"/>
      <c r="H7" s="267"/>
      <c r="I7" s="267"/>
      <c r="J7" s="350" t="s">
        <v>22</v>
      </c>
      <c r="K7" s="350"/>
      <c r="L7" s="350"/>
      <c r="M7" s="244"/>
      <c r="N7" s="244"/>
      <c r="O7" s="195"/>
      <c r="P7" s="197" t="s">
        <v>30</v>
      </c>
      <c r="Q7" s="195"/>
      <c r="R7" s="195"/>
    </row>
    <row r="8" spans="1:18" s="186" customFormat="1" ht="19.5" customHeight="1">
      <c r="A8" s="193"/>
      <c r="B8" s="193"/>
      <c r="C8" s="193"/>
      <c r="D8" s="267" t="s">
        <v>185</v>
      </c>
      <c r="E8" s="193"/>
      <c r="F8" s="191" t="s">
        <v>175</v>
      </c>
      <c r="G8" s="193"/>
      <c r="H8" s="193"/>
      <c r="I8" s="193"/>
      <c r="J8" s="193"/>
      <c r="K8" s="193"/>
      <c r="L8" s="188"/>
      <c r="M8" s="192"/>
      <c r="N8" s="191" t="s">
        <v>72</v>
      </c>
      <c r="O8" s="193"/>
      <c r="P8" s="194"/>
      <c r="Q8" s="192"/>
      <c r="R8" s="81"/>
    </row>
    <row r="9" spans="1:18" s="187" customFormat="1" ht="19.5" customHeight="1">
      <c r="A9" s="190"/>
      <c r="B9" s="190"/>
      <c r="C9" s="190"/>
      <c r="D9" s="188" t="s">
        <v>220</v>
      </c>
      <c r="E9" s="188"/>
      <c r="F9" s="191" t="s">
        <v>221</v>
      </c>
      <c r="G9" s="188"/>
      <c r="H9" s="188"/>
      <c r="I9" s="188"/>
      <c r="J9" s="188"/>
      <c r="K9" s="188"/>
      <c r="L9" s="188"/>
      <c r="M9" s="188"/>
      <c r="N9" s="188" t="s">
        <v>187</v>
      </c>
      <c r="O9" s="188"/>
      <c r="P9" s="188" t="s">
        <v>337</v>
      </c>
      <c r="Q9" s="188"/>
      <c r="R9" s="81" t="s">
        <v>184</v>
      </c>
    </row>
    <row r="10" spans="1:18" s="187" customFormat="1" ht="19.5" customHeight="1">
      <c r="A10" s="190"/>
      <c r="B10" s="142" t="s">
        <v>1</v>
      </c>
      <c r="C10" s="190"/>
      <c r="D10" s="267" t="s">
        <v>29</v>
      </c>
      <c r="E10" s="188"/>
      <c r="F10" s="188" t="s">
        <v>222</v>
      </c>
      <c r="G10" s="188"/>
      <c r="H10" s="188" t="s">
        <v>38</v>
      </c>
      <c r="I10" s="188"/>
      <c r="J10" s="188" t="s">
        <v>38</v>
      </c>
      <c r="K10" s="188"/>
      <c r="L10" s="188" t="s">
        <v>23</v>
      </c>
      <c r="M10" s="188"/>
      <c r="N10" s="188" t="s">
        <v>73</v>
      </c>
      <c r="O10" s="188"/>
      <c r="P10" s="188" t="s">
        <v>338</v>
      </c>
      <c r="Q10" s="188"/>
      <c r="R10" s="81" t="s">
        <v>30</v>
      </c>
    </row>
    <row r="11" spans="1:18" s="187" customFormat="1" ht="19.5" customHeight="1">
      <c r="D11" s="349" t="s">
        <v>50</v>
      </c>
      <c r="E11" s="349"/>
      <c r="F11" s="349"/>
      <c r="G11" s="349"/>
      <c r="H11" s="349"/>
      <c r="I11" s="349"/>
      <c r="J11" s="349"/>
      <c r="K11" s="349"/>
      <c r="L11" s="349"/>
      <c r="M11" s="349"/>
      <c r="N11" s="349"/>
      <c r="O11" s="349"/>
      <c r="P11" s="349"/>
      <c r="Q11" s="349"/>
      <c r="R11" s="349"/>
    </row>
    <row r="12" spans="1:18" s="187" customFormat="1" ht="19.5" customHeight="1">
      <c r="A12" s="178" t="s">
        <v>314</v>
      </c>
      <c r="B12" s="82"/>
      <c r="C12" s="82"/>
      <c r="D12" s="185"/>
      <c r="E12" s="82"/>
      <c r="F12" s="35"/>
      <c r="G12" s="82"/>
      <c r="H12" s="35"/>
      <c r="I12" s="35"/>
      <c r="J12" s="35"/>
      <c r="K12" s="82"/>
      <c r="L12" s="35"/>
      <c r="M12" s="40"/>
      <c r="N12" s="35"/>
      <c r="O12" s="40"/>
      <c r="P12" s="35"/>
      <c r="Q12" s="40"/>
      <c r="R12" s="265"/>
    </row>
    <row r="13" spans="1:18" ht="20.25" customHeight="1">
      <c r="A13" s="144" t="s">
        <v>324</v>
      </c>
      <c r="B13" s="176"/>
      <c r="C13" s="176"/>
      <c r="D13" s="318">
        <v>5614552</v>
      </c>
      <c r="E13" s="182"/>
      <c r="F13" s="35">
        <v>60331434</v>
      </c>
      <c r="G13" s="182"/>
      <c r="H13" s="40"/>
      <c r="I13" s="182"/>
      <c r="J13" s="35">
        <v>566601</v>
      </c>
      <c r="K13" s="182"/>
      <c r="L13" s="35">
        <v>19195508</v>
      </c>
      <c r="M13" s="40"/>
      <c r="N13" s="35">
        <f>'SH12'!N28</f>
        <v>14904758</v>
      </c>
      <c r="O13" s="35"/>
      <c r="P13" s="35">
        <v>571397</v>
      </c>
      <c r="Q13" s="40"/>
      <c r="R13" s="319">
        <f>SUM(D13:P13)</f>
        <v>101184250</v>
      </c>
    </row>
    <row r="14" spans="1:18" s="172" customFormat="1">
      <c r="A14" s="169"/>
      <c r="B14" s="169"/>
      <c r="C14" s="169"/>
      <c r="D14" s="35"/>
      <c r="E14" s="35"/>
      <c r="F14" s="35"/>
      <c r="G14" s="35"/>
      <c r="H14" s="35"/>
      <c r="I14" s="35"/>
      <c r="J14" s="184"/>
      <c r="K14" s="35"/>
      <c r="L14" s="35"/>
      <c r="M14" s="35"/>
      <c r="N14" s="184"/>
      <c r="O14" s="35"/>
      <c r="P14" s="35"/>
      <c r="Q14" s="35"/>
      <c r="R14" s="183"/>
    </row>
    <row r="15" spans="1:18" s="172" customFormat="1" ht="19.5" customHeight="1">
      <c r="A15" s="167" t="s">
        <v>297</v>
      </c>
      <c r="B15" s="82"/>
      <c r="C15" s="82"/>
      <c r="D15" s="40"/>
      <c r="E15" s="40"/>
      <c r="F15" s="40"/>
      <c r="G15" s="40"/>
      <c r="H15" s="182"/>
      <c r="I15" s="40"/>
      <c r="J15" s="182"/>
      <c r="K15" s="40"/>
      <c r="L15" s="40"/>
      <c r="M15" s="40"/>
      <c r="N15" s="35"/>
      <c r="O15" s="40"/>
      <c r="P15" s="40"/>
      <c r="Q15" s="40"/>
      <c r="R15" s="39"/>
    </row>
    <row r="16" spans="1:18" s="172" customFormat="1" ht="19.5" customHeight="1">
      <c r="A16" s="152" t="s">
        <v>247</v>
      </c>
      <c r="B16" s="83"/>
      <c r="C16" s="8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9"/>
    </row>
    <row r="17" spans="1:18" s="172" customFormat="1" ht="19.5" customHeight="1">
      <c r="A17" s="173" t="s">
        <v>177</v>
      </c>
      <c r="B17" s="181" t="s">
        <v>325</v>
      </c>
      <c r="C17" s="83"/>
      <c r="D17" s="38">
        <v>0</v>
      </c>
      <c r="E17" s="40"/>
      <c r="F17" s="38">
        <v>0</v>
      </c>
      <c r="G17" s="40"/>
      <c r="H17" s="14"/>
      <c r="I17" s="40"/>
      <c r="J17" s="38">
        <v>0</v>
      </c>
      <c r="K17" s="40"/>
      <c r="L17" s="170">
        <v>-3789823</v>
      </c>
      <c r="M17" s="40"/>
      <c r="N17" s="41">
        <v>0</v>
      </c>
      <c r="O17" s="40"/>
      <c r="P17" s="170">
        <v>0</v>
      </c>
      <c r="Q17" s="40"/>
      <c r="R17" s="170">
        <f t="shared" ref="R17" si="0">SUM(D17:P17)</f>
        <v>-3789823</v>
      </c>
    </row>
    <row r="18" spans="1:18" s="172" customFormat="1" ht="19.5" customHeight="1">
      <c r="A18" s="180" t="s">
        <v>243</v>
      </c>
      <c r="B18" s="180"/>
      <c r="C18" s="180"/>
      <c r="D18" s="84">
        <f>SUM(D17:D17)</f>
        <v>0</v>
      </c>
      <c r="E18" s="35"/>
      <c r="F18" s="84">
        <f>SUM(F17:F17)</f>
        <v>0</v>
      </c>
      <c r="G18" s="35"/>
      <c r="H18" s="37"/>
      <c r="I18" s="35"/>
      <c r="J18" s="84">
        <f>SUM(J17:J17)</f>
        <v>0</v>
      </c>
      <c r="K18" s="35"/>
      <c r="L18" s="175">
        <f>SUM(L17:L17)</f>
        <v>-3789823</v>
      </c>
      <c r="M18" s="42"/>
      <c r="N18" s="84">
        <f>SUM(N17:N17)</f>
        <v>0</v>
      </c>
      <c r="O18" s="42"/>
      <c r="P18" s="175">
        <v>0</v>
      </c>
      <c r="Q18" s="42"/>
      <c r="R18" s="175">
        <f>SUM(D18:P18)</f>
        <v>-3789823</v>
      </c>
    </row>
    <row r="19" spans="1:18" s="172" customFormat="1">
      <c r="A19" s="126"/>
      <c r="B19" s="169"/>
      <c r="C19" s="14"/>
      <c r="D19" s="174"/>
      <c r="E19" s="39"/>
      <c r="F19" s="174"/>
      <c r="G19" s="39"/>
      <c r="H19" s="14"/>
      <c r="I19" s="39"/>
      <c r="J19" s="174"/>
      <c r="K19" s="179"/>
      <c r="L19" s="174"/>
      <c r="M19" s="39"/>
      <c r="N19" s="40"/>
      <c r="O19" s="39"/>
      <c r="P19" s="35"/>
      <c r="Q19" s="39"/>
      <c r="R19" s="177"/>
    </row>
    <row r="20" spans="1:18" s="172" customFormat="1" ht="19.5" customHeight="1">
      <c r="A20" s="167" t="s">
        <v>359</v>
      </c>
      <c r="B20" s="82"/>
      <c r="C20" s="82"/>
      <c r="D20" s="82"/>
      <c r="E20" s="42"/>
      <c r="F20" s="82"/>
      <c r="G20" s="42"/>
      <c r="H20" s="14"/>
      <c r="I20" s="42"/>
      <c r="J20" s="35"/>
      <c r="K20" s="42"/>
      <c r="L20" s="82"/>
      <c r="M20" s="42"/>
      <c r="N20" s="35"/>
      <c r="O20" s="14"/>
      <c r="P20" s="35"/>
      <c r="Q20" s="42"/>
      <c r="R20" s="82"/>
    </row>
    <row r="21" spans="1:18" s="172" customFormat="1" ht="19.5" customHeight="1">
      <c r="A21" s="173" t="s">
        <v>186</v>
      </c>
      <c r="B21" s="173"/>
      <c r="C21" s="83"/>
      <c r="D21" s="14">
        <v>0</v>
      </c>
      <c r="E21" s="42"/>
      <c r="F21" s="14">
        <v>0</v>
      </c>
      <c r="G21" s="42"/>
      <c r="H21" s="14"/>
      <c r="I21" s="42"/>
      <c r="J21" s="14">
        <v>0</v>
      </c>
      <c r="K21" s="42"/>
      <c r="L21" s="14">
        <v>5887654</v>
      </c>
      <c r="M21" s="42"/>
      <c r="N21" s="40">
        <v>0</v>
      </c>
      <c r="O21" s="14"/>
      <c r="P21" s="40">
        <v>0</v>
      </c>
      <c r="Q21" s="42"/>
      <c r="R21" s="39">
        <f t="shared" ref="R21:R22" si="1">SUM(D21:P21)</f>
        <v>5887654</v>
      </c>
    </row>
    <row r="22" spans="1:18" s="172" customFormat="1" ht="19.5" customHeight="1">
      <c r="A22" s="173" t="s">
        <v>360</v>
      </c>
      <c r="B22" s="83"/>
      <c r="C22" s="83"/>
      <c r="D22" s="14">
        <v>0</v>
      </c>
      <c r="E22" s="42"/>
      <c r="F22" s="14">
        <v>0</v>
      </c>
      <c r="G22" s="42"/>
      <c r="H22" s="39"/>
      <c r="I22" s="42"/>
      <c r="J22" s="14">
        <v>0</v>
      </c>
      <c r="K22" s="42"/>
      <c r="L22" s="41">
        <v>0</v>
      </c>
      <c r="M22" s="42"/>
      <c r="N22" s="40">
        <v>0</v>
      </c>
      <c r="O22" s="14"/>
      <c r="P22" s="170">
        <v>13078</v>
      </c>
      <c r="Q22" s="42"/>
      <c r="R22" s="170">
        <f t="shared" si="1"/>
        <v>13078</v>
      </c>
    </row>
    <row r="23" spans="1:18" s="172" customFormat="1" ht="19.5" customHeight="1">
      <c r="A23" s="167" t="s">
        <v>361</v>
      </c>
      <c r="B23" s="82"/>
      <c r="C23" s="82"/>
      <c r="D23" s="85">
        <f>SUM(D21:D22)</f>
        <v>0</v>
      </c>
      <c r="E23" s="35"/>
      <c r="F23" s="85">
        <f>SUM(F21:F22)</f>
        <v>0</v>
      </c>
      <c r="G23" s="35"/>
      <c r="H23" s="35"/>
      <c r="I23" s="35"/>
      <c r="J23" s="85">
        <f>SUM(J21:J22)</f>
        <v>0</v>
      </c>
      <c r="K23" s="35"/>
      <c r="L23" s="85">
        <f>SUM(L21:L22)</f>
        <v>5887654</v>
      </c>
      <c r="M23" s="35"/>
      <c r="N23" s="85">
        <f>SUM(N21:N22)</f>
        <v>0</v>
      </c>
      <c r="O23" s="35"/>
      <c r="P23" s="175">
        <f>SUM(P21:P22)</f>
        <v>13078</v>
      </c>
      <c r="Q23" s="35"/>
      <c r="R23" s="85">
        <f>SUM(R21:R22)</f>
        <v>5900732</v>
      </c>
    </row>
    <row r="24" spans="1:18" s="172" customFormat="1">
      <c r="A24" s="36"/>
      <c r="B24" s="36"/>
      <c r="C24" s="36"/>
      <c r="D24" s="37"/>
      <c r="E24" s="36"/>
      <c r="F24" s="37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8" ht="20.25" customHeight="1">
      <c r="A25" s="245" t="s">
        <v>139</v>
      </c>
      <c r="B25" s="169"/>
      <c r="C25" s="14"/>
      <c r="D25" s="41">
        <v>0</v>
      </c>
      <c r="E25" s="39"/>
      <c r="F25" s="41">
        <v>0</v>
      </c>
      <c r="G25" s="39"/>
      <c r="H25" s="14"/>
      <c r="I25" s="39"/>
      <c r="J25" s="41">
        <v>0</v>
      </c>
      <c r="K25" s="39"/>
      <c r="L25" s="170">
        <v>-560959</v>
      </c>
      <c r="M25" s="39"/>
      <c r="N25" s="41">
        <v>0</v>
      </c>
      <c r="O25" s="39"/>
      <c r="P25" s="170">
        <v>0</v>
      </c>
      <c r="Q25" s="39"/>
      <c r="R25" s="170">
        <f t="shared" ref="R25" si="2">SUM(D25:P25)</f>
        <v>-560959</v>
      </c>
    </row>
    <row r="26" spans="1:18">
      <c r="A26" s="40"/>
      <c r="B26" s="168"/>
      <c r="C26" s="14"/>
      <c r="D26" s="14"/>
      <c r="J26" s="42"/>
      <c r="N26" s="42"/>
    </row>
    <row r="27" spans="1:18" ht="19.5" customHeight="1" thickBot="1">
      <c r="A27" s="167" t="s">
        <v>315</v>
      </c>
      <c r="B27" s="82"/>
      <c r="C27" s="35"/>
      <c r="D27" s="166">
        <f>SUM(D13,D18,D23,D25:D25)</f>
        <v>5614552</v>
      </c>
      <c r="F27" s="166">
        <f>SUM(F13,F18,F23,F25:F25)</f>
        <v>60331434</v>
      </c>
      <c r="J27" s="166">
        <f>SUM(J13,J18,J23,J25:J25)</f>
        <v>566601</v>
      </c>
      <c r="L27" s="166">
        <f>SUM(L13,L18,L23,L25:L25)</f>
        <v>20732380</v>
      </c>
      <c r="N27" s="166">
        <f>SUM(N13,N18,N23,N25:N25)</f>
        <v>14904758</v>
      </c>
      <c r="P27" s="166">
        <f>SUM(P13,P18,P23,P25:P25)</f>
        <v>584475</v>
      </c>
      <c r="R27" s="166">
        <f>SUM(R13,R18,R23,R25:R25)</f>
        <v>102734200</v>
      </c>
    </row>
    <row r="28" spans="1:18" ht="14.5" thickTop="1"/>
  </sheetData>
  <mergeCells count="4">
    <mergeCell ref="D4:R4"/>
    <mergeCell ref="H6:L6"/>
    <mergeCell ref="J7:L7"/>
    <mergeCell ref="D11:R11"/>
  </mergeCells>
  <pageMargins left="0.6" right="0.6" top="0.48" bottom="0.5" header="0.5" footer="0.5"/>
  <pageSetup paperSize="9" scale="83" firstPageNumber="13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N95"/>
  <sheetViews>
    <sheetView view="pageBreakPreview" zoomScale="90" zoomScaleNormal="85" zoomScaleSheetLayoutView="90" workbookViewId="0">
      <selection activeCell="E18" sqref="E18"/>
    </sheetView>
  </sheetViews>
  <sheetFormatPr defaultColWidth="9.26953125" defaultRowHeight="20.25" customHeight="1"/>
  <cols>
    <col min="1" max="1" width="64.26953125" style="43" customWidth="1"/>
    <col min="2" max="2" width="5" style="43" customWidth="1"/>
    <col min="3" max="3" width="13" style="79" customWidth="1"/>
    <col min="4" max="4" width="0.7265625" style="43" customWidth="1"/>
    <col min="5" max="5" width="13" style="79" customWidth="1"/>
    <col min="6" max="6" width="0.7265625" style="43" customWidth="1"/>
    <col min="7" max="7" width="14.1796875" style="79" bestFit="1" customWidth="1"/>
    <col min="8" max="8" width="0.7265625" style="43" customWidth="1"/>
    <col min="9" max="9" width="13" style="43" customWidth="1"/>
    <col min="10" max="16384" width="9.26953125" style="43"/>
  </cols>
  <sheetData>
    <row r="1" spans="1:9" s="50" customFormat="1" ht="19.5" customHeight="1">
      <c r="A1" s="105" t="s">
        <v>44</v>
      </c>
      <c r="B1" s="47"/>
      <c r="C1" s="254"/>
      <c r="D1" s="43"/>
      <c r="E1" s="254"/>
      <c r="F1" s="43"/>
      <c r="G1" s="254"/>
      <c r="H1" s="43"/>
      <c r="I1" s="71"/>
    </row>
    <row r="2" spans="1:9" s="50" customFormat="1" ht="19.5" customHeight="1">
      <c r="A2" s="106" t="s">
        <v>152</v>
      </c>
      <c r="B2" s="47"/>
      <c r="C2" s="254"/>
      <c r="D2" s="43"/>
      <c r="E2" s="254"/>
      <c r="F2" s="43"/>
      <c r="G2" s="254"/>
      <c r="H2" s="43"/>
      <c r="I2" s="71"/>
    </row>
    <row r="3" spans="1:9" s="50" customFormat="1" ht="19.5" customHeight="1">
      <c r="A3" s="106"/>
      <c r="B3" s="47"/>
      <c r="C3" s="254"/>
      <c r="D3" s="43"/>
      <c r="E3" s="254"/>
      <c r="F3" s="43"/>
      <c r="G3" s="254"/>
      <c r="H3" s="43"/>
      <c r="I3" s="71"/>
    </row>
    <row r="4" spans="1:9" s="50" customFormat="1" ht="19.5" customHeight="1">
      <c r="A4" s="106"/>
      <c r="B4" s="43"/>
      <c r="C4" s="339" t="s">
        <v>144</v>
      </c>
      <c r="D4" s="339"/>
      <c r="E4" s="339"/>
      <c r="F4" s="96"/>
      <c r="G4" s="339" t="s">
        <v>145</v>
      </c>
      <c r="H4" s="339"/>
      <c r="I4" s="339"/>
    </row>
    <row r="5" spans="1:9" s="50" customFormat="1" ht="19.5" customHeight="1">
      <c r="A5" s="106"/>
      <c r="B5" s="45"/>
      <c r="C5" s="339" t="s">
        <v>51</v>
      </c>
      <c r="D5" s="339"/>
      <c r="E5" s="339"/>
      <c r="F5" s="96"/>
      <c r="G5" s="339" t="s">
        <v>146</v>
      </c>
      <c r="H5" s="339"/>
      <c r="I5" s="339"/>
    </row>
    <row r="6" spans="1:9" s="50" customFormat="1" ht="19.5" customHeight="1">
      <c r="A6" s="107"/>
      <c r="B6" s="46"/>
      <c r="C6" s="340" t="s">
        <v>159</v>
      </c>
      <c r="D6" s="340"/>
      <c r="E6" s="340"/>
      <c r="F6" s="262"/>
      <c r="G6" s="340" t="s">
        <v>159</v>
      </c>
      <c r="H6" s="340"/>
      <c r="I6" s="340"/>
    </row>
    <row r="7" spans="1:9" s="50" customFormat="1" ht="19.5" customHeight="1">
      <c r="A7" s="43"/>
      <c r="B7" s="47"/>
      <c r="C7" s="341" t="s">
        <v>158</v>
      </c>
      <c r="D7" s="340"/>
      <c r="E7" s="340"/>
      <c r="F7" s="262"/>
      <c r="G7" s="341" t="s">
        <v>158</v>
      </c>
      <c r="H7" s="340"/>
      <c r="I7" s="340"/>
    </row>
    <row r="8" spans="1:9" s="50" customFormat="1" ht="19.5" customHeight="1">
      <c r="A8" s="43"/>
      <c r="B8" s="108" t="s">
        <v>1</v>
      </c>
      <c r="C8" s="231">
        <v>2021</v>
      </c>
      <c r="D8" s="232"/>
      <c r="E8" s="231">
        <v>2020</v>
      </c>
      <c r="F8" s="231"/>
      <c r="G8" s="334">
        <v>2021</v>
      </c>
      <c r="H8" s="232"/>
      <c r="I8" s="231">
        <v>2020</v>
      </c>
    </row>
    <row r="9" spans="1:9" s="50" customFormat="1" ht="19.5" customHeight="1">
      <c r="A9" s="43"/>
      <c r="B9" s="108"/>
      <c r="C9" s="282"/>
      <c r="D9" s="283"/>
      <c r="E9" s="282" t="s">
        <v>345</v>
      </c>
      <c r="F9" s="282"/>
      <c r="G9" s="333"/>
      <c r="H9" s="283"/>
      <c r="I9" s="282"/>
    </row>
    <row r="10" spans="1:9" s="50" customFormat="1" ht="19.5" customHeight="1">
      <c r="A10" s="43"/>
      <c r="B10" s="332"/>
      <c r="C10" s="342" t="s">
        <v>50</v>
      </c>
      <c r="D10" s="342"/>
      <c r="E10" s="342"/>
      <c r="F10" s="342"/>
      <c r="G10" s="342"/>
      <c r="H10" s="342"/>
      <c r="I10" s="342"/>
    </row>
    <row r="11" spans="1:9" s="50" customFormat="1" ht="19.5" customHeight="1">
      <c r="A11" s="48" t="s">
        <v>31</v>
      </c>
      <c r="B11" s="45"/>
      <c r="C11" s="79"/>
      <c r="D11" s="8"/>
      <c r="E11" s="79"/>
      <c r="F11" s="8"/>
      <c r="G11" s="79"/>
      <c r="H11" s="8"/>
      <c r="I11" s="8"/>
    </row>
    <row r="12" spans="1:9" s="50" customFormat="1" ht="19.5" customHeight="1">
      <c r="A12" s="43" t="s">
        <v>149</v>
      </c>
      <c r="B12" s="45"/>
      <c r="C12" s="79">
        <f>ROUND('PL6-9'!C123,0)</f>
        <v>22003994</v>
      </c>
      <c r="D12" s="8"/>
      <c r="E12" s="79">
        <f>ROUND('PL6-9'!E123,0)</f>
        <v>1047905</v>
      </c>
      <c r="F12" s="8"/>
      <c r="G12" s="79">
        <f>ROUND('PL6-9'!G123,0)</f>
        <v>5887654</v>
      </c>
      <c r="H12" s="8"/>
      <c r="I12" s="8">
        <f>ROUND('PL6-9'!I123,0)</f>
        <v>6038578</v>
      </c>
    </row>
    <row r="13" spans="1:9" s="50" customFormat="1" ht="19.5" customHeight="1">
      <c r="A13" s="202" t="s">
        <v>188</v>
      </c>
      <c r="B13" s="45"/>
      <c r="C13" s="79"/>
      <c r="D13" s="8"/>
      <c r="E13" s="79"/>
      <c r="F13" s="8"/>
      <c r="G13" s="79"/>
      <c r="H13" s="8"/>
      <c r="I13" s="8"/>
    </row>
    <row r="14" spans="1:9" s="50" customFormat="1" ht="19.5" customHeight="1">
      <c r="A14" s="49" t="s">
        <v>270</v>
      </c>
      <c r="B14" s="45"/>
      <c r="C14" s="206">
        <v>4863682</v>
      </c>
      <c r="D14" s="115"/>
      <c r="E14" s="206">
        <v>-387235</v>
      </c>
      <c r="F14" s="115"/>
      <c r="G14" s="206">
        <v>30907</v>
      </c>
      <c r="H14" s="115"/>
      <c r="I14" s="206">
        <v>35533</v>
      </c>
    </row>
    <row r="15" spans="1:9" s="50" customFormat="1" ht="19.5" customHeight="1">
      <c r="A15" s="43" t="s">
        <v>47</v>
      </c>
      <c r="B15" s="45"/>
      <c r="C15" s="255">
        <v>5323172</v>
      </c>
      <c r="D15" s="8"/>
      <c r="E15" s="255">
        <v>5870898</v>
      </c>
      <c r="F15" s="8"/>
      <c r="G15" s="255">
        <v>1816360</v>
      </c>
      <c r="H15" s="8"/>
      <c r="I15" s="111">
        <v>1646700</v>
      </c>
    </row>
    <row r="16" spans="1:9" s="50" customFormat="1" ht="19.5" customHeight="1">
      <c r="A16" s="43" t="s">
        <v>59</v>
      </c>
      <c r="B16" s="332"/>
      <c r="C16" s="79">
        <v>13733449</v>
      </c>
      <c r="D16" s="8"/>
      <c r="E16" s="79">
        <v>13150822</v>
      </c>
      <c r="F16" s="8"/>
      <c r="G16" s="55">
        <v>0</v>
      </c>
      <c r="H16" s="111"/>
      <c r="I16" s="110">
        <v>0</v>
      </c>
    </row>
    <row r="17" spans="1:9" s="50" customFormat="1" ht="19.5" customHeight="1">
      <c r="A17" s="43" t="s">
        <v>339</v>
      </c>
      <c r="B17" s="332"/>
      <c r="C17" s="79"/>
      <c r="D17" s="8"/>
      <c r="E17" s="79"/>
      <c r="F17" s="8"/>
      <c r="G17" s="55"/>
      <c r="H17" s="111"/>
      <c r="I17" s="55"/>
    </row>
    <row r="18" spans="1:9" s="50" customFormat="1" ht="19.5" customHeight="1">
      <c r="A18" s="43" t="s">
        <v>319</v>
      </c>
      <c r="B18" s="332"/>
      <c r="C18" s="79">
        <v>75954</v>
      </c>
      <c r="D18" s="8"/>
      <c r="E18" s="79">
        <v>75934</v>
      </c>
      <c r="F18" s="8"/>
      <c r="G18" s="55">
        <v>-10565</v>
      </c>
      <c r="H18" s="111"/>
      <c r="I18" s="55">
        <v>-585</v>
      </c>
    </row>
    <row r="19" spans="1:9" s="50" customFormat="1" ht="19.5" customHeight="1">
      <c r="A19" s="43" t="s">
        <v>65</v>
      </c>
      <c r="B19" s="332"/>
      <c r="C19" s="79">
        <v>2030551</v>
      </c>
      <c r="D19" s="8"/>
      <c r="E19" s="79">
        <v>1999692</v>
      </c>
      <c r="F19" s="8"/>
      <c r="G19" s="55">
        <v>0</v>
      </c>
      <c r="H19" s="111"/>
      <c r="I19" s="110">
        <v>0</v>
      </c>
    </row>
    <row r="20" spans="1:9" s="50" customFormat="1" ht="19.5" customHeight="1">
      <c r="A20" s="43" t="s">
        <v>300</v>
      </c>
      <c r="B20" s="332"/>
      <c r="C20" s="255">
        <v>560788</v>
      </c>
      <c r="D20" s="8"/>
      <c r="E20" s="255">
        <v>486048</v>
      </c>
      <c r="F20" s="8"/>
      <c r="G20" s="55">
        <v>0</v>
      </c>
      <c r="H20" s="8"/>
      <c r="I20" s="110">
        <v>0</v>
      </c>
    </row>
    <row r="21" spans="1:9" s="50" customFormat="1" ht="19.5" customHeight="1">
      <c r="A21" s="43" t="s">
        <v>299</v>
      </c>
      <c r="B21" s="45"/>
      <c r="C21" s="255">
        <v>-976732</v>
      </c>
      <c r="D21" s="8"/>
      <c r="E21" s="255">
        <v>102835</v>
      </c>
      <c r="F21" s="8"/>
      <c r="G21" s="79">
        <v>-31034</v>
      </c>
      <c r="H21" s="8"/>
      <c r="I21" s="8">
        <v>-415</v>
      </c>
    </row>
    <row r="22" spans="1:9" s="50" customFormat="1" ht="19.5" customHeight="1">
      <c r="A22" s="43" t="s">
        <v>326</v>
      </c>
      <c r="B22" s="332"/>
      <c r="C22" s="255"/>
      <c r="D22" s="8"/>
      <c r="E22" s="255"/>
      <c r="F22" s="8"/>
      <c r="G22" s="55"/>
      <c r="H22" s="8"/>
      <c r="I22" s="110"/>
    </row>
    <row r="23" spans="1:9" s="50" customFormat="1" ht="19.5" customHeight="1">
      <c r="A23" s="43" t="s">
        <v>286</v>
      </c>
      <c r="B23" s="332"/>
      <c r="C23" s="255">
        <v>-12412</v>
      </c>
      <c r="D23" s="8"/>
      <c r="E23" s="255">
        <v>35089</v>
      </c>
      <c r="F23" s="8"/>
      <c r="G23" s="55">
        <v>0</v>
      </c>
      <c r="H23" s="8"/>
      <c r="I23" s="110">
        <v>0</v>
      </c>
    </row>
    <row r="24" spans="1:9" s="50" customFormat="1" ht="19.5" customHeight="1">
      <c r="A24" s="43" t="s">
        <v>327</v>
      </c>
      <c r="B24" s="332"/>
      <c r="C24" s="255"/>
      <c r="D24" s="8"/>
    </row>
    <row r="25" spans="1:9" s="50" customFormat="1" ht="19.5" customHeight="1">
      <c r="A25" s="43" t="s">
        <v>328</v>
      </c>
      <c r="B25" s="332">
        <v>6</v>
      </c>
      <c r="C25" s="255">
        <v>-126349</v>
      </c>
      <c r="D25" s="8"/>
      <c r="E25" s="255">
        <v>-122262</v>
      </c>
      <c r="F25" s="8"/>
      <c r="G25" s="55">
        <v>0</v>
      </c>
      <c r="H25" s="8"/>
      <c r="I25" s="110">
        <v>0</v>
      </c>
    </row>
    <row r="26" spans="1:9" s="50" customFormat="1" ht="19.5" customHeight="1">
      <c r="A26" s="43" t="s">
        <v>344</v>
      </c>
      <c r="B26" s="332">
        <v>7</v>
      </c>
      <c r="C26" s="55">
        <v>197154</v>
      </c>
      <c r="D26" s="8"/>
      <c r="E26" s="55">
        <v>267867</v>
      </c>
      <c r="F26" s="8"/>
      <c r="G26" s="55">
        <v>0</v>
      </c>
      <c r="H26" s="8"/>
      <c r="I26" s="110">
        <v>0</v>
      </c>
    </row>
    <row r="27" spans="1:9" s="50" customFormat="1" ht="19.5" customHeight="1">
      <c r="A27" s="43" t="s">
        <v>294</v>
      </c>
      <c r="B27" s="332"/>
      <c r="C27" s="255">
        <v>104405</v>
      </c>
      <c r="D27" s="8"/>
      <c r="E27" s="255">
        <v>106319</v>
      </c>
      <c r="F27" s="8"/>
      <c r="G27" s="55">
        <v>0</v>
      </c>
      <c r="H27" s="8"/>
      <c r="I27" s="110">
        <v>0</v>
      </c>
    </row>
    <row r="28" spans="1:9" s="50" customFormat="1" ht="19.5" customHeight="1">
      <c r="A28" s="43" t="s">
        <v>357</v>
      </c>
      <c r="B28" s="332"/>
      <c r="C28" s="50">
        <v>0</v>
      </c>
      <c r="D28" s="8"/>
      <c r="E28" s="50">
        <f>-'PL6-9'!E101</f>
        <v>-1806350</v>
      </c>
      <c r="F28" s="8"/>
      <c r="G28" s="55">
        <v>0</v>
      </c>
      <c r="H28" s="8"/>
      <c r="I28" s="110">
        <v>0</v>
      </c>
    </row>
    <row r="29" spans="1:9" s="50" customFormat="1" ht="19.5" customHeight="1">
      <c r="A29" s="43" t="s">
        <v>351</v>
      </c>
      <c r="B29" s="45"/>
      <c r="C29" s="255">
        <v>26819</v>
      </c>
      <c r="D29" s="8"/>
      <c r="E29" s="255">
        <v>24351</v>
      </c>
      <c r="F29" s="8"/>
      <c r="G29" s="55">
        <v>0</v>
      </c>
      <c r="H29" s="8"/>
      <c r="I29" s="110">
        <v>0</v>
      </c>
    </row>
    <row r="30" spans="1:9" s="50" customFormat="1" ht="19.5" customHeight="1">
      <c r="A30" s="43" t="s">
        <v>224</v>
      </c>
      <c r="B30" s="45"/>
      <c r="C30" s="255">
        <v>91791</v>
      </c>
      <c r="D30" s="8"/>
      <c r="E30" s="255">
        <v>21297</v>
      </c>
      <c r="F30" s="8"/>
      <c r="G30" s="258">
        <v>0</v>
      </c>
      <c r="H30" s="8"/>
      <c r="I30" s="210">
        <v>0</v>
      </c>
    </row>
    <row r="31" spans="1:9" s="50" customFormat="1" ht="19.5" customHeight="1">
      <c r="A31" s="43" t="s">
        <v>265</v>
      </c>
      <c r="B31" s="47"/>
      <c r="C31" s="255">
        <v>-147548</v>
      </c>
      <c r="D31" s="8"/>
      <c r="E31" s="255">
        <v>-184775</v>
      </c>
      <c r="F31" s="111"/>
      <c r="G31" s="255">
        <v>-2403863</v>
      </c>
      <c r="H31" s="111"/>
      <c r="I31" s="111">
        <v>-2210577</v>
      </c>
    </row>
    <row r="32" spans="1:9" s="50" customFormat="1" ht="19.5" customHeight="1">
      <c r="A32" s="43" t="s">
        <v>27</v>
      </c>
      <c r="B32" s="47">
        <v>3</v>
      </c>
      <c r="C32" s="212">
        <v>0</v>
      </c>
      <c r="D32" s="8"/>
      <c r="E32" s="212">
        <v>0</v>
      </c>
      <c r="F32" s="8"/>
      <c r="G32" s="321">
        <v>-5225609</v>
      </c>
      <c r="H32" s="8"/>
      <c r="I32" s="207">
        <v>-5362272</v>
      </c>
    </row>
    <row r="33" spans="1:9" s="50" customFormat="1" ht="19.5" customHeight="1">
      <c r="A33" s="72"/>
      <c r="B33" s="45"/>
      <c r="C33" s="50">
        <f t="shared" ref="C33:H33" si="0">SUM(C12:C32)</f>
        <v>47748718</v>
      </c>
      <c r="D33" s="8">
        <f t="shared" si="0"/>
        <v>0</v>
      </c>
      <c r="E33" s="50">
        <f t="shared" si="0"/>
        <v>20688435</v>
      </c>
      <c r="F33" s="8">
        <f t="shared" si="0"/>
        <v>0</v>
      </c>
      <c r="G33" s="50">
        <f t="shared" si="0"/>
        <v>63850</v>
      </c>
      <c r="H33" s="8">
        <f t="shared" si="0"/>
        <v>0</v>
      </c>
      <c r="I33" s="50">
        <f>SUM(I12:I32)</f>
        <v>146962</v>
      </c>
    </row>
    <row r="34" spans="1:9" s="50" customFormat="1" ht="19.5" customHeight="1">
      <c r="A34" s="109" t="s">
        <v>32</v>
      </c>
      <c r="B34" s="45"/>
      <c r="C34" s="79"/>
      <c r="D34" s="8"/>
      <c r="E34" s="79"/>
      <c r="F34" s="8"/>
      <c r="G34" s="79"/>
      <c r="H34" s="8"/>
      <c r="I34" s="112"/>
    </row>
    <row r="35" spans="1:9" s="50" customFormat="1" ht="19.5" customHeight="1">
      <c r="A35" s="43" t="s">
        <v>37</v>
      </c>
      <c r="B35" s="45"/>
      <c r="C35" s="255">
        <v>-16383582</v>
      </c>
      <c r="D35" s="8"/>
      <c r="E35" s="255">
        <v>5099297</v>
      </c>
      <c r="F35" s="8"/>
      <c r="G35" s="55">
        <v>0</v>
      </c>
      <c r="H35" s="110"/>
      <c r="I35" s="110">
        <v>0</v>
      </c>
    </row>
    <row r="36" spans="1:9" s="50" customFormat="1" ht="19.5" customHeight="1">
      <c r="A36" s="43" t="s">
        <v>5</v>
      </c>
      <c r="B36" s="45"/>
      <c r="C36" s="255">
        <v>-28303959</v>
      </c>
      <c r="D36" s="8"/>
      <c r="E36" s="255">
        <v>11019298</v>
      </c>
      <c r="F36" s="8"/>
      <c r="G36" s="55">
        <v>0</v>
      </c>
      <c r="H36" s="110"/>
      <c r="I36" s="110">
        <v>0</v>
      </c>
    </row>
    <row r="37" spans="1:9" s="50" customFormat="1" ht="19.5" customHeight="1">
      <c r="A37" s="43" t="s">
        <v>6</v>
      </c>
      <c r="B37" s="45"/>
      <c r="C37" s="79">
        <v>-4334054</v>
      </c>
      <c r="D37" s="8"/>
      <c r="E37" s="79">
        <v>-1140922</v>
      </c>
      <c r="F37" s="8"/>
      <c r="G37" s="79">
        <v>183606</v>
      </c>
      <c r="H37" s="110"/>
      <c r="I37" s="8">
        <v>-204967</v>
      </c>
    </row>
    <row r="38" spans="1:9" s="50" customFormat="1" ht="19.5" customHeight="1">
      <c r="A38" s="43" t="s">
        <v>10</v>
      </c>
      <c r="B38" s="45"/>
      <c r="C38" s="79">
        <v>-1061858</v>
      </c>
      <c r="D38" s="8"/>
      <c r="E38" s="79">
        <v>306029</v>
      </c>
      <c r="F38" s="8"/>
      <c r="G38" s="55">
        <v>-1070</v>
      </c>
      <c r="H38" s="110"/>
      <c r="I38" s="55">
        <v>0</v>
      </c>
    </row>
    <row r="39" spans="1:9" s="50" customFormat="1" ht="19.5" customHeight="1">
      <c r="A39" s="43" t="s">
        <v>15</v>
      </c>
      <c r="B39" s="45"/>
      <c r="C39" s="79">
        <v>28032557</v>
      </c>
      <c r="D39" s="8"/>
      <c r="E39" s="79">
        <v>-6635452</v>
      </c>
      <c r="F39" s="8"/>
      <c r="G39" s="55">
        <v>0</v>
      </c>
      <c r="H39" s="110"/>
      <c r="I39" s="110">
        <v>0</v>
      </c>
    </row>
    <row r="40" spans="1:9" s="50" customFormat="1" ht="19.5" customHeight="1">
      <c r="A40" s="43" t="s">
        <v>298</v>
      </c>
      <c r="B40" s="47"/>
      <c r="C40" s="79">
        <v>-392934</v>
      </c>
      <c r="D40" s="115"/>
      <c r="E40" s="79">
        <v>-323667</v>
      </c>
      <c r="F40" s="115"/>
      <c r="G40" s="206">
        <v>0</v>
      </c>
      <c r="H40" s="208"/>
      <c r="I40" s="116">
        <v>0</v>
      </c>
    </row>
    <row r="41" spans="1:9" s="50" customFormat="1" ht="19.5" customHeight="1">
      <c r="A41" s="43" t="s">
        <v>16</v>
      </c>
      <c r="B41" s="45"/>
      <c r="C41" s="79">
        <v>2679767</v>
      </c>
      <c r="D41" s="8"/>
      <c r="E41" s="79">
        <v>2495179</v>
      </c>
      <c r="F41" s="8"/>
      <c r="G41" s="79">
        <v>-6561</v>
      </c>
      <c r="H41" s="8"/>
      <c r="I41" s="8">
        <v>158227</v>
      </c>
    </row>
    <row r="42" spans="1:9" s="50" customFormat="1" ht="19.5" customHeight="1">
      <c r="A42" s="43" t="s">
        <v>19</v>
      </c>
      <c r="B42" s="45"/>
      <c r="C42" s="256">
        <v>63076</v>
      </c>
      <c r="D42" s="8"/>
      <c r="E42" s="256">
        <v>655124</v>
      </c>
      <c r="F42" s="8"/>
      <c r="G42" s="55">
        <v>0</v>
      </c>
      <c r="H42" s="113"/>
      <c r="I42" s="110">
        <v>0</v>
      </c>
    </row>
    <row r="43" spans="1:9" s="50" customFormat="1" ht="19.5" customHeight="1">
      <c r="A43" s="43" t="s">
        <v>330</v>
      </c>
      <c r="B43" s="243"/>
      <c r="C43" s="79">
        <f>SUM(C33:C42)</f>
        <v>28047731</v>
      </c>
      <c r="D43" s="8"/>
      <c r="E43" s="79">
        <f>SUM(E33:E42)</f>
        <v>32163321</v>
      </c>
      <c r="F43" s="8"/>
      <c r="G43" s="322">
        <f>SUM(G33:G42)</f>
        <v>239825</v>
      </c>
      <c r="H43" s="113"/>
      <c r="I43" s="247">
        <f>SUM(I33:I42)</f>
        <v>100222</v>
      </c>
    </row>
    <row r="44" spans="1:9" s="50" customFormat="1" ht="19.5" customHeight="1">
      <c r="A44" s="43" t="s">
        <v>329</v>
      </c>
      <c r="B44" s="45"/>
      <c r="C44" s="79">
        <v>-1811534</v>
      </c>
      <c r="D44" s="8"/>
      <c r="E44" s="79">
        <v>-833964</v>
      </c>
      <c r="F44" s="8"/>
      <c r="G44" s="55">
        <v>-6386</v>
      </c>
      <c r="H44" s="8"/>
      <c r="I44" s="55">
        <v>-25958</v>
      </c>
    </row>
    <row r="45" spans="1:9" s="50" customFormat="1" ht="19.5" customHeight="1">
      <c r="A45" s="72" t="s">
        <v>340</v>
      </c>
      <c r="B45" s="45"/>
      <c r="C45" s="257">
        <f>SUM(C43:C44)</f>
        <v>26236197</v>
      </c>
      <c r="D45" s="58"/>
      <c r="E45" s="257">
        <f>SUM(E43:E44)</f>
        <v>31329357</v>
      </c>
      <c r="F45" s="58"/>
      <c r="G45" s="257">
        <f>SUM(G43:G44)</f>
        <v>233439</v>
      </c>
      <c r="H45" s="58"/>
      <c r="I45" s="114">
        <f>SUM(I43:I44)</f>
        <v>74264</v>
      </c>
    </row>
    <row r="46" spans="1:9" s="50" customFormat="1" ht="19.5" customHeight="1">
      <c r="A46" s="72"/>
      <c r="B46" s="45"/>
      <c r="C46" s="80"/>
      <c r="D46" s="58"/>
      <c r="E46" s="80"/>
      <c r="F46" s="58"/>
      <c r="G46" s="80"/>
      <c r="H46" s="58"/>
      <c r="I46" s="58"/>
    </row>
    <row r="47" spans="1:9" s="50" customFormat="1" ht="19.5" customHeight="1">
      <c r="A47" s="105" t="s">
        <v>44</v>
      </c>
      <c r="B47" s="47"/>
      <c r="C47" s="254"/>
      <c r="D47" s="43"/>
      <c r="E47" s="254"/>
      <c r="F47" s="43"/>
      <c r="G47" s="254"/>
      <c r="H47" s="43"/>
      <c r="I47" s="71"/>
    </row>
    <row r="48" spans="1:9" s="50" customFormat="1" ht="19.5" customHeight="1">
      <c r="A48" s="106" t="s">
        <v>152</v>
      </c>
      <c r="B48" s="47"/>
      <c r="C48" s="254"/>
      <c r="D48" s="43"/>
      <c r="E48" s="254"/>
      <c r="F48" s="43"/>
      <c r="G48" s="254"/>
      <c r="H48" s="43"/>
      <c r="I48" s="71"/>
    </row>
    <row r="49" spans="1:9" s="50" customFormat="1" ht="19.5" customHeight="1">
      <c r="A49" s="106"/>
      <c r="B49" s="47"/>
      <c r="C49" s="254"/>
      <c r="D49" s="43"/>
      <c r="E49" s="254"/>
      <c r="F49" s="43"/>
      <c r="G49" s="254"/>
      <c r="H49" s="43"/>
      <c r="I49" s="71"/>
    </row>
    <row r="50" spans="1:9" s="50" customFormat="1" ht="19.5" customHeight="1">
      <c r="A50" s="106"/>
      <c r="B50" s="43"/>
      <c r="C50" s="339" t="s">
        <v>144</v>
      </c>
      <c r="D50" s="339"/>
      <c r="E50" s="339"/>
      <c r="F50" s="96"/>
      <c r="G50" s="339" t="s">
        <v>145</v>
      </c>
      <c r="H50" s="339"/>
      <c r="I50" s="339"/>
    </row>
    <row r="51" spans="1:9" s="50" customFormat="1" ht="19.5" customHeight="1">
      <c r="A51" s="106"/>
      <c r="B51" s="45"/>
      <c r="C51" s="339" t="s">
        <v>51</v>
      </c>
      <c r="D51" s="339"/>
      <c r="E51" s="339"/>
      <c r="F51" s="96"/>
      <c r="G51" s="339" t="s">
        <v>146</v>
      </c>
      <c r="H51" s="339"/>
      <c r="I51" s="339"/>
    </row>
    <row r="52" spans="1:9" s="50" customFormat="1" ht="19.5" customHeight="1">
      <c r="A52" s="107"/>
      <c r="B52" s="46"/>
      <c r="C52" s="340" t="s">
        <v>159</v>
      </c>
      <c r="D52" s="340"/>
      <c r="E52" s="340"/>
      <c r="F52" s="262"/>
      <c r="G52" s="340" t="s">
        <v>159</v>
      </c>
      <c r="H52" s="340"/>
      <c r="I52" s="340"/>
    </row>
    <row r="53" spans="1:9" s="50" customFormat="1" ht="19.5" customHeight="1">
      <c r="A53" s="43"/>
      <c r="B53" s="47"/>
      <c r="C53" s="341" t="s">
        <v>158</v>
      </c>
      <c r="D53" s="340"/>
      <c r="E53" s="340"/>
      <c r="F53" s="262"/>
      <c r="G53" s="341" t="s">
        <v>158</v>
      </c>
      <c r="H53" s="340"/>
      <c r="I53" s="340"/>
    </row>
    <row r="54" spans="1:9" s="50" customFormat="1" ht="19.5" customHeight="1">
      <c r="A54" s="43"/>
      <c r="B54" s="47" t="s">
        <v>1</v>
      </c>
      <c r="C54" s="231">
        <v>2021</v>
      </c>
      <c r="D54" s="232"/>
      <c r="E54" s="231">
        <v>2020</v>
      </c>
      <c r="F54" s="231"/>
      <c r="G54" s="334">
        <v>2021</v>
      </c>
      <c r="H54" s="232"/>
      <c r="I54" s="231">
        <v>2020</v>
      </c>
    </row>
    <row r="55" spans="1:9" s="50" customFormat="1" ht="19.5" customHeight="1">
      <c r="A55" s="43"/>
      <c r="B55" s="335"/>
      <c r="C55" s="231"/>
      <c r="D55" s="232"/>
      <c r="E55" s="282" t="s">
        <v>345</v>
      </c>
      <c r="F55" s="231"/>
      <c r="G55" s="334"/>
      <c r="H55" s="232"/>
      <c r="I55" s="231"/>
    </row>
    <row r="56" spans="1:9" s="50" customFormat="1" ht="19.5" customHeight="1">
      <c r="A56" s="43"/>
      <c r="B56" s="47"/>
      <c r="C56" s="342" t="s">
        <v>50</v>
      </c>
      <c r="D56" s="342"/>
      <c r="E56" s="342"/>
      <c r="F56" s="342"/>
      <c r="G56" s="342"/>
      <c r="H56" s="342"/>
      <c r="I56" s="342"/>
    </row>
    <row r="57" spans="1:9" s="50" customFormat="1" ht="19.5" customHeight="1">
      <c r="A57" s="48" t="s">
        <v>33</v>
      </c>
      <c r="B57" s="45"/>
      <c r="C57" s="79"/>
      <c r="D57" s="8"/>
      <c r="E57" s="79"/>
      <c r="F57" s="8"/>
      <c r="G57" s="79"/>
      <c r="H57" s="8"/>
      <c r="I57" s="8"/>
    </row>
    <row r="58" spans="1:9" s="50" customFormat="1" ht="19.5" customHeight="1">
      <c r="A58" s="43" t="s">
        <v>237</v>
      </c>
      <c r="C58" s="255">
        <v>-2325831</v>
      </c>
      <c r="D58" s="8"/>
      <c r="E58" s="255">
        <v>-59625898</v>
      </c>
      <c r="F58" s="8"/>
      <c r="G58" s="55">
        <v>0</v>
      </c>
      <c r="H58" s="110"/>
      <c r="I58" s="110">
        <v>0</v>
      </c>
    </row>
    <row r="59" spans="1:9" s="50" customFormat="1" ht="19.5" customHeight="1">
      <c r="A59" s="43" t="s">
        <v>331</v>
      </c>
      <c r="B59" s="47">
        <v>9</v>
      </c>
      <c r="C59" s="255">
        <v>-151460</v>
      </c>
      <c r="D59" s="8"/>
      <c r="E59" s="255">
        <v>0</v>
      </c>
      <c r="F59" s="8"/>
      <c r="G59" s="55">
        <v>0</v>
      </c>
      <c r="H59" s="110"/>
      <c r="I59" s="110">
        <v>0</v>
      </c>
    </row>
    <row r="60" spans="1:9" s="50" customFormat="1" ht="19.5" customHeight="1">
      <c r="A60" s="43" t="s">
        <v>341</v>
      </c>
      <c r="B60" s="268">
        <v>6</v>
      </c>
      <c r="C60" s="255">
        <v>-118348</v>
      </c>
      <c r="D60" s="8"/>
      <c r="E60" s="255">
        <f>-171047-E61</f>
        <v>-148354</v>
      </c>
      <c r="F60" s="8"/>
      <c r="G60" s="55">
        <v>0</v>
      </c>
      <c r="H60" s="8"/>
      <c r="I60" s="110">
        <v>0</v>
      </c>
    </row>
    <row r="61" spans="1:9" s="50" customFormat="1" ht="19.5" customHeight="1">
      <c r="A61" s="43" t="s">
        <v>332</v>
      </c>
      <c r="B61" s="268">
        <v>3</v>
      </c>
      <c r="C61" s="258">
        <v>-996</v>
      </c>
      <c r="D61" s="8"/>
      <c r="E61" s="258">
        <v>-22693</v>
      </c>
      <c r="F61" s="110"/>
      <c r="G61" s="55">
        <v>0</v>
      </c>
      <c r="H61" s="110"/>
      <c r="I61" s="110">
        <v>0</v>
      </c>
    </row>
    <row r="62" spans="1:9" s="50" customFormat="1" ht="19.5" customHeight="1">
      <c r="A62" s="43" t="s">
        <v>287</v>
      </c>
      <c r="B62" s="45"/>
      <c r="C62" s="255">
        <v>367360</v>
      </c>
      <c r="D62" s="8"/>
      <c r="E62" s="255">
        <v>-195828</v>
      </c>
      <c r="F62" s="8"/>
      <c r="G62" s="55">
        <v>0</v>
      </c>
      <c r="H62" s="110"/>
      <c r="I62" s="110">
        <v>0</v>
      </c>
    </row>
    <row r="63" spans="1:9" s="50" customFormat="1" ht="19.5" customHeight="1">
      <c r="A63" s="43" t="s">
        <v>162</v>
      </c>
      <c r="B63" s="45"/>
      <c r="C63" s="79">
        <v>164431</v>
      </c>
      <c r="D63" s="8"/>
      <c r="E63" s="79">
        <v>41082</v>
      </c>
      <c r="F63" s="8"/>
      <c r="G63" s="55">
        <v>0</v>
      </c>
      <c r="H63" s="110"/>
      <c r="I63" s="110">
        <v>0</v>
      </c>
    </row>
    <row r="64" spans="1:9" s="50" customFormat="1" ht="19.5" customHeight="1">
      <c r="A64" s="43" t="s">
        <v>189</v>
      </c>
      <c r="B64" s="45"/>
      <c r="C64" s="255">
        <v>-13616763</v>
      </c>
      <c r="D64" s="8"/>
      <c r="E64" s="255">
        <v>-11780131</v>
      </c>
      <c r="F64" s="8"/>
      <c r="G64" s="55">
        <v>0</v>
      </c>
      <c r="H64" s="110"/>
      <c r="I64" s="110">
        <v>0</v>
      </c>
    </row>
    <row r="65" spans="1:9" s="50" customFormat="1" ht="19.5" customHeight="1">
      <c r="A65" s="43" t="s">
        <v>156</v>
      </c>
      <c r="B65" s="47"/>
      <c r="C65" s="255">
        <v>15490</v>
      </c>
      <c r="D65" s="8"/>
      <c r="E65" s="255">
        <v>7722</v>
      </c>
      <c r="F65" s="8"/>
      <c r="G65" s="55">
        <v>0</v>
      </c>
      <c r="H65" s="110"/>
      <c r="I65" s="110">
        <v>0</v>
      </c>
    </row>
    <row r="66" spans="1:9" s="50" customFormat="1" ht="19.5" customHeight="1">
      <c r="A66" s="43" t="s">
        <v>190</v>
      </c>
      <c r="B66" s="47"/>
      <c r="C66" s="255">
        <v>-2271477</v>
      </c>
      <c r="D66" s="8"/>
      <c r="E66" s="255">
        <v>-747257</v>
      </c>
      <c r="F66" s="8"/>
      <c r="G66" s="55">
        <v>0</v>
      </c>
      <c r="H66" s="110"/>
      <c r="I66" s="110">
        <v>0</v>
      </c>
    </row>
    <row r="67" spans="1:9" s="50" customFormat="1" ht="19.5" customHeight="1">
      <c r="A67" s="43" t="s">
        <v>34</v>
      </c>
      <c r="B67" s="47">
        <v>3</v>
      </c>
      <c r="C67" s="50">
        <v>0</v>
      </c>
      <c r="D67" s="8"/>
      <c r="E67" s="50">
        <v>0</v>
      </c>
      <c r="F67" s="8"/>
      <c r="G67" s="79">
        <v>5225609</v>
      </c>
      <c r="H67" s="8"/>
      <c r="I67" s="8">
        <v>5362272</v>
      </c>
    </row>
    <row r="68" spans="1:9" s="50" customFormat="1" ht="19.5" customHeight="1">
      <c r="A68" s="43" t="s">
        <v>334</v>
      </c>
      <c r="B68" s="268">
        <v>6</v>
      </c>
      <c r="C68" s="50">
        <v>27052</v>
      </c>
      <c r="D68" s="8"/>
      <c r="E68" s="50">
        <v>0</v>
      </c>
      <c r="F68" s="8"/>
      <c r="G68" s="323">
        <v>0</v>
      </c>
      <c r="H68" s="8"/>
      <c r="I68" s="110">
        <v>0</v>
      </c>
    </row>
    <row r="69" spans="1:9" s="50" customFormat="1" ht="19.5" customHeight="1">
      <c r="A69" s="43" t="s">
        <v>333</v>
      </c>
      <c r="B69" s="45"/>
      <c r="C69" s="79">
        <v>151699</v>
      </c>
      <c r="D69" s="8"/>
      <c r="E69" s="79">
        <v>184780</v>
      </c>
      <c r="F69" s="111"/>
      <c r="G69" s="79">
        <v>407</v>
      </c>
      <c r="H69" s="8"/>
      <c r="I69" s="8">
        <v>571</v>
      </c>
    </row>
    <row r="70" spans="1:9" s="50" customFormat="1" ht="19.5" customHeight="1">
      <c r="A70" s="72" t="s">
        <v>163</v>
      </c>
      <c r="B70" s="58"/>
      <c r="C70" s="257">
        <f>SUM(C58:C69)</f>
        <v>-17758843</v>
      </c>
      <c r="D70" s="58">
        <f>SUM(D69:D69)</f>
        <v>0</v>
      </c>
      <c r="E70" s="257">
        <f>SUM(E58:E69)</f>
        <v>-72286577</v>
      </c>
      <c r="F70" s="58">
        <f>SUM(F69:F69)</f>
        <v>0</v>
      </c>
      <c r="G70" s="257">
        <f>SUM(G58:G69)</f>
        <v>5226016</v>
      </c>
      <c r="H70" s="58">
        <f>SUM(H69:H69)</f>
        <v>0</v>
      </c>
      <c r="I70" s="114">
        <f>SUM(I58:I69)</f>
        <v>5362843</v>
      </c>
    </row>
    <row r="71" spans="1:9" s="50" customFormat="1" ht="19.5" customHeight="1">
      <c r="A71" s="72"/>
      <c r="B71" s="58"/>
      <c r="C71" s="80"/>
      <c r="D71" s="58"/>
      <c r="E71" s="80"/>
      <c r="F71" s="58"/>
      <c r="G71" s="80"/>
      <c r="H71" s="58"/>
      <c r="I71" s="58"/>
    </row>
    <row r="72" spans="1:9" s="50" customFormat="1" ht="19.5" customHeight="1">
      <c r="A72" s="48" t="s">
        <v>35</v>
      </c>
      <c r="B72" s="45"/>
      <c r="C72" s="79"/>
      <c r="D72" s="8"/>
      <c r="E72" s="79"/>
      <c r="F72" s="8"/>
      <c r="G72" s="79"/>
      <c r="H72" s="115"/>
      <c r="I72" s="8"/>
    </row>
    <row r="73" spans="1:9" s="50" customFormat="1" ht="19.5" customHeight="1">
      <c r="A73" s="43" t="s">
        <v>248</v>
      </c>
      <c r="B73" s="45"/>
      <c r="C73" s="50">
        <v>25786171</v>
      </c>
      <c r="E73" s="50">
        <v>79857801</v>
      </c>
      <c r="F73" s="8"/>
      <c r="G73" s="50">
        <v>3642756</v>
      </c>
      <c r="H73" s="116"/>
      <c r="I73" s="50">
        <v>11132500</v>
      </c>
    </row>
    <row r="74" spans="1:9" s="50" customFormat="1" ht="19.5" customHeight="1">
      <c r="A74" s="43" t="s">
        <v>238</v>
      </c>
      <c r="B74" s="45"/>
      <c r="C74" s="50">
        <v>-21804594</v>
      </c>
      <c r="E74" s="50">
        <v>-17181781</v>
      </c>
      <c r="F74" s="8"/>
      <c r="G74" s="50">
        <v>-2959054</v>
      </c>
      <c r="H74" s="115"/>
      <c r="I74" s="50">
        <v>-10093500</v>
      </c>
    </row>
    <row r="75" spans="1:9" s="50" customFormat="1" ht="19.5" customHeight="1">
      <c r="A75" s="43" t="s">
        <v>295</v>
      </c>
      <c r="B75" s="240"/>
      <c r="C75" s="50">
        <v>0</v>
      </c>
      <c r="E75" s="50">
        <v>679600</v>
      </c>
      <c r="F75" s="8"/>
      <c r="G75" s="50">
        <v>0</v>
      </c>
      <c r="H75" s="115"/>
      <c r="I75" s="50">
        <v>0</v>
      </c>
    </row>
    <row r="76" spans="1:9" s="50" customFormat="1" ht="19.5" customHeight="1">
      <c r="A76" s="43" t="s">
        <v>288</v>
      </c>
      <c r="B76" s="240"/>
      <c r="C76" s="250">
        <v>0</v>
      </c>
      <c r="E76" s="250">
        <v>-811</v>
      </c>
      <c r="F76" s="8"/>
      <c r="G76" s="250">
        <v>0</v>
      </c>
      <c r="H76" s="115"/>
      <c r="I76" s="250">
        <v>-811</v>
      </c>
    </row>
    <row r="77" spans="1:9" s="50" customFormat="1" ht="19.5" customHeight="1">
      <c r="A77" s="43" t="s">
        <v>239</v>
      </c>
      <c r="B77" s="47"/>
      <c r="C77" s="50">
        <v>-3000000</v>
      </c>
      <c r="E77" s="50">
        <v>-2520000</v>
      </c>
      <c r="F77" s="8"/>
      <c r="G77" s="50">
        <v>-3000000</v>
      </c>
      <c r="H77" s="115"/>
      <c r="I77" s="50">
        <v>-2520000</v>
      </c>
    </row>
    <row r="78" spans="1:9" s="50" customFormat="1" ht="19.5" customHeight="1">
      <c r="A78" s="43" t="s">
        <v>335</v>
      </c>
      <c r="B78" s="45"/>
      <c r="C78" s="50">
        <v>-1653295</v>
      </c>
      <c r="E78" s="50">
        <v>-1673790</v>
      </c>
      <c r="F78" s="8"/>
      <c r="G78" s="55">
        <v>0</v>
      </c>
      <c r="H78" s="115"/>
      <c r="I78" s="110">
        <v>0</v>
      </c>
    </row>
    <row r="79" spans="1:9" ht="19.5" customHeight="1">
      <c r="A79" s="43" t="s">
        <v>289</v>
      </c>
      <c r="B79" s="47"/>
      <c r="C79" s="50">
        <v>0</v>
      </c>
      <c r="D79" s="50"/>
      <c r="E79" s="50">
        <v>0</v>
      </c>
      <c r="F79" s="8"/>
      <c r="G79" s="255">
        <v>-757892</v>
      </c>
      <c r="H79" s="115"/>
      <c r="I79" s="111">
        <v>-1974338</v>
      </c>
    </row>
    <row r="80" spans="1:9" ht="19.5" customHeight="1">
      <c r="A80" s="43" t="s">
        <v>290</v>
      </c>
      <c r="B80" s="47"/>
      <c r="C80" s="55">
        <v>-61342</v>
      </c>
      <c r="D80" s="50"/>
      <c r="E80" s="55">
        <v>-17078</v>
      </c>
      <c r="F80" s="8"/>
      <c r="G80" s="55">
        <v>0</v>
      </c>
      <c r="H80" s="88"/>
      <c r="I80" s="110">
        <v>0</v>
      </c>
    </row>
    <row r="81" spans="1:9" s="50" customFormat="1" ht="19.5" customHeight="1">
      <c r="A81" s="46" t="s">
        <v>157</v>
      </c>
      <c r="B81" s="47"/>
      <c r="C81" s="50">
        <v>-3789739</v>
      </c>
      <c r="E81" s="50">
        <v>-2947515</v>
      </c>
      <c r="F81" s="8"/>
      <c r="G81" s="79">
        <v>-3789739</v>
      </c>
      <c r="H81" s="115"/>
      <c r="I81" s="8">
        <v>-2947515</v>
      </c>
    </row>
    <row r="82" spans="1:9" s="50" customFormat="1" ht="19.5" customHeight="1">
      <c r="A82" s="46" t="s">
        <v>60</v>
      </c>
      <c r="B82" s="45"/>
      <c r="C82" s="50">
        <v>-305572</v>
      </c>
      <c r="E82" s="50">
        <v>-170309</v>
      </c>
      <c r="F82" s="8"/>
      <c r="G82" s="50">
        <v>0</v>
      </c>
      <c r="H82" s="116"/>
      <c r="I82" s="86">
        <v>0</v>
      </c>
    </row>
    <row r="83" spans="1:9" s="50" customFormat="1" ht="19.5" customHeight="1">
      <c r="A83" s="43" t="s">
        <v>333</v>
      </c>
      <c r="B83" s="45"/>
      <c r="C83" s="55">
        <v>0</v>
      </c>
      <c r="D83" s="8"/>
      <c r="E83" s="55">
        <v>0</v>
      </c>
      <c r="F83" s="8"/>
      <c r="G83" s="79">
        <v>2575580</v>
      </c>
      <c r="H83" s="115"/>
      <c r="I83" s="8">
        <v>3765322</v>
      </c>
    </row>
    <row r="84" spans="1:9" s="50" customFormat="1" ht="19.5" customHeight="1">
      <c r="A84" s="43" t="s">
        <v>336</v>
      </c>
      <c r="B84" s="45"/>
      <c r="C84" s="50">
        <v>-4462495</v>
      </c>
      <c r="E84" s="50">
        <v>-5407975</v>
      </c>
      <c r="F84" s="8"/>
      <c r="G84" s="79">
        <v>-1299373</v>
      </c>
      <c r="H84" s="115"/>
      <c r="I84" s="8">
        <v>-1193634</v>
      </c>
    </row>
    <row r="85" spans="1:9" s="50" customFormat="1" ht="19.5" customHeight="1">
      <c r="A85" s="43" t="s">
        <v>249</v>
      </c>
      <c r="B85" s="45"/>
      <c r="C85" s="50">
        <v>-45319</v>
      </c>
      <c r="E85" s="50">
        <v>-622711</v>
      </c>
      <c r="F85" s="8"/>
      <c r="G85" s="50">
        <v>0</v>
      </c>
      <c r="H85" s="115"/>
      <c r="I85" s="50">
        <v>-27000</v>
      </c>
    </row>
    <row r="86" spans="1:9" ht="19.5" customHeight="1">
      <c r="A86" s="43" t="s">
        <v>139</v>
      </c>
      <c r="B86" s="47"/>
      <c r="C86" s="50">
        <v>-560959</v>
      </c>
      <c r="D86" s="50"/>
      <c r="E86" s="50">
        <v>-554801</v>
      </c>
      <c r="F86" s="90"/>
      <c r="G86" s="55">
        <v>-560959</v>
      </c>
      <c r="H86" s="89"/>
      <c r="I86" s="117">
        <v>-563014</v>
      </c>
    </row>
    <row r="87" spans="1:9" ht="19.5" customHeight="1">
      <c r="A87" s="72" t="s">
        <v>164</v>
      </c>
      <c r="B87" s="45"/>
      <c r="C87" s="52">
        <f>SUM(C73:C86)</f>
        <v>-9897144</v>
      </c>
      <c r="D87" s="53"/>
      <c r="E87" s="52">
        <f>SUM(E73:E86)</f>
        <v>49440630</v>
      </c>
      <c r="F87" s="59"/>
      <c r="G87" s="52">
        <f>SUM(G73:G86)</f>
        <v>-6148681</v>
      </c>
      <c r="H87" s="54">
        <f>SUM(H84:H86)</f>
        <v>0</v>
      </c>
      <c r="I87" s="52">
        <f>SUM(I73:I86)</f>
        <v>-4421990</v>
      </c>
    </row>
    <row r="88" spans="1:9" ht="19.5" customHeight="1">
      <c r="A88" s="51"/>
      <c r="B88" s="45"/>
      <c r="C88" s="50"/>
      <c r="D88" s="50"/>
      <c r="E88" s="50"/>
      <c r="F88" s="8"/>
      <c r="H88" s="115"/>
      <c r="I88" s="8"/>
    </row>
    <row r="89" spans="1:9" ht="19.5" customHeight="1">
      <c r="A89" s="203" t="s">
        <v>352</v>
      </c>
      <c r="B89" s="45"/>
      <c r="C89" s="50"/>
      <c r="D89" s="50"/>
      <c r="E89" s="50"/>
      <c r="F89" s="8"/>
      <c r="H89" s="115"/>
      <c r="I89" s="8"/>
    </row>
    <row r="90" spans="1:9" ht="19.5" customHeight="1">
      <c r="A90" s="204" t="s">
        <v>191</v>
      </c>
      <c r="B90" s="45"/>
      <c r="C90" s="50">
        <f>C87+C70+C45</f>
        <v>-1419790</v>
      </c>
      <c r="D90" s="50"/>
      <c r="E90" s="50">
        <f>E87+E70+E45</f>
        <v>8483410</v>
      </c>
      <c r="F90" s="8"/>
      <c r="G90" s="50">
        <f>G87+G70+G45</f>
        <v>-689226</v>
      </c>
      <c r="H90" s="115"/>
      <c r="I90" s="50">
        <f>I87+I70+I45</f>
        <v>1015117</v>
      </c>
    </row>
    <row r="91" spans="1:9" ht="19.5" customHeight="1">
      <c r="A91" s="49" t="s">
        <v>192</v>
      </c>
      <c r="B91" s="45"/>
      <c r="C91" s="11">
        <v>165741</v>
      </c>
      <c r="D91" s="53"/>
      <c r="E91" s="11">
        <v>26014</v>
      </c>
      <c r="F91" s="8"/>
      <c r="G91" s="11">
        <v>0</v>
      </c>
      <c r="H91" s="115"/>
      <c r="I91" s="11">
        <v>0</v>
      </c>
    </row>
    <row r="92" spans="1:9" ht="19.5" customHeight="1">
      <c r="A92" s="205" t="s">
        <v>353</v>
      </c>
      <c r="B92" s="45"/>
      <c r="C92" s="53">
        <f>SUM(C90:C91)</f>
        <v>-1254049</v>
      </c>
      <c r="D92" s="53"/>
      <c r="E92" s="53">
        <f>SUM(E90:E91)</f>
        <v>8509424</v>
      </c>
      <c r="F92" s="59"/>
      <c r="G92" s="53">
        <f>SUM(G90:G91)</f>
        <v>-689226</v>
      </c>
      <c r="H92" s="58"/>
      <c r="I92" s="53">
        <f>SUM(I90:I91)</f>
        <v>1015117</v>
      </c>
    </row>
    <row r="93" spans="1:9" ht="19.5" customHeight="1">
      <c r="A93" s="49" t="s">
        <v>240</v>
      </c>
      <c r="B93" s="45"/>
      <c r="C93" s="50">
        <f>+'FS3-5'!I12</f>
        <v>18948524</v>
      </c>
      <c r="D93" s="50"/>
      <c r="E93" s="50">
        <v>10446711</v>
      </c>
      <c r="F93" s="8"/>
      <c r="G93" s="50">
        <f>+'FS3-5'!M12</f>
        <v>999041</v>
      </c>
      <c r="H93" s="115"/>
      <c r="I93" s="50">
        <v>4055</v>
      </c>
    </row>
    <row r="94" spans="1:9" ht="19.5" customHeight="1" thickBot="1">
      <c r="A94" s="51" t="s">
        <v>241</v>
      </c>
      <c r="B94" s="45"/>
      <c r="C94" s="64">
        <f>SUM(C92:C93)</f>
        <v>17694475</v>
      </c>
      <c r="D94" s="53"/>
      <c r="E94" s="64">
        <f>SUM(E92:E93)</f>
        <v>18956135</v>
      </c>
      <c r="F94" s="59"/>
      <c r="G94" s="64">
        <f>SUM(G92:G93)</f>
        <v>309815</v>
      </c>
      <c r="H94" s="54">
        <f>SUM(H90:H93)</f>
        <v>0</v>
      </c>
      <c r="I94" s="64">
        <f>SUM(I92:I93)</f>
        <v>1019172</v>
      </c>
    </row>
    <row r="95" spans="1:9" s="225" customFormat="1" ht="19.5" customHeight="1" thickTop="1">
      <c r="A95" s="225" t="s">
        <v>242</v>
      </c>
      <c r="C95" s="261"/>
      <c r="D95" s="211"/>
      <c r="E95" s="261"/>
      <c r="F95" s="211"/>
      <c r="G95" s="261"/>
      <c r="H95" s="221"/>
      <c r="I95" s="211"/>
    </row>
  </sheetData>
  <mergeCells count="18">
    <mergeCell ref="C53:E53"/>
    <mergeCell ref="G53:I53"/>
    <mergeCell ref="C56:I56"/>
    <mergeCell ref="C50:E50"/>
    <mergeCell ref="G50:I50"/>
    <mergeCell ref="C51:E51"/>
    <mergeCell ref="G51:I51"/>
    <mergeCell ref="C52:E52"/>
    <mergeCell ref="G52:I52"/>
    <mergeCell ref="C10:I10"/>
    <mergeCell ref="C7:E7"/>
    <mergeCell ref="G7:I7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1" firstPageNumber="14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F147"/>
  <sheetViews>
    <sheetView zoomScale="70" zoomScaleNormal="70" workbookViewId="0">
      <pane xSplit="2" ySplit="10" topLeftCell="C40" activePane="bottomRight" state="frozen"/>
      <selection pane="topRight" activeCell="C1" sqref="C1"/>
      <selection pane="bottomLeft" activeCell="A11" sqref="A11"/>
      <selection pane="bottomRight" activeCell="F38" sqref="F38"/>
    </sheetView>
  </sheetViews>
  <sheetFormatPr defaultColWidth="10.453125" defaultRowHeight="14.5"/>
  <cols>
    <col min="1" max="1" width="70.26953125" style="27" customWidth="1"/>
    <col min="2" max="2" width="18.7265625" style="27" customWidth="1"/>
    <col min="3" max="3" width="28.7265625" style="28" customWidth="1"/>
    <col min="4" max="4" width="28.7265625" style="27" customWidth="1"/>
    <col min="5" max="5" width="20.7265625" style="27" bestFit="1" customWidth="1"/>
    <col min="6" max="6" width="19.26953125" style="27" bestFit="1" customWidth="1"/>
    <col min="7" max="16384" width="10.453125" style="19"/>
  </cols>
  <sheetData>
    <row r="1" spans="1:6">
      <c r="A1" s="21"/>
      <c r="B1" s="21"/>
      <c r="C1" s="30" t="s">
        <v>124</v>
      </c>
      <c r="D1" s="30" t="s">
        <v>124</v>
      </c>
      <c r="E1" s="21"/>
      <c r="F1" s="21"/>
    </row>
    <row r="2" spans="1:6">
      <c r="A2" s="21"/>
      <c r="B2" s="21"/>
      <c r="C2" s="31" t="s">
        <v>123</v>
      </c>
      <c r="D2" s="31" t="s">
        <v>123</v>
      </c>
      <c r="E2" s="21"/>
      <c r="F2" s="21"/>
    </row>
    <row r="3" spans="1:6">
      <c r="A3" s="21"/>
      <c r="B3" s="21"/>
      <c r="C3" s="30" t="s">
        <v>134</v>
      </c>
      <c r="D3" s="30" t="s">
        <v>134</v>
      </c>
      <c r="E3" s="21"/>
      <c r="F3" s="21"/>
    </row>
    <row r="4" spans="1:6">
      <c r="A4" s="21"/>
      <c r="B4" s="21"/>
      <c r="C4" s="31" t="s">
        <v>121</v>
      </c>
      <c r="D4" s="31" t="s">
        <v>121</v>
      </c>
      <c r="E4" s="21"/>
      <c r="F4" s="21"/>
    </row>
    <row r="5" spans="1:6">
      <c r="A5" s="21"/>
      <c r="B5" s="21"/>
      <c r="C5" s="30" t="s">
        <v>120</v>
      </c>
      <c r="D5" s="30" t="s">
        <v>119</v>
      </c>
      <c r="E5" s="21"/>
      <c r="F5" s="21"/>
    </row>
    <row r="6" spans="1:6">
      <c r="A6" s="21"/>
      <c r="B6" s="21"/>
      <c r="C6" s="31" t="s">
        <v>118</v>
      </c>
      <c r="D6" s="31" t="s">
        <v>118</v>
      </c>
      <c r="E6" s="21"/>
      <c r="F6" s="21"/>
    </row>
    <row r="7" spans="1:6">
      <c r="A7" s="21"/>
      <c r="B7" s="21"/>
      <c r="C7" s="30" t="s">
        <v>117</v>
      </c>
      <c r="D7" s="30" t="s">
        <v>117</v>
      </c>
      <c r="E7" s="21"/>
      <c r="F7" s="21"/>
    </row>
    <row r="8" spans="1:6">
      <c r="A8" s="21"/>
      <c r="B8" s="21"/>
      <c r="C8" s="30" t="s">
        <v>116</v>
      </c>
      <c r="D8" s="30" t="s">
        <v>116</v>
      </c>
      <c r="E8" s="21"/>
      <c r="F8" s="21"/>
    </row>
    <row r="9" spans="1:6">
      <c r="A9" s="21"/>
      <c r="B9" s="21"/>
      <c r="C9" s="30" t="s">
        <v>115</v>
      </c>
      <c r="D9" s="30" t="s">
        <v>115</v>
      </c>
      <c r="E9" s="21"/>
      <c r="F9" s="21"/>
    </row>
    <row r="10" spans="1:6">
      <c r="A10" s="21"/>
      <c r="B10" s="21"/>
      <c r="C10" s="30" t="s">
        <v>115</v>
      </c>
      <c r="D10" s="30" t="s">
        <v>115</v>
      </c>
      <c r="E10" s="21"/>
      <c r="F10" s="21"/>
    </row>
    <row r="11" spans="1:6">
      <c r="A11" s="32" t="s">
        <v>114</v>
      </c>
      <c r="B11" s="32" t="s">
        <v>113</v>
      </c>
      <c r="C11" s="21">
        <v>1794958510.75651</v>
      </c>
      <c r="D11" s="21">
        <v>9580124719.3711109</v>
      </c>
      <c r="E11" s="21">
        <f t="shared" ref="E11:E51" si="0">+C11-D11</f>
        <v>-7785166208.6146011</v>
      </c>
      <c r="F11" s="21"/>
    </row>
    <row r="12" spans="1:6">
      <c r="A12" s="32" t="s">
        <v>114</v>
      </c>
      <c r="B12" s="32" t="s">
        <v>110</v>
      </c>
      <c r="C12" s="21">
        <v>-43245383.240000002</v>
      </c>
      <c r="D12" s="21">
        <v>163006597.963229</v>
      </c>
      <c r="E12" s="21">
        <f t="shared" si="0"/>
        <v>-206251981.20322901</v>
      </c>
      <c r="F12" s="21"/>
    </row>
    <row r="13" spans="1:6">
      <c r="A13" s="33" t="s">
        <v>112</v>
      </c>
      <c r="B13" s="32" t="s">
        <v>75</v>
      </c>
      <c r="C13" s="21">
        <v>25976887.969999999</v>
      </c>
      <c r="D13" s="21">
        <v>0</v>
      </c>
      <c r="E13" s="21">
        <f t="shared" si="0"/>
        <v>25976887.969999999</v>
      </c>
      <c r="F13" s="21"/>
    </row>
    <row r="14" spans="1:6">
      <c r="A14" s="33" t="s">
        <v>111</v>
      </c>
      <c r="B14" s="32" t="s">
        <v>75</v>
      </c>
      <c r="C14" s="21">
        <v>467527041.17000002</v>
      </c>
      <c r="D14" s="21">
        <v>53339400</v>
      </c>
      <c r="E14" s="21">
        <f t="shared" si="0"/>
        <v>414187641.17000002</v>
      </c>
      <c r="F14" s="21"/>
    </row>
    <row r="15" spans="1:6">
      <c r="A15" s="33" t="s">
        <v>109</v>
      </c>
      <c r="B15" s="32" t="s">
        <v>110</v>
      </c>
      <c r="C15" s="21">
        <v>2931303.63</v>
      </c>
      <c r="D15" s="21">
        <v>0</v>
      </c>
      <c r="E15" s="21">
        <f t="shared" si="0"/>
        <v>2931303.63</v>
      </c>
      <c r="F15" s="21"/>
    </row>
    <row r="16" spans="1:6">
      <c r="A16" s="33" t="s">
        <v>109</v>
      </c>
      <c r="B16" s="32" t="s">
        <v>98</v>
      </c>
      <c r="C16" s="21">
        <v>-2266793.54</v>
      </c>
      <c r="D16" s="21">
        <v>0</v>
      </c>
      <c r="E16" s="21">
        <f t="shared" si="0"/>
        <v>-2266793.54</v>
      </c>
      <c r="F16" s="21"/>
    </row>
    <row r="17" spans="1:6">
      <c r="A17" s="34" t="s">
        <v>108</v>
      </c>
      <c r="B17" s="32" t="s">
        <v>75</v>
      </c>
      <c r="C17" s="21">
        <v>154588079.53</v>
      </c>
      <c r="D17" s="21">
        <v>0</v>
      </c>
      <c r="E17" s="21">
        <f t="shared" si="0"/>
        <v>154588079.53</v>
      </c>
      <c r="F17" s="21"/>
    </row>
    <row r="18" spans="1:6">
      <c r="A18" s="34" t="s">
        <v>107</v>
      </c>
      <c r="B18" s="32" t="s">
        <v>75</v>
      </c>
      <c r="C18" s="21">
        <v>0</v>
      </c>
      <c r="D18" s="21">
        <v>5016514.5470000003</v>
      </c>
      <c r="E18" s="21">
        <f t="shared" si="0"/>
        <v>-5016514.5470000003</v>
      </c>
      <c r="F18" s="21"/>
    </row>
    <row r="19" spans="1:6">
      <c r="A19" s="34" t="s">
        <v>106</v>
      </c>
      <c r="B19" s="32" t="s">
        <v>75</v>
      </c>
      <c r="C19" s="21">
        <v>0</v>
      </c>
      <c r="D19" s="21">
        <v>0</v>
      </c>
      <c r="E19" s="21">
        <f t="shared" si="0"/>
        <v>0</v>
      </c>
      <c r="F19" s="21"/>
    </row>
    <row r="20" spans="1:6">
      <c r="A20" s="34" t="s">
        <v>105</v>
      </c>
      <c r="B20" s="32" t="s">
        <v>75</v>
      </c>
      <c r="C20" s="21">
        <v>2680589.11</v>
      </c>
      <c r="D20" s="21">
        <v>0</v>
      </c>
      <c r="E20" s="21">
        <f t="shared" si="0"/>
        <v>2680589.11</v>
      </c>
      <c r="F20" s="21"/>
    </row>
    <row r="21" spans="1:6">
      <c r="A21" s="34" t="s">
        <v>135</v>
      </c>
      <c r="B21" s="32" t="s">
        <v>75</v>
      </c>
      <c r="C21" s="21" t="s">
        <v>137</v>
      </c>
      <c r="D21" s="21" t="s">
        <v>137</v>
      </c>
      <c r="E21" s="21" t="e">
        <f t="shared" si="0"/>
        <v>#VALUE!</v>
      </c>
      <c r="F21" s="21"/>
    </row>
    <row r="22" spans="1:6">
      <c r="A22" s="34" t="s">
        <v>80</v>
      </c>
      <c r="B22" s="32" t="s">
        <v>75</v>
      </c>
      <c r="C22" s="21">
        <v>3.4924596548080398E-10</v>
      </c>
      <c r="D22" s="21">
        <v>30616470.929669902</v>
      </c>
      <c r="E22" s="21">
        <f t="shared" si="0"/>
        <v>-30616470.929669902</v>
      </c>
      <c r="F22" s="21"/>
    </row>
    <row r="23" spans="1:6">
      <c r="A23" s="34" t="s">
        <v>104</v>
      </c>
      <c r="B23" s="32" t="s">
        <v>75</v>
      </c>
      <c r="C23" s="21">
        <v>81186280.3821619</v>
      </c>
      <c r="D23" s="21">
        <v>0</v>
      </c>
      <c r="E23" s="21">
        <f t="shared" si="0"/>
        <v>81186280.3821619</v>
      </c>
      <c r="F23" s="21"/>
    </row>
    <row r="24" spans="1:6">
      <c r="A24" s="34" t="s">
        <v>103</v>
      </c>
      <c r="B24" s="32" t="s">
        <v>75</v>
      </c>
      <c r="C24" s="21">
        <v>10932348.0284638</v>
      </c>
      <c r="D24" s="21">
        <v>0</v>
      </c>
      <c r="E24" s="21">
        <f t="shared" si="0"/>
        <v>10932348.0284638</v>
      </c>
      <c r="F24" s="21"/>
    </row>
    <row r="25" spans="1:6">
      <c r="A25" s="34" t="s">
        <v>102</v>
      </c>
      <c r="B25" s="32" t="s">
        <v>75</v>
      </c>
      <c r="C25" s="21">
        <v>0</v>
      </c>
      <c r="D25" s="21">
        <v>0</v>
      </c>
      <c r="E25" s="21">
        <f t="shared" si="0"/>
        <v>0</v>
      </c>
      <c r="F25" s="21"/>
    </row>
    <row r="26" spans="1:6">
      <c r="A26" s="33" t="s">
        <v>101</v>
      </c>
      <c r="B26" s="32" t="s">
        <v>75</v>
      </c>
      <c r="C26" s="21">
        <v>0</v>
      </c>
      <c r="D26" s="21">
        <v>0</v>
      </c>
      <c r="E26" s="21">
        <f t="shared" si="0"/>
        <v>0</v>
      </c>
      <c r="F26" s="21"/>
    </row>
    <row r="27" spans="1:6">
      <c r="A27" s="34" t="s">
        <v>100</v>
      </c>
      <c r="B27" s="32" t="s">
        <v>75</v>
      </c>
      <c r="C27" s="21">
        <v>17998879.943351999</v>
      </c>
      <c r="D27" s="21">
        <v>2.3283064365387E-9</v>
      </c>
      <c r="E27" s="21">
        <f t="shared" si="0"/>
        <v>17998879.943351995</v>
      </c>
      <c r="F27" s="21"/>
    </row>
    <row r="28" spans="1:6">
      <c r="A28" s="33" t="s">
        <v>99</v>
      </c>
      <c r="B28" s="32" t="s">
        <v>98</v>
      </c>
      <c r="C28" s="21">
        <v>-19874.490000000002</v>
      </c>
      <c r="D28" s="21">
        <v>0</v>
      </c>
      <c r="E28" s="21">
        <f t="shared" si="0"/>
        <v>-19874.490000000002</v>
      </c>
      <c r="F28" s="21"/>
    </row>
    <row r="29" spans="1:6">
      <c r="A29" s="34" t="s">
        <v>97</v>
      </c>
      <c r="B29" s="32" t="s">
        <v>75</v>
      </c>
      <c r="C29" s="21">
        <v>0</v>
      </c>
      <c r="D29" s="21">
        <v>3656672.89</v>
      </c>
      <c r="E29" s="21">
        <f t="shared" si="0"/>
        <v>-3656672.89</v>
      </c>
      <c r="F29" s="21"/>
    </row>
    <row r="30" spans="1:6">
      <c r="A30" s="34" t="s">
        <v>79</v>
      </c>
      <c r="B30" s="32" t="s">
        <v>75</v>
      </c>
      <c r="C30" s="21">
        <v>0</v>
      </c>
      <c r="D30" s="21">
        <v>-1.0011717677116401E-8</v>
      </c>
      <c r="E30" s="21">
        <f t="shared" si="0"/>
        <v>1.0011717677116401E-8</v>
      </c>
      <c r="F30" s="21"/>
    </row>
    <row r="31" spans="1:6">
      <c r="A31" s="34" t="s">
        <v>96</v>
      </c>
      <c r="B31" s="32" t="s">
        <v>75</v>
      </c>
      <c r="C31" s="21">
        <v>0</v>
      </c>
      <c r="D31" s="21">
        <v>0</v>
      </c>
      <c r="E31" s="21">
        <f t="shared" si="0"/>
        <v>0</v>
      </c>
      <c r="F31" s="21"/>
    </row>
    <row r="32" spans="1:6">
      <c r="A32" s="34" t="s">
        <v>95</v>
      </c>
      <c r="B32" s="32" t="s">
        <v>75</v>
      </c>
      <c r="C32" s="21">
        <v>17099858.82</v>
      </c>
      <c r="D32" s="21">
        <v>0</v>
      </c>
      <c r="E32" s="21">
        <f t="shared" si="0"/>
        <v>17099858.82</v>
      </c>
      <c r="F32" s="21"/>
    </row>
    <row r="33" spans="1:6">
      <c r="A33" s="34" t="s">
        <v>94</v>
      </c>
      <c r="B33" s="32" t="s">
        <v>75</v>
      </c>
      <c r="C33" s="21">
        <v>0</v>
      </c>
      <c r="D33" s="21">
        <v>0</v>
      </c>
      <c r="E33" s="21">
        <f t="shared" si="0"/>
        <v>0</v>
      </c>
      <c r="F33" s="21"/>
    </row>
    <row r="34" spans="1:6">
      <c r="A34" s="34" t="s">
        <v>93</v>
      </c>
      <c r="B34" s="32" t="s">
        <v>75</v>
      </c>
      <c r="C34" s="21">
        <v>0</v>
      </c>
      <c r="D34" s="21">
        <v>17123802.450552002</v>
      </c>
      <c r="E34" s="21">
        <f t="shared" si="0"/>
        <v>-17123802.450552002</v>
      </c>
      <c r="F34" s="21"/>
    </row>
    <row r="35" spans="1:6">
      <c r="A35" s="33" t="s">
        <v>92</v>
      </c>
      <c r="B35" s="32" t="s">
        <v>75</v>
      </c>
      <c r="C35" s="21">
        <v>120447323.77</v>
      </c>
      <c r="D35" s="21">
        <v>126051239.31</v>
      </c>
      <c r="E35" s="21">
        <f t="shared" si="0"/>
        <v>-5603915.5400000066</v>
      </c>
      <c r="F35" s="21"/>
    </row>
    <row r="36" spans="1:6">
      <c r="A36" s="33" t="s">
        <v>91</v>
      </c>
      <c r="B36" s="32" t="s">
        <v>75</v>
      </c>
      <c r="C36" s="21">
        <v>272959113</v>
      </c>
      <c r="D36" s="21">
        <v>94143617.170000002</v>
      </c>
      <c r="E36" s="21">
        <f t="shared" si="0"/>
        <v>178815495.82999998</v>
      </c>
      <c r="F36" s="21"/>
    </row>
    <row r="37" spans="1:6">
      <c r="A37" s="33" t="s">
        <v>90</v>
      </c>
      <c r="B37" s="32" t="s">
        <v>75</v>
      </c>
      <c r="C37" s="21">
        <v>4.65661287307739E-10</v>
      </c>
      <c r="D37" s="21">
        <v>249663863.68325999</v>
      </c>
      <c r="E37" s="21">
        <f t="shared" si="0"/>
        <v>-249663863.68325999</v>
      </c>
      <c r="F37" s="21"/>
    </row>
    <row r="38" spans="1:6">
      <c r="A38" s="33" t="s">
        <v>89</v>
      </c>
      <c r="B38" s="32" t="s">
        <v>75</v>
      </c>
      <c r="C38" s="21">
        <v>137590364.77031001</v>
      </c>
      <c r="D38" s="21">
        <v>0</v>
      </c>
      <c r="E38" s="21">
        <f t="shared" si="0"/>
        <v>137590364.77031001</v>
      </c>
      <c r="F38" s="21"/>
    </row>
    <row r="39" spans="1:6">
      <c r="A39" s="33" t="s">
        <v>78</v>
      </c>
      <c r="B39" s="32" t="s">
        <v>75</v>
      </c>
      <c r="C39" s="21">
        <v>146151409.51183</v>
      </c>
      <c r="D39" s="21">
        <v>514027626.07700002</v>
      </c>
      <c r="E39" s="21">
        <f t="shared" si="0"/>
        <v>-367876216.56517005</v>
      </c>
      <c r="F39" s="21"/>
    </row>
    <row r="40" spans="1:6">
      <c r="A40" s="33" t="s">
        <v>88</v>
      </c>
      <c r="B40" s="32" t="s">
        <v>75</v>
      </c>
      <c r="C40" s="21">
        <v>196167112.83855</v>
      </c>
      <c r="D40" s="21">
        <v>332426084.11817998</v>
      </c>
      <c r="E40" s="21">
        <f t="shared" si="0"/>
        <v>-136258971.27962998</v>
      </c>
      <c r="F40" s="21"/>
    </row>
    <row r="41" spans="1:6">
      <c r="A41" s="33" t="s">
        <v>87</v>
      </c>
      <c r="B41" s="32" t="s">
        <v>75</v>
      </c>
      <c r="C41" s="21">
        <v>41314186.578000002</v>
      </c>
      <c r="D41" s="21">
        <v>40783406.508000001</v>
      </c>
      <c r="E41" s="21">
        <f t="shared" si="0"/>
        <v>530780.0700000003</v>
      </c>
      <c r="F41" s="21"/>
    </row>
    <row r="42" spans="1:6">
      <c r="A42" s="33" t="s">
        <v>86</v>
      </c>
      <c r="B42" s="32" t="s">
        <v>75</v>
      </c>
      <c r="C42" s="21">
        <v>0</v>
      </c>
      <c r="D42" s="21">
        <v>0</v>
      </c>
      <c r="E42" s="21">
        <f t="shared" si="0"/>
        <v>0</v>
      </c>
      <c r="F42" s="21"/>
    </row>
    <row r="43" spans="1:6">
      <c r="A43" s="33" t="s">
        <v>85</v>
      </c>
      <c r="B43" s="32" t="s">
        <v>75</v>
      </c>
      <c r="C43" s="21">
        <v>53615769.872000001</v>
      </c>
      <c r="D43" s="21">
        <v>12922979.335000001</v>
      </c>
      <c r="E43" s="21">
        <f t="shared" si="0"/>
        <v>40692790.537</v>
      </c>
      <c r="F43" s="21"/>
    </row>
    <row r="44" spans="1:6">
      <c r="A44" s="33" t="s">
        <v>84</v>
      </c>
      <c r="B44" s="32" t="s">
        <v>75</v>
      </c>
      <c r="C44" s="21">
        <v>35659774.663388103</v>
      </c>
      <c r="D44" s="21">
        <v>0</v>
      </c>
      <c r="E44" s="21">
        <f t="shared" si="0"/>
        <v>35659774.663388103</v>
      </c>
      <c r="F44" s="21"/>
    </row>
    <row r="45" spans="1:6">
      <c r="A45" s="33" t="s">
        <v>83</v>
      </c>
      <c r="B45" s="32" t="s">
        <v>75</v>
      </c>
      <c r="C45" s="21">
        <v>921378.77919999999</v>
      </c>
      <c r="D45" s="21">
        <v>0</v>
      </c>
      <c r="E45" s="21">
        <f t="shared" si="0"/>
        <v>921378.77919999999</v>
      </c>
      <c r="F45" s="21"/>
    </row>
    <row r="46" spans="1:6">
      <c r="A46" s="33" t="s">
        <v>82</v>
      </c>
      <c r="B46" s="32" t="s">
        <v>75</v>
      </c>
      <c r="C46" s="21">
        <v>1462392</v>
      </c>
      <c r="D46" s="21">
        <v>0</v>
      </c>
      <c r="E46" s="21">
        <f t="shared" si="0"/>
        <v>1462392</v>
      </c>
      <c r="F46" s="21"/>
    </row>
    <row r="47" spans="1:6">
      <c r="A47" s="33" t="s">
        <v>81</v>
      </c>
      <c r="B47" s="32" t="s">
        <v>75</v>
      </c>
      <c r="C47" s="21">
        <v>-68933.570000000007</v>
      </c>
      <c r="D47" s="21">
        <v>85919154.256568998</v>
      </c>
      <c r="E47" s="21">
        <f t="shared" si="0"/>
        <v>-85988087.826568991</v>
      </c>
      <c r="F47" s="21"/>
    </row>
    <row r="48" spans="1:6">
      <c r="A48" s="33" t="s">
        <v>76</v>
      </c>
      <c r="B48" s="32" t="s">
        <v>75</v>
      </c>
      <c r="C48" s="21">
        <v>1289041.3955099999</v>
      </c>
      <c r="D48" s="21">
        <v>865635055.42360997</v>
      </c>
      <c r="E48" s="21">
        <f t="shared" si="0"/>
        <v>-864346014.02810001</v>
      </c>
      <c r="F48" s="21"/>
    </row>
    <row r="49" spans="1:6">
      <c r="A49" s="33" t="s">
        <v>77</v>
      </c>
      <c r="B49" s="32" t="s">
        <v>75</v>
      </c>
      <c r="C49" s="21">
        <v>51956516.913740098</v>
      </c>
      <c r="D49" s="21">
        <v>6861939982.4251499</v>
      </c>
      <c r="E49" s="21">
        <f t="shared" si="0"/>
        <v>-6809983465.5114098</v>
      </c>
      <c r="F49" s="21"/>
    </row>
    <row r="50" spans="1:6">
      <c r="A50" s="33" t="s">
        <v>136</v>
      </c>
      <c r="B50" s="32" t="s">
        <v>75</v>
      </c>
      <c r="C50" s="21">
        <v>103842.92</v>
      </c>
      <c r="D50" s="21">
        <v>123852252.28388999</v>
      </c>
      <c r="E50" s="21">
        <f t="shared" si="0"/>
        <v>-123748409.36388999</v>
      </c>
      <c r="F50" s="21"/>
    </row>
    <row r="51" spans="1:6">
      <c r="A51" s="21"/>
      <c r="B51" s="21"/>
      <c r="C51" s="21">
        <f>SUM(C13:C50)-C11</f>
        <v>43245383.239996195</v>
      </c>
      <c r="D51" s="21">
        <f>SUM(D12:D50)-D11</f>
        <v>0</v>
      </c>
      <c r="E51" s="21">
        <f t="shared" si="0"/>
        <v>43245383.239996195</v>
      </c>
      <c r="F51" s="21"/>
    </row>
    <row r="52" spans="1:6">
      <c r="A52" s="21"/>
      <c r="B52" s="21"/>
      <c r="C52" s="21"/>
      <c r="D52" s="21"/>
      <c r="E52" s="21"/>
      <c r="F52" s="21"/>
    </row>
    <row r="53" spans="1:6">
      <c r="A53" s="21"/>
      <c r="B53" s="21"/>
      <c r="C53" s="21">
        <f>+C11-C54</f>
        <v>1383647308.8335278</v>
      </c>
      <c r="D53" s="21">
        <f>+D11-D54</f>
        <v>490247240.28623009</v>
      </c>
      <c r="E53" s="21">
        <f>+E11-E54</f>
        <v>1123254845.233881</v>
      </c>
      <c r="F53" s="21">
        <f>+D53+E53-C53</f>
        <v>229854776.68658328</v>
      </c>
    </row>
    <row r="54" spans="1:6">
      <c r="A54" s="21"/>
      <c r="B54" s="21"/>
      <c r="C54" s="21">
        <f>+C16+C28+C22+C50+C26+C27+C29+C30+C40+C37+C39+C34+C49+C18+C47+C48</f>
        <v>411311201.92298216</v>
      </c>
      <c r="D54" s="21">
        <f>+D16+D28+D22+D50+D26+D27+D29+D30+D40+D37+D39+D34+D49+D18+D47+D48</f>
        <v>9089877479.0848808</v>
      </c>
      <c r="E54" s="21">
        <f>+E16+E28+E22+E50+E26+E29+E30+E40+E37+E39+E34+E49+E18+E47+E48+E35+E12</f>
        <v>-8908421053.8484821</v>
      </c>
      <c r="F54" s="21">
        <f>+D54+E54-C54</f>
        <v>-229854776.68658346</v>
      </c>
    </row>
    <row r="55" spans="1:6">
      <c r="A55" s="21"/>
      <c r="B55" s="21"/>
      <c r="C55" s="21"/>
      <c r="D55" s="21"/>
      <c r="E55" s="21">
        <f>+E53+E54</f>
        <v>-7785166208.6146011</v>
      </c>
      <c r="F55" s="21"/>
    </row>
    <row r="56" spans="1:6">
      <c r="A56" s="21"/>
      <c r="B56" s="21"/>
      <c r="C56" s="21"/>
      <c r="D56" s="21"/>
      <c r="E56" s="21">
        <f>+E55-E11</f>
        <v>0</v>
      </c>
      <c r="F56" s="21"/>
    </row>
    <row r="57" spans="1:6" ht="14">
      <c r="A57" s="29"/>
      <c r="B57" s="29"/>
      <c r="C57" s="29"/>
      <c r="D57" s="29"/>
      <c r="E57" s="29"/>
      <c r="F57" s="29"/>
    </row>
    <row r="58" spans="1:6" ht="14">
      <c r="A58" s="29"/>
      <c r="B58" s="29"/>
      <c r="C58" s="29"/>
      <c r="D58" s="29"/>
      <c r="E58" s="29"/>
      <c r="F58" s="29"/>
    </row>
    <row r="59" spans="1:6" ht="14">
      <c r="A59" s="29"/>
      <c r="B59" s="29"/>
      <c r="C59" s="29"/>
      <c r="D59" s="29"/>
      <c r="E59" s="29"/>
      <c r="F59" s="29"/>
    </row>
    <row r="60" spans="1:6" ht="14">
      <c r="A60" s="29"/>
      <c r="B60" s="29"/>
      <c r="C60" s="29"/>
      <c r="D60" s="29"/>
      <c r="E60" s="29"/>
      <c r="F60" s="29"/>
    </row>
    <row r="61" spans="1:6" ht="14">
      <c r="A61" s="29"/>
      <c r="B61" s="29"/>
      <c r="C61" s="29"/>
      <c r="D61" s="29"/>
      <c r="E61" s="29"/>
      <c r="F61" s="29"/>
    </row>
    <row r="62" spans="1:6" ht="14">
      <c r="A62" s="29"/>
      <c r="B62" s="29"/>
      <c r="C62" s="29"/>
      <c r="D62" s="29"/>
      <c r="E62" s="29"/>
      <c r="F62" s="29"/>
    </row>
    <row r="63" spans="1:6" ht="14">
      <c r="A63" s="29"/>
      <c r="B63" s="29"/>
      <c r="C63" s="29"/>
      <c r="D63" s="29"/>
      <c r="E63" s="29"/>
      <c r="F63" s="29"/>
    </row>
    <row r="64" spans="1:6" ht="14">
      <c r="A64" s="29"/>
      <c r="B64" s="29"/>
      <c r="C64" s="29"/>
      <c r="D64" s="29"/>
      <c r="E64" s="29"/>
      <c r="F64" s="29"/>
    </row>
    <row r="65" spans="1:6" ht="14">
      <c r="A65" s="29"/>
      <c r="B65" s="29"/>
      <c r="C65" s="29"/>
      <c r="D65" s="29"/>
      <c r="E65" s="29"/>
      <c r="F65" s="29"/>
    </row>
    <row r="66" spans="1:6" ht="14">
      <c r="A66" s="29"/>
      <c r="B66" s="29"/>
      <c r="C66" s="29"/>
      <c r="D66" s="29"/>
      <c r="E66" s="29"/>
      <c r="F66" s="29"/>
    </row>
    <row r="67" spans="1:6" ht="14">
      <c r="A67" s="29"/>
      <c r="B67" s="29"/>
      <c r="C67" s="29"/>
      <c r="D67" s="29"/>
      <c r="E67" s="29"/>
      <c r="F67" s="29"/>
    </row>
    <row r="68" spans="1:6" ht="14">
      <c r="A68" s="29"/>
      <c r="B68" s="29"/>
      <c r="C68" s="29"/>
      <c r="D68" s="29"/>
      <c r="E68" s="29"/>
      <c r="F68" s="29"/>
    </row>
    <row r="69" spans="1:6" ht="14">
      <c r="A69" s="29"/>
      <c r="B69" s="29"/>
      <c r="C69" s="29"/>
      <c r="D69" s="29"/>
      <c r="E69" s="29"/>
      <c r="F69" s="29"/>
    </row>
    <row r="70" spans="1:6" ht="14">
      <c r="A70" s="29"/>
      <c r="B70" s="29"/>
      <c r="C70" s="29"/>
      <c r="D70" s="29"/>
      <c r="E70" s="29"/>
      <c r="F70" s="29"/>
    </row>
    <row r="71" spans="1:6" ht="14">
      <c r="A71" s="29"/>
      <c r="B71" s="29"/>
      <c r="C71" s="29"/>
      <c r="D71" s="29"/>
      <c r="E71" s="29"/>
      <c r="F71" s="29"/>
    </row>
    <row r="72" spans="1:6" ht="14">
      <c r="A72" s="29"/>
      <c r="B72" s="29"/>
      <c r="C72" s="29"/>
      <c r="D72" s="29"/>
      <c r="E72" s="29"/>
      <c r="F72" s="29"/>
    </row>
    <row r="73" spans="1:6" ht="14">
      <c r="A73" s="29"/>
      <c r="B73" s="29"/>
      <c r="C73" s="29"/>
      <c r="D73" s="29"/>
      <c r="E73" s="29"/>
      <c r="F73" s="29"/>
    </row>
    <row r="74" spans="1:6" ht="14">
      <c r="A74" s="29"/>
      <c r="B74" s="29"/>
      <c r="C74" s="29"/>
      <c r="D74" s="29"/>
      <c r="E74" s="29"/>
      <c r="F74" s="29"/>
    </row>
    <row r="75" spans="1:6" ht="14">
      <c r="A75" s="29"/>
      <c r="B75" s="29"/>
      <c r="C75" s="29"/>
      <c r="D75" s="29"/>
      <c r="E75" s="29"/>
      <c r="F75" s="29"/>
    </row>
    <row r="76" spans="1:6" ht="14">
      <c r="A76" s="29"/>
      <c r="B76" s="29"/>
      <c r="C76" s="29"/>
      <c r="D76" s="29"/>
      <c r="E76" s="29"/>
      <c r="F76" s="29"/>
    </row>
    <row r="77" spans="1:6" ht="14">
      <c r="A77" s="29"/>
      <c r="B77" s="29"/>
      <c r="C77" s="29"/>
      <c r="D77" s="29"/>
      <c r="E77" s="29"/>
      <c r="F77" s="29"/>
    </row>
    <row r="78" spans="1:6" ht="14">
      <c r="A78" s="29"/>
      <c r="B78" s="29"/>
      <c r="C78" s="29"/>
      <c r="D78" s="29"/>
      <c r="E78" s="29"/>
      <c r="F78" s="29"/>
    </row>
    <row r="79" spans="1:6" ht="14">
      <c r="A79" s="29"/>
      <c r="B79" s="29"/>
      <c r="C79" s="29"/>
      <c r="D79" s="29"/>
      <c r="E79" s="29"/>
      <c r="F79" s="29"/>
    </row>
    <row r="80" spans="1:6" ht="14">
      <c r="A80" s="29"/>
      <c r="B80" s="29"/>
      <c r="C80" s="29"/>
      <c r="D80" s="29"/>
      <c r="E80" s="29"/>
      <c r="F80" s="29"/>
    </row>
    <row r="81" spans="1:6" ht="14">
      <c r="A81" s="29"/>
      <c r="B81" s="29"/>
      <c r="C81" s="29"/>
      <c r="D81" s="29"/>
      <c r="E81" s="29"/>
      <c r="F81" s="29"/>
    </row>
    <row r="82" spans="1:6" ht="14">
      <c r="A82" s="29"/>
      <c r="B82" s="29"/>
      <c r="C82" s="29"/>
      <c r="D82" s="29"/>
      <c r="E82" s="29"/>
      <c r="F82" s="29"/>
    </row>
    <row r="83" spans="1:6" ht="14">
      <c r="A83" s="29"/>
      <c r="B83" s="29"/>
      <c r="C83" s="29"/>
      <c r="D83" s="29"/>
      <c r="E83" s="29"/>
      <c r="F83" s="29"/>
    </row>
    <row r="84" spans="1:6" ht="14">
      <c r="A84" s="29"/>
      <c r="B84" s="29"/>
      <c r="C84" s="29"/>
      <c r="D84" s="29"/>
      <c r="E84" s="29"/>
      <c r="F84" s="29"/>
    </row>
    <row r="85" spans="1:6" ht="14">
      <c r="A85" s="29"/>
      <c r="B85" s="29"/>
      <c r="C85" s="29"/>
      <c r="D85" s="29"/>
      <c r="E85" s="29"/>
      <c r="F85" s="29"/>
    </row>
    <row r="86" spans="1:6" ht="14">
      <c r="A86" s="29"/>
      <c r="B86" s="29"/>
      <c r="C86" s="29"/>
      <c r="D86" s="29"/>
      <c r="E86" s="29"/>
      <c r="F86" s="29"/>
    </row>
    <row r="87" spans="1:6" ht="14">
      <c r="A87" s="29"/>
      <c r="B87" s="29"/>
      <c r="C87" s="29"/>
      <c r="D87" s="29"/>
      <c r="E87" s="29"/>
      <c r="F87" s="29"/>
    </row>
    <row r="88" spans="1:6" ht="14">
      <c r="A88" s="29"/>
      <c r="B88" s="29"/>
      <c r="C88" s="29"/>
      <c r="D88" s="29"/>
      <c r="E88" s="29"/>
      <c r="F88" s="29"/>
    </row>
    <row r="89" spans="1:6" ht="14">
      <c r="A89" s="29"/>
      <c r="B89" s="29"/>
      <c r="C89" s="29"/>
      <c r="D89" s="29"/>
      <c r="E89" s="29"/>
      <c r="F89" s="29"/>
    </row>
    <row r="90" spans="1:6" ht="14">
      <c r="A90" s="29"/>
      <c r="B90" s="29"/>
      <c r="C90" s="29"/>
      <c r="D90" s="29"/>
      <c r="E90" s="29"/>
      <c r="F90" s="29"/>
    </row>
    <row r="91" spans="1:6" ht="14">
      <c r="A91" s="29"/>
      <c r="B91" s="29"/>
      <c r="C91" s="29"/>
      <c r="D91" s="29"/>
      <c r="E91" s="29"/>
      <c r="F91" s="29"/>
    </row>
    <row r="92" spans="1:6" ht="14">
      <c r="A92" s="29"/>
      <c r="B92" s="29"/>
      <c r="C92" s="29"/>
      <c r="D92" s="29"/>
      <c r="E92" s="29"/>
      <c r="F92" s="29"/>
    </row>
    <row r="93" spans="1:6" ht="14">
      <c r="A93" s="29"/>
      <c r="B93" s="29"/>
      <c r="C93" s="29"/>
      <c r="D93" s="29"/>
      <c r="E93" s="29"/>
      <c r="F93" s="29"/>
    </row>
    <row r="94" spans="1:6" ht="14">
      <c r="A94" s="29"/>
      <c r="B94" s="29"/>
      <c r="C94" s="29"/>
      <c r="D94" s="29"/>
      <c r="E94" s="29"/>
      <c r="F94" s="29"/>
    </row>
    <row r="95" spans="1:6" ht="14">
      <c r="A95" s="29"/>
      <c r="B95" s="29"/>
      <c r="C95" s="29"/>
      <c r="D95" s="29"/>
      <c r="E95" s="29"/>
      <c r="F95" s="29"/>
    </row>
    <row r="96" spans="1:6" ht="14">
      <c r="A96" s="29"/>
      <c r="B96" s="29"/>
      <c r="C96" s="29"/>
      <c r="D96" s="29"/>
      <c r="E96" s="29"/>
      <c r="F96" s="29"/>
    </row>
    <row r="97" spans="1:6" ht="14">
      <c r="A97" s="29"/>
      <c r="B97" s="29"/>
      <c r="C97" s="29"/>
      <c r="D97" s="29"/>
      <c r="E97" s="29"/>
      <c r="F97" s="29"/>
    </row>
    <row r="98" spans="1:6" ht="14">
      <c r="A98" s="29"/>
      <c r="B98" s="29"/>
      <c r="C98" s="29"/>
      <c r="D98" s="29"/>
      <c r="E98" s="29"/>
      <c r="F98" s="29"/>
    </row>
    <row r="99" spans="1:6" ht="14">
      <c r="A99" s="29"/>
      <c r="B99" s="29"/>
      <c r="C99" s="29"/>
      <c r="D99" s="29"/>
      <c r="E99" s="29"/>
      <c r="F99" s="29"/>
    </row>
    <row r="100" spans="1:6" ht="14">
      <c r="A100" s="29"/>
      <c r="B100" s="29"/>
      <c r="C100" s="29"/>
      <c r="D100" s="29"/>
      <c r="E100" s="29"/>
      <c r="F100" s="29"/>
    </row>
    <row r="101" spans="1:6" ht="14">
      <c r="A101" s="29"/>
      <c r="B101" s="29"/>
      <c r="C101" s="29"/>
      <c r="D101" s="29"/>
      <c r="E101" s="29"/>
      <c r="F101" s="29"/>
    </row>
    <row r="102" spans="1:6" ht="14">
      <c r="A102" s="29"/>
      <c r="B102" s="29"/>
      <c r="C102" s="29"/>
      <c r="D102" s="29"/>
      <c r="E102" s="29"/>
      <c r="F102" s="29"/>
    </row>
    <row r="103" spans="1:6" ht="14">
      <c r="A103" s="29"/>
      <c r="B103" s="29"/>
      <c r="C103" s="29"/>
      <c r="D103" s="29"/>
      <c r="E103" s="29"/>
      <c r="F103" s="29"/>
    </row>
    <row r="104" spans="1:6" ht="14">
      <c r="A104" s="29"/>
      <c r="B104" s="29"/>
      <c r="C104" s="29"/>
      <c r="D104" s="29"/>
      <c r="E104" s="29"/>
      <c r="F104" s="29"/>
    </row>
    <row r="105" spans="1:6" ht="14">
      <c r="A105" s="29"/>
      <c r="B105" s="29"/>
      <c r="C105" s="29"/>
      <c r="D105" s="29"/>
      <c r="E105" s="29"/>
      <c r="F105" s="29"/>
    </row>
    <row r="106" spans="1:6" ht="14">
      <c r="A106" s="29"/>
      <c r="B106" s="29"/>
      <c r="C106" s="29"/>
      <c r="D106" s="29"/>
      <c r="E106" s="29"/>
      <c r="F106" s="29"/>
    </row>
    <row r="107" spans="1:6" ht="14">
      <c r="A107" s="29"/>
      <c r="B107" s="29"/>
      <c r="C107" s="29"/>
      <c r="D107" s="29"/>
      <c r="E107" s="29"/>
      <c r="F107" s="29"/>
    </row>
    <row r="108" spans="1:6" ht="14">
      <c r="A108" s="29"/>
      <c r="B108" s="29"/>
      <c r="C108" s="29"/>
      <c r="D108" s="29"/>
      <c r="E108" s="29"/>
      <c r="F108" s="29"/>
    </row>
    <row r="109" spans="1:6" ht="14">
      <c r="A109" s="29"/>
      <c r="B109" s="29"/>
      <c r="C109" s="29"/>
      <c r="D109" s="29"/>
      <c r="E109" s="29"/>
      <c r="F109" s="29"/>
    </row>
    <row r="110" spans="1:6" ht="14">
      <c r="A110" s="29"/>
      <c r="B110" s="29"/>
      <c r="C110" s="29"/>
      <c r="D110" s="29"/>
      <c r="E110" s="29"/>
      <c r="F110" s="29"/>
    </row>
    <row r="111" spans="1:6" ht="14">
      <c r="A111" s="29"/>
      <c r="B111" s="29"/>
      <c r="C111" s="29"/>
      <c r="D111" s="29"/>
      <c r="E111" s="29"/>
      <c r="F111" s="29"/>
    </row>
    <row r="112" spans="1:6" ht="14">
      <c r="A112" s="29"/>
      <c r="B112" s="29"/>
      <c r="C112" s="29"/>
      <c r="D112" s="29"/>
      <c r="E112" s="29"/>
      <c r="F112" s="29"/>
    </row>
    <row r="113" spans="1:6" ht="14">
      <c r="A113" s="29"/>
      <c r="B113" s="29"/>
      <c r="C113" s="29"/>
      <c r="D113" s="29"/>
      <c r="E113" s="29"/>
      <c r="F113" s="29"/>
    </row>
    <row r="114" spans="1:6" ht="14">
      <c r="A114" s="29"/>
      <c r="B114" s="29"/>
      <c r="C114" s="29"/>
      <c r="D114" s="29"/>
      <c r="E114" s="29"/>
      <c r="F114" s="29"/>
    </row>
    <row r="115" spans="1:6" ht="14">
      <c r="A115" s="29"/>
      <c r="B115" s="29"/>
      <c r="C115" s="29"/>
      <c r="D115" s="29"/>
      <c r="E115" s="29"/>
      <c r="F115" s="29"/>
    </row>
    <row r="116" spans="1:6" ht="14">
      <c r="A116" s="29"/>
      <c r="B116" s="29"/>
      <c r="C116" s="29"/>
      <c r="D116" s="29"/>
      <c r="E116" s="29"/>
      <c r="F116" s="29"/>
    </row>
    <row r="117" spans="1:6" ht="14">
      <c r="A117" s="29"/>
      <c r="B117" s="29"/>
      <c r="C117" s="29"/>
      <c r="D117" s="29"/>
      <c r="E117" s="29"/>
      <c r="F117" s="29"/>
    </row>
    <row r="118" spans="1:6" ht="14">
      <c r="A118" s="29"/>
      <c r="B118" s="29"/>
      <c r="C118" s="29"/>
      <c r="D118" s="29"/>
      <c r="E118" s="29"/>
      <c r="F118" s="29"/>
    </row>
    <row r="119" spans="1:6" ht="14">
      <c r="A119" s="29"/>
      <c r="B119" s="29"/>
      <c r="C119" s="29"/>
      <c r="D119" s="29"/>
      <c r="E119" s="29"/>
      <c r="F119" s="29"/>
    </row>
    <row r="120" spans="1:6" ht="14">
      <c r="A120" s="29"/>
      <c r="B120" s="29"/>
      <c r="C120" s="29"/>
      <c r="D120" s="29"/>
      <c r="E120" s="29"/>
      <c r="F120" s="29"/>
    </row>
    <row r="121" spans="1:6" ht="14">
      <c r="A121" s="29"/>
      <c r="B121" s="29"/>
      <c r="C121" s="29"/>
      <c r="D121" s="29"/>
      <c r="E121" s="29"/>
      <c r="F121" s="29"/>
    </row>
    <row r="122" spans="1:6" ht="14">
      <c r="A122" s="29"/>
      <c r="B122" s="29"/>
      <c r="C122" s="29"/>
      <c r="D122" s="29"/>
      <c r="E122" s="29"/>
      <c r="F122" s="29"/>
    </row>
    <row r="123" spans="1:6" ht="14">
      <c r="A123" s="29"/>
      <c r="B123" s="29"/>
      <c r="C123" s="29"/>
      <c r="D123" s="29"/>
      <c r="E123" s="29"/>
      <c r="F123" s="29"/>
    </row>
    <row r="124" spans="1:6" ht="14">
      <c r="A124" s="29"/>
      <c r="B124" s="29"/>
      <c r="C124" s="29"/>
      <c r="D124" s="29"/>
      <c r="E124" s="29"/>
      <c r="F124" s="29"/>
    </row>
    <row r="125" spans="1:6" ht="14">
      <c r="A125" s="29"/>
      <c r="B125" s="29"/>
      <c r="C125" s="29"/>
      <c r="D125" s="29"/>
      <c r="E125" s="29"/>
      <c r="F125" s="29"/>
    </row>
    <row r="126" spans="1:6" ht="14">
      <c r="A126" s="29"/>
      <c r="B126" s="29"/>
      <c r="C126" s="29"/>
      <c r="D126" s="29"/>
      <c r="E126" s="29"/>
      <c r="F126" s="29"/>
    </row>
    <row r="127" spans="1:6" ht="14">
      <c r="A127" s="29"/>
      <c r="B127" s="29"/>
      <c r="C127" s="29"/>
      <c r="D127" s="29"/>
      <c r="E127" s="29"/>
      <c r="F127" s="29"/>
    </row>
    <row r="128" spans="1:6" ht="14">
      <c r="A128" s="29"/>
      <c r="B128" s="29"/>
      <c r="C128" s="29"/>
      <c r="D128" s="29"/>
      <c r="E128" s="29"/>
      <c r="F128" s="29"/>
    </row>
    <row r="129" spans="1:6" ht="14">
      <c r="A129" s="29"/>
      <c r="B129" s="29"/>
      <c r="C129" s="29"/>
      <c r="D129" s="29"/>
      <c r="E129" s="29"/>
      <c r="F129" s="29"/>
    </row>
    <row r="130" spans="1:6" ht="14">
      <c r="A130" s="29"/>
      <c r="B130" s="29"/>
      <c r="C130" s="29"/>
      <c r="D130" s="29"/>
      <c r="E130" s="29"/>
      <c r="F130" s="29"/>
    </row>
    <row r="131" spans="1:6" ht="14">
      <c r="A131" s="29"/>
      <c r="B131" s="29"/>
      <c r="C131" s="29"/>
      <c r="D131" s="29"/>
      <c r="E131" s="29"/>
      <c r="F131" s="29"/>
    </row>
    <row r="132" spans="1:6" ht="14">
      <c r="A132" s="29"/>
      <c r="B132" s="29"/>
      <c r="C132" s="29"/>
      <c r="D132" s="29"/>
      <c r="E132" s="29"/>
      <c r="F132" s="29"/>
    </row>
    <row r="133" spans="1:6" ht="14">
      <c r="A133" s="29"/>
      <c r="B133" s="29"/>
      <c r="C133" s="29"/>
      <c r="D133" s="29"/>
      <c r="E133" s="29"/>
      <c r="F133" s="29"/>
    </row>
    <row r="134" spans="1:6" ht="14">
      <c r="A134" s="29"/>
      <c r="B134" s="29"/>
      <c r="C134" s="29"/>
      <c r="D134" s="29"/>
      <c r="E134" s="29"/>
      <c r="F134" s="29"/>
    </row>
    <row r="135" spans="1:6" ht="14">
      <c r="A135" s="29"/>
      <c r="B135" s="29"/>
      <c r="C135" s="29"/>
      <c r="D135" s="29"/>
      <c r="E135" s="29"/>
      <c r="F135" s="29"/>
    </row>
    <row r="136" spans="1:6" ht="14">
      <c r="A136" s="29"/>
      <c r="B136" s="29"/>
      <c r="C136" s="29"/>
      <c r="D136" s="29"/>
      <c r="E136" s="29"/>
      <c r="F136" s="29"/>
    </row>
    <row r="137" spans="1:6" ht="14">
      <c r="A137" s="29"/>
      <c r="B137" s="29"/>
      <c r="C137" s="29"/>
      <c r="D137" s="29"/>
      <c r="E137" s="29"/>
      <c r="F137" s="29"/>
    </row>
    <row r="138" spans="1:6" ht="14">
      <c r="A138" s="29"/>
      <c r="B138" s="29"/>
      <c r="C138" s="29"/>
      <c r="D138" s="29"/>
      <c r="E138" s="29"/>
      <c r="F138" s="29"/>
    </row>
    <row r="139" spans="1:6" ht="14">
      <c r="A139" s="29"/>
      <c r="B139" s="29"/>
      <c r="C139" s="29"/>
      <c r="D139" s="29"/>
      <c r="E139" s="29"/>
      <c r="F139" s="29"/>
    </row>
    <row r="140" spans="1:6" ht="14">
      <c r="A140" s="29"/>
      <c r="B140" s="29"/>
      <c r="C140" s="29"/>
      <c r="D140" s="29"/>
      <c r="E140" s="29"/>
      <c r="F140" s="29"/>
    </row>
    <row r="141" spans="1:6" ht="14">
      <c r="A141" s="29"/>
      <c r="B141" s="29"/>
      <c r="C141" s="29"/>
      <c r="D141" s="29"/>
      <c r="E141" s="29"/>
      <c r="F141" s="29"/>
    </row>
    <row r="142" spans="1:6" ht="14">
      <c r="A142" s="29"/>
      <c r="B142" s="29"/>
      <c r="C142" s="29"/>
      <c r="D142" s="29"/>
      <c r="E142" s="29"/>
      <c r="F142" s="29"/>
    </row>
    <row r="143" spans="1:6" ht="14">
      <c r="A143" s="29"/>
      <c r="B143" s="29"/>
      <c r="C143" s="29"/>
      <c r="D143" s="29"/>
      <c r="E143" s="29"/>
      <c r="F143" s="29"/>
    </row>
    <row r="144" spans="1:6" ht="14">
      <c r="A144" s="29"/>
      <c r="B144" s="29"/>
      <c r="C144" s="29"/>
      <c r="D144" s="29"/>
      <c r="E144" s="29"/>
      <c r="F144" s="29"/>
    </row>
    <row r="145" spans="1:6" ht="14">
      <c r="A145" s="29"/>
      <c r="B145" s="29"/>
      <c r="C145" s="29"/>
      <c r="D145" s="29"/>
      <c r="E145" s="29"/>
      <c r="F145" s="29"/>
    </row>
    <row r="146" spans="1:6" ht="14">
      <c r="A146" s="29"/>
      <c r="B146" s="29"/>
      <c r="C146" s="29"/>
      <c r="D146" s="29"/>
      <c r="E146" s="29"/>
      <c r="F146" s="29"/>
    </row>
    <row r="147" spans="1:6" ht="14">
      <c r="A147" s="29"/>
      <c r="B147" s="29"/>
      <c r="C147" s="29"/>
      <c r="D147" s="29"/>
      <c r="E147" s="29"/>
      <c r="F147" s="29"/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C14"/>
  <sheetViews>
    <sheetView workbookViewId="0">
      <selection activeCell="F16" sqref="F16"/>
    </sheetView>
  </sheetViews>
  <sheetFormatPr defaultColWidth="9.26953125" defaultRowHeight="14"/>
  <cols>
    <col min="1" max="1" width="42.453125" style="19" customWidth="1"/>
    <col min="2" max="2" width="23.7265625" style="19" customWidth="1"/>
    <col min="3" max="3" width="40.54296875" style="19" customWidth="1"/>
    <col min="4" max="16384" width="9.26953125" style="19"/>
  </cols>
  <sheetData>
    <row r="1" spans="1:3" ht="14.5">
      <c r="A1" s="16"/>
      <c r="B1" s="16"/>
      <c r="C1" s="24" t="s">
        <v>124</v>
      </c>
    </row>
    <row r="2" spans="1:3" ht="14.5">
      <c r="A2" s="16"/>
      <c r="B2" s="16"/>
      <c r="C2" s="24" t="s">
        <v>123</v>
      </c>
    </row>
    <row r="3" spans="1:3" ht="14.5">
      <c r="A3" s="16"/>
      <c r="B3" s="16"/>
      <c r="C3" s="24" t="s">
        <v>134</v>
      </c>
    </row>
    <row r="4" spans="1:3" ht="14.5">
      <c r="A4" s="16"/>
      <c r="B4" s="16"/>
      <c r="C4" s="24" t="s">
        <v>121</v>
      </c>
    </row>
    <row r="5" spans="1:3" ht="14.5">
      <c r="A5" s="16"/>
      <c r="B5" s="16"/>
      <c r="C5" s="24" t="s">
        <v>113</v>
      </c>
    </row>
    <row r="6" spans="1:3" ht="14.5">
      <c r="A6" s="16"/>
      <c r="B6" s="16"/>
      <c r="C6" s="24" t="s">
        <v>116</v>
      </c>
    </row>
    <row r="7" spans="1:3" ht="14.5">
      <c r="A7" s="16"/>
      <c r="B7" s="16"/>
      <c r="C7" s="24" t="s">
        <v>115</v>
      </c>
    </row>
    <row r="8" spans="1:3" ht="14.5">
      <c r="A8" s="16"/>
      <c r="B8" s="16"/>
      <c r="C8" s="24" t="s">
        <v>115</v>
      </c>
    </row>
    <row r="9" spans="1:3" ht="14.5">
      <c r="A9" s="16"/>
      <c r="B9" s="16"/>
      <c r="C9" s="24" t="s">
        <v>118</v>
      </c>
    </row>
    <row r="10" spans="1:3" ht="14.5">
      <c r="A10" s="16"/>
      <c r="B10" s="16"/>
      <c r="C10" s="24" t="s">
        <v>114</v>
      </c>
    </row>
    <row r="11" spans="1:3" ht="14.5">
      <c r="A11" s="17" t="s">
        <v>128</v>
      </c>
      <c r="B11" s="17" t="s">
        <v>126</v>
      </c>
      <c r="C11" s="20">
        <v>7140138.2125893803</v>
      </c>
    </row>
    <row r="12" spans="1:3" ht="14.5">
      <c r="A12" s="17" t="s">
        <v>127</v>
      </c>
      <c r="B12" s="17" t="s">
        <v>126</v>
      </c>
      <c r="C12" s="20">
        <v>8191482.3303462602</v>
      </c>
    </row>
    <row r="13" spans="1:3" ht="14.5">
      <c r="A13" s="15"/>
      <c r="B13" s="15"/>
      <c r="C13" s="21"/>
    </row>
    <row r="14" spans="1:3" ht="14.5">
      <c r="A14" s="15" t="s">
        <v>125</v>
      </c>
      <c r="B14" s="15"/>
      <c r="C14" s="22">
        <f>+C11-C12</f>
        <v>-1051344.1177568799</v>
      </c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E19"/>
  <sheetViews>
    <sheetView workbookViewId="0">
      <selection activeCell="H15" sqref="H15"/>
    </sheetView>
  </sheetViews>
  <sheetFormatPr defaultColWidth="9.26953125" defaultRowHeight="14"/>
  <cols>
    <col min="1" max="1" width="33.26953125" style="19" customWidth="1"/>
    <col min="2" max="2" width="5" style="19" customWidth="1"/>
    <col min="3" max="3" width="3.453125" style="19" customWidth="1"/>
    <col min="4" max="4" width="40.54296875" style="19" customWidth="1"/>
    <col min="5" max="5" width="36.453125" style="19" customWidth="1"/>
    <col min="6" max="16384" width="9.26953125" style="19"/>
  </cols>
  <sheetData>
    <row r="1" spans="1:5" ht="14.5">
      <c r="A1" s="18"/>
      <c r="B1" s="18"/>
      <c r="C1" s="18"/>
      <c r="D1" s="24" t="s">
        <v>124</v>
      </c>
      <c r="E1" s="24" t="s">
        <v>124</v>
      </c>
    </row>
    <row r="2" spans="1:5" ht="14.5">
      <c r="A2" s="18"/>
      <c r="B2" s="18"/>
      <c r="C2" s="18"/>
      <c r="D2" s="24" t="s">
        <v>117</v>
      </c>
      <c r="E2" s="24" t="s">
        <v>117</v>
      </c>
    </row>
    <row r="3" spans="1:5" ht="14.5">
      <c r="A3" s="18"/>
      <c r="B3" s="18"/>
      <c r="C3" s="18"/>
      <c r="D3" s="24" t="s">
        <v>121</v>
      </c>
      <c r="E3" s="24" t="s">
        <v>121</v>
      </c>
    </row>
    <row r="4" spans="1:5" ht="14.5">
      <c r="A4" s="18"/>
      <c r="B4" s="18"/>
      <c r="C4" s="18"/>
      <c r="D4" s="24" t="s">
        <v>113</v>
      </c>
      <c r="E4" s="24" t="s">
        <v>113</v>
      </c>
    </row>
    <row r="5" spans="1:5" ht="14.5">
      <c r="A5" s="18"/>
      <c r="B5" s="18"/>
      <c r="C5" s="18"/>
      <c r="D5" s="24" t="s">
        <v>116</v>
      </c>
      <c r="E5" s="24" t="s">
        <v>116</v>
      </c>
    </row>
    <row r="6" spans="1:5" ht="14.5">
      <c r="A6" s="18"/>
      <c r="B6" s="18"/>
      <c r="C6" s="18"/>
      <c r="D6" s="24" t="s">
        <v>115</v>
      </c>
      <c r="E6" s="24" t="s">
        <v>115</v>
      </c>
    </row>
    <row r="7" spans="1:5" ht="14.5">
      <c r="A7" s="18"/>
      <c r="B7" s="18"/>
      <c r="C7" s="18"/>
      <c r="D7" s="24" t="s">
        <v>115</v>
      </c>
      <c r="E7" s="24" t="s">
        <v>115</v>
      </c>
    </row>
    <row r="8" spans="1:5" ht="14.5">
      <c r="A8" s="18"/>
      <c r="B8" s="18"/>
      <c r="C8" s="18"/>
      <c r="D8" s="24" t="s">
        <v>118</v>
      </c>
      <c r="E8" s="24" t="s">
        <v>118</v>
      </c>
    </row>
    <row r="9" spans="1:5" ht="29">
      <c r="A9" s="18"/>
      <c r="B9" s="18"/>
      <c r="C9" s="18"/>
      <c r="D9" s="24" t="s">
        <v>114</v>
      </c>
      <c r="E9" s="25" t="s">
        <v>133</v>
      </c>
    </row>
    <row r="10" spans="1:5" ht="14.5">
      <c r="A10" s="26" t="s">
        <v>132</v>
      </c>
      <c r="B10" s="26" t="s">
        <v>123</v>
      </c>
      <c r="C10" s="26" t="s">
        <v>134</v>
      </c>
      <c r="D10" s="20">
        <v>1664100597.26752</v>
      </c>
      <c r="E10" s="20">
        <v>779248946.89999998</v>
      </c>
    </row>
    <row r="11" spans="1:5" ht="14.5">
      <c r="A11" s="26" t="s">
        <v>131</v>
      </c>
      <c r="B11" s="26" t="s">
        <v>123</v>
      </c>
      <c r="C11" s="26" t="s">
        <v>134</v>
      </c>
      <c r="D11" s="20">
        <v>1495450719.39694</v>
      </c>
      <c r="E11" s="20">
        <v>744494880.61000001</v>
      </c>
    </row>
    <row r="12" spans="1:5" ht="14.5">
      <c r="A12" s="21"/>
      <c r="B12" s="21"/>
      <c r="C12" s="21"/>
      <c r="D12" s="22">
        <f>+D10-D11</f>
        <v>168649877.87057996</v>
      </c>
      <c r="E12" s="22">
        <f>+E10-E11</f>
        <v>34754066.289999962</v>
      </c>
    </row>
    <row r="13" spans="1:5" ht="14.5">
      <c r="A13" s="21"/>
      <c r="B13" s="21"/>
      <c r="C13" s="21"/>
      <c r="D13" s="21"/>
      <c r="E13" s="21"/>
    </row>
    <row r="14" spans="1:5" ht="14.5">
      <c r="A14" s="21"/>
      <c r="B14" s="21"/>
      <c r="C14" s="21"/>
      <c r="D14" s="21"/>
      <c r="E14" s="21"/>
    </row>
    <row r="15" spans="1:5" ht="14.5">
      <c r="A15" s="26" t="s">
        <v>132</v>
      </c>
      <c r="B15" s="26" t="s">
        <v>123</v>
      </c>
      <c r="C15" s="26" t="s">
        <v>122</v>
      </c>
      <c r="D15" s="23">
        <v>1073289247.6899</v>
      </c>
      <c r="E15" s="23">
        <v>302788477.92000002</v>
      </c>
    </row>
    <row r="16" spans="1:5" ht="14.5">
      <c r="A16" s="26" t="s">
        <v>131</v>
      </c>
      <c r="B16" s="26" t="s">
        <v>123</v>
      </c>
      <c r="C16" s="26" t="s">
        <v>122</v>
      </c>
      <c r="D16" s="23">
        <v>526349423.367226</v>
      </c>
      <c r="E16" s="23">
        <v>368922583.23000002</v>
      </c>
    </row>
    <row r="17" spans="1:5" ht="14.5">
      <c r="A17" s="21" t="s">
        <v>130</v>
      </c>
      <c r="B17" s="21"/>
      <c r="C17" s="21"/>
      <c r="D17" s="22">
        <f>+D15-D16</f>
        <v>546939824.32267404</v>
      </c>
      <c r="E17" s="22">
        <f>+E15-E16</f>
        <v>-66134105.310000002</v>
      </c>
    </row>
    <row r="18" spans="1:5" ht="14.5">
      <c r="A18" s="21"/>
      <c r="B18" s="21"/>
      <c r="C18" s="21"/>
      <c r="D18" s="21"/>
      <c r="E18" s="21"/>
    </row>
    <row r="19" spans="1:5" ht="14.5">
      <c r="A19" s="21"/>
      <c r="B19" s="21" t="s">
        <v>129</v>
      </c>
      <c r="C19" s="21"/>
      <c r="D19" s="22">
        <f>+D12-D17</f>
        <v>-378289946.45209408</v>
      </c>
      <c r="E19" s="22">
        <f>+E12-E17</f>
        <v>100888171.59999996</v>
      </c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1" ma:contentTypeDescription="Create a new document." ma:contentTypeScope="" ma:versionID="c48c434fd8464ae1ae2ab58d6ff2914a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b2fe4804daf3767191c125537b15346b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16D00C-8033-45D0-947A-0A07369C5D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521260-16FD-46BF-B744-24BF7AA7885C}">
  <ds:schemaRefs>
    <ds:schemaRef ds:uri="87f2b920-dde1-4f59-8da5-69c1b8731a37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90d03a46-2ffb-4ccb-adca-3264218447e5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7D4EFD5-AF7E-4E0D-A534-14A1A27698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FS3-5</vt:lpstr>
      <vt:lpstr>PL6-9</vt:lpstr>
      <vt:lpstr>SH10</vt:lpstr>
      <vt:lpstr>SH11</vt:lpstr>
      <vt:lpstr>SH12</vt:lpstr>
      <vt:lpstr>SH13</vt:lpstr>
      <vt:lpstr>Cash Flow-14-15</vt:lpstr>
      <vt:lpstr>Set off of Tax</vt:lpstr>
      <vt:lpstr>Net Gain(Loss) on PPE</vt:lpstr>
      <vt:lpstr>Net Gain(Loss) Ex. rate</vt:lpstr>
      <vt:lpstr>'Cash Flow-14-15'!Print_Area</vt:lpstr>
      <vt:lpstr>'PL6-9'!Print_Area</vt:lpstr>
      <vt:lpstr>'SH10'!Print_Area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INDORAMA VENTURES LIMITED AND ITS SUBSIDIARIES</dc:title>
  <dc:subject>Consolidated Financial Statements</dc:subject>
  <dc:creator>audit</dc:creator>
  <cp:lastModifiedBy>Paijitra, Worasithanan</cp:lastModifiedBy>
  <cp:lastPrinted>2021-11-03T14:16:56Z</cp:lastPrinted>
  <dcterms:created xsi:type="dcterms:W3CDTF">2009-07-17T09:19:25Z</dcterms:created>
  <dcterms:modified xsi:type="dcterms:W3CDTF">2021-11-04T09:02:05Z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</Properties>
</file>