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ttanakorn.COPPERWIRED\Desktop\ข่าวแจ้ง TSD\2021\Q3\FS\"/>
    </mc:Choice>
  </mc:AlternateContent>
  <xr:revisionPtr revIDLastSave="0" documentId="13_ncr:1_{454DFB87-35B3-408E-BD62-101E9198F6B5}" xr6:coauthVersionLast="47" xr6:coauthVersionMax="47" xr10:uidLastSave="{00000000-0000-0000-0000-000000000000}"/>
  <bookViews>
    <workbookView xWindow="7830" yWindow="2460" windowWidth="29265" windowHeight="15435" firstSheet="1" activeTab="2" xr2:uid="{00000000-000D-0000-FFFF-FFFF00000000}"/>
  </bookViews>
  <sheets>
    <sheet name="CF 13-14(O)" sheetId="6" state="hidden" r:id="rId1"/>
    <sheet name="BS 3-4" sheetId="1" r:id="rId2"/>
    <sheet name="PL 5-8" sheetId="3" r:id="rId3"/>
    <sheet name="SH 9" sheetId="10" r:id="rId4"/>
    <sheet name="SH 10" sheetId="4" r:id="rId5"/>
    <sheet name="SH 11" sheetId="5" r:id="rId6"/>
    <sheet name="SH 12" sheetId="11" r:id="rId7"/>
    <sheet name="CF 13-14" sheetId="8" r:id="rId8"/>
    <sheet name="CF-1_Cash Flow (2)" sheetId="12" state="hidden" r:id="rId9"/>
    <sheet name="CF 11-13 (2)" sheetId="9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9">'[1]BS 3-4'!#REF!</definedName>
    <definedName name="\a" localSheetId="7">'[1]BS 3-4'!#REF!</definedName>
    <definedName name="\a" localSheetId="0">#REF!</definedName>
    <definedName name="\a" localSheetId="2">'PL 5-8'!#REF!</definedName>
    <definedName name="\a" localSheetId="6">'BS 3-4'!#REF!</definedName>
    <definedName name="\a" localSheetId="3">'BS 3-4'!#REF!</definedName>
    <definedName name="\a">'BS 3-4'!#REF!</definedName>
    <definedName name="\c" localSheetId="9">'[1]BS 3-4'!#REF!</definedName>
    <definedName name="\c" localSheetId="7">'[1]BS 3-4'!#REF!</definedName>
    <definedName name="\c" localSheetId="0">#REF!</definedName>
    <definedName name="\c" localSheetId="2">'PL 5-8'!#REF!</definedName>
    <definedName name="\c" localSheetId="6">'BS 3-4'!#REF!</definedName>
    <definedName name="\c" localSheetId="3">'BS 3-4'!#REF!</definedName>
    <definedName name="\c">'BS 3-4'!#REF!</definedName>
    <definedName name="\d" localSheetId="9">'[1]BS 3-4'!#REF!</definedName>
    <definedName name="\d" localSheetId="7">'[1]BS 3-4'!#REF!</definedName>
    <definedName name="\d" localSheetId="0">#REF!</definedName>
    <definedName name="\d" localSheetId="2">'PL 5-8'!#REF!</definedName>
    <definedName name="\d" localSheetId="6">'BS 3-4'!#REF!</definedName>
    <definedName name="\d" localSheetId="3">'BS 3-4'!#REF!</definedName>
    <definedName name="\d">'BS 3-4'!#REF!</definedName>
    <definedName name="_xlnm._FilterDatabase" localSheetId="1" hidden="1">'BS 3-4'!$A$28:$K$42</definedName>
    <definedName name="_Order1" hidden="1">255</definedName>
    <definedName name="_Order2" hidden="1">255</definedName>
    <definedName name="_Regression_Int" localSheetId="1" hidden="1">1</definedName>
    <definedName name="_Regression_Int" localSheetId="2" hidden="1">1</definedName>
    <definedName name="fre">#REF!</definedName>
    <definedName name="MGTFee1">'[2]CAM_TBL-09'!$Y$654</definedName>
    <definedName name="MGTFee2">'[2]CAM_TBL-09'!$Y$655</definedName>
    <definedName name="_xlnm.Print_Area" localSheetId="1">'BS 3-4'!$A$1:$K$69</definedName>
    <definedName name="_xlnm.Print_Area" localSheetId="7">'CF 13-14'!$A$1:$I$76</definedName>
    <definedName name="_xlnm.Print_Area" localSheetId="0">'CF 13-14(O)'!$A$1:$R$77</definedName>
    <definedName name="_xlnm.Print_Area" localSheetId="8">'CF-1_Cash Flow (2)'!$A$1:$G$111</definedName>
    <definedName name="_xlnm.Print_Area" localSheetId="2">'PL 5-8'!$A$1:$K$120</definedName>
    <definedName name="_xlnm.Print_Area" localSheetId="4">'SH 10'!$A$1:$O$27</definedName>
    <definedName name="_xlnm.Print_Area" localSheetId="5">'SH 11'!$A$1:$N$25</definedName>
    <definedName name="_xlnm.Print_Area" localSheetId="6">'SH 12'!$A$1:$M$26</definedName>
    <definedName name="_xlnm.Print_Area" localSheetId="3">'SH 9'!$A$1:$O$26</definedName>
    <definedName name="Print_Area_MI" localSheetId="0">#REF!</definedName>
    <definedName name="Print_Area_MI" localSheetId="8">#REF!</definedName>
    <definedName name="Print_Area_MI" localSheetId="2">'PL 5-8'!#REF!</definedName>
    <definedName name="Print_Area_MI">'BS 3-4'!$A$42:$K$52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5" l="1"/>
  <c r="H17" i="5"/>
  <c r="F17" i="5"/>
  <c r="D17" i="5"/>
  <c r="D24" i="5" l="1"/>
  <c r="F24" i="5"/>
  <c r="H24" i="5"/>
  <c r="J24" i="5"/>
  <c r="L24" i="5"/>
  <c r="N24" i="5"/>
  <c r="N17" i="5"/>
  <c r="L17" i="5"/>
  <c r="C83" i="12" l="1"/>
  <c r="I83" i="12"/>
  <c r="C7" i="12" l="1"/>
  <c r="I13" i="12"/>
  <c r="I11" i="12"/>
  <c r="I12" i="12"/>
  <c r="F9" i="12" l="1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8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8" i="12"/>
  <c r="H10" i="12"/>
  <c r="M12" i="12"/>
  <c r="N12" i="12"/>
  <c r="P12" i="12"/>
  <c r="N15" i="12"/>
  <c r="P15" i="12"/>
  <c r="I17" i="12"/>
  <c r="I19" i="12"/>
  <c r="M15" i="12"/>
  <c r="O15" i="12" s="1"/>
  <c r="N22" i="12"/>
  <c r="I51" i="12"/>
  <c r="M51" i="12" s="1"/>
  <c r="I85" i="12"/>
  <c r="K85" i="12"/>
  <c r="L85" i="12"/>
  <c r="I86" i="12"/>
  <c r="L86" i="12"/>
  <c r="C109" i="12"/>
  <c r="C110" i="12"/>
  <c r="C111" i="12"/>
  <c r="N20" i="12" l="1"/>
  <c r="N23" i="12" s="1"/>
  <c r="O23" i="12" s="1"/>
  <c r="L87" i="12"/>
  <c r="I87" i="12"/>
  <c r="O12" i="12"/>
  <c r="Q12" i="12" s="1"/>
  <c r="I21" i="12"/>
  <c r="Q15" i="12"/>
  <c r="O10" i="1" l="1"/>
  <c r="L21" i="1" l="1"/>
  <c r="L15" i="1"/>
  <c r="M12" i="3" l="1"/>
  <c r="M15" i="3"/>
  <c r="M18" i="3" s="1"/>
  <c r="M17" i="3"/>
  <c r="M52" i="3"/>
  <c r="M59" i="3"/>
  <c r="M72" i="3"/>
  <c r="M75" i="3"/>
  <c r="M77" i="3"/>
  <c r="M78" i="3"/>
  <c r="M84" i="3"/>
  <c r="M86" i="3" s="1"/>
  <c r="M112" i="3"/>
  <c r="M119" i="3"/>
  <c r="M24" i="3" l="1"/>
  <c r="M26" i="3" s="1"/>
  <c r="O21" i="1" l="1"/>
  <c r="O15" i="1"/>
  <c r="O12" i="1"/>
  <c r="I68" i="8" l="1"/>
  <c r="O17" i="10" l="1"/>
  <c r="M18" i="10"/>
  <c r="K57" i="3" l="1"/>
  <c r="C98" i="3" l="1"/>
  <c r="G12" i="8" l="1"/>
  <c r="I44" i="1" l="1"/>
  <c r="G119" i="3" l="1"/>
  <c r="G117" i="3"/>
  <c r="E117" i="3"/>
  <c r="K112" i="3"/>
  <c r="G112" i="3"/>
  <c r="K98" i="3"/>
  <c r="I98" i="3"/>
  <c r="E98" i="3"/>
  <c r="K78" i="3"/>
  <c r="E78" i="3"/>
  <c r="I78" i="3"/>
  <c r="C78" i="3"/>
  <c r="K72" i="3"/>
  <c r="I72" i="3"/>
  <c r="G72" i="3"/>
  <c r="G84" i="3" s="1"/>
  <c r="G86" i="3" s="1"/>
  <c r="E72" i="3"/>
  <c r="C72" i="3"/>
  <c r="I84" i="3" l="1"/>
  <c r="I86" i="3" s="1"/>
  <c r="I110" i="3" s="1"/>
  <c r="E84" i="3"/>
  <c r="E86" i="3" s="1"/>
  <c r="E99" i="3" s="1"/>
  <c r="K84" i="3"/>
  <c r="K86" i="3" s="1"/>
  <c r="C84" i="3"/>
  <c r="C86" i="3" s="1"/>
  <c r="C110" i="3" s="1"/>
  <c r="K99" i="3" l="1"/>
  <c r="K117" i="3" s="1"/>
  <c r="M21" i="4"/>
  <c r="C10" i="8"/>
  <c r="C27" i="8" s="1"/>
  <c r="K20" i="11"/>
  <c r="G10" i="8"/>
  <c r="E112" i="3"/>
  <c r="I99" i="3"/>
  <c r="I115" i="3" s="1"/>
  <c r="I112" i="3"/>
  <c r="I119" i="3" s="1"/>
  <c r="C112" i="3"/>
  <c r="C119" i="3" s="1"/>
  <c r="C99" i="3"/>
  <c r="C115" i="3" l="1"/>
  <c r="I117" i="3"/>
  <c r="C117" i="3" l="1"/>
  <c r="I18" i="3"/>
  <c r="I12" i="3"/>
  <c r="I24" i="3" l="1"/>
  <c r="E60" i="8"/>
  <c r="O22" i="10"/>
  <c r="M23" i="10"/>
  <c r="E12" i="3"/>
  <c r="K38" i="3"/>
  <c r="M56" i="1" l="1"/>
  <c r="P67" i="1"/>
  <c r="P66" i="1"/>
  <c r="P65" i="1"/>
  <c r="P64" i="1"/>
  <c r="P63" i="1"/>
  <c r="P62" i="1"/>
  <c r="P61" i="1"/>
  <c r="P60" i="1"/>
  <c r="P59" i="1"/>
  <c r="P58" i="1"/>
  <c r="P56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3" i="1"/>
  <c r="P22" i="1"/>
  <c r="P21" i="1"/>
  <c r="P20" i="1"/>
  <c r="P24" i="1"/>
  <c r="P19" i="1"/>
  <c r="P18" i="1"/>
  <c r="P17" i="1"/>
  <c r="P16" i="1"/>
  <c r="P15" i="1"/>
  <c r="P14" i="1"/>
  <c r="P13" i="1"/>
  <c r="P12" i="1"/>
  <c r="P11" i="1"/>
  <c r="P10" i="1"/>
  <c r="M66" i="1"/>
  <c r="M65" i="1"/>
  <c r="M64" i="1"/>
  <c r="M63" i="1"/>
  <c r="M62" i="1"/>
  <c r="M61" i="1"/>
  <c r="M60" i="1"/>
  <c r="M59" i="1"/>
  <c r="M58" i="1"/>
  <c r="M25" i="1"/>
  <c r="M23" i="1"/>
  <c r="M22" i="1"/>
  <c r="M21" i="1"/>
  <c r="M20" i="1"/>
  <c r="M24" i="1"/>
  <c r="M19" i="1"/>
  <c r="M15" i="1"/>
  <c r="M14" i="1"/>
  <c r="M13" i="1"/>
  <c r="M12" i="1"/>
  <c r="M11" i="1"/>
  <c r="M10" i="1"/>
  <c r="I60" i="8" l="1"/>
  <c r="G60" i="8"/>
  <c r="C60" i="8"/>
  <c r="G71" i="8" l="1"/>
  <c r="E38" i="3" l="1"/>
  <c r="I27" i="8" l="1"/>
  <c r="C38" i="3" l="1"/>
  <c r="M22" i="4" s="1"/>
  <c r="I38" i="3"/>
  <c r="K21" i="11" s="1"/>
  <c r="K22" i="11" s="1"/>
  <c r="O12" i="4" l="1"/>
  <c r="K12" i="3" l="1"/>
  <c r="C71" i="8" l="1"/>
  <c r="M11" i="11" l="1"/>
  <c r="K22" i="4"/>
  <c r="K18" i="3" l="1"/>
  <c r="C18" i="3"/>
  <c r="O16" i="10" l="1"/>
  <c r="O17" i="4"/>
  <c r="O16" i="4"/>
  <c r="J22" i="5"/>
  <c r="H22" i="5"/>
  <c r="F22" i="5"/>
  <c r="D22" i="5"/>
  <c r="N16" i="5"/>
  <c r="N15" i="5"/>
  <c r="I25" i="10"/>
  <c r="G25" i="10"/>
  <c r="E25" i="10"/>
  <c r="K23" i="10"/>
  <c r="K25" i="10" s="1"/>
  <c r="C18" i="10"/>
  <c r="C25" i="10" s="1"/>
  <c r="O12" i="10"/>
  <c r="E27" i="8"/>
  <c r="E39" i="8" s="1"/>
  <c r="E41" i="8" s="1"/>
  <c r="E68" i="8"/>
  <c r="E18" i="3" l="1"/>
  <c r="O18" i="10"/>
  <c r="E70" i="8"/>
  <c r="E72" i="8" s="1"/>
  <c r="G69" i="1" l="1"/>
  <c r="E67" i="1"/>
  <c r="K67" i="1"/>
  <c r="K50" i="1"/>
  <c r="I50" i="1"/>
  <c r="G50" i="1"/>
  <c r="E50" i="1"/>
  <c r="C50" i="1"/>
  <c r="M49" i="1"/>
  <c r="M48" i="1"/>
  <c r="M47" i="1"/>
  <c r="K44" i="1"/>
  <c r="G44" i="1"/>
  <c r="E44" i="1"/>
  <c r="M43" i="1"/>
  <c r="C44" i="1"/>
  <c r="M42" i="1"/>
  <c r="P41" i="1"/>
  <c r="M41" i="1"/>
  <c r="P40" i="1"/>
  <c r="M40" i="1"/>
  <c r="M39" i="1"/>
  <c r="K26" i="1"/>
  <c r="G26" i="1"/>
  <c r="E26" i="1"/>
  <c r="C26" i="1"/>
  <c r="I26" i="1"/>
  <c r="K16" i="1"/>
  <c r="I16" i="1"/>
  <c r="G16" i="1"/>
  <c r="E16" i="1"/>
  <c r="C16" i="1"/>
  <c r="I51" i="1" l="1"/>
  <c r="I28" i="1"/>
  <c r="E28" i="1"/>
  <c r="G51" i="1"/>
  <c r="K51" i="1"/>
  <c r="K69" i="1" s="1"/>
  <c r="E51" i="1"/>
  <c r="E69" i="1" s="1"/>
  <c r="E71" i="1" s="1"/>
  <c r="K28" i="1"/>
  <c r="G28" i="1"/>
  <c r="C51" i="1"/>
  <c r="C28" i="1"/>
  <c r="R21" i="1"/>
  <c r="K71" i="1" l="1"/>
  <c r="K70" i="1"/>
  <c r="M23" i="11" l="1"/>
  <c r="I26" i="4"/>
  <c r="G26" i="4"/>
  <c r="E26" i="4"/>
  <c r="O18" i="4"/>
  <c r="K23" i="4" l="1"/>
  <c r="K26" i="4" s="1"/>
  <c r="I22" i="11"/>
  <c r="I25" i="11" s="1"/>
  <c r="G22" i="11"/>
  <c r="G25" i="11" s="1"/>
  <c r="M16" i="11"/>
  <c r="I17" i="11"/>
  <c r="C18" i="4" l="1"/>
  <c r="C26" i="4" s="1"/>
  <c r="C17" i="11" l="1"/>
  <c r="O22" i="4" l="1"/>
  <c r="N21" i="5"/>
  <c r="I39" i="8"/>
  <c r="I41" i="8" s="1"/>
  <c r="I70" i="8" s="1"/>
  <c r="I72" i="8" s="1"/>
  <c r="M15" i="11"/>
  <c r="M17" i="11" s="1"/>
  <c r="M18" i="4"/>
  <c r="G17" i="11"/>
  <c r="O21" i="10" l="1"/>
  <c r="M25" i="10"/>
  <c r="E22" i="11"/>
  <c r="E25" i="11" s="1"/>
  <c r="C22" i="11"/>
  <c r="C25" i="11" s="1"/>
  <c r="K17" i="11"/>
  <c r="K25" i="11" s="1"/>
  <c r="E17" i="1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G68" i="8"/>
  <c r="C68" i="8"/>
  <c r="G59" i="3"/>
  <c r="G57" i="3"/>
  <c r="G52" i="3"/>
  <c r="K24" i="3"/>
  <c r="G12" i="3"/>
  <c r="C12" i="3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O23" i="10" l="1"/>
  <c r="O25" i="10" s="1"/>
  <c r="N20" i="5"/>
  <c r="L22" i="5"/>
  <c r="I75" i="6"/>
  <c r="I77" i="6" s="1"/>
  <c r="I79" i="6" s="1"/>
  <c r="C60" i="6"/>
  <c r="E24" i="3"/>
  <c r="C24" i="3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M21" i="11"/>
  <c r="N22" i="5" l="1"/>
  <c r="C75" i="6"/>
  <c r="C77" i="6" s="1"/>
  <c r="C79" i="6" s="1"/>
  <c r="E26" i="3" l="1"/>
  <c r="E52" i="3" l="1"/>
  <c r="E39" i="3"/>
  <c r="D8" i="9" l="1"/>
  <c r="D25" i="9" s="1"/>
  <c r="D36" i="9" s="1"/>
  <c r="D38" i="9" s="1"/>
  <c r="D81" i="9" s="1"/>
  <c r="D83" i="9" s="1"/>
  <c r="D84" i="9" s="1"/>
  <c r="E57" i="3"/>
  <c r="C26" i="3"/>
  <c r="C39" i="8" l="1"/>
  <c r="C41" i="8" s="1"/>
  <c r="C70" i="8" s="1"/>
  <c r="C72" i="8" s="1"/>
  <c r="C78" i="8" s="1"/>
  <c r="C52" i="3"/>
  <c r="C59" i="3" s="1"/>
  <c r="C39" i="3"/>
  <c r="I26" i="3"/>
  <c r="Q26" i="3" s="1"/>
  <c r="K26" i="3"/>
  <c r="N26" i="3" s="1"/>
  <c r="M23" i="4" l="1"/>
  <c r="O21" i="4"/>
  <c r="O23" i="4" s="1"/>
  <c r="O26" i="4" s="1"/>
  <c r="K52" i="3"/>
  <c r="B8" i="9"/>
  <c r="B25" i="9" s="1"/>
  <c r="B36" i="9" s="1"/>
  <c r="B38" i="9" s="1"/>
  <c r="B81" i="9" s="1"/>
  <c r="B83" i="9" s="1"/>
  <c r="B84" i="9" s="1"/>
  <c r="C57" i="3"/>
  <c r="I39" i="3"/>
  <c r="K39" i="3"/>
  <c r="C67" i="1" l="1"/>
  <c r="C69" i="1" s="1"/>
  <c r="C71" i="1" s="1"/>
  <c r="M26" i="4"/>
  <c r="I67" i="1"/>
  <c r="M20" i="11"/>
  <c r="G27" i="8"/>
  <c r="G39" i="8" s="1"/>
  <c r="G41" i="8" s="1"/>
  <c r="M22" i="11"/>
  <c r="M25" i="11" s="1"/>
  <c r="I57" i="3"/>
  <c r="F8" i="9"/>
  <c r="F25" i="9" s="1"/>
  <c r="F36" i="9" s="1"/>
  <c r="F38" i="9" s="1"/>
  <c r="F81" i="9" s="1"/>
  <c r="F83" i="9" s="1"/>
  <c r="F84" i="9" s="1"/>
  <c r="I52" i="3"/>
  <c r="I59" i="3" s="1"/>
  <c r="O28" i="4" l="1"/>
  <c r="I69" i="1"/>
  <c r="I70" i="1" s="1"/>
  <c r="M27" i="11"/>
  <c r="C70" i="1"/>
  <c r="G70" i="8"/>
  <c r="G72" i="8" s="1"/>
  <c r="G78" i="8" s="1"/>
  <c r="I71" i="1" l="1"/>
  <c r="G24" i="3" l="1"/>
  <c r="G2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kleelertwongpakdee</author>
  </authors>
  <commentList>
    <comment ref="N106" authorId="0" shapeId="0" xr:uid="{3DB731FB-A190-4083-871F-2DACED1EA90D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<sst xmlns="http://schemas.openxmlformats.org/spreadsheetml/2006/main" count="801" uniqueCount="348">
  <si>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</si>
  <si>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</si>
  <si>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</si>
  <si>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</si>
  <si>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</si>
  <si>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</si>
  <si>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</si>
  <si>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</si>
  <si>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</si>
  <si>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</si>
  <si>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</si>
  <si>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</si>
  <si>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</si>
  <si>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</si>
  <si>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</si>
  <si>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</si>
  <si>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</si>
  <si>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</si>
  <si>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</si>
  <si>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</si>
  <si>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</si>
  <si>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</si>
  <si>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</si>
  <si>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</si>
  <si>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</si>
  <si>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</si>
  <si>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</si>
  <si>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</si>
  <si>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</si>
  <si>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</si>
  <si>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</si>
  <si>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</si>
  <si>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</si>
  <si>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</si>
  <si>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</si>
  <si>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</si>
  <si>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</si>
  <si>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</si>
  <si>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</si>
  <si>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</si>
  <si>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</si>
  <si>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</si>
  <si>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</si>
  <si>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</si>
  <si>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</si>
  <si>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</si>
  <si>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</si>
  <si>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</si>
  <si>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</si>
  <si>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</si>
  <si>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</si>
  <si>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</si>
  <si>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</si>
  <si>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</si>
  <si>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</si>
  <si>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</si>
  <si>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</si>
  <si>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</si>
  <si>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</si>
  <si>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</si>
  <si>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</si>
  <si>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</si>
  <si>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</si>
  <si>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</si>
  <si>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</si>
  <si>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</si>
  <si>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</si>
  <si>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</si>
  <si>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</si>
  <si>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</si>
  <si>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</si>
  <si>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</si>
  <si>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</si>
  <si>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</si>
  <si>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</si>
  <si>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</si>
  <si>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</si>
  <si>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</si>
  <si>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</si>
  <si>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</si>
  <si>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</si>
  <si>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</si>
  <si>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</si>
  <si>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</si>
  <si>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</si>
  <si>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</si>
  <si>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</si>
  <si>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</si>
  <si>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</si>
  <si>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</si>
  <si>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</si>
  <si>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</si>
  <si>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</si>
  <si>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</si>
  <si>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</si>
  <si>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</si>
  <si>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</si>
  <si>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</si>
  <si>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</si>
  <si>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</si>
  <si>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</si>
  <si>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</si>
  <si>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</si>
  <si>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</si>
  <si>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</si>
  <si>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</si>
  <si>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</si>
  <si>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</si>
  <si>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</si>
  <si>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</si>
  <si>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</si>
  <si>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</si>
  <si>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</si>
  <si>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</si>
  <si>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</si>
  <si>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</si>
  <si>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</si>
  <si>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</si>
  <si>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</si>
  <si>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</si>
  <si>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</si>
  <si>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</si>
  <si>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</si>
  <si>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</si>
  <si>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</si>
  <si>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</si>
  <si>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</si>
  <si>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</si>
  <si>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9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</si>
  <si>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</si>
  <si>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</si>
  <si>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</si>
  <si>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</si>
  <si>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</si>
  <si>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</si>
  <si>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</si>
  <si>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</si>
  <si>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</si>
  <si>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</si>
  <si>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</si>
  <si>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</si>
  <si>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</si>
  <si>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</si>
  <si>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</si>
  <si>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</si>
  <si>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</si>
  <si>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</si>
  <si>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</si>
  <si>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</si>
  <si>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12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</si>
  <si>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</si>
  <si>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</si>
  <si>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</si>
  <si>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</si>
  <si>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</si>
  <si>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</si>
  <si>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</si>
  <si>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</si>
  <si>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</si>
  <si>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</si>
  <si>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</si>
  <si>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</si>
  <si>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</si>
  <si>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</si>
  <si>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</si>
  <si>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</si>
  <si>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</si>
  <si>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</si>
  <si>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</si>
  <si>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</si>
  <si>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</si>
  <si>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</si>
  <si>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</si>
  <si>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</si>
  <si>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</si>
  <si>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</si>
  <si>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</si>
  <si>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</si>
  <si>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</si>
  <si>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</si>
  <si>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</si>
  <si>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</si>
  <si>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เงินสดจ่ายเพื่อซื้อส่วนปรับปรุงอาคารเช่าและอุปกรณ์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</si>
  <si>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</si>
  <si>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</si>
  <si>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</si>
  <si>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</si>
  <si>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</si>
  <si>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</si>
  <si>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</si>
  <si>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</si>
  <si>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</si>
  <si>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</si>
  <si>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</si>
  <si>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</si>
  <si>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</si>
  <si>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</si>
  <si>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</si>
  <si>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</si>
  <si>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</si>
  <si>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จ่ายต้นทุนการรื้อถอน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</si>
  <si>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</si>
  <si>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</si>
  <si>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</si>
  <si>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</si>
  <si>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</si>
  <si>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</si>
  <si>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7</t>
  </si>
  <si>
    <t>เงินสดจ่ายเพื่อชำระค่าหุ้นเพิ่มทุนในบริษัทย่อย</t>
  </si>
  <si>
    <t>กระแสเงินสดสุทธิได้มาจาก (ใช้ไปใน) กิจกรรมลงทุน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</si>
  <si>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</si>
  <si>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</si>
  <si>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</si>
  <si>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</si>
  <si>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</si>
  <si>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</si>
  <si>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</si>
  <si>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</si>
  <si>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</si>
  <si>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</si>
  <si>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</si>
  <si>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บริษัท คอปเปอร์ ไวร์ด จำกัด (มหาชน) และบริษัทย่อย</t>
  </si>
  <si>
    <t>กำไรต่อหุ้นขั้นพื้นฐาน (บาท)</t>
  </si>
  <si>
    <t>มูลค่าหุ้นสามัญ</t>
  </si>
  <si>
    <t xml:space="preserve">   เงินปันผลให้ผู้ถือหุ้นของบริษัท</t>
  </si>
  <si>
    <t xml:space="preserve">   เพิ่มหุ้นสามัญ</t>
  </si>
  <si>
    <t>เงินทุนที่ได้รับและการจัดสรรส่วนทุนให้ผู้ถือหุ้น</t>
  </si>
  <si>
    <t>11</t>
  </si>
  <si>
    <t>10</t>
  </si>
  <si>
    <t>เงินสดและรายการเทียบเท่าเงินสด ณ 1 มกราคม</t>
  </si>
  <si>
    <t>ทุนสำรอง</t>
  </si>
  <si>
    <t>ตามกฏหมาย</t>
  </si>
  <si>
    <t>โอนไปสำรองตามกฎหมาย</t>
  </si>
  <si>
    <t xml:space="preserve">   จัดสรรแล้ว</t>
  </si>
  <si>
    <t>2563</t>
  </si>
  <si>
    <t>5, 6</t>
  </si>
  <si>
    <t>5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</si>
  <si>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</si>
  <si>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</si>
  <si>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</si>
  <si>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</si>
  <si>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  ทุนสำรองตามกฎหมาย</t>
  </si>
  <si>
    <t>ยอดคงเหลือ ณ วันที่ 1 มกราคม 2563</t>
  </si>
  <si>
    <t>ส่วนแบ่งกำไร (ขาดทุน) เบ็ดเสร็จอื่นของบริษัทย่อย</t>
  </si>
  <si>
    <t>เงินสดจ่ายชำระหนี้ตามสัญญาเช่า</t>
  </si>
  <si>
    <t>กำไรจากกิจกรรมดำเนินงาน</t>
  </si>
  <si>
    <t>(กลับรายการ) ขาดทุนจากการลดมูลค่าของสินค้าคงเหลือ</t>
  </si>
  <si>
    <t xml:space="preserve">   โดยวิธีส่วนได้เสีย</t>
  </si>
  <si>
    <t>กำไร (ขาดทุน) เบ็ดเสร็จอื่น</t>
  </si>
  <si>
    <t>กำไร (ขาดทุน) เบ็ดเสร็จอื่นสำหรับงวด</t>
  </si>
  <si>
    <t>ส่วนแบ่งกำไรจากเงินลงทุนในบริษัทย่อยที่ใช้วิธีส่วนได้เสีย</t>
  </si>
  <si>
    <t>ส่วนแบ่งกำไรจากเงินลงทุนในบริษัทย่อย</t>
  </si>
  <si>
    <t xml:space="preserve">   ที่ใช้วิธีส่วนได้เสีย</t>
  </si>
  <si>
    <t>ผลขาดทุนจากการวัดมูลค่าใหม่ของผลประโยชน์พนักงาน</t>
  </si>
  <si>
    <t>ยอดคงเหลือ ณ วันที่ 1 มกราคม 2564</t>
  </si>
  <si>
    <t>2564</t>
  </si>
  <si>
    <t>8</t>
  </si>
  <si>
    <t>กำไรจากการจำหน่ายและตัดจำหน่ายสินทรัพย์</t>
  </si>
  <si>
    <t>รายได้รอตัดบัญชีคะแนนรางวัลเพิ่มขึ้น</t>
  </si>
  <si>
    <t>5, 7</t>
  </si>
  <si>
    <t xml:space="preserve">   กำไร (ขาดทุน) เบ็ดเสร็จอื่น</t>
  </si>
  <si>
    <t>6</t>
  </si>
  <si>
    <t xml:space="preserve">    (หุ้นสามัญจำนวน 600,000,000 หุ้น มูลค่า 0.5 บาทต่อหุ้น)</t>
  </si>
  <si>
    <t>เงินฝากสถาบันการเงินที่มีภาระค้ำประกัน</t>
  </si>
  <si>
    <t>เงินปันผลจ่ายให้ผู้ถือหุ้นของบริษัท</t>
  </si>
  <si>
    <t>หนี้สงสัยจะสูญ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</si>
  <si>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</si>
  <si>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</si>
  <si>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(ค่าใช้จ่าย) รายได้ภาษีเงินได้</t>
  </si>
  <si>
    <t>(กลับรายการ) ผลขาดทุนด้านเครดิตที่คาดว่าจะเกิดขึ้น</t>
  </si>
  <si>
    <t>(กำไร) ขาดทุนจากการปรับมูลค่ายุติธรรม</t>
  </si>
  <si>
    <t>ค่าใช้จ่ายภาษีเงินได้</t>
  </si>
  <si>
    <t>รวมการจัดสรรส่วนทุนให้ผู้ถือหุ้น</t>
  </si>
  <si>
    <t>งบกำไรขาดทุนเบ็ดเสร็จ (ไม่ได้ตรวจสอบ)</t>
  </si>
  <si>
    <t>30 กันยายน</t>
  </si>
  <si>
    <t xml:space="preserve">วันที่ 30 กันยายน </t>
  </si>
  <si>
    <t>สำหรับงวดเก้าเดือนสิ้นสุด</t>
  </si>
  <si>
    <t>สำหรับงวดเก้าเดือนสุดวันที่ 30 กันยายน 2563</t>
  </si>
  <si>
    <t>ยอดคงเหลือ ณ วันที่ 30 กันยายน 2563</t>
  </si>
  <si>
    <t>สำหรับงวดเก้าเดือนสุดวันที่ 30 กันยายน 2564</t>
  </si>
  <si>
    <t>ยอดคงเหลือ ณ วันที่ 30 กันยายน 2564</t>
  </si>
  <si>
    <t>Dividend payable</t>
  </si>
  <si>
    <t>Payables for purchase of intangible assets</t>
  </si>
  <si>
    <t>Payables for purchase of fixed assets</t>
  </si>
  <si>
    <t>Non-cash transactions</t>
  </si>
  <si>
    <t>Net cash provided by (used in) financing activities</t>
  </si>
  <si>
    <t>เงินสดรับจากการเพิ่มทุน-ส่วนเกินมูลค่าหุ้นจากการ IPO</t>
  </si>
  <si>
    <t>CF-3_Reconcile</t>
  </si>
  <si>
    <t>ดอกเบี้ยจ่าย-หนี้สินตามสัญญาเช่า</t>
  </si>
  <si>
    <t>P300</t>
  </si>
  <si>
    <t>จ่ายเงินปันผลให้ผู้ถือหุ้นของบริษัท</t>
  </si>
  <si>
    <t xml:space="preserve">   หนี้สินซึ่งเกิดขึ้นจากสัญญาเช่าการเงิน)</t>
  </si>
  <si>
    <t>เงินสดจ่ายชำระหนี้สินตามสัญญาเช่า (2562: เงินสดที่ผู้เช่าจ่ายเพื่อลดจำนวน</t>
  </si>
  <si>
    <t>เงินสดรับจากการเรียกชำระค่าหุ้นเพิ่มทุน</t>
  </si>
  <si>
    <t>เงินสดจ่ายซื้อสินทรัพย์สุทธิจากการรวมธุรกิจ</t>
  </si>
  <si>
    <t>Cash flow from financing activities :</t>
  </si>
  <si>
    <t>Net cash used in investing activities</t>
  </si>
  <si>
    <t>เงินสดรับสุทธิจากการจำหน่ายบริษัทย่อย</t>
  </si>
  <si>
    <t>เงินสดรับจากการปิดบริษัทย่อย</t>
  </si>
  <si>
    <t>แก้</t>
  </si>
  <si>
    <t>Cash flow from investing activities :</t>
  </si>
  <si>
    <t>Net cash provided by operating activities</t>
  </si>
  <si>
    <t>T300</t>
  </si>
  <si>
    <t>Cash generated from operating activities</t>
  </si>
  <si>
    <t>CF-2_Compare FS</t>
  </si>
  <si>
    <t>Employee benefit paid</t>
  </si>
  <si>
    <t>Transfer-in employee benefit plan</t>
  </si>
  <si>
    <t>Recheck</t>
  </si>
  <si>
    <t>ต้นทุนรื้อถอน</t>
  </si>
  <si>
    <t>Change in operation assets and liabilities :</t>
  </si>
  <si>
    <t>คะแนนรางวัล</t>
  </si>
  <si>
    <t>กำไรจากการลงทุนในบริษัทย่อย CPWE</t>
  </si>
  <si>
    <t xml:space="preserve">S300 </t>
  </si>
  <si>
    <t>ขาดทุนจากการจำหน่ายสินทรัพย์ไม่มีตัวตน</t>
  </si>
  <si>
    <t>V300 Koan</t>
  </si>
  <si>
    <t>(กำไร) ขาดทุนจากอัตราแลกเปลี่ยนที่ยังไม่เกิดขึ้นจริง</t>
  </si>
  <si>
    <t>K300</t>
  </si>
  <si>
    <t>กลับรายการประมาณการต้นทุนการรื้อถอน</t>
  </si>
  <si>
    <t>ประมาณการต้นทุนรื้อถอนเพิ่มขึ้น</t>
  </si>
  <si>
    <t>TB</t>
  </si>
  <si>
    <t>ผลกระทบจากการเปลี่ยนแปลงนโยบายบัญชี</t>
  </si>
  <si>
    <t>ส่วนแบ่งกำไรของบริษัทย่อยที่ใช้วิธีส่วนได้เสีย (สุทธิจากภาษี)</t>
  </si>
  <si>
    <t>Intangible</t>
  </si>
  <si>
    <t>ค่าเสื่อมราคา-สิทธิ์ในการใช้สินทรัพย์</t>
  </si>
  <si>
    <t>ค่ารื้อถอน</t>
  </si>
  <si>
    <t>Fix assets</t>
  </si>
  <si>
    <t>ZF300</t>
  </si>
  <si>
    <t>Diff</t>
  </si>
  <si>
    <t>Per FS</t>
  </si>
  <si>
    <t>Total</t>
  </si>
  <si>
    <t>AP other</t>
  </si>
  <si>
    <t>Cashflow</t>
  </si>
  <si>
    <t>Reconcile Fixed asset</t>
  </si>
  <si>
    <t>Adjustments for :</t>
  </si>
  <si>
    <t>PL</t>
  </si>
  <si>
    <t>Profit for the year</t>
  </si>
  <si>
    <t>Cash flows from operating activities :</t>
  </si>
  <si>
    <t>(Baht)</t>
  </si>
  <si>
    <t>Company</t>
  </si>
  <si>
    <t>Consolidated</t>
  </si>
  <si>
    <t>REF</t>
  </si>
  <si>
    <t>Cashflow Q3 2021</t>
  </si>
  <si>
    <t>Copperwired Co.,Ltd</t>
  </si>
  <si>
    <t>เงินสดและรายการเทียบเท่าเงินสด ณ 30 กันยายน</t>
  </si>
  <si>
    <t>เงินฝากสถาบันการเงินที่มีภาระค้ำประกันลดลง</t>
  </si>
  <si>
    <t>กำไรจากการปรับมูลค่ายุติธรรม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</si>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</sst>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#;\(#,###\)"/>
    <numFmt numFmtId="168" formatCode="#,##0;\(#,##0\)"/>
    <numFmt numFmtId="169" formatCode="#,##0.00\ ;\(#,##0.00\)"/>
    <numFmt numFmtId="170" formatCode="#,##0\ ;\(#,##0\)"/>
    <numFmt numFmtId="171" formatCode="#,##0_ ;[Red]\-#,##0\ "/>
    <numFmt numFmtId="172" formatCode="_(* #,##0_);_(* \(#,##0\);_(* &quot;-&quot;??_);_(@_)"/>
    <numFmt numFmtId="173" formatCode="0_);\(0\)"/>
    <numFmt numFmtId="174" formatCode="#."/>
    <numFmt numFmtId="175" formatCode="_-* #,##0.00_-;\(\ #,##0.00\ \);_-* &quot;-&quot;??"/>
    <numFmt numFmtId="176" formatCode="0.0"/>
    <numFmt numFmtId="177" formatCode="_-* #,##0.0_-;\-* #,##0.0_-;_-* &quot;-&quot;?_-;_-@_-"/>
    <numFmt numFmtId="178" formatCode="_(* #,##0.00_);_(* \(#,##0.00\);_(* \-??_);_(@_)"/>
    <numFmt numFmtId="179" formatCode="#,##0.00\ &quot;F&quot;;\-#,##0.00\ &quot;F&quot;"/>
    <numFmt numFmtId="180" formatCode="dd\-mmm\-yy_)"/>
    <numFmt numFmtId="181" formatCode="0.0%"/>
    <numFmt numFmtId="182" formatCode="0.00_)"/>
    <numFmt numFmtId="183" formatCode="_-* #,##0.00_-;[Blue]\(#,##0.00\);_-* &quot;-&quot;??_-;_-@_-"/>
    <numFmt numFmtId="184" formatCode="d\/m\/yyyy"/>
    <numFmt numFmtId="185" formatCode="_(* #,##0.000_);_(* \(#,##0.000\);_(* &quot;-&quot;??_);_(@_)"/>
    <numFmt numFmtId="186" formatCode="#,##0.0_);[Red]\(#,##0.0\)"/>
  </numFmts>
  <fonts count="18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name val="Angsana New"/>
      <family val="1"/>
    </font>
    <font>
      <b/>
      <i/>
      <sz val="18"/>
      <name val="Angsana New"/>
      <family val="1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52">
    <xf numFmtId="37" fontId="0" fillId="0" borderId="0"/>
    <xf numFmtId="174" fontId="20" fillId="0" borderId="0">
      <protection locked="0"/>
    </xf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40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0" fontId="24" fillId="0" borderId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4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84" fontId="24" fillId="0" borderId="0" applyFill="0" applyBorder="0" applyAlignment="0" applyProtection="0"/>
    <xf numFmtId="178" fontId="24" fillId="0" borderId="0" applyFill="0" applyBorder="0" applyAlignment="0" applyProtection="0"/>
    <xf numFmtId="184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40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179" fontId="25" fillId="0" borderId="0"/>
    <xf numFmtId="180" fontId="25" fillId="0" borderId="0"/>
    <xf numFmtId="181" fontId="25" fillId="0" borderId="0"/>
    <xf numFmtId="0" fontId="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28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65" fillId="34" borderId="0" applyNumberFormat="0" applyBorder="0" applyAlignment="0" applyProtection="0"/>
    <xf numFmtId="37" fontId="30" fillId="0" borderId="0"/>
    <xf numFmtId="182" fontId="31" fillId="0" borderId="0"/>
    <xf numFmtId="0" fontId="62" fillId="0" borderId="0"/>
    <xf numFmtId="0" fontId="62" fillId="0" borderId="0"/>
    <xf numFmtId="37" fontId="6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66" fillId="0" borderId="0"/>
    <xf numFmtId="0" fontId="26" fillId="0" borderId="0"/>
    <xf numFmtId="0" fontId="66" fillId="0" borderId="0"/>
    <xf numFmtId="0" fontId="66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62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26" fillId="0" borderId="0"/>
    <xf numFmtId="0" fontId="62" fillId="0" borderId="0"/>
    <xf numFmtId="0" fontId="5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35" borderId="18" applyNumberFormat="0" applyFont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37" fillId="0" borderId="0"/>
    <xf numFmtId="4" fontId="38" fillId="0" borderId="0" applyFont="0" applyFill="0" applyBorder="0" applyAlignment="0" applyProtection="0"/>
    <xf numFmtId="0" fontId="39" fillId="21" borderId="2" applyNumberFormat="0" applyAlignment="0" applyProtection="0"/>
    <xf numFmtId="0" fontId="40" fillId="0" borderId="9" applyNumberFormat="0" applyFill="0" applyAlignment="0" applyProtection="0"/>
    <xf numFmtId="0" fontId="41" fillId="3" borderId="0" applyNumberFormat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35" fillId="0" borderId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9" fillId="24" borderId="0" applyNumberFormat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3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51" fillId="0" borderId="5" applyNumberFormat="0" applyFill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1" fillId="54" borderId="0" applyNumberFormat="0" applyBorder="0" applyAlignment="0" applyProtection="0"/>
    <xf numFmtId="0" fontId="81" fillId="31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81" fillId="60" borderId="0" applyNumberFormat="0" applyBorder="0" applyAlignment="0" applyProtection="0"/>
    <xf numFmtId="0" fontId="2" fillId="0" borderId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33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1" fillId="9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43" fontId="8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175" fontId="23" fillId="0" borderId="0" applyFont="0" applyFill="0" applyBorder="0" applyAlignment="0" applyProtection="0"/>
    <xf numFmtId="39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74" fontId="5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78" fontId="24" fillId="0" borderId="0" applyFill="0" applyBorder="0" applyAlignment="0" applyProtection="0"/>
    <xf numFmtId="175" fontId="23" fillId="0" borderId="0" applyFont="0" applyFill="0" applyBorder="0" applyAlignment="0" applyProtection="0"/>
    <xf numFmtId="178" fontId="24" fillId="0" borderId="0" applyFill="0" applyBorder="0" applyAlignment="0" applyProtection="0"/>
    <xf numFmtId="175" fontId="23" fillId="0" borderId="0" applyFont="0" applyFill="0" applyBorder="0" applyAlignment="0" applyProtection="0"/>
    <xf numFmtId="184" fontId="24" fillId="0" borderId="0" applyFill="0" applyBorder="0" applyAlignment="0" applyProtection="0"/>
    <xf numFmtId="175" fontId="23" fillId="0" borderId="0" applyFont="0" applyFill="0" applyBorder="0" applyAlignment="0" applyProtection="0"/>
    <xf numFmtId="184" fontId="24" fillId="0" borderId="0" applyFill="0" applyBorder="0" applyAlignment="0" applyProtection="0"/>
    <xf numFmtId="178" fontId="24" fillId="0" borderId="0" applyFill="0" applyBorder="0" applyAlignment="0" applyProtection="0"/>
    <xf numFmtId="184" fontId="24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0" fontId="90" fillId="0" borderId="0" applyFill="0" applyBorder="0" applyAlignment="0" applyProtection="0"/>
    <xf numFmtId="166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7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0" fontId="26" fillId="0" borderId="0"/>
    <xf numFmtId="0" fontId="84" fillId="0" borderId="0"/>
    <xf numFmtId="0" fontId="2" fillId="0" borderId="0"/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89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90" fillId="0" borderId="0"/>
    <xf numFmtId="0" fontId="108" fillId="0" borderId="0"/>
    <xf numFmtId="0" fontId="108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26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3" fillId="0" borderId="0"/>
    <xf numFmtId="0" fontId="108" fillId="0" borderId="0"/>
    <xf numFmtId="0" fontId="54" fillId="0" borderId="0"/>
    <xf numFmtId="0" fontId="5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23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82" fillId="35" borderId="18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23" fillId="0" borderId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2" fillId="35" borderId="18" applyNumberFormat="0" applyFont="0" applyAlignment="0" applyProtection="0"/>
    <xf numFmtId="0" fontId="66" fillId="41" borderId="0" applyNumberFormat="0" applyBorder="0" applyAlignment="0" applyProtection="0"/>
    <xf numFmtId="43" fontId="2" fillId="0" borderId="0" applyFont="0" applyFill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0" borderId="0"/>
    <xf numFmtId="0" fontId="2" fillId="35" borderId="18" applyNumberFormat="0" applyFont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3" fillId="0" borderId="0" applyFont="0" applyFill="0" applyBorder="0" applyAlignment="0" applyProtection="0"/>
    <xf numFmtId="175" fontId="8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6" fillId="0" borderId="0"/>
    <xf numFmtId="0" fontId="132" fillId="0" borderId="0"/>
    <xf numFmtId="0" fontId="62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9" fontId="2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166" fontId="24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56" fillId="43" borderId="0" applyNumberFormat="0" applyBorder="0" applyAlignment="0" applyProtection="0"/>
    <xf numFmtId="0" fontId="156" fillId="47" borderId="0" applyNumberFormat="0" applyBorder="0" applyAlignment="0" applyProtection="0"/>
    <xf numFmtId="0" fontId="156" fillId="51" borderId="0" applyNumberFormat="0" applyBorder="0" applyAlignment="0" applyProtection="0"/>
    <xf numFmtId="0" fontId="156" fillId="54" borderId="0" applyNumberFormat="0" applyBorder="0" applyAlignment="0" applyProtection="0"/>
    <xf numFmtId="0" fontId="156" fillId="57" borderId="0" applyNumberFormat="0" applyBorder="0" applyAlignment="0" applyProtection="0"/>
    <xf numFmtId="0" fontId="156" fillId="60" borderId="0" applyNumberFormat="0" applyBorder="0" applyAlignment="0" applyProtection="0"/>
    <xf numFmtId="0" fontId="156" fillId="40" borderId="0" applyNumberFormat="0" applyBorder="0" applyAlignment="0" applyProtection="0"/>
    <xf numFmtId="0" fontId="156" fillId="44" borderId="0" applyNumberFormat="0" applyBorder="0" applyAlignment="0" applyProtection="0"/>
    <xf numFmtId="0" fontId="156" fillId="48" borderId="0" applyNumberFormat="0" applyBorder="0" applyAlignment="0" applyProtection="0"/>
    <xf numFmtId="0" fontId="156" fillId="30" borderId="0" applyNumberFormat="0" applyBorder="0" applyAlignment="0" applyProtection="0"/>
    <xf numFmtId="0" fontId="156" fillId="31" borderId="0" applyNumberFormat="0" applyBorder="0" applyAlignment="0" applyProtection="0"/>
    <xf numFmtId="0" fontId="156" fillId="32" borderId="0" applyNumberFormat="0" applyBorder="0" applyAlignment="0" applyProtection="0"/>
    <xf numFmtId="0" fontId="151" fillId="33" borderId="0" applyNumberFormat="0" applyBorder="0" applyAlignment="0" applyProtection="0"/>
    <xf numFmtId="0" fontId="113" fillId="38" borderId="22" applyNumberFormat="0" applyAlignment="0" applyProtection="0"/>
    <xf numFmtId="0" fontId="153" fillId="39" borderId="25" applyNumberFormat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36" borderId="0" applyNumberFormat="0" applyBorder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9" fillId="0" borderId="21" applyNumberFormat="0" applyFill="0" applyAlignment="0" applyProtection="0"/>
    <xf numFmtId="0" fontId="14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52" fillId="34" borderId="0" applyNumberFormat="0" applyBorder="0" applyAlignment="0" applyProtection="0"/>
    <xf numFmtId="0" fontId="24" fillId="0" borderId="0"/>
    <xf numFmtId="0" fontId="108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08" fillId="35" borderId="18" applyNumberFormat="0" applyFont="0" applyAlignment="0" applyProtection="0"/>
    <xf numFmtId="0" fontId="124" fillId="38" borderId="23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6" fillId="0" borderId="26" applyNumberFormat="0" applyFill="0" applyAlignment="0" applyProtection="0"/>
    <xf numFmtId="0" fontId="154" fillId="0" borderId="0" applyNumberFormat="0" applyFill="0" applyBorder="0" applyAlignment="0" applyProtection="0"/>
    <xf numFmtId="9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6" fillId="0" borderId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8" fillId="23" borderId="8" applyNumberFormat="0" applyBorder="0" applyAlignment="0" applyProtection="0"/>
    <xf numFmtId="0" fontId="23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23" fillId="0" borderId="0"/>
    <xf numFmtId="9" fontId="3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23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6" fillId="0" borderId="13" applyNumberFormat="0" applyFill="0" applyAlignment="0" applyProtection="0"/>
    <xf numFmtId="0" fontId="23" fillId="0" borderId="0"/>
    <xf numFmtId="0" fontId="108" fillId="0" borderId="0"/>
    <xf numFmtId="166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0" fontId="151" fillId="33" borderId="0" applyNumberFormat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9" fillId="7" borderId="1" applyNumberFormat="0" applyAlignment="0" applyProtection="0"/>
    <xf numFmtId="0" fontId="24" fillId="0" borderId="0"/>
    <xf numFmtId="0" fontId="108" fillId="0" borderId="0"/>
    <xf numFmtId="0" fontId="23" fillId="0" borderId="0"/>
    <xf numFmtId="0" fontId="108" fillId="35" borderId="18" applyNumberFormat="0" applyFont="0" applyAlignment="0" applyProtection="0"/>
    <xf numFmtId="9" fontId="24" fillId="0" borderId="0" applyFont="0" applyFill="0" applyBorder="0" applyAlignment="0" applyProtection="0"/>
    <xf numFmtId="0" fontId="99" fillId="7" borderId="1" applyNumberFormat="0" applyAlignment="0" applyProtection="0"/>
    <xf numFmtId="0" fontId="2" fillId="0" borderId="0"/>
    <xf numFmtId="166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178" fontId="24" fillId="0" borderId="0" applyFill="0" applyBorder="0" applyAlignment="0" applyProtection="0"/>
    <xf numFmtId="0" fontId="108" fillId="0" borderId="0"/>
    <xf numFmtId="0" fontId="2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166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43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166" fontId="24" fillId="0" borderId="0" applyFont="0" applyFill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166" fontId="24" fillId="0" borderId="0" applyFont="0" applyFill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87" fillId="20" borderId="1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4" fillId="0" borderId="0"/>
    <xf numFmtId="0" fontId="108" fillId="0" borderId="0"/>
    <xf numFmtId="166" fontId="23" fillId="0" borderId="0" applyFont="0" applyFill="0" applyBorder="0" applyAlignment="0" applyProtection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8" fillId="53" borderId="0" applyNumberFormat="0" applyBorder="0" applyAlignment="0" applyProtection="0"/>
    <xf numFmtId="166" fontId="5" fillId="0" borderId="0" applyFont="0" applyFill="0" applyBorder="0" applyAlignment="0" applyProtection="0"/>
    <xf numFmtId="0" fontId="108" fillId="50" borderId="0" applyNumberFormat="0" applyBorder="0" applyAlignment="0" applyProtection="0"/>
    <xf numFmtId="9" fontId="23" fillId="0" borderId="0" applyFont="0" applyFill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166" fontId="23" fillId="0" borderId="0" applyFont="0" applyFill="0" applyBorder="0" applyAlignment="0" applyProtection="0"/>
    <xf numFmtId="0" fontId="108" fillId="58" borderId="0" applyNumberFormat="0" applyBorder="0" applyAlignment="0" applyProtection="0"/>
    <xf numFmtId="9" fontId="5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6" fillId="0" borderId="13" applyNumberFormat="0" applyFill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8" fillId="0" borderId="0"/>
    <xf numFmtId="0" fontId="108" fillId="0" borderId="0"/>
    <xf numFmtId="166" fontId="23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51" fillId="33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5" fillId="0" borderId="0" applyFont="0" applyFill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9" fontId="5" fillId="0" borderId="0" applyFont="0" applyFill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5" fillId="0" borderId="0" applyFont="0" applyFill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9" fontId="5" fillId="0" borderId="0" applyFont="0" applyFill="0" applyBorder="0" applyAlignment="0" applyProtection="0"/>
    <xf numFmtId="0" fontId="106" fillId="0" borderId="13" applyNumberFormat="0" applyFill="0" applyAlignment="0" applyProtection="0"/>
    <xf numFmtId="0" fontId="2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23" fillId="0" borderId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3" fillId="0" borderId="0" applyFon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3" fillId="0" borderId="0" applyFont="0" applyFill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0" borderId="0"/>
    <xf numFmtId="0" fontId="99" fillId="7" borderId="1" applyNumberFormat="0" applyAlignment="0" applyProtection="0"/>
    <xf numFmtId="9" fontId="23" fillId="0" borderId="0" applyFont="0" applyFill="0" applyBorder="0" applyAlignment="0" applyProtection="0"/>
    <xf numFmtId="0" fontId="23" fillId="0" borderId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2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8" fillId="0" borderId="0"/>
    <xf numFmtId="0" fontId="23" fillId="0" borderId="0"/>
    <xf numFmtId="166" fontId="24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97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9" borderId="0" applyNumberFormat="0" applyBorder="0" applyAlignment="0" applyProtection="0"/>
    <xf numFmtId="0" fontId="86" fillId="3" borderId="0" applyNumberFormat="0" applyBorder="0" applyAlignment="0" applyProtection="0"/>
    <xf numFmtId="0" fontId="87" fillId="20" borderId="1" applyNumberFormat="0" applyAlignment="0" applyProtection="0"/>
    <xf numFmtId="0" fontId="88" fillId="21" borderId="2" applyNumberFormat="0" applyAlignment="0" applyProtection="0"/>
    <xf numFmtId="166" fontId="23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4" borderId="0" applyNumberFormat="0" applyBorder="0" applyAlignment="0" applyProtection="0"/>
    <xf numFmtId="0" fontId="95" fillId="0" borderId="5" applyNumberFormat="0" applyFill="0" applyAlignment="0" applyProtection="0"/>
    <xf numFmtId="0" fontId="96" fillId="0" borderId="6" applyNumberFormat="0" applyFill="0" applyAlignment="0" applyProtection="0"/>
    <xf numFmtId="0" fontId="97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9" fillId="7" borderId="1" applyNumberFormat="0" applyAlignment="0" applyProtection="0"/>
    <xf numFmtId="0" fontId="100" fillId="0" borderId="9" applyNumberFormat="0" applyFill="0" applyAlignment="0" applyProtection="0"/>
    <xf numFmtId="0" fontId="101" fillId="24" borderId="0" applyNumberFormat="0" applyBorder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7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23" fillId="0" borderId="0"/>
    <xf numFmtId="0" fontId="23" fillId="0" borderId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9" fontId="108" fillId="0" borderId="0" applyFont="0" applyFill="0" applyBorder="0" applyAlignment="0" applyProtection="0"/>
    <xf numFmtId="0" fontId="2" fillId="0" borderId="0"/>
    <xf numFmtId="0" fontId="121" fillId="37" borderId="22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121" fillId="37" borderId="22" applyNumberFormat="0" applyAlignment="0" applyProtection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9" fontId="108" fillId="0" borderId="0" applyFont="0" applyFill="0" applyBorder="0" applyAlignment="0" applyProtection="0"/>
    <xf numFmtId="0" fontId="121" fillId="37" borderId="22" applyNumberFormat="0" applyAlignment="0" applyProtection="0"/>
    <xf numFmtId="10" fontId="28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6" fillId="0" borderId="0"/>
    <xf numFmtId="0" fontId="23" fillId="0" borderId="0"/>
    <xf numFmtId="43" fontId="108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0" fontId="32" fillId="0" borderId="0"/>
    <xf numFmtId="0" fontId="26" fillId="0" borderId="0"/>
    <xf numFmtId="0" fontId="108" fillId="0" borderId="0"/>
    <xf numFmtId="0" fontId="56" fillId="0" borderId="0"/>
    <xf numFmtId="0" fontId="23" fillId="0" borderId="0"/>
    <xf numFmtId="0" fontId="24" fillId="0" borderId="0"/>
    <xf numFmtId="0" fontId="23" fillId="0" borderId="0"/>
    <xf numFmtId="0" fontId="108" fillId="0" borderId="0"/>
    <xf numFmtId="0" fontId="26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10" fillId="33" borderId="0" applyNumberFormat="0" applyBorder="0" applyAlignment="0" applyProtection="0"/>
    <xf numFmtId="166" fontId="24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28" fillId="23" borderId="8" applyNumberFormat="0" applyBorder="0" applyAlignment="0" applyProtection="0"/>
    <xf numFmtId="0" fontId="24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2" fillId="0" borderId="0"/>
    <xf numFmtId="0" fontId="23" fillId="0" borderId="0"/>
    <xf numFmtId="0" fontId="2" fillId="0" borderId="0"/>
    <xf numFmtId="0" fontId="108" fillId="35" borderId="1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26" fillId="0" borderId="0"/>
    <xf numFmtId="0" fontId="23" fillId="0" borderId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23" fillId="0" borderId="0"/>
    <xf numFmtId="0" fontId="108" fillId="0" borderId="0"/>
    <xf numFmtId="0" fontId="23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3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166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23" fillId="0" borderId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166" fontId="23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23" fillId="0" borderId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3" fillId="0" borderId="0" applyFon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4" fillId="25" borderId="10" applyNumberFormat="0" applyFont="0" applyAlignment="0" applyProtection="0"/>
    <xf numFmtId="0" fontId="23" fillId="0" borderId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99" fillId="7" borderId="1" applyNumberFormat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8" fillId="7" borderId="1" applyNumberForma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87" fillId="20" borderId="1" applyNumberForma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3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43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8" fillId="7" borderId="1" applyNumberForma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43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2" fillId="35" borderId="18" applyNumberFormat="0" applyFont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1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81" fillId="60" borderId="0" applyNumberFormat="0" applyBorder="0" applyAlignment="0" applyProtection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4" borderId="0" applyNumberFormat="0" applyBorder="0" applyAlignment="0" applyProtection="0"/>
    <xf numFmtId="0" fontId="87" fillId="20" borderId="1" applyNumberFormat="0" applyAlignment="0" applyProtection="0"/>
    <xf numFmtId="166" fontId="23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6" fillId="0" borderId="1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2" fillId="0" borderId="0"/>
    <xf numFmtId="9" fontId="108" fillId="0" borderId="0" applyFont="0" applyFill="0" applyBorder="0" applyAlignment="0" applyProtection="0"/>
    <xf numFmtId="0" fontId="2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0" fontId="2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2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2" fillId="0" borderId="0"/>
    <xf numFmtId="166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2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9" fontId="2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4" fillId="20" borderId="11" applyNumberFormat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4" fillId="20" borderId="1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6" fillId="0" borderId="13" applyNumberFormat="0" applyFill="0" applyAlignment="0" applyProtection="0"/>
    <xf numFmtId="166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30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84" fillId="25" borderId="10" applyNumberFormat="0" applyFont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99" fillId="7" borderId="1" applyNumberFormat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4" fillId="20" borderId="1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2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43" fillId="20" borderId="1" applyNumberFormat="0" applyAlignment="0" applyProtection="0"/>
    <xf numFmtId="0" fontId="48" fillId="7" borderId="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8" fillId="0" borderId="0"/>
    <xf numFmtId="0" fontId="108" fillId="0" borderId="0"/>
    <xf numFmtId="0" fontId="2" fillId="0" borderId="0"/>
    <xf numFmtId="0" fontId="108" fillId="0" borderId="0"/>
    <xf numFmtId="0" fontId="2" fillId="0" borderId="0"/>
    <xf numFmtId="0" fontId="2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9" fillId="0" borderId="4">
      <alignment horizontal="left" vertical="center"/>
    </xf>
    <xf numFmtId="0" fontId="108" fillId="0" borderId="0"/>
    <xf numFmtId="0" fontId="108" fillId="0" borderId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166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94" fillId="23" borderId="33" applyNumberFormat="0" applyBorder="0" applyAlignment="0" applyProtection="0"/>
    <xf numFmtId="10" fontId="28" fillId="23" borderId="8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29" fillId="0" borderId="34">
      <alignment horizontal="left" vertical="center"/>
    </xf>
    <xf numFmtId="0" fontId="99" fillId="7" borderId="1" applyNumberFormat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8" fillId="7" borderId="1" applyNumberFormat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9" fillId="0" borderId="34">
      <alignment horizontal="left" vertical="center"/>
    </xf>
    <xf numFmtId="0" fontId="87" fillId="20" borderId="1" applyNumberFormat="0" applyAlignment="0" applyProtection="0"/>
    <xf numFmtId="10" fontId="28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3" fillId="20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43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10" fontId="28" fillId="23" borderId="33" applyNumberFormat="0" applyBorder="0" applyAlignment="0" applyProtection="0"/>
    <xf numFmtId="0" fontId="29" fillId="0" borderId="3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8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8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8" fillId="7" borderId="1" applyNumberFormat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43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29" fillId="0" borderId="34">
      <alignment horizontal="left" vertical="center"/>
    </xf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8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34">
      <alignment horizontal="left" vertical="center"/>
    </xf>
    <xf numFmtId="0" fontId="29" fillId="0" borderId="3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7" borderId="22" applyNumberFormat="0" applyAlignment="0" applyProtection="0"/>
    <xf numFmtId="0" fontId="2" fillId="35" borderId="18" applyNumberFormat="0" applyFon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80" fontId="23" fillId="0" borderId="0" applyFont="0" applyFill="0" applyBorder="0" applyAlignment="0" applyProtection="0"/>
    <xf numFmtId="0" fontId="43" fillId="20" borderId="35" applyNumberFormat="0" applyAlignment="0" applyProtection="0"/>
    <xf numFmtId="0" fontId="48" fillId="7" borderId="35" applyNumberFormat="0" applyAlignment="0" applyProtection="0"/>
    <xf numFmtId="43" fontId="8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0" fontId="24" fillId="25" borderId="36" applyNumberFormat="0" applyFont="0" applyAlignment="0" applyProtection="0"/>
    <xf numFmtId="0" fontId="66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43" fontId="82" fillId="0" borderId="0" applyFont="0" applyFill="0" applyBorder="0" applyAlignment="0" applyProtection="0"/>
    <xf numFmtId="43" fontId="159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8" fillId="0" borderId="0"/>
    <xf numFmtId="0" fontId="132" fillId="0" borderId="0"/>
    <xf numFmtId="0" fontId="132" fillId="0" borderId="0"/>
    <xf numFmtId="0" fontId="132" fillId="0" borderId="0"/>
    <xf numFmtId="0" fontId="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Protection="0">
      <alignment vertical="top"/>
    </xf>
    <xf numFmtId="43" fontId="85" fillId="0" borderId="0" applyFont="0" applyFill="0" applyBorder="0" applyAlignment="0" applyProtection="0"/>
    <xf numFmtId="0" fontId="66" fillId="0" borderId="0"/>
    <xf numFmtId="43" fontId="13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0" fontId="160" fillId="0" borderId="0"/>
    <xf numFmtId="0" fontId="62" fillId="0" borderId="0"/>
    <xf numFmtId="0" fontId="128" fillId="0" borderId="0"/>
    <xf numFmtId="0" fontId="132" fillId="0" borderId="0"/>
    <xf numFmtId="0" fontId="66" fillId="0" borderId="0"/>
    <xf numFmtId="0" fontId="160" fillId="0" borderId="0"/>
    <xf numFmtId="0" fontId="62" fillId="0" borderId="0"/>
    <xf numFmtId="0" fontId="128" fillId="0" borderId="0"/>
    <xf numFmtId="0" fontId="66" fillId="0" borderId="0"/>
    <xf numFmtId="9" fontId="82" fillId="0" borderId="0" applyFon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66" fillId="0" borderId="0"/>
    <xf numFmtId="9" fontId="82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43" fontId="8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43" fontId="85" fillId="0" borderId="0" applyFont="0" applyFill="0" applyBorder="0" applyAlignment="0" applyProtection="0"/>
    <xf numFmtId="37" fontId="6" fillId="0" borderId="0"/>
    <xf numFmtId="165" fontId="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82" fillId="0" borderId="0" applyFont="0" applyFill="0" applyBorder="0" applyAlignment="0" applyProtection="0"/>
  </cellStyleXfs>
  <cellXfs count="598">
    <xf numFmtId="37" fontId="0" fillId="0" borderId="0" xfId="0"/>
    <xf numFmtId="49" fontId="7" fillId="0" borderId="0" xfId="0" quotePrefix="1" applyNumberFormat="1" applyFont="1" applyFill="1" applyAlignment="1"/>
    <xf numFmtId="37" fontId="0" fillId="0" borderId="0" xfId="0" applyFont="1" applyFill="1"/>
    <xf numFmtId="49" fontId="8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8" fillId="0" borderId="0" xfId="0" applyFont="1" applyFill="1" applyBorder="1"/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10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1" fillId="0" borderId="0" xfId="0" applyFont="1" applyFill="1"/>
    <xf numFmtId="166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164" fontId="0" fillId="0" borderId="0" xfId="0" applyNumberFormat="1" applyFont="1" applyFill="1"/>
    <xf numFmtId="49" fontId="8" fillId="0" borderId="0" xfId="0" applyNumberFormat="1" applyFont="1" applyFill="1"/>
    <xf numFmtId="37" fontId="8" fillId="0" borderId="4" xfId="0" applyFont="1" applyFill="1" applyBorder="1"/>
    <xf numFmtId="49" fontId="7" fillId="0" borderId="0" xfId="0" applyNumberFormat="1" applyFont="1" applyFill="1" applyAlignment="1">
      <alignment horizontal="left"/>
    </xf>
    <xf numFmtId="37" fontId="11" fillId="0" borderId="0" xfId="0" applyFont="1" applyFill="1" applyAlignment="1">
      <alignment horizontal="center"/>
    </xf>
    <xf numFmtId="172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10" fillId="0" borderId="0" xfId="0" quotePrefix="1" applyNumberFormat="1" applyFont="1" applyFill="1" applyAlignment="1">
      <alignment horizontal="left"/>
    </xf>
    <xf numFmtId="172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11" fillId="0" borderId="0" xfId="25" applyFont="1" applyFill="1"/>
    <xf numFmtId="49" fontId="11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8" fontId="8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Alignment="1"/>
    <xf numFmtId="172" fontId="0" fillId="0" borderId="0" xfId="0" applyNumberFormat="1" applyFont="1" applyFill="1" applyBorder="1"/>
    <xf numFmtId="172" fontId="8" fillId="0" borderId="4" xfId="0" applyNumberFormat="1" applyFont="1" applyFill="1" applyBorder="1"/>
    <xf numFmtId="172" fontId="8" fillId="0" borderId="0" xfId="0" applyNumberFormat="1" applyFont="1" applyFill="1"/>
    <xf numFmtId="49" fontId="10" fillId="0" borderId="0" xfId="0" applyNumberFormat="1" applyFont="1" applyFill="1" applyAlignment="1">
      <alignment horizontal="left"/>
    </xf>
    <xf numFmtId="172" fontId="8" fillId="0" borderId="0" xfId="0" applyNumberFormat="1" applyFont="1" applyFill="1" applyBorder="1"/>
    <xf numFmtId="37" fontId="8" fillId="0" borderId="0" xfId="0" applyFont="1" applyFill="1"/>
    <xf numFmtId="172" fontId="8" fillId="0" borderId="14" xfId="0" applyNumberFormat="1" applyFont="1" applyFill="1" applyBorder="1"/>
    <xf numFmtId="172" fontId="8" fillId="0" borderId="15" xfId="0" applyNumberFormat="1" applyFont="1" applyFill="1" applyBorder="1"/>
    <xf numFmtId="168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49" fontId="18" fillId="0" borderId="0" xfId="0" applyNumberFormat="1" applyFont="1" applyFill="1"/>
    <xf numFmtId="172" fontId="18" fillId="0" borderId="0" xfId="0" applyNumberFormat="1" applyFont="1" applyFill="1"/>
    <xf numFmtId="37" fontId="18" fillId="0" borderId="0" xfId="0" applyFont="1" applyFill="1"/>
    <xf numFmtId="164" fontId="0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164" fontId="8" fillId="0" borderId="0" xfId="25" applyNumberFormat="1" applyFont="1" applyFill="1" applyBorder="1" applyAlignment="1">
      <alignment horizontal="right"/>
    </xf>
    <xf numFmtId="49" fontId="9" fillId="0" borderId="0" xfId="25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164" fontId="0" fillId="26" borderId="0" xfId="0" applyNumberFormat="1" applyFont="1" applyFill="1" applyBorder="1" applyAlignment="1">
      <alignment horizontal="center"/>
    </xf>
    <xf numFmtId="164" fontId="0" fillId="26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/>
    <xf numFmtId="0" fontId="7" fillId="0" borderId="0" xfId="0" quotePrefix="1" applyNumberFormat="1" applyFont="1" applyFill="1" applyBorder="1" applyAlignment="1"/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73" fontId="6" fillId="0" borderId="0" xfId="0" applyNumberFormat="1" applyFont="1" applyFill="1" applyAlignment="1">
      <alignment horizontal="center"/>
    </xf>
    <xf numFmtId="0" fontId="10" fillId="0" borderId="0" xfId="0" applyNumberFormat="1" applyFont="1" applyFill="1" applyBorder="1" applyAlignment="1"/>
    <xf numFmtId="164" fontId="9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170" fontId="11" fillId="0" borderId="0" xfId="0" applyNumberFormat="1" applyFont="1" applyFill="1" applyAlignment="1">
      <alignment horizontal="right"/>
    </xf>
    <xf numFmtId="49" fontId="12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164" fontId="11" fillId="0" borderId="0" xfId="25" applyNumberFormat="1" applyFont="1" applyFill="1" applyAlignment="1"/>
    <xf numFmtId="37" fontId="11" fillId="27" borderId="0" xfId="0" applyFont="1" applyFill="1"/>
    <xf numFmtId="164" fontId="0" fillId="26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49" fontId="9" fillId="26" borderId="0" xfId="0" applyNumberFormat="1" applyFont="1" applyFill="1" applyAlignment="1">
      <alignment horizontal="center"/>
    </xf>
    <xf numFmtId="164" fontId="0" fillId="26" borderId="0" xfId="0" applyNumberFormat="1" applyFill="1" applyAlignment="1">
      <alignment horizontal="right"/>
    </xf>
    <xf numFmtId="164" fontId="0" fillId="0" borderId="16" xfId="0" applyNumberFormat="1" applyFont="1" applyFill="1" applyBorder="1" applyAlignment="1">
      <alignment horizontal="right"/>
    </xf>
    <xf numFmtId="164" fontId="0" fillId="0" borderId="0" xfId="0" applyNumberFormat="1" applyFont="1" applyFill="1" applyBorder="1"/>
    <xf numFmtId="49" fontId="11" fillId="0" borderId="0" xfId="0" quotePrefix="1" applyNumberFormat="1" applyFont="1" applyFill="1" applyAlignment="1">
      <alignment horizontal="left"/>
    </xf>
    <xf numFmtId="49" fontId="19" fillId="0" borderId="0" xfId="0" applyNumberFormat="1" applyFont="1" applyFill="1"/>
    <xf numFmtId="164" fontId="8" fillId="0" borderId="4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49" fontId="12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8" fillId="0" borderId="0" xfId="25" applyNumberFormat="1" applyFont="1" applyFill="1" applyBorder="1" applyAlignment="1"/>
    <xf numFmtId="37" fontId="11" fillId="28" borderId="0" xfId="0" applyFont="1" applyFill="1"/>
    <xf numFmtId="164" fontId="0" fillId="29" borderId="0" xfId="0" applyNumberFormat="1" applyFont="1" applyFill="1" applyBorder="1" applyAlignment="1">
      <alignment horizontal="center"/>
    </xf>
    <xf numFmtId="49" fontId="19" fillId="0" borderId="0" xfId="0" quotePrefix="1" applyNumberFormat="1" applyFont="1" applyFill="1" applyAlignment="1">
      <alignment horizontal="left"/>
    </xf>
    <xf numFmtId="164" fontId="8" fillId="0" borderId="4" xfId="0" applyNumberFormat="1" applyFont="1" applyFill="1" applyBorder="1" applyAlignment="1">
      <alignment horizontal="center"/>
    </xf>
    <xf numFmtId="164" fontId="8" fillId="0" borderId="15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164" fontId="8" fillId="0" borderId="0" xfId="25" applyNumberFormat="1" applyFont="1" applyFill="1" applyAlignment="1"/>
    <xf numFmtId="38" fontId="8" fillId="0" borderId="0" xfId="25" applyNumberFormat="1" applyFont="1" applyFill="1" applyAlignment="1"/>
    <xf numFmtId="38" fontId="0" fillId="0" borderId="0" xfId="25" applyNumberFormat="1" applyFont="1" applyFill="1" applyAlignment="1"/>
    <xf numFmtId="49" fontId="11" fillId="0" borderId="0" xfId="0" applyNumberFormat="1" applyFont="1" applyFill="1" applyAlignment="1">
      <alignment horizontal="left"/>
    </xf>
    <xf numFmtId="40" fontId="12" fillId="0" borderId="0" xfId="25" applyFont="1" applyFill="1"/>
    <xf numFmtId="38" fontId="11" fillId="0" borderId="0" xfId="25" applyNumberFormat="1" applyFont="1" applyFill="1" applyAlignment="1"/>
    <xf numFmtId="38" fontId="11" fillId="0" borderId="0" xfId="25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/>
    <xf numFmtId="173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2" fontId="0" fillId="0" borderId="0" xfId="0" applyNumberFormat="1" applyFont="1" applyFill="1" applyAlignment="1">
      <alignment horizontal="right"/>
    </xf>
    <xf numFmtId="172" fontId="18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left"/>
    </xf>
    <xf numFmtId="172" fontId="11" fillId="0" borderId="0" xfId="0" applyNumberFormat="1" applyFont="1" applyFill="1" applyAlignment="1">
      <alignment horizontal="center"/>
    </xf>
    <xf numFmtId="172" fontId="11" fillId="0" borderId="0" xfId="0" applyNumberFormat="1" applyFont="1" applyFill="1"/>
    <xf numFmtId="172" fontId="11" fillId="0" borderId="0" xfId="0" applyNumberFormat="1" applyFont="1" applyFill="1" applyBorder="1"/>
    <xf numFmtId="166" fontId="12" fillId="0" borderId="17" xfId="25" applyNumberFormat="1" applyFont="1" applyFill="1" applyBorder="1" applyAlignment="1">
      <alignment horizontal="right"/>
    </xf>
    <xf numFmtId="166" fontId="12" fillId="0" borderId="0" xfId="25" applyNumberFormat="1" applyFont="1" applyFill="1"/>
    <xf numFmtId="166" fontId="12" fillId="0" borderId="0" xfId="25" applyNumberFormat="1" applyFont="1" applyFill="1" applyBorder="1" applyAlignment="1">
      <alignment horizontal="right"/>
    </xf>
    <xf numFmtId="40" fontId="0" fillId="0" borderId="0" xfId="25" applyFont="1" applyFill="1"/>
    <xf numFmtId="0" fontId="8" fillId="0" borderId="0" xfId="0" applyNumberFormat="1" applyFont="1" applyFill="1" applyAlignment="1">
      <alignment horizontal="center"/>
    </xf>
    <xf numFmtId="166" fontId="8" fillId="0" borderId="0" xfId="25" applyNumberFormat="1" applyFont="1" applyFill="1"/>
    <xf numFmtId="49" fontId="64" fillId="0" borderId="0" xfId="23" applyNumberFormat="1" applyFill="1" applyAlignment="1">
      <alignment horizontal="left"/>
    </xf>
    <xf numFmtId="0" fontId="59" fillId="0" borderId="0" xfId="448" applyFont="1"/>
    <xf numFmtId="0" fontId="59" fillId="0" borderId="0" xfId="448" applyFont="1" applyFill="1"/>
    <xf numFmtId="0" fontId="7" fillId="0" borderId="0" xfId="0" applyNumberFormat="1" applyFont="1" applyFill="1" applyAlignment="1">
      <alignment horizontal="left"/>
    </xf>
    <xf numFmtId="0" fontId="17" fillId="0" borderId="0" xfId="0" applyNumberFormat="1" applyFont="1" applyFill="1" applyAlignment="1"/>
    <xf numFmtId="0" fontId="18" fillId="0" borderId="0" xfId="0" applyNumberFormat="1" applyFont="1" applyFill="1" applyBorder="1" applyAlignment="1"/>
    <xf numFmtId="166" fontId="18" fillId="0" borderId="0" xfId="124" applyFont="1" applyFill="1" applyAlignment="1">
      <alignment horizontal="right"/>
    </xf>
    <xf numFmtId="37" fontId="18" fillId="0" borderId="0" xfId="0" applyNumberFormat="1" applyFont="1" applyFill="1" applyBorder="1" applyAlignment="1">
      <alignment horizontal="right"/>
    </xf>
    <xf numFmtId="0" fontId="18" fillId="0" borderId="0" xfId="0" applyNumberFormat="1" applyFont="1" applyFill="1" applyAlignment="1"/>
    <xf numFmtId="172" fontId="7" fillId="0" borderId="0" xfId="0" applyNumberFormat="1" applyFont="1" applyFill="1" applyBorder="1"/>
    <xf numFmtId="168" fontId="18" fillId="0" borderId="0" xfId="0" applyNumberFormat="1" applyFont="1" applyFill="1" applyAlignment="1">
      <alignment horizontal="right"/>
    </xf>
    <xf numFmtId="167" fontId="18" fillId="0" borderId="0" xfId="0" applyNumberFormat="1" applyFont="1" applyFill="1" applyAlignment="1">
      <alignment horizontal="right"/>
    </xf>
    <xf numFmtId="168" fontId="18" fillId="0" borderId="0" xfId="0" applyNumberFormat="1" applyFont="1" applyFill="1" applyAlignment="1"/>
    <xf numFmtId="164" fontId="18" fillId="0" borderId="0" xfId="0" applyNumberFormat="1" applyFont="1" applyFill="1" applyAlignment="1">
      <alignment horizontal="right"/>
    </xf>
    <xf numFmtId="164" fontId="18" fillId="0" borderId="0" xfId="0" applyNumberFormat="1" applyFont="1" applyFill="1" applyAlignment="1"/>
    <xf numFmtId="164" fontId="18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/>
    <xf numFmtId="172" fontId="8" fillId="0" borderId="0" xfId="0" applyNumberFormat="1" applyFont="1" applyFill="1" applyBorder="1" applyAlignment="1">
      <alignment horizontal="right"/>
    </xf>
    <xf numFmtId="38" fontId="60" fillId="0" borderId="0" xfId="25" applyNumberFormat="1" applyFont="1" applyFill="1" applyBorder="1" applyAlignment="1"/>
    <xf numFmtId="40" fontId="60" fillId="0" borderId="0" xfId="25" applyFont="1" applyFill="1" applyBorder="1" applyAlignment="1">
      <alignment horizontal="right"/>
    </xf>
    <xf numFmtId="164" fontId="60" fillId="0" borderId="0" xfId="0" applyNumberFormat="1" applyFont="1" applyFill="1" applyAlignment="1">
      <alignment horizontal="right"/>
    </xf>
    <xf numFmtId="164" fontId="60" fillId="0" borderId="0" xfId="25" applyNumberFormat="1" applyFont="1" applyFill="1" applyBorder="1" applyAlignment="1"/>
    <xf numFmtId="37" fontId="60" fillId="0" borderId="0" xfId="25" applyNumberFormat="1" applyFont="1" applyFill="1" applyBorder="1" applyAlignment="1"/>
    <xf numFmtId="49" fontId="60" fillId="0" borderId="0" xfId="0" applyNumberFormat="1" applyFont="1" applyFill="1" applyAlignment="1">
      <alignment horizontal="left"/>
    </xf>
    <xf numFmtId="37" fontId="61" fillId="0" borderId="0" xfId="0" applyFont="1" applyFill="1"/>
    <xf numFmtId="37" fontId="11" fillId="26" borderId="0" xfId="0" applyFont="1" applyFill="1"/>
    <xf numFmtId="49" fontId="0" fillId="26" borderId="0" xfId="0" applyNumberFormat="1" applyFont="1" applyFill="1"/>
    <xf numFmtId="37" fontId="0" fillId="0" borderId="0" xfId="0" applyFill="1"/>
    <xf numFmtId="0" fontId="0" fillId="0" borderId="0" xfId="0" applyNumberFormat="1" applyFont="1" applyFill="1"/>
    <xf numFmtId="38" fontId="0" fillId="0" borderId="0" xfId="25" applyNumberFormat="1" applyFont="1" applyFill="1"/>
    <xf numFmtId="0" fontId="8" fillId="0" borderId="0" xfId="0" applyNumberFormat="1" applyFont="1" applyFill="1" applyBorder="1" applyAlignment="1"/>
    <xf numFmtId="172" fontId="0" fillId="0" borderId="0" xfId="0" applyNumberFormat="1" applyFont="1" applyFill="1" applyBorder="1" applyAlignment="1">
      <alignment horizontal="right"/>
    </xf>
    <xf numFmtId="172" fontId="0" fillId="0" borderId="16" xfId="0" applyNumberFormat="1" applyFont="1" applyFill="1" applyBorder="1"/>
    <xf numFmtId="172" fontId="18" fillId="0" borderId="0" xfId="0" applyNumberFormat="1" applyFont="1" applyFill="1" applyAlignment="1">
      <alignment horizontal="right"/>
    </xf>
    <xf numFmtId="166" fontId="0" fillId="0" borderId="0" xfId="25" applyNumberFormat="1" applyFont="1" applyFill="1" applyBorder="1" applyAlignment="1">
      <alignment horizontal="center"/>
    </xf>
    <xf numFmtId="40" fontId="0" fillId="0" borderId="0" xfId="25" applyFont="1" applyFill="1" applyBorder="1" applyAlignment="1">
      <alignment horizontal="center"/>
    </xf>
    <xf numFmtId="37" fontId="11" fillId="75" borderId="0" xfId="0" applyFont="1" applyFill="1"/>
    <xf numFmtId="0" fontId="0" fillId="0" borderId="0" xfId="0" applyNumberFormat="1" applyFill="1" applyAlignment="1">
      <alignment wrapText="1"/>
    </xf>
    <xf numFmtId="166" fontId="0" fillId="0" borderId="0" xfId="25" applyNumberFormat="1" applyFont="1" applyFill="1" applyAlignment="1">
      <alignment horizontal="center"/>
    </xf>
    <xf numFmtId="38" fontId="6" fillId="0" borderId="0" xfId="25" applyNumberFormat="1" applyFont="1" applyFill="1" applyBorder="1" applyAlignment="1">
      <alignment horizontal="center"/>
    </xf>
    <xf numFmtId="172" fontId="8" fillId="0" borderId="0" xfId="25" applyNumberFormat="1" applyFont="1" applyFill="1" applyAlignment="1">
      <alignment horizontal="center"/>
    </xf>
    <xf numFmtId="172" fontId="0" fillId="0" borderId="0" xfId="25" applyNumberFormat="1" applyFont="1" applyFill="1" applyBorder="1" applyAlignment="1">
      <alignment horizontal="center"/>
    </xf>
    <xf numFmtId="172" fontId="0" fillId="0" borderId="16" xfId="25" applyNumberFormat="1" applyFont="1" applyFill="1" applyBorder="1" applyAlignment="1">
      <alignment horizontal="center"/>
    </xf>
    <xf numFmtId="49" fontId="7" fillId="0" borderId="0" xfId="0" quotePrefix="1" applyNumberFormat="1" applyFont="1"/>
    <xf numFmtId="49" fontId="0" fillId="0" borderId="0" xfId="0" applyNumberFormat="1"/>
    <xf numFmtId="37" fontId="11" fillId="0" borderId="0" xfId="0" applyFont="1"/>
    <xf numFmtId="49" fontId="0" fillId="0" borderId="0" xfId="0" applyNumberFormat="1" applyAlignment="1">
      <alignment horizontal="left"/>
    </xf>
    <xf numFmtId="49" fontId="8" fillId="0" borderId="0" xfId="0" applyNumberFormat="1" applyFont="1"/>
    <xf numFmtId="49" fontId="10" fillId="0" borderId="0" xfId="0" applyNumberFormat="1" applyFont="1"/>
    <xf numFmtId="0" fontId="8" fillId="0" borderId="0" xfId="0" applyNumberFormat="1" applyFont="1" applyAlignment="1">
      <alignment horizontal="left"/>
    </xf>
    <xf numFmtId="49" fontId="10" fillId="0" borderId="0" xfId="0" quotePrefix="1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40" fontId="162" fillId="0" borderId="0" xfId="25" applyFont="1"/>
    <xf numFmtId="40" fontId="164" fillId="0" borderId="0" xfId="25" applyFont="1"/>
    <xf numFmtId="49" fontId="11" fillId="0" borderId="0" xfId="0" applyNumberFormat="1" applyFont="1"/>
    <xf numFmtId="49" fontId="8" fillId="0" borderId="0" xfId="0" applyNumberFormat="1" applyFont="1" applyFill="1" applyBorder="1"/>
    <xf numFmtId="40" fontId="0" fillId="0" borderId="0" xfId="25" applyFont="1" applyFill="1" applyBorder="1"/>
    <xf numFmtId="0" fontId="0" fillId="0" borderId="0" xfId="0" applyNumberFormat="1" applyFill="1" applyAlignment="1">
      <alignment horizontal="center" wrapText="1"/>
    </xf>
    <xf numFmtId="37" fontId="0" fillId="75" borderId="0" xfId="0" applyFill="1"/>
    <xf numFmtId="49" fontId="14" fillId="75" borderId="0" xfId="0" applyNumberFormat="1" applyFont="1" applyFill="1" applyAlignment="1">
      <alignment horizontal="center"/>
    </xf>
    <xf numFmtId="167" fontId="0" fillId="0" borderId="0" xfId="0" quotePrefix="1" applyNumberFormat="1" applyFill="1" applyAlignment="1">
      <alignment horizontal="center"/>
    </xf>
    <xf numFmtId="37" fontId="0" fillId="0" borderId="0" xfId="0" applyFill="1" applyAlignment="1">
      <alignment horizontal="center"/>
    </xf>
    <xf numFmtId="49" fontId="17" fillId="75" borderId="0" xfId="0" applyNumberFormat="1" applyFont="1" applyFill="1" applyAlignment="1">
      <alignment horizontal="center"/>
    </xf>
    <xf numFmtId="49" fontId="0" fillId="0" borderId="0" xfId="0" applyNumberFormat="1" applyFont="1"/>
    <xf numFmtId="49" fontId="7" fillId="0" borderId="0" xfId="0" quotePrefix="1" applyNumberFormat="1" applyFont="1" applyFill="1"/>
    <xf numFmtId="49" fontId="8" fillId="0" borderId="0" xfId="0" quotePrefix="1" applyNumberFormat="1" applyFont="1" applyFill="1"/>
    <xf numFmtId="40" fontId="8" fillId="0" borderId="0" xfId="25" quotePrefix="1" applyFont="1" applyFill="1"/>
    <xf numFmtId="49" fontId="0" fillId="0" borderId="0" xfId="0" quotePrefix="1" applyNumberFormat="1" applyFill="1" applyAlignment="1">
      <alignment horizontal="left"/>
    </xf>
    <xf numFmtId="49" fontId="9" fillId="0" borderId="0" xfId="0" quotePrefix="1" applyNumberFormat="1" applyFont="1" applyFill="1" applyAlignment="1">
      <alignment horizontal="center"/>
    </xf>
    <xf numFmtId="40" fontId="8" fillId="0" borderId="0" xfId="25" applyFont="1" applyFill="1"/>
    <xf numFmtId="172" fontId="0" fillId="0" borderId="0" xfId="6029" quotePrefix="1" applyNumberFormat="1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167" fontId="0" fillId="0" borderId="0" xfId="0" applyNumberFormat="1" applyFill="1" applyAlignment="1">
      <alignment horizontal="center"/>
    </xf>
    <xf numFmtId="40" fontId="0" fillId="0" borderId="0" xfId="25" quotePrefix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25" applyNumberFormat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170" fontId="8" fillId="0" borderId="0" xfId="0" applyNumberFormat="1" applyFont="1" applyFill="1" applyAlignment="1">
      <alignment horizontal="right"/>
    </xf>
    <xf numFmtId="170" fontId="8" fillId="0" borderId="0" xfId="0" applyNumberFormat="1" applyFont="1" applyFill="1"/>
    <xf numFmtId="40" fontId="8" fillId="0" borderId="0" xfId="25" applyFont="1" applyFill="1" applyAlignment="1">
      <alignment horizontal="right"/>
    </xf>
    <xf numFmtId="169" fontId="0" fillId="0" borderId="0" xfId="0" applyNumberFormat="1" applyFill="1"/>
    <xf numFmtId="38" fontId="6" fillId="0" borderId="0" xfId="25" applyNumberFormat="1" applyFont="1" applyFill="1"/>
    <xf numFmtId="166" fontId="0" fillId="0" borderId="0" xfId="41748" applyNumberFormat="1" applyFont="1" applyFill="1" applyAlignment="1">
      <alignment horizontal="center"/>
    </xf>
    <xf numFmtId="38" fontId="6" fillId="0" borderId="0" xfId="25" applyNumberFormat="1" applyFont="1" applyFill="1" applyAlignment="1">
      <alignment horizontal="center"/>
    </xf>
    <xf numFmtId="38" fontId="8" fillId="0" borderId="34" xfId="25" applyNumberFormat="1" applyFont="1" applyFill="1" applyBorder="1"/>
    <xf numFmtId="38" fontId="8" fillId="0" borderId="0" xfId="25" applyNumberFormat="1" applyFont="1" applyFill="1"/>
    <xf numFmtId="37" fontId="6" fillId="0" borderId="0" xfId="0" applyFont="1" applyFill="1"/>
    <xf numFmtId="40" fontId="6" fillId="0" borderId="0" xfId="25" applyFont="1" applyFill="1"/>
    <xf numFmtId="172" fontId="0" fillId="0" borderId="0" xfId="25" applyNumberFormat="1" applyFont="1" applyFill="1" applyAlignment="1">
      <alignment horizontal="center"/>
    </xf>
    <xf numFmtId="38" fontId="8" fillId="0" borderId="17" xfId="25" applyNumberFormat="1" applyFont="1" applyFill="1" applyBorder="1"/>
    <xf numFmtId="37" fontId="6" fillId="0" borderId="0" xfId="0" applyFont="1" applyFill="1" applyAlignment="1">
      <alignment horizontal="center"/>
    </xf>
    <xf numFmtId="40" fontId="6" fillId="0" borderId="0" xfId="25" applyFont="1" applyFill="1" applyAlignment="1">
      <alignment horizontal="center"/>
    </xf>
    <xf numFmtId="38" fontId="8" fillId="0" borderId="34" xfId="25" applyNumberFormat="1" applyFont="1" applyFill="1" applyBorder="1" applyAlignment="1">
      <alignment horizontal="right"/>
    </xf>
    <xf numFmtId="38" fontId="8" fillId="0" borderId="0" xfId="25" applyNumberFormat="1" applyFont="1" applyFill="1" applyAlignment="1">
      <alignment horizontal="right"/>
    </xf>
    <xf numFmtId="38" fontId="6" fillId="0" borderId="0" xfId="25" applyNumberFormat="1" applyFont="1" applyFill="1" applyAlignment="1">
      <alignment horizontal="right"/>
    </xf>
    <xf numFmtId="40" fontId="6" fillId="0" borderId="0" xfId="25" applyFont="1" applyFill="1" applyAlignment="1">
      <alignment horizontal="right"/>
    </xf>
    <xf numFmtId="38" fontId="8" fillId="0" borderId="16" xfId="25" applyNumberFormat="1" applyFont="1" applyFill="1" applyBorder="1" applyAlignment="1">
      <alignment horizontal="right"/>
    </xf>
    <xf numFmtId="38" fontId="8" fillId="0" borderId="16" xfId="25" applyNumberFormat="1" applyFont="1" applyFill="1" applyBorder="1"/>
    <xf numFmtId="37" fontId="6" fillId="0" borderId="0" xfId="0" applyFont="1" applyFill="1" applyAlignment="1">
      <alignment horizontal="right"/>
    </xf>
    <xf numFmtId="38" fontId="6" fillId="0" borderId="17" xfId="25" applyNumberFormat="1" applyFont="1" applyFill="1" applyBorder="1" applyAlignment="1">
      <alignment horizontal="right"/>
    </xf>
    <xf numFmtId="37" fontId="161" fillId="0" borderId="0" xfId="25" applyNumberFormat="1" applyFont="1" applyFill="1"/>
    <xf numFmtId="170" fontId="6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172" fontId="6" fillId="0" borderId="16" xfId="25" applyNumberFormat="1" applyFont="1" applyFill="1" applyBorder="1" applyAlignment="1">
      <alignment horizontal="right"/>
    </xf>
    <xf numFmtId="37" fontId="6" fillId="0" borderId="0" xfId="25" applyNumberFormat="1" applyFont="1" applyFill="1"/>
    <xf numFmtId="172" fontId="8" fillId="0" borderId="34" xfId="25" applyNumberFormat="1" applyFont="1" applyFill="1" applyBorder="1" applyAlignment="1">
      <alignment horizontal="right"/>
    </xf>
    <xf numFmtId="37" fontId="8" fillId="0" borderId="0" xfId="25" applyNumberFormat="1" applyFont="1" applyFill="1"/>
    <xf numFmtId="38" fontId="8" fillId="0" borderId="17" xfId="25" applyNumberFormat="1" applyFont="1" applyFill="1" applyBorder="1" applyAlignment="1">
      <alignment horizontal="right"/>
    </xf>
    <xf numFmtId="40" fontId="162" fillId="0" borderId="0" xfId="25" applyFont="1" applyFill="1" applyAlignment="1">
      <alignment horizontal="right"/>
    </xf>
    <xf numFmtId="40" fontId="162" fillId="0" borderId="0" xfId="25" applyFont="1" applyFill="1"/>
    <xf numFmtId="40" fontId="11" fillId="0" borderId="0" xfId="25" applyFont="1" applyFill="1" applyAlignment="1">
      <alignment horizontal="center"/>
    </xf>
    <xf numFmtId="49" fontId="17" fillId="0" borderId="0" xfId="0" applyNumberFormat="1" applyFont="1" applyFill="1" applyAlignment="1">
      <alignment horizontal="center"/>
    </xf>
    <xf numFmtId="168" fontId="17" fillId="0" borderId="0" xfId="0" applyNumberFormat="1" applyFont="1" applyFill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68" fontId="10" fillId="0" borderId="0" xfId="0" applyNumberFormat="1" applyFont="1" applyFill="1" applyBorder="1" applyAlignment="1">
      <alignment horizontal="center"/>
    </xf>
    <xf numFmtId="172" fontId="0" fillId="0" borderId="0" xfId="0" applyNumberFormat="1" applyFill="1"/>
    <xf numFmtId="49" fontId="165" fillId="0" borderId="0" xfId="0" quotePrefix="1" applyNumberFormat="1" applyFont="1" applyFill="1" applyAlignment="1"/>
    <xf numFmtId="0" fontId="166" fillId="0" borderId="0" xfId="0" applyNumberFormat="1" applyFont="1" applyFill="1" applyAlignment="1"/>
    <xf numFmtId="0" fontId="167" fillId="0" borderId="0" xfId="0" applyNumberFormat="1" applyFont="1" applyFill="1" applyBorder="1" applyAlignment="1"/>
    <xf numFmtId="0" fontId="167" fillId="0" borderId="0" xfId="0" applyNumberFormat="1" applyFont="1" applyFill="1" applyAlignment="1"/>
    <xf numFmtId="37" fontId="167" fillId="0" borderId="0" xfId="0" applyFont="1" applyFill="1"/>
    <xf numFmtId="0" fontId="165" fillId="0" borderId="0" xfId="0" applyNumberFormat="1" applyFont="1" applyFill="1" applyAlignment="1">
      <alignment horizontal="left"/>
    </xf>
    <xf numFmtId="0" fontId="165" fillId="0" borderId="0" xfId="0" applyNumberFormat="1" applyFont="1" applyFill="1" applyBorder="1" applyAlignment="1"/>
    <xf numFmtId="0" fontId="167" fillId="0" borderId="0" xfId="0" applyNumberFormat="1" applyFont="1" applyFill="1" applyAlignment="1">
      <alignment horizontal="left"/>
    </xf>
    <xf numFmtId="0" fontId="166" fillId="0" borderId="0" xfId="0" applyNumberFormat="1" applyFont="1" applyFill="1" applyBorder="1" applyAlignment="1"/>
    <xf numFmtId="0" fontId="167" fillId="0" borderId="0" xfId="0" applyNumberFormat="1" applyFont="1" applyFill="1" applyAlignment="1">
      <alignment horizontal="center"/>
    </xf>
    <xf numFmtId="0" fontId="166" fillId="0" borderId="0" xfId="0" applyNumberFormat="1" applyFont="1" applyFill="1" applyBorder="1" applyAlignment="1">
      <alignment horizontal="center"/>
    </xf>
    <xf numFmtId="37" fontId="167" fillId="0" borderId="0" xfId="0" applyFont="1" applyFill="1" applyAlignment="1">
      <alignment horizontal="center"/>
    </xf>
    <xf numFmtId="0" fontId="167" fillId="0" borderId="0" xfId="0" applyNumberFormat="1" applyFont="1" applyFill="1" applyBorder="1" applyAlignment="1">
      <alignment horizontal="center"/>
    </xf>
    <xf numFmtId="2" fontId="167" fillId="0" borderId="0" xfId="0" applyNumberFormat="1" applyFont="1" applyFill="1" applyAlignment="1">
      <alignment horizontal="center" wrapText="1"/>
    </xf>
    <xf numFmtId="164" fontId="165" fillId="0" borderId="0" xfId="25" applyNumberFormat="1" applyFont="1" applyFill="1" applyAlignment="1">
      <alignment horizontal="right"/>
    </xf>
    <xf numFmtId="164" fontId="165" fillId="0" borderId="0" xfId="25" applyNumberFormat="1" applyFont="1" applyFill="1" applyBorder="1" applyAlignment="1">
      <alignment horizontal="right"/>
    </xf>
    <xf numFmtId="172" fontId="165" fillId="0" borderId="0" xfId="28" applyNumberFormat="1" applyFont="1" applyFill="1" applyBorder="1" applyAlignment="1">
      <alignment horizontal="center"/>
    </xf>
    <xf numFmtId="172" fontId="165" fillId="0" borderId="16" xfId="0" applyNumberFormat="1" applyFont="1" applyFill="1" applyBorder="1" applyAlignment="1">
      <alignment horizontal="right"/>
    </xf>
    <xf numFmtId="166" fontId="167" fillId="0" borderId="0" xfId="28" applyNumberFormat="1" applyFont="1" applyFill="1" applyBorder="1" applyAlignment="1">
      <alignment horizontal="center"/>
    </xf>
    <xf numFmtId="37" fontId="167" fillId="0" borderId="0" xfId="0" applyNumberFormat="1" applyFont="1" applyFill="1" applyBorder="1" applyAlignment="1">
      <alignment horizontal="center"/>
    </xf>
    <xf numFmtId="37" fontId="167" fillId="0" borderId="0" xfId="0" applyNumberFormat="1" applyFont="1" applyFill="1" applyAlignment="1">
      <alignment horizontal="right"/>
    </xf>
    <xf numFmtId="0" fontId="168" fillId="0" borderId="0" xfId="0" applyNumberFormat="1" applyFont="1" applyFill="1" applyAlignment="1">
      <alignment horizontal="left"/>
    </xf>
    <xf numFmtId="172" fontId="167" fillId="0" borderId="0" xfId="28" applyNumberFormat="1" applyFont="1" applyFill="1" applyBorder="1" applyAlignment="1">
      <alignment horizontal="right"/>
    </xf>
    <xf numFmtId="166" fontId="167" fillId="0" borderId="0" xfId="25" applyNumberFormat="1" applyFont="1" applyFill="1" applyBorder="1" applyAlignment="1">
      <alignment horizontal="center"/>
    </xf>
    <xf numFmtId="37" fontId="167" fillId="0" borderId="0" xfId="0" applyNumberFormat="1" applyFont="1" applyFill="1" applyBorder="1" applyAlignment="1">
      <alignment horizontal="right"/>
    </xf>
    <xf numFmtId="166" fontId="167" fillId="0" borderId="16" xfId="25" applyNumberFormat="1" applyFont="1" applyFill="1" applyBorder="1" applyAlignment="1">
      <alignment horizontal="center"/>
    </xf>
    <xf numFmtId="164" fontId="167" fillId="0" borderId="16" xfId="0" applyNumberFormat="1" applyFont="1" applyFill="1" applyBorder="1" applyAlignment="1">
      <alignment horizontal="right"/>
    </xf>
    <xf numFmtId="164" fontId="167" fillId="0" borderId="0" xfId="0" applyNumberFormat="1" applyFont="1" applyFill="1" applyBorder="1" applyAlignment="1">
      <alignment horizontal="right"/>
    </xf>
    <xf numFmtId="172" fontId="167" fillId="0" borderId="16" xfId="28" applyNumberFormat="1" applyFont="1" applyFill="1" applyBorder="1" applyAlignment="1">
      <alignment horizontal="right"/>
    </xf>
    <xf numFmtId="37" fontId="165" fillId="0" borderId="0" xfId="0" applyNumberFormat="1" applyFont="1" applyFill="1" applyBorder="1" applyAlignment="1">
      <alignment horizontal="center"/>
    </xf>
    <xf numFmtId="172" fontId="165" fillId="0" borderId="0" xfId="0" applyNumberFormat="1" applyFont="1" applyFill="1" applyBorder="1" applyAlignment="1">
      <alignment horizontal="right"/>
    </xf>
    <xf numFmtId="37" fontId="165" fillId="0" borderId="0" xfId="0" applyNumberFormat="1" applyFont="1" applyFill="1" applyBorder="1" applyAlignment="1">
      <alignment horizontal="right"/>
    </xf>
    <xf numFmtId="0" fontId="168" fillId="0" borderId="0" xfId="0" applyNumberFormat="1" applyFont="1" applyFill="1" applyAlignment="1">
      <alignment horizontal="center"/>
    </xf>
    <xf numFmtId="166" fontId="165" fillId="0" borderId="34" xfId="28" applyNumberFormat="1" applyFont="1" applyFill="1" applyBorder="1" applyAlignment="1">
      <alignment horizontal="center"/>
    </xf>
    <xf numFmtId="166" fontId="165" fillId="0" borderId="0" xfId="28" applyNumberFormat="1" applyFont="1" applyFill="1" applyBorder="1" applyAlignment="1">
      <alignment horizontal="center"/>
    </xf>
    <xf numFmtId="172" fontId="165" fillId="0" borderId="34" xfId="28" applyNumberFormat="1" applyFont="1" applyFill="1" applyBorder="1" applyAlignment="1">
      <alignment horizontal="center"/>
    </xf>
    <xf numFmtId="172" fontId="165" fillId="0" borderId="0" xfId="28" applyNumberFormat="1" applyFont="1" applyFill="1" applyBorder="1" applyAlignment="1">
      <alignment horizontal="right"/>
    </xf>
    <xf numFmtId="172" fontId="167" fillId="0" borderId="0" xfId="28" applyNumberFormat="1" applyFont="1" applyFill="1" applyBorder="1" applyAlignment="1">
      <alignment horizontal="center"/>
    </xf>
    <xf numFmtId="172" fontId="167" fillId="0" borderId="0" xfId="0" applyNumberFormat="1" applyFont="1" applyFill="1" applyBorder="1" applyAlignment="1">
      <alignment horizontal="right"/>
    </xf>
    <xf numFmtId="40" fontId="167" fillId="0" borderId="0" xfId="25" applyFont="1" applyFill="1"/>
    <xf numFmtId="172" fontId="167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38" fontId="6" fillId="0" borderId="0" xfId="124" applyNumberFormat="1" applyFont="1" applyFill="1"/>
    <xf numFmtId="172" fontId="6" fillId="0" borderId="0" xfId="25" applyNumberFormat="1" applyFont="1" applyFill="1"/>
    <xf numFmtId="49" fontId="8" fillId="0" borderId="0" xfId="0" quotePrefix="1" applyNumberFormat="1" applyFont="1" applyFill="1" applyAlignment="1"/>
    <xf numFmtId="0" fontId="8" fillId="0" borderId="0" xfId="0" quotePrefix="1" applyNumberFormat="1" applyFont="1" applyFill="1" applyBorder="1" applyAlignment="1"/>
    <xf numFmtId="49" fontId="0" fillId="0" borderId="0" xfId="41747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right"/>
    </xf>
    <xf numFmtId="166" fontId="0" fillId="0" borderId="16" xfId="0" applyNumberFormat="1" applyFont="1" applyFill="1" applyBorder="1" applyAlignment="1">
      <alignment horizontal="right"/>
    </xf>
    <xf numFmtId="172" fontId="0" fillId="0" borderId="16" xfId="0" applyNumberFormat="1" applyFont="1" applyFill="1" applyBorder="1" applyAlignment="1">
      <alignment horizontal="right"/>
    </xf>
    <xf numFmtId="37" fontId="0" fillId="74" borderId="0" xfId="0" applyFont="1" applyFill="1"/>
    <xf numFmtId="37" fontId="0" fillId="73" borderId="0" xfId="0" applyFont="1" applyFill="1"/>
    <xf numFmtId="172" fontId="0" fillId="0" borderId="16" xfId="0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left"/>
    </xf>
    <xf numFmtId="164" fontId="8" fillId="0" borderId="34" xfId="0" applyNumberFormat="1" applyFont="1" applyFill="1" applyBorder="1" applyAlignment="1">
      <alignment horizontal="right"/>
    </xf>
    <xf numFmtId="37" fontId="0" fillId="75" borderId="0" xfId="0" applyFont="1" applyFill="1"/>
    <xf numFmtId="172" fontId="0" fillId="0" borderId="0" xfId="0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164" fontId="8" fillId="0" borderId="34" xfId="0" applyNumberFormat="1" applyFont="1" applyFill="1" applyBorder="1" applyAlignment="1">
      <alignment horizontal="center"/>
    </xf>
    <xf numFmtId="37" fontId="169" fillId="0" borderId="0" xfId="0" applyFont="1" applyFill="1"/>
    <xf numFmtId="37" fontId="170" fillId="0" borderId="0" xfId="25" applyNumberFormat="1" applyFont="1" applyFill="1" applyBorder="1" applyAlignment="1"/>
    <xf numFmtId="40" fontId="170" fillId="0" borderId="0" xfId="25" applyFont="1" applyFill="1" applyBorder="1" applyAlignment="1">
      <alignment horizontal="right"/>
    </xf>
    <xf numFmtId="38" fontId="170" fillId="0" borderId="0" xfId="25" applyNumberFormat="1" applyFont="1" applyFill="1" applyBorder="1" applyAlignment="1"/>
    <xf numFmtId="164" fontId="170" fillId="0" borderId="0" xfId="0" applyNumberFormat="1" applyFont="1" applyFill="1" applyAlignment="1">
      <alignment horizontal="right"/>
    </xf>
    <xf numFmtId="40" fontId="59" fillId="0" borderId="0" xfId="25" applyFont="1" applyFill="1"/>
    <xf numFmtId="49" fontId="10" fillId="0" borderId="0" xfId="0" quotePrefix="1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40" fontId="163" fillId="0" borderId="0" xfId="25" applyFont="1" applyFill="1" applyAlignment="1">
      <alignment horizontal="center"/>
    </xf>
    <xf numFmtId="172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/>
    </xf>
    <xf numFmtId="0" fontId="18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center"/>
    </xf>
    <xf numFmtId="37" fontId="18" fillId="0" borderId="0" xfId="0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right"/>
    </xf>
    <xf numFmtId="166" fontId="18" fillId="0" borderId="0" xfId="124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72" fontId="7" fillId="0" borderId="0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172" fontId="7" fillId="0" borderId="0" xfId="124" applyNumberFormat="1" applyFont="1" applyFill="1" applyAlignment="1">
      <alignment horizontal="right"/>
    </xf>
    <xf numFmtId="172" fontId="7" fillId="0" borderId="0" xfId="124" applyNumberFormat="1" applyFont="1" applyFill="1" applyBorder="1" applyAlignment="1">
      <alignment horizontal="right"/>
    </xf>
    <xf numFmtId="166" fontId="7" fillId="0" borderId="0" xfId="124" applyFont="1" applyFill="1" applyBorder="1" applyAlignment="1">
      <alignment horizontal="center"/>
    </xf>
    <xf numFmtId="0" fontId="171" fillId="0" borderId="0" xfId="0" applyNumberFormat="1" applyFont="1" applyFill="1" applyAlignment="1">
      <alignment horizontal="left"/>
    </xf>
    <xf numFmtId="172" fontId="7" fillId="0" borderId="0" xfId="124" applyNumberFormat="1" applyFont="1" applyFill="1" applyAlignment="1">
      <alignment horizontal="center"/>
    </xf>
    <xf numFmtId="172" fontId="18" fillId="0" borderId="0" xfId="124" applyNumberFormat="1" applyFont="1" applyFill="1" applyAlignment="1">
      <alignment horizontal="right"/>
    </xf>
    <xf numFmtId="165" fontId="18" fillId="0" borderId="0" xfId="0" applyNumberFormat="1" applyFont="1" applyFill="1" applyBorder="1" applyAlignment="1">
      <alignment horizontal="center"/>
    </xf>
    <xf numFmtId="166" fontId="18" fillId="0" borderId="0" xfId="124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right"/>
    </xf>
    <xf numFmtId="172" fontId="7" fillId="0" borderId="4" xfId="124" applyNumberFormat="1" applyFont="1" applyFill="1" applyBorder="1" applyAlignment="1">
      <alignment horizontal="right"/>
    </xf>
    <xf numFmtId="165" fontId="7" fillId="0" borderId="0" xfId="124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165" fontId="7" fillId="0" borderId="0" xfId="124" applyNumberFormat="1" applyFont="1" applyFill="1" applyAlignment="1">
      <alignment horizontal="center"/>
    </xf>
    <xf numFmtId="165" fontId="18" fillId="0" borderId="0" xfId="124" applyNumberFormat="1" applyFont="1" applyFill="1" applyAlignment="1">
      <alignment horizontal="center"/>
    </xf>
    <xf numFmtId="172" fontId="18" fillId="0" borderId="0" xfId="124" applyNumberFormat="1" applyFont="1" applyFill="1" applyBorder="1" applyAlignment="1">
      <alignment horizontal="center"/>
    </xf>
    <xf numFmtId="172" fontId="18" fillId="0" borderId="0" xfId="124" applyNumberFormat="1" applyFont="1" applyFill="1" applyBorder="1" applyAlignment="1">
      <alignment horizontal="right"/>
    </xf>
    <xf numFmtId="172" fontId="7" fillId="0" borderId="17" xfId="124" applyNumberFormat="1" applyFont="1" applyFill="1" applyBorder="1" applyAlignment="1">
      <alignment horizontal="right"/>
    </xf>
    <xf numFmtId="172" fontId="7" fillId="0" borderId="0" xfId="0" applyNumberFormat="1" applyFont="1" applyFill="1" applyBorder="1" applyAlignment="1">
      <alignment horizontal="right"/>
    </xf>
    <xf numFmtId="49" fontId="172" fillId="0" borderId="0" xfId="0" quotePrefix="1" applyNumberFormat="1" applyFont="1" applyFill="1" applyAlignment="1"/>
    <xf numFmtId="49" fontId="172" fillId="0" borderId="0" xfId="0" applyNumberFormat="1" applyFont="1" applyFill="1" applyAlignment="1">
      <alignment horizontal="left"/>
    </xf>
    <xf numFmtId="166" fontId="173" fillId="0" borderId="0" xfId="124" applyFont="1" applyFill="1" applyAlignment="1">
      <alignment horizontal="right"/>
    </xf>
    <xf numFmtId="37" fontId="173" fillId="0" borderId="0" xfId="0" applyNumberFormat="1" applyFont="1" applyFill="1" applyBorder="1" applyAlignment="1">
      <alignment horizontal="right"/>
    </xf>
    <xf numFmtId="0" fontId="173" fillId="0" borderId="0" xfId="0" applyNumberFormat="1" applyFont="1" applyFill="1" applyBorder="1" applyAlignment="1"/>
    <xf numFmtId="0" fontId="173" fillId="0" borderId="0" xfId="0" applyNumberFormat="1" applyFont="1" applyFill="1" applyAlignment="1"/>
    <xf numFmtId="37" fontId="173" fillId="0" borderId="0" xfId="0" applyFont="1" applyFill="1"/>
    <xf numFmtId="0" fontId="172" fillId="0" borderId="0" xfId="0" applyNumberFormat="1" applyFont="1" applyFill="1" applyAlignment="1">
      <alignment horizontal="left"/>
    </xf>
    <xf numFmtId="0" fontId="173" fillId="0" borderId="0" xfId="0" applyNumberFormat="1" applyFont="1" applyFill="1" applyAlignment="1">
      <alignment horizontal="left"/>
    </xf>
    <xf numFmtId="0" fontId="172" fillId="0" borderId="0" xfId="0" applyNumberFormat="1" applyFont="1" applyFill="1" applyBorder="1" applyAlignment="1"/>
    <xf numFmtId="0" fontId="172" fillId="0" borderId="0" xfId="0" applyNumberFormat="1" applyFont="1" applyFill="1" applyBorder="1" applyAlignment="1">
      <alignment horizontal="center"/>
    </xf>
    <xf numFmtId="0" fontId="173" fillId="0" borderId="0" xfId="0" applyNumberFormat="1" applyFont="1" applyFill="1" applyAlignment="1">
      <alignment horizontal="center"/>
    </xf>
    <xf numFmtId="0" fontId="173" fillId="0" borderId="0" xfId="0" applyNumberFormat="1" applyFont="1" applyFill="1" applyBorder="1" applyAlignment="1">
      <alignment horizontal="center"/>
    </xf>
    <xf numFmtId="0" fontId="174" fillId="0" borderId="0" xfId="0" applyNumberFormat="1" applyFont="1" applyFill="1" applyAlignment="1">
      <alignment horizontal="center"/>
    </xf>
    <xf numFmtId="37" fontId="173" fillId="0" borderId="0" xfId="0" applyFont="1" applyFill="1" applyBorder="1" applyAlignment="1">
      <alignment horizontal="center"/>
    </xf>
    <xf numFmtId="0" fontId="174" fillId="0" borderId="0" xfId="0" applyNumberFormat="1" applyFont="1" applyFill="1" applyAlignment="1"/>
    <xf numFmtId="37" fontId="173" fillId="0" borderId="0" xfId="0" applyNumberFormat="1" applyFont="1" applyFill="1" applyAlignment="1">
      <alignment horizontal="right"/>
    </xf>
    <xf numFmtId="166" fontId="173" fillId="0" borderId="0" xfId="124" applyFont="1" applyFill="1" applyAlignment="1">
      <alignment horizontal="center"/>
    </xf>
    <xf numFmtId="172" fontId="172" fillId="0" borderId="0" xfId="124" applyNumberFormat="1" applyFont="1" applyAlignment="1">
      <alignment horizontal="right"/>
    </xf>
    <xf numFmtId="37" fontId="172" fillId="0" borderId="0" xfId="0" applyFont="1" applyAlignment="1">
      <alignment horizontal="right"/>
    </xf>
    <xf numFmtId="172" fontId="172" fillId="0" borderId="0" xfId="124" applyNumberFormat="1" applyFont="1" applyAlignment="1">
      <alignment horizontal="center"/>
    </xf>
    <xf numFmtId="37" fontId="172" fillId="0" borderId="0" xfId="0" applyNumberFormat="1" applyFont="1" applyFill="1" applyBorder="1" applyAlignment="1">
      <alignment horizontal="right"/>
    </xf>
    <xf numFmtId="172" fontId="172" fillId="0" borderId="0" xfId="124" applyNumberFormat="1" applyFont="1" applyFill="1" applyBorder="1" applyAlignment="1">
      <alignment horizontal="center"/>
    </xf>
    <xf numFmtId="37" fontId="172" fillId="0" borderId="0" xfId="0" applyNumberFormat="1" applyFont="1" applyFill="1" applyBorder="1" applyAlignment="1">
      <alignment horizontal="center"/>
    </xf>
    <xf numFmtId="172" fontId="172" fillId="0" borderId="0" xfId="124" applyNumberFormat="1" applyFont="1" applyFill="1" applyAlignment="1">
      <alignment horizontal="right"/>
    </xf>
    <xf numFmtId="172" fontId="172" fillId="0" borderId="0" xfId="124" applyNumberFormat="1" applyFont="1" applyFill="1" applyBorder="1" applyAlignment="1">
      <alignment horizontal="right"/>
    </xf>
    <xf numFmtId="166" fontId="172" fillId="0" borderId="0" xfId="124" applyFont="1" applyFill="1" applyBorder="1" applyAlignment="1">
      <alignment horizontal="center"/>
    </xf>
    <xf numFmtId="0" fontId="175" fillId="0" borderId="0" xfId="0" applyNumberFormat="1" applyFont="1" applyFill="1" applyAlignment="1">
      <alignment horizontal="left"/>
    </xf>
    <xf numFmtId="172" fontId="172" fillId="0" borderId="0" xfId="124" applyNumberFormat="1" applyFont="1" applyFill="1" applyAlignment="1">
      <alignment horizontal="center"/>
    </xf>
    <xf numFmtId="172" fontId="173" fillId="0" borderId="0" xfId="124" applyNumberFormat="1" applyFont="1" applyFill="1" applyAlignment="1">
      <alignment horizontal="right"/>
    </xf>
    <xf numFmtId="165" fontId="173" fillId="0" borderId="0" xfId="0" applyNumberFormat="1" applyFont="1" applyFill="1" applyBorder="1" applyAlignment="1">
      <alignment horizontal="center"/>
    </xf>
    <xf numFmtId="166" fontId="173" fillId="0" borderId="0" xfId="124" applyFont="1" applyFill="1" applyBorder="1" applyAlignment="1">
      <alignment horizontal="center"/>
    </xf>
    <xf numFmtId="165" fontId="173" fillId="0" borderId="0" xfId="0" applyNumberFormat="1" applyFont="1" applyFill="1" applyBorder="1" applyAlignment="1">
      <alignment horizontal="right"/>
    </xf>
    <xf numFmtId="172" fontId="172" fillId="0" borderId="4" xfId="124" applyNumberFormat="1" applyFont="1" applyFill="1" applyBorder="1" applyAlignment="1">
      <alignment horizontal="right"/>
    </xf>
    <xf numFmtId="165" fontId="172" fillId="0" borderId="0" xfId="124" applyNumberFormat="1" applyFont="1" applyFill="1" applyBorder="1" applyAlignment="1">
      <alignment horizontal="center"/>
    </xf>
    <xf numFmtId="165" fontId="172" fillId="0" borderId="0" xfId="0" applyNumberFormat="1" applyFont="1" applyFill="1" applyBorder="1" applyAlignment="1">
      <alignment horizontal="center"/>
    </xf>
    <xf numFmtId="165" fontId="172" fillId="0" borderId="0" xfId="0" applyNumberFormat="1" applyFont="1" applyFill="1" applyBorder="1" applyAlignment="1">
      <alignment horizontal="right"/>
    </xf>
    <xf numFmtId="165" fontId="172" fillId="0" borderId="0" xfId="124" applyNumberFormat="1" applyFont="1" applyFill="1" applyAlignment="1">
      <alignment horizontal="center"/>
    </xf>
    <xf numFmtId="165" fontId="173" fillId="0" borderId="0" xfId="124" applyNumberFormat="1" applyFont="1" applyFill="1" applyAlignment="1">
      <alignment horizontal="center"/>
    </xf>
    <xf numFmtId="172" fontId="173" fillId="0" borderId="0" xfId="124" applyNumberFormat="1" applyFont="1" applyFill="1" applyBorder="1" applyAlignment="1">
      <alignment horizontal="center"/>
    </xf>
    <xf numFmtId="0" fontId="173" fillId="0" borderId="0" xfId="0" applyNumberFormat="1" applyFont="1" applyAlignment="1">
      <alignment horizontal="left"/>
    </xf>
    <xf numFmtId="166" fontId="173" fillId="0" borderId="0" xfId="124" applyFont="1" applyAlignment="1">
      <alignment horizontal="center"/>
    </xf>
    <xf numFmtId="165" fontId="173" fillId="0" borderId="0" xfId="0" applyNumberFormat="1" applyFont="1" applyAlignment="1">
      <alignment horizontal="center"/>
    </xf>
    <xf numFmtId="165" fontId="173" fillId="0" borderId="0" xfId="0" applyNumberFormat="1" applyFont="1" applyAlignment="1">
      <alignment horizontal="right"/>
    </xf>
    <xf numFmtId="172" fontId="173" fillId="0" borderId="0" xfId="124" applyNumberFormat="1" applyFont="1" applyAlignment="1">
      <alignment horizontal="right"/>
    </xf>
    <xf numFmtId="172" fontId="173" fillId="0" borderId="0" xfId="124" applyNumberFormat="1" applyFont="1" applyAlignment="1">
      <alignment horizontal="center"/>
    </xf>
    <xf numFmtId="172" fontId="173" fillId="0" borderId="4" xfId="124" applyNumberFormat="1" applyFont="1" applyFill="1" applyBorder="1" applyAlignment="1">
      <alignment horizontal="right"/>
    </xf>
    <xf numFmtId="172" fontId="173" fillId="0" borderId="0" xfId="124" applyNumberFormat="1" applyFont="1" applyFill="1" applyBorder="1" applyAlignment="1">
      <alignment horizontal="right"/>
    </xf>
    <xf numFmtId="172" fontId="172" fillId="0" borderId="17" xfId="124" applyNumberFormat="1" applyFont="1" applyFill="1" applyBorder="1" applyAlignment="1">
      <alignment horizontal="right"/>
    </xf>
    <xf numFmtId="172" fontId="172" fillId="0" borderId="0" xfId="0" applyNumberFormat="1" applyFont="1" applyFill="1" applyBorder="1" applyAlignment="1">
      <alignment horizontal="right"/>
    </xf>
    <xf numFmtId="38" fontId="18" fillId="0" borderId="0" xfId="25" applyNumberFormat="1" applyFont="1" applyFill="1" applyBorder="1" applyAlignment="1">
      <alignment horizontal="right"/>
    </xf>
    <xf numFmtId="172" fontId="7" fillId="0" borderId="34" xfId="124" applyNumberFormat="1" applyFont="1" applyFill="1" applyBorder="1" applyAlignment="1">
      <alignment horizontal="right"/>
    </xf>
    <xf numFmtId="0" fontId="1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37" fontId="18" fillId="0" borderId="0" xfId="0" applyFont="1" applyFill="1" applyBorder="1"/>
    <xf numFmtId="0" fontId="17" fillId="0" borderId="0" xfId="0" applyNumberFormat="1" applyFont="1" applyFill="1" applyBorder="1" applyAlignment="1"/>
    <xf numFmtId="0" fontId="17" fillId="0" borderId="0" xfId="0" applyNumberFormat="1" applyFont="1" applyFill="1" applyBorder="1" applyAlignment="1">
      <alignment horizontal="center"/>
    </xf>
    <xf numFmtId="37" fontId="18" fillId="0" borderId="0" xfId="0" applyFont="1" applyFill="1" applyAlignment="1">
      <alignment horizontal="center"/>
    </xf>
    <xf numFmtId="2" fontId="18" fillId="0" borderId="0" xfId="0" applyNumberFormat="1" applyFont="1" applyFill="1" applyAlignment="1">
      <alignment horizontal="center" wrapText="1"/>
    </xf>
    <xf numFmtId="0" fontId="7" fillId="0" borderId="0" xfId="0" applyNumberFormat="1" applyFont="1" applyAlignment="1">
      <alignment horizontal="left"/>
    </xf>
    <xf numFmtId="164" fontId="7" fillId="0" borderId="0" xfId="25" applyNumberFormat="1" applyFont="1" applyAlignment="1">
      <alignment horizontal="right"/>
    </xf>
    <xf numFmtId="172" fontId="7" fillId="0" borderId="0" xfId="28" applyNumberFormat="1" applyFont="1" applyAlignment="1">
      <alignment horizontal="center"/>
    </xf>
    <xf numFmtId="0" fontId="17" fillId="0" borderId="0" xfId="0" applyNumberFormat="1" applyFont="1" applyAlignment="1">
      <alignment horizontal="center"/>
    </xf>
    <xf numFmtId="164" fontId="7" fillId="0" borderId="0" xfId="25" applyNumberFormat="1" applyFont="1" applyFill="1" applyAlignment="1">
      <alignment horizontal="right"/>
    </xf>
    <xf numFmtId="164" fontId="7" fillId="0" borderId="0" xfId="25" applyNumberFormat="1" applyFont="1" applyFill="1" applyBorder="1" applyAlignment="1">
      <alignment horizontal="right"/>
    </xf>
    <xf numFmtId="166" fontId="7" fillId="0" borderId="0" xfId="28" applyNumberFormat="1" applyFont="1" applyFill="1" applyBorder="1" applyAlignment="1">
      <alignment horizontal="center"/>
    </xf>
    <xf numFmtId="166" fontId="18" fillId="0" borderId="0" xfId="28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172" fontId="18" fillId="0" borderId="0" xfId="28" applyNumberFormat="1" applyFont="1" applyFill="1" applyBorder="1" applyAlignment="1">
      <alignment horizontal="right"/>
    </xf>
    <xf numFmtId="166" fontId="18" fillId="0" borderId="0" xfId="25" applyNumberFormat="1" applyFont="1" applyFill="1" applyBorder="1" applyAlignment="1">
      <alignment horizontal="center"/>
    </xf>
    <xf numFmtId="166" fontId="18" fillId="0" borderId="16" xfId="25" applyNumberFormat="1" applyFont="1" applyFill="1" applyBorder="1" applyAlignment="1">
      <alignment horizontal="center"/>
    </xf>
    <xf numFmtId="164" fontId="18" fillId="0" borderId="16" xfId="0" applyNumberFormat="1" applyFont="1" applyFill="1" applyBorder="1" applyAlignment="1">
      <alignment horizontal="right"/>
    </xf>
    <xf numFmtId="172" fontId="18" fillId="0" borderId="16" xfId="28" applyNumberFormat="1" applyFont="1" applyFill="1" applyBorder="1" applyAlignment="1">
      <alignment horizontal="right"/>
    </xf>
    <xf numFmtId="172" fontId="7" fillId="0" borderId="16" xfId="0" applyNumberFormat="1" applyFont="1" applyFill="1" applyBorder="1" applyAlignment="1">
      <alignment horizontal="right"/>
    </xf>
    <xf numFmtId="166" fontId="7" fillId="0" borderId="4" xfId="28" applyNumberFormat="1" applyFont="1" applyFill="1" applyBorder="1" applyAlignment="1">
      <alignment horizontal="center"/>
    </xf>
    <xf numFmtId="172" fontId="7" fillId="0" borderId="4" xfId="28" applyNumberFormat="1" applyFont="1" applyFill="1" applyBorder="1" applyAlignment="1">
      <alignment horizontal="center"/>
    </xf>
    <xf numFmtId="172" fontId="7" fillId="0" borderId="0" xfId="28" applyNumberFormat="1" applyFont="1" applyFill="1" applyBorder="1" applyAlignment="1">
      <alignment horizontal="right"/>
    </xf>
    <xf numFmtId="166" fontId="18" fillId="0" borderId="4" xfId="28" applyNumberFormat="1" applyFont="1" applyFill="1" applyBorder="1" applyAlignment="1">
      <alignment horizontal="center"/>
    </xf>
    <xf numFmtId="172" fontId="18" fillId="0" borderId="4" xfId="28" applyNumberFormat="1" applyFont="1" applyFill="1" applyBorder="1" applyAlignment="1">
      <alignment horizontal="center"/>
    </xf>
    <xf numFmtId="172" fontId="18" fillId="0" borderId="0" xfId="28" applyNumberFormat="1" applyFont="1" applyFill="1" applyBorder="1" applyAlignment="1">
      <alignment horizontal="center"/>
    </xf>
    <xf numFmtId="172" fontId="7" fillId="0" borderId="17" xfId="0" applyNumberFormat="1" applyFont="1" applyBorder="1" applyAlignment="1">
      <alignment horizontal="right"/>
    </xf>
    <xf numFmtId="172" fontId="18" fillId="0" borderId="0" xfId="0" applyNumberFormat="1" applyFont="1" applyFill="1" applyBorder="1" applyAlignment="1">
      <alignment horizontal="right"/>
    </xf>
    <xf numFmtId="40" fontId="18" fillId="0" borderId="0" xfId="25" applyFont="1" applyFill="1"/>
    <xf numFmtId="172" fontId="18" fillId="0" borderId="0" xfId="0" applyNumberFormat="1" applyFont="1" applyFill="1" applyAlignment="1"/>
    <xf numFmtId="172" fontId="0" fillId="0" borderId="0" xfId="41748" applyNumberFormat="1" applyFont="1" applyFill="1" applyAlignment="1">
      <alignment horizontal="center"/>
    </xf>
    <xf numFmtId="38" fontId="6" fillId="0" borderId="0" xfId="25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/>
    <xf numFmtId="0" fontId="0" fillId="0" borderId="0" xfId="0" applyNumberFormat="1" applyFill="1" applyAlignment="1">
      <alignment horizontal="center" wrapText="1"/>
    </xf>
    <xf numFmtId="0" fontId="7" fillId="0" borderId="0" xfId="0" applyNumberFormat="1" applyFont="1"/>
    <xf numFmtId="185" fontId="8" fillId="0" borderId="17" xfId="25" applyNumberFormat="1" applyFont="1" applyFill="1" applyBorder="1" applyAlignment="1">
      <alignment horizontal="right"/>
    </xf>
    <xf numFmtId="167" fontId="9" fillId="0" borderId="0" xfId="0" quotePrefix="1" applyNumberFormat="1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38" fontId="59" fillId="0" borderId="0" xfId="25" applyNumberFormat="1" applyFont="1" applyFill="1"/>
    <xf numFmtId="40" fontId="6" fillId="0" borderId="0" xfId="25" applyNumberFormat="1" applyFont="1" applyFill="1"/>
    <xf numFmtId="186" fontId="6" fillId="0" borderId="0" xfId="25" applyNumberFormat="1" applyFont="1" applyFill="1"/>
    <xf numFmtId="0" fontId="174" fillId="0" borderId="0" xfId="0" applyNumberFormat="1" applyFont="1" applyFill="1" applyAlignment="1">
      <alignment horizontal="center"/>
    </xf>
    <xf numFmtId="0" fontId="165" fillId="0" borderId="0" xfId="0" applyNumberFormat="1" applyFont="1" applyFill="1" applyBorder="1" applyAlignment="1">
      <alignment horizontal="center"/>
    </xf>
    <xf numFmtId="0" fontId="166" fillId="0" borderId="0" xfId="0" applyNumberFormat="1" applyFont="1" applyFill="1" applyAlignment="1">
      <alignment horizontal="center"/>
    </xf>
    <xf numFmtId="172" fontId="165" fillId="0" borderId="17" xfId="0" applyNumberFormat="1" applyFont="1" applyBorder="1" applyAlignment="1">
      <alignment horizontal="right"/>
    </xf>
    <xf numFmtId="40" fontId="0" fillId="0" borderId="0" xfId="25" applyFont="1" applyFill="1" applyBorder="1" applyAlignment="1">
      <alignment horizontal="right"/>
    </xf>
    <xf numFmtId="172" fontId="0" fillId="0" borderId="0" xfId="0" applyNumberFormat="1"/>
    <xf numFmtId="0" fontId="176" fillId="0" borderId="0" xfId="41749" applyFont="1"/>
    <xf numFmtId="166" fontId="176" fillId="0" borderId="0" xfId="41750" applyFont="1" applyFill="1" applyAlignment="1"/>
    <xf numFmtId="172" fontId="177" fillId="0" borderId="0" xfId="41750" applyNumberFormat="1" applyFont="1" applyFill="1" applyAlignment="1">
      <alignment horizontal="center"/>
    </xf>
    <xf numFmtId="166" fontId="176" fillId="0" borderId="0" xfId="41750" applyFont="1" applyFill="1" applyAlignment="1">
      <alignment horizontal="right"/>
    </xf>
    <xf numFmtId="166" fontId="176" fillId="0" borderId="0" xfId="41749" applyNumberFormat="1" applyFont="1" applyAlignment="1">
      <alignment horizontal="right"/>
    </xf>
    <xf numFmtId="0" fontId="177" fillId="0" borderId="0" xfId="41749" applyFont="1"/>
    <xf numFmtId="172" fontId="176" fillId="0" borderId="0" xfId="41749" applyNumberFormat="1" applyFont="1" applyAlignment="1">
      <alignment horizontal="right"/>
    </xf>
    <xf numFmtId="172" fontId="176" fillId="0" borderId="15" xfId="41749" applyNumberFormat="1" applyFont="1" applyBorder="1" applyAlignment="1">
      <alignment horizontal="right"/>
    </xf>
    <xf numFmtId="49" fontId="1" fillId="0" borderId="0" xfId="41749" applyNumberFormat="1"/>
    <xf numFmtId="0" fontId="178" fillId="0" borderId="0" xfId="41749" applyFont="1" applyAlignment="1">
      <alignment horizontal="left"/>
    </xf>
    <xf numFmtId="49" fontId="177" fillId="0" borderId="0" xfId="41749" applyNumberFormat="1" applyFont="1" applyAlignment="1">
      <alignment horizontal="left"/>
    </xf>
    <xf numFmtId="49" fontId="177" fillId="0" borderId="0" xfId="41749" applyNumberFormat="1" applyFont="1"/>
    <xf numFmtId="49" fontId="1" fillId="0" borderId="0" xfId="41749" quotePrefix="1" applyNumberFormat="1" applyAlignment="1">
      <alignment horizontal="left"/>
    </xf>
    <xf numFmtId="166" fontId="176" fillId="0" borderId="0" xfId="41749" applyNumberFormat="1" applyFont="1"/>
    <xf numFmtId="0" fontId="1" fillId="0" borderId="0" xfId="41749"/>
    <xf numFmtId="0" fontId="179" fillId="0" borderId="0" xfId="41749" applyFont="1"/>
    <xf numFmtId="172" fontId="176" fillId="0" borderId="0" xfId="41750" applyNumberFormat="1" applyFont="1" applyFill="1" applyAlignment="1">
      <alignment horizontal="right"/>
    </xf>
    <xf numFmtId="172" fontId="177" fillId="0" borderId="0" xfId="41750" applyNumberFormat="1" applyFont="1" applyFill="1" applyBorder="1" applyAlignment="1">
      <alignment horizontal="center"/>
    </xf>
    <xf numFmtId="0" fontId="176" fillId="0" borderId="0" xfId="41749" applyFont="1" applyAlignment="1">
      <alignment horizontal="center"/>
    </xf>
    <xf numFmtId="0" fontId="177" fillId="0" borderId="0" xfId="41749" applyFont="1" applyAlignment="1">
      <alignment horizontal="center"/>
    </xf>
    <xf numFmtId="0" fontId="179" fillId="0" borderId="0" xfId="41749" applyFont="1" applyAlignment="1">
      <alignment horizontal="center"/>
    </xf>
    <xf numFmtId="0" fontId="177" fillId="0" borderId="0" xfId="41749" applyFont="1" applyAlignment="1">
      <alignment horizontal="left"/>
    </xf>
    <xf numFmtId="172" fontId="180" fillId="0" borderId="0" xfId="41750" applyNumberFormat="1" applyFont="1" applyFill="1" applyAlignment="1">
      <alignment horizontal="center"/>
    </xf>
    <xf numFmtId="0" fontId="176" fillId="0" borderId="0" xfId="41749" applyFont="1" applyAlignment="1">
      <alignment horizontal="left"/>
    </xf>
    <xf numFmtId="0" fontId="177" fillId="0" borderId="0" xfId="41749" quotePrefix="1" applyFont="1"/>
    <xf numFmtId="37" fontId="176" fillId="0" borderId="0" xfId="41749" applyNumberFormat="1" applyFont="1"/>
    <xf numFmtId="37" fontId="177" fillId="0" borderId="0" xfId="41749" applyNumberFormat="1" applyFont="1"/>
    <xf numFmtId="37" fontId="177" fillId="0" borderId="15" xfId="41749" applyNumberFormat="1" applyFont="1" applyBorder="1"/>
    <xf numFmtId="49" fontId="1" fillId="0" borderId="0" xfId="41749" applyNumberFormat="1" applyAlignment="1">
      <alignment horizontal="left"/>
    </xf>
    <xf numFmtId="0" fontId="180" fillId="0" borderId="0" xfId="41749" applyFont="1" applyAlignment="1">
      <alignment horizontal="center"/>
    </xf>
    <xf numFmtId="37" fontId="177" fillId="0" borderId="0" xfId="41749" applyNumberFormat="1" applyFont="1" applyAlignment="1">
      <alignment horizontal="right"/>
    </xf>
    <xf numFmtId="37" fontId="177" fillId="0" borderId="34" xfId="41749" applyNumberFormat="1" applyFont="1" applyBorder="1" applyAlignment="1">
      <alignment horizontal="right"/>
    </xf>
    <xf numFmtId="49" fontId="178" fillId="0" borderId="0" xfId="41749" applyNumberFormat="1" applyFont="1"/>
    <xf numFmtId="166" fontId="177" fillId="0" borderId="0" xfId="41750" applyFont="1" applyFill="1" applyAlignment="1"/>
    <xf numFmtId="0" fontId="178" fillId="0" borderId="0" xfId="41749" applyFont="1"/>
    <xf numFmtId="172" fontId="181" fillId="0" borderId="0" xfId="41750" applyNumberFormat="1" applyFont="1" applyFill="1" applyAlignment="1">
      <alignment horizontal="center"/>
    </xf>
    <xf numFmtId="172" fontId="176" fillId="0" borderId="0" xfId="41749" applyNumberFormat="1" applyFont="1"/>
    <xf numFmtId="166" fontId="177" fillId="0" borderId="0" xfId="41749" applyNumberFormat="1" applyFont="1"/>
    <xf numFmtId="166" fontId="177" fillId="0" borderId="0" xfId="41750" applyFont="1" applyFill="1" applyAlignment="1">
      <alignment horizontal="center"/>
    </xf>
    <xf numFmtId="172" fontId="180" fillId="0" borderId="0" xfId="41750" applyNumberFormat="1" applyFont="1" applyFill="1" applyBorder="1" applyAlignment="1">
      <alignment horizontal="center"/>
    </xf>
    <xf numFmtId="37" fontId="177" fillId="0" borderId="15" xfId="41749" applyNumberFormat="1" applyFont="1" applyBorder="1" applyAlignment="1">
      <alignment horizontal="right"/>
    </xf>
    <xf numFmtId="172" fontId="181" fillId="0" borderId="0" xfId="41750" applyNumberFormat="1" applyFont="1" applyFill="1" applyBorder="1" applyAlignment="1">
      <alignment horizontal="center"/>
    </xf>
    <xf numFmtId="166" fontId="176" fillId="0" borderId="0" xfId="41750" applyFont="1" applyFill="1" applyBorder="1" applyAlignment="1"/>
    <xf numFmtId="166" fontId="0" fillId="0" borderId="0" xfId="41750" applyFont="1" applyFill="1"/>
    <xf numFmtId="37" fontId="176" fillId="0" borderId="0" xfId="41749" applyNumberFormat="1" applyFont="1" applyAlignment="1">
      <alignment horizontal="right"/>
    </xf>
    <xf numFmtId="43" fontId="176" fillId="0" borderId="0" xfId="41749" applyNumberFormat="1" applyFont="1"/>
    <xf numFmtId="166" fontId="1" fillId="0" borderId="0" xfId="41749" applyNumberFormat="1"/>
    <xf numFmtId="0" fontId="109" fillId="0" borderId="0" xfId="41749" applyFont="1"/>
    <xf numFmtId="166" fontId="109" fillId="0" borderId="0" xfId="41749" applyNumberFormat="1" applyFont="1"/>
    <xf numFmtId="166" fontId="109" fillId="0" borderId="0" xfId="41750" applyFont="1" applyFill="1" applyAlignment="1"/>
    <xf numFmtId="49" fontId="176" fillId="0" borderId="0" xfId="41749" applyNumberFormat="1" applyFont="1"/>
    <xf numFmtId="49" fontId="179" fillId="0" borderId="0" xfId="41749" applyNumberFormat="1" applyFont="1" applyAlignment="1">
      <alignment horizontal="left"/>
    </xf>
    <xf numFmtId="43" fontId="176" fillId="0" borderId="34" xfId="41749" applyNumberFormat="1" applyFont="1" applyBorder="1"/>
    <xf numFmtId="172" fontId="180" fillId="0" borderId="0" xfId="41749" applyNumberFormat="1" applyFont="1" applyAlignment="1">
      <alignment horizontal="center"/>
    </xf>
    <xf numFmtId="166" fontId="180" fillId="75" borderId="0" xfId="41750" applyFont="1" applyFill="1" applyAlignment="1">
      <alignment horizontal="center"/>
    </xf>
    <xf numFmtId="166" fontId="0" fillId="0" borderId="0" xfId="41750" applyFont="1" applyFill="1" applyAlignment="1">
      <alignment horizontal="left"/>
    </xf>
    <xf numFmtId="166" fontId="176" fillId="75" borderId="0" xfId="41750" applyFont="1" applyFill="1" applyAlignment="1">
      <alignment horizontal="right"/>
    </xf>
    <xf numFmtId="43" fontId="180" fillId="0" borderId="0" xfId="41749" applyNumberFormat="1" applyFont="1" applyAlignment="1">
      <alignment horizontal="center"/>
    </xf>
    <xf numFmtId="166" fontId="180" fillId="0" borderId="0" xfId="41750" applyFont="1" applyFill="1" applyAlignment="1">
      <alignment horizontal="center"/>
    </xf>
    <xf numFmtId="0" fontId="176" fillId="0" borderId="16" xfId="41749" applyFont="1" applyBorder="1" applyAlignment="1">
      <alignment horizontal="center"/>
    </xf>
    <xf numFmtId="172" fontId="178" fillId="0" borderId="0" xfId="41750" applyNumberFormat="1" applyFont="1" applyFill="1" applyAlignment="1">
      <alignment horizontal="center"/>
    </xf>
    <xf numFmtId="0" fontId="178" fillId="0" borderId="0" xfId="41749" applyFont="1" applyAlignment="1">
      <alignment horizontal="center"/>
    </xf>
    <xf numFmtId="169" fontId="177" fillId="0" borderId="0" xfId="41749" applyNumberFormat="1" applyFont="1" applyAlignment="1">
      <alignment horizontal="left"/>
    </xf>
    <xf numFmtId="166" fontId="176" fillId="77" borderId="0" xfId="41749" applyNumberFormat="1" applyFont="1" applyFill="1" applyAlignment="1">
      <alignment horizontal="right"/>
    </xf>
    <xf numFmtId="0" fontId="176" fillId="77" borderId="0" xfId="41749" applyFont="1" applyFill="1"/>
    <xf numFmtId="166" fontId="177" fillId="77" borderId="0" xfId="41749" applyNumberFormat="1" applyFont="1" applyFill="1"/>
    <xf numFmtId="0" fontId="177" fillId="77" borderId="0" xfId="41749" applyFont="1" applyFill="1"/>
    <xf numFmtId="166" fontId="176" fillId="77" borderId="0" xfId="41749" applyNumberFormat="1" applyFont="1" applyFill="1" applyAlignment="1">
      <alignment horizontal="center"/>
    </xf>
    <xf numFmtId="0" fontId="179" fillId="77" borderId="0" xfId="41749" applyFont="1" applyFill="1" applyAlignment="1">
      <alignment horizontal="center"/>
    </xf>
    <xf numFmtId="0" fontId="176" fillId="77" borderId="0" xfId="41749" applyFont="1" applyFill="1" applyAlignment="1">
      <alignment horizontal="center"/>
    </xf>
    <xf numFmtId="166" fontId="177" fillId="77" borderId="0" xfId="41750" applyFont="1" applyFill="1" applyAlignment="1">
      <alignment horizontal="right"/>
    </xf>
    <xf numFmtId="37" fontId="0" fillId="77" borderId="0" xfId="0" applyFill="1"/>
    <xf numFmtId="166" fontId="176" fillId="77" borderId="0" xfId="41750" applyFont="1" applyFill="1" applyAlignment="1">
      <alignment horizontal="right"/>
    </xf>
    <xf numFmtId="166" fontId="176" fillId="77" borderId="0" xfId="41750" applyFont="1" applyFill="1" applyAlignment="1"/>
    <xf numFmtId="166" fontId="176" fillId="77" borderId="16" xfId="41749" applyNumberFormat="1" applyFont="1" applyFill="1" applyBorder="1" applyAlignment="1">
      <alignment horizontal="right"/>
    </xf>
    <xf numFmtId="166" fontId="177" fillId="77" borderId="0" xfId="41749" applyNumberFormat="1" applyFont="1" applyFill="1" applyAlignment="1">
      <alignment horizontal="right"/>
    </xf>
    <xf numFmtId="166" fontId="1" fillId="77" borderId="0" xfId="41749" applyNumberFormat="1" applyFill="1" applyAlignment="1">
      <alignment horizontal="right"/>
    </xf>
    <xf numFmtId="166" fontId="182" fillId="77" borderId="0" xfId="41751" applyNumberFormat="1" applyFont="1" applyFill="1"/>
    <xf numFmtId="166" fontId="182" fillId="77" borderId="16" xfId="41751" applyNumberFormat="1" applyFont="1" applyFill="1" applyBorder="1"/>
    <xf numFmtId="166" fontId="177" fillId="77" borderId="15" xfId="41749" applyNumberFormat="1" applyFont="1" applyFill="1" applyBorder="1" applyAlignment="1">
      <alignment horizontal="right"/>
    </xf>
    <xf numFmtId="166" fontId="177" fillId="77" borderId="34" xfId="41749" applyNumberFormat="1" applyFont="1" applyFill="1" applyBorder="1" applyAlignment="1">
      <alignment horizontal="right"/>
    </xf>
    <xf numFmtId="166" fontId="176" fillId="77" borderId="0" xfId="41749" applyNumberFormat="1" applyFont="1" applyFill="1"/>
    <xf numFmtId="172" fontId="176" fillId="77" borderId="0" xfId="41749" applyNumberFormat="1" applyFont="1" applyFill="1" applyAlignment="1">
      <alignment horizontal="right"/>
    </xf>
    <xf numFmtId="166" fontId="176" fillId="77" borderId="15" xfId="41749" applyNumberFormat="1" applyFont="1" applyFill="1" applyBorder="1" applyAlignment="1">
      <alignment horizontal="right"/>
    </xf>
    <xf numFmtId="166" fontId="176" fillId="78" borderId="0" xfId="41750" applyFont="1" applyFill="1" applyAlignment="1">
      <alignment horizontal="right"/>
    </xf>
    <xf numFmtId="166" fontId="177" fillId="78" borderId="0" xfId="41749" applyNumberFormat="1" applyFont="1" applyFill="1"/>
    <xf numFmtId="166" fontId="176" fillId="78" borderId="0" xfId="41750" applyFont="1" applyFill="1" applyAlignment="1">
      <alignment horizontal="center"/>
    </xf>
    <xf numFmtId="166" fontId="179" fillId="78" borderId="0" xfId="41750" applyFont="1" applyFill="1" applyAlignment="1"/>
    <xf numFmtId="166" fontId="177" fillId="78" borderId="0" xfId="41750" applyFont="1" applyFill="1" applyAlignment="1">
      <alignment horizontal="right"/>
    </xf>
    <xf numFmtId="37" fontId="0" fillId="78" borderId="0" xfId="0" applyFill="1"/>
    <xf numFmtId="166" fontId="176" fillId="78" borderId="0" xfId="41750" applyFont="1" applyFill="1" applyBorder="1" applyAlignment="1">
      <alignment horizontal="right"/>
    </xf>
    <xf numFmtId="166" fontId="176" fillId="78" borderId="0" xfId="41750" applyFont="1" applyFill="1" applyAlignment="1"/>
    <xf numFmtId="166" fontId="182" fillId="78" borderId="0" xfId="41750" applyFont="1" applyFill="1"/>
    <xf numFmtId="166" fontId="176" fillId="78" borderId="0" xfId="41749" applyNumberFormat="1" applyFont="1" applyFill="1" applyAlignment="1">
      <alignment horizontal="right"/>
    </xf>
    <xf numFmtId="166" fontId="176" fillId="78" borderId="16" xfId="41750" applyFont="1" applyFill="1" applyBorder="1" applyAlignment="1">
      <alignment horizontal="right"/>
    </xf>
    <xf numFmtId="166" fontId="1" fillId="78" borderId="0" xfId="41750" applyFont="1" applyFill="1" applyAlignment="1">
      <alignment horizontal="right"/>
    </xf>
    <xf numFmtId="166" fontId="182" fillId="78" borderId="16" xfId="41750" applyFont="1" applyFill="1" applyBorder="1"/>
    <xf numFmtId="166" fontId="177" fillId="78" borderId="0" xfId="41750" applyFont="1" applyFill="1" applyBorder="1" applyAlignment="1">
      <alignment horizontal="right"/>
    </xf>
    <xf numFmtId="166" fontId="177" fillId="78" borderId="15" xfId="41750" applyFont="1" applyFill="1" applyBorder="1" applyAlignment="1">
      <alignment horizontal="right"/>
    </xf>
    <xf numFmtId="0" fontId="176" fillId="78" borderId="0" xfId="41749" applyFont="1" applyFill="1"/>
    <xf numFmtId="166" fontId="177" fillId="78" borderId="34" xfId="41749" applyNumberFormat="1" applyFont="1" applyFill="1" applyBorder="1" applyAlignment="1">
      <alignment horizontal="right"/>
    </xf>
    <xf numFmtId="166" fontId="176" fillId="78" borderId="0" xfId="41749" applyNumberFormat="1" applyFont="1" applyFill="1"/>
    <xf numFmtId="172" fontId="176" fillId="78" borderId="0" xfId="41750" applyNumberFormat="1" applyFont="1" applyFill="1" applyAlignment="1">
      <alignment horizontal="right"/>
    </xf>
    <xf numFmtId="166" fontId="176" fillId="78" borderId="15" xfId="41750" applyFont="1" applyFill="1" applyBorder="1" applyAlignment="1">
      <alignment horizontal="right"/>
    </xf>
    <xf numFmtId="172" fontId="176" fillId="78" borderId="0" xfId="41749" applyNumberFormat="1" applyFont="1" applyFill="1" applyAlignment="1">
      <alignment horizontal="right"/>
    </xf>
    <xf numFmtId="37" fontId="176" fillId="0" borderId="0" xfId="41749" applyNumberFormat="1" applyFont="1" applyAlignment="1">
      <alignment horizontal="center"/>
    </xf>
    <xf numFmtId="166" fontId="176" fillId="79" borderId="0" xfId="41749" applyNumberFormat="1" applyFont="1" applyFill="1" applyAlignment="1">
      <alignment horizontal="right"/>
    </xf>
    <xf numFmtId="166" fontId="176" fillId="79" borderId="0" xfId="41750" applyFont="1" applyFill="1" applyAlignment="1">
      <alignment horizontal="right"/>
    </xf>
    <xf numFmtId="166" fontId="176" fillId="79" borderId="0" xfId="41750" applyFont="1" applyFill="1" applyBorder="1" applyAlignment="1">
      <alignment horizontal="right"/>
    </xf>
    <xf numFmtId="0" fontId="176" fillId="79" borderId="0" xfId="41749" applyFont="1" applyFill="1"/>
    <xf numFmtId="0" fontId="1" fillId="79" borderId="0" xfId="41749" applyFill="1"/>
    <xf numFmtId="0" fontId="176" fillId="75" borderId="0" xfId="41749" applyFont="1" applyFill="1"/>
    <xf numFmtId="0" fontId="179" fillId="75" borderId="0" xfId="41749" applyFont="1" applyFill="1" applyAlignment="1">
      <alignment horizontal="center"/>
    </xf>
    <xf numFmtId="0" fontId="180" fillId="75" borderId="0" xfId="41749" applyFont="1" applyFill="1" applyAlignment="1">
      <alignment horizontal="center"/>
    </xf>
    <xf numFmtId="0" fontId="177" fillId="75" borderId="0" xfId="41749" applyFont="1" applyFill="1" applyAlignment="1">
      <alignment horizontal="center"/>
    </xf>
    <xf numFmtId="166" fontId="176" fillId="75" borderId="0" xfId="41749" applyNumberFormat="1" applyFont="1" applyFill="1" applyAlignment="1">
      <alignment horizontal="right"/>
    </xf>
    <xf numFmtId="172" fontId="180" fillId="75" borderId="0" xfId="41750" applyNumberFormat="1" applyFont="1" applyFill="1" applyAlignment="1">
      <alignment horizontal="center"/>
    </xf>
    <xf numFmtId="37" fontId="176" fillId="75" borderId="0" xfId="41749" applyNumberFormat="1" applyFont="1" applyFill="1"/>
    <xf numFmtId="166" fontId="176" fillId="75" borderId="0" xfId="41750" applyFont="1" applyFill="1" applyAlignment="1"/>
    <xf numFmtId="49" fontId="1" fillId="75" borderId="0" xfId="41749" applyNumberFormat="1" applyFill="1" applyAlignment="1">
      <alignment horizontal="left"/>
    </xf>
    <xf numFmtId="0" fontId="176" fillId="75" borderId="0" xfId="41749" applyFont="1" applyFill="1" applyAlignment="1">
      <alignment horizontal="center"/>
    </xf>
    <xf numFmtId="172" fontId="176" fillId="75" borderId="0" xfId="41750" applyNumberFormat="1" applyFont="1" applyFill="1" applyAlignment="1">
      <alignment horizontal="right"/>
    </xf>
    <xf numFmtId="166" fontId="176" fillId="75" borderId="0" xfId="41750" applyFont="1" applyFill="1" applyBorder="1" applyAlignment="1"/>
    <xf numFmtId="172" fontId="176" fillId="75" borderId="0" xfId="41749" applyNumberFormat="1" applyFont="1" applyFill="1"/>
    <xf numFmtId="166" fontId="176" fillId="75" borderId="16" xfId="41750" applyFont="1" applyFill="1" applyBorder="1" applyAlignment="1"/>
    <xf numFmtId="37" fontId="167" fillId="0" borderId="0" xfId="0" applyFont="1" applyFill="1" applyAlignment="1">
      <alignment vertical="top"/>
    </xf>
    <xf numFmtId="0" fontId="165" fillId="0" borderId="0" xfId="0" applyNumberFormat="1" applyFont="1" applyFill="1" applyAlignment="1">
      <alignment horizontal="left" vertical="top"/>
    </xf>
    <xf numFmtId="0" fontId="165" fillId="0" borderId="0" xfId="0" applyNumberFormat="1" applyFont="1" applyAlignment="1">
      <alignment horizontal="left" vertical="top"/>
    </xf>
    <xf numFmtId="0" fontId="167" fillId="0" borderId="0" xfId="0" applyNumberFormat="1" applyFont="1" applyFill="1" applyAlignment="1">
      <alignment horizontal="left" vertical="top"/>
    </xf>
    <xf numFmtId="0" fontId="168" fillId="0" borderId="0" xfId="0" applyNumberFormat="1" applyFont="1" applyFill="1" applyAlignment="1">
      <alignment horizontal="left" vertical="center"/>
    </xf>
    <xf numFmtId="0" fontId="165" fillId="0" borderId="0" xfId="0" applyNumberFormat="1" applyFont="1" applyFill="1" applyAlignment="1">
      <alignment horizontal="left" vertical="center"/>
    </xf>
    <xf numFmtId="0" fontId="167" fillId="0" borderId="0" xfId="0" applyNumberFormat="1" applyFont="1" applyFill="1" applyAlignment="1">
      <alignment horizontal="left" vertical="center"/>
    </xf>
    <xf numFmtId="168" fontId="18" fillId="0" borderId="0" xfId="0" applyNumberFormat="1" applyFont="1" applyFill="1" applyBorder="1" applyAlignment="1"/>
    <xf numFmtId="172" fontId="0" fillId="0" borderId="0" xfId="0" applyNumberFormat="1" applyBorder="1"/>
    <xf numFmtId="172" fontId="8" fillId="0" borderId="0" xfId="0" applyNumberFormat="1" applyFont="1" applyBorder="1"/>
    <xf numFmtId="164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7" fontId="9" fillId="0" borderId="0" xfId="0" quotePrefix="1" applyNumberFormat="1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40" fontId="8" fillId="0" borderId="0" xfId="25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167" fontId="9" fillId="0" borderId="0" xfId="0" quotePrefix="1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18" fillId="0" borderId="16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center"/>
    </xf>
    <xf numFmtId="0" fontId="174" fillId="0" borderId="0" xfId="0" applyNumberFormat="1" applyFont="1" applyFill="1" applyAlignment="1">
      <alignment horizontal="center"/>
    </xf>
    <xf numFmtId="0" fontId="172" fillId="0" borderId="0" xfId="0" applyNumberFormat="1" applyFont="1" applyFill="1" applyBorder="1" applyAlignment="1">
      <alignment horizontal="center"/>
    </xf>
    <xf numFmtId="0" fontId="173" fillId="0" borderId="16" xfId="0" applyNumberFormat="1" applyFont="1" applyFill="1" applyBorder="1" applyAlignment="1">
      <alignment horizontal="center"/>
    </xf>
    <xf numFmtId="0" fontId="165" fillId="0" borderId="0" xfId="0" applyNumberFormat="1" applyFont="1" applyFill="1" applyBorder="1" applyAlignment="1">
      <alignment horizontal="center"/>
    </xf>
    <xf numFmtId="0" fontId="167" fillId="0" borderId="16" xfId="0" applyNumberFormat="1" applyFont="1" applyFill="1" applyBorder="1" applyAlignment="1">
      <alignment horizontal="center"/>
    </xf>
    <xf numFmtId="0" fontId="166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166" fontId="176" fillId="76" borderId="0" xfId="4175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41752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2 4" xfId="41751" xr:uid="{7DE8F33E-60F0-4516-8B15-E05F1E20BA9E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45" xfId="41750" xr:uid="{6AD68408-7349-416C-A557-3A9CF5C6DD85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8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83" xfId="41749" xr:uid="{B81AC950-DF8E-4B68-B685-69655FB103B1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ชื่อเรื่อง" xfId="632" xr:uid="{00000000-0005-0000-0000-0000B2A1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แย่" xfId="593" xr:uid="{00000000-0005-0000-0000-000002A1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raksakom/Desktop/CPW%20Q3'21/lead/CPW%20Leadsheet%20Q3'2021%20V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ksiribal/Desktop/CPW/YE2020/Q2/Draft%20FS/FANG/TH/Copperwired%20a201b-06t-1%20Rev%201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raksakom/Desktop/CPW%20Q3'21/PBC/cashflow/Cashflow%20Worksheet%20Q3%202021%20V3_revis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udit"/>
      <sheetName val="SAM"/>
      <sheetName val="SUAM"/>
      <sheetName val="Materiality"/>
      <sheetName val="TB 31Mar16"/>
      <sheetName val="TB Q1'18"/>
      <sheetName val="TB Q2'18"/>
      <sheetName val="TB YE'18"/>
      <sheetName val="TB Q2'19"/>
      <sheetName val="TB YE"/>
      <sheetName val="Materiality allocation Q2'21"/>
      <sheetName val="Materiality allocation Q3'21"/>
      <sheetName val="Adjust ก่อนตรวจ"/>
      <sheetName val="TB Q3'19"/>
      <sheetName val="TB Oct'19"/>
      <sheetName val="TB Oct'20"/>
      <sheetName val="TB Dec 20"/>
      <sheetName val="TB Mar21"/>
      <sheetName val="TB Sep21 "/>
      <sheetName val="TB Per Client"/>
      <sheetName val="Master-TB"/>
      <sheetName val="BS"/>
      <sheetName val="PL"/>
      <sheetName val="P300"/>
      <sheetName val="O300"/>
      <sheetName val="O300.1"/>
      <sheetName val="O400"/>
      <sheetName val="L300"/>
      <sheetName val="K300"/>
      <sheetName val="W300"/>
      <sheetName val="J300"/>
      <sheetName val="M300"/>
      <sheetName val="M400"/>
      <sheetName val="I300"/>
      <sheetName val="G300"/>
      <sheetName val="N400"/>
      <sheetName val="G300.1"/>
      <sheetName val="H300"/>
      <sheetName val="T300"/>
      <sheetName val="N300"/>
      <sheetName val="V300"/>
      <sheetName val="V400"/>
      <sheetName val="Q300"/>
      <sheetName val="Q400"/>
      <sheetName val="T500"/>
      <sheetName val="S300"/>
      <sheetName val="X300"/>
      <sheetName val="R300"/>
      <sheetName val="X400"/>
      <sheetName val="X500"/>
      <sheetName val="L400"/>
      <sheetName val="L400.1"/>
      <sheetName val="ZC300"/>
      <sheetName val="ZC400"/>
      <sheetName val="ZA300"/>
      <sheetName val="K400"/>
      <sheetName val="K400.1"/>
      <sheetName val="ZD300"/>
      <sheetName val="ZD400"/>
      <sheetName val="ZF300"/>
      <sheetName val="T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2">
          <cell r="J22">
            <v>2020322.58</v>
          </cell>
        </row>
        <row r="23">
          <cell r="J23">
            <v>57175895.450000003</v>
          </cell>
        </row>
        <row r="25">
          <cell r="J25">
            <v>6619957.0199999996</v>
          </cell>
        </row>
        <row r="26">
          <cell r="J26">
            <v>931763.91000000015</v>
          </cell>
        </row>
        <row r="34">
          <cell r="J34">
            <v>11129541</v>
          </cell>
        </row>
        <row r="35">
          <cell r="J35">
            <v>249432424.04000002</v>
          </cell>
        </row>
      </sheetData>
      <sheetData sheetId="22">
        <row r="11">
          <cell r="J11">
            <v>2566815207.5800004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13-14(O)"/>
      <sheetName val="BS-3-4"/>
      <sheetName val="PL 5-8"/>
      <sheetName val="SH-9"/>
      <sheetName val="SH-10"/>
      <sheetName val="SH-11"/>
      <sheetName val="SH-12"/>
      <sheetName val="CF 13-14"/>
      <sheetName val="CF 11-1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1_Cash Flow"/>
      <sheetName val="CF-2_Compare FS"/>
      <sheetName val="CF-3_Reconcile"/>
      <sheetName val="Fixed"/>
      <sheetName val="Intan"/>
      <sheetName val="สิทธิการใช้สินทรัพย์"/>
      <sheetName val="Recheck"/>
      <sheetName val="Fixed asset"/>
      <sheetName val="intangible"/>
    </sheetNames>
    <sheetDataSet>
      <sheetData sheetId="0" refreshError="1"/>
      <sheetData sheetId="1">
        <row r="26">
          <cell r="H26">
            <v>20446702.929999992</v>
          </cell>
        </row>
        <row r="28">
          <cell r="D28">
            <v>3478618.049999997</v>
          </cell>
        </row>
        <row r="30">
          <cell r="D30">
            <v>2555355.9000000022</v>
          </cell>
        </row>
        <row r="47">
          <cell r="D47">
            <v>16879822.609999996</v>
          </cell>
        </row>
        <row r="63">
          <cell r="J63">
            <v>3053761.9718795121</v>
          </cell>
          <cell r="K63">
            <v>3075386.3718794882</v>
          </cell>
        </row>
        <row r="109">
          <cell r="G109">
            <v>20446702.93</v>
          </cell>
        </row>
      </sheetData>
      <sheetData sheetId="2">
        <row r="89">
          <cell r="B89">
            <v>1733954.46</v>
          </cell>
        </row>
        <row r="92">
          <cell r="B92">
            <v>-12875738.17</v>
          </cell>
        </row>
        <row r="116">
          <cell r="B116">
            <v>636847</v>
          </cell>
        </row>
        <row r="118">
          <cell r="B118">
            <v>-3177390.65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140625" defaultRowHeight="21.75"/>
  <cols>
    <col min="1" max="1" width="45.28515625" style="27" customWidth="1"/>
    <col min="2" max="2" width="9.42578125" style="28" customWidth="1"/>
    <col min="3" max="3" width="11.7109375" style="20" customWidth="1"/>
    <col min="4" max="4" width="1.7109375" style="13" customWidth="1"/>
    <col min="5" max="5" width="11.7109375" style="103" customWidth="1"/>
    <col min="6" max="6" width="1.7109375" style="13" customWidth="1"/>
    <col min="7" max="7" width="11.7109375" style="13" customWidth="1"/>
    <col min="8" max="8" width="1.7109375" style="13" customWidth="1"/>
    <col min="9" max="9" width="11.7109375" style="104" customWidth="1"/>
    <col min="10" max="10" width="2.28515625" style="13" customWidth="1"/>
    <col min="11" max="11" width="2" style="78" hidden="1" customWidth="1"/>
    <col min="12" max="12" width="24.140625" style="27" hidden="1" customWidth="1"/>
    <col min="13" max="13" width="9.140625" hidden="1" customWidth="1"/>
    <col min="14" max="14" width="9.140625" style="13" hidden="1" customWidth="1"/>
    <col min="15" max="15" width="9.140625" hidden="1" customWidth="1"/>
    <col min="16" max="16" width="9.140625" style="13" hidden="1" customWidth="1"/>
    <col min="17" max="19" width="0" style="13" hidden="1" customWidth="1"/>
    <col min="20" max="20" width="2" style="13" hidden="1" customWidth="1"/>
    <col min="21" max="21" width="12.5703125" style="13" hidden="1" customWidth="1"/>
    <col min="22" max="22" width="3.140625" style="13" hidden="1" customWidth="1"/>
    <col min="23" max="23" width="0" style="13" hidden="1" customWidth="1"/>
    <col min="24" max="24" width="2.7109375" style="13" hidden="1" customWidth="1"/>
    <col min="25" max="25" width="0" style="13" hidden="1" customWidth="1"/>
    <col min="26" max="26" width="2.28515625" style="13" hidden="1" customWidth="1"/>
    <col min="27" max="29" width="0" style="13" hidden="1" customWidth="1"/>
    <col min="30" max="30" width="51.42578125" style="13" bestFit="1" customWidth="1"/>
    <col min="31" max="31" width="11.5703125" style="13" bestFit="1" customWidth="1"/>
    <col min="32" max="229" width="9.140625" style="13"/>
    <col min="230" max="230" width="39.28515625" style="13" customWidth="1"/>
    <col min="231" max="231" width="12.140625" style="13" customWidth="1"/>
    <col min="232" max="232" width="1" style="13" customWidth="1"/>
    <col min="233" max="233" width="17.7109375" style="13" customWidth="1"/>
    <col min="234" max="234" width="1.140625" style="13" customWidth="1"/>
    <col min="235" max="235" width="17.7109375" style="13" customWidth="1"/>
    <col min="236" max="236" width="1" style="13" customWidth="1"/>
    <col min="237" max="237" width="17.7109375" style="13" customWidth="1"/>
    <col min="238" max="238" width="1.140625" style="13" customWidth="1"/>
    <col min="239" max="239" width="17.7109375" style="13" customWidth="1"/>
    <col min="240" max="240" width="1.42578125" style="13" customWidth="1"/>
    <col min="241" max="249" width="0" style="13" hidden="1" customWidth="1"/>
    <col min="250" max="16384" width="9.140625" style="13"/>
  </cols>
  <sheetData>
    <row r="1" spans="1:31" s="63" customFormat="1" ht="22.5" customHeight="1">
      <c r="A1" s="60" t="s">
        <v>130</v>
      </c>
      <c r="B1" s="61"/>
      <c r="C1" s="62"/>
      <c r="D1" s="62"/>
      <c r="E1" s="62"/>
      <c r="F1" s="62"/>
      <c r="G1" s="62"/>
      <c r="H1" s="62"/>
      <c r="I1" s="62"/>
    </row>
    <row r="2" spans="1:31" s="63" customFormat="1" ht="22.5" customHeight="1">
      <c r="A2" s="29" t="s">
        <v>73</v>
      </c>
      <c r="B2" s="64"/>
      <c r="C2" s="65"/>
      <c r="D2" s="65"/>
      <c r="E2" s="65"/>
      <c r="F2" s="65"/>
      <c r="G2" s="65"/>
      <c r="H2" s="65"/>
      <c r="I2" s="65"/>
    </row>
    <row r="3" spans="1:31" s="66" customFormat="1" ht="22.5" customHeight="1">
      <c r="A3" s="29" t="s">
        <v>63</v>
      </c>
      <c r="B3" s="64"/>
      <c r="C3" s="65"/>
      <c r="D3" s="65"/>
      <c r="E3" s="65"/>
      <c r="F3" s="65"/>
      <c r="G3" s="65"/>
      <c r="H3" s="65"/>
      <c r="I3" s="65"/>
      <c r="AD3" s="63"/>
      <c r="AE3" s="63"/>
    </row>
    <row r="4" spans="1:31" s="66" customFormat="1" ht="21.75" customHeight="1">
      <c r="A4" s="29"/>
      <c r="B4" s="64"/>
      <c r="C4" s="65"/>
      <c r="D4" s="65"/>
      <c r="E4" s="65"/>
      <c r="F4" s="65"/>
      <c r="G4" s="65"/>
      <c r="H4" s="65"/>
      <c r="I4" s="65"/>
      <c r="AD4" s="63"/>
      <c r="AE4" s="63"/>
    </row>
    <row r="5" spans="1:31" s="66" customFormat="1" ht="21.75" customHeight="1">
      <c r="A5" s="67"/>
      <c r="B5" s="68"/>
      <c r="C5" s="578" t="s">
        <v>1</v>
      </c>
      <c r="D5" s="578"/>
      <c r="E5" s="578"/>
      <c r="F5" s="51"/>
      <c r="G5" s="578" t="s">
        <v>2</v>
      </c>
      <c r="H5" s="578"/>
      <c r="I5" s="578"/>
    </row>
    <row r="6" spans="1:31" s="66" customFormat="1" ht="21.75" customHeight="1">
      <c r="A6" s="67"/>
      <c r="B6" s="69" t="s">
        <v>4</v>
      </c>
      <c r="C6" s="70">
        <v>2555</v>
      </c>
      <c r="D6" s="70"/>
      <c r="E6" s="70">
        <v>2554</v>
      </c>
      <c r="F6" s="70"/>
      <c r="G6" s="70">
        <v>2555</v>
      </c>
      <c r="H6" s="70"/>
      <c r="I6" s="70">
        <v>2554</v>
      </c>
    </row>
    <row r="7" spans="1:31" s="66" customFormat="1" ht="21.75" customHeight="1">
      <c r="A7" s="67"/>
      <c r="C7" s="577" t="s">
        <v>6</v>
      </c>
      <c r="D7" s="577"/>
      <c r="E7" s="577"/>
      <c r="F7" s="577"/>
      <c r="G7" s="577"/>
      <c r="H7" s="577"/>
      <c r="I7" s="577"/>
    </row>
    <row r="8" spans="1:31" s="63" customFormat="1" ht="21.75" customHeight="1">
      <c r="A8" s="71" t="s">
        <v>74</v>
      </c>
      <c r="B8" s="72"/>
      <c r="C8" s="59"/>
      <c r="D8" s="51"/>
      <c r="E8" s="59"/>
      <c r="F8" s="51"/>
      <c r="G8" s="59"/>
      <c r="H8" s="51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6"/>
      <c r="AE8" s="66"/>
    </row>
    <row r="9" spans="1:31" ht="20.25" customHeight="1">
      <c r="A9" s="12" t="s">
        <v>62</v>
      </c>
      <c r="B9" s="11"/>
      <c r="C9" s="73">
        <v>11475</v>
      </c>
      <c r="D9" s="73"/>
      <c r="E9" s="73">
        <f>29023</f>
        <v>29023</v>
      </c>
      <c r="F9" s="73"/>
      <c r="G9" s="73">
        <v>-989</v>
      </c>
      <c r="H9" s="73"/>
      <c r="I9" s="73">
        <v>26914</v>
      </c>
      <c r="J9" s="74"/>
      <c r="K9" s="74"/>
      <c r="L9" s="75"/>
      <c r="U9" s="13">
        <v>11475</v>
      </c>
      <c r="W9" s="13">
        <v>29030</v>
      </c>
      <c r="Y9" s="13">
        <v>-989</v>
      </c>
      <c r="AA9" s="13">
        <v>26914</v>
      </c>
      <c r="AD9" s="66"/>
      <c r="AE9" s="66"/>
    </row>
    <row r="10" spans="1:31" ht="20.25" customHeight="1">
      <c r="A10" s="76" t="s">
        <v>75</v>
      </c>
      <c r="B10" s="11"/>
      <c r="C10" s="16"/>
      <c r="D10" s="73"/>
      <c r="E10" s="77"/>
      <c r="F10" s="16"/>
      <c r="G10" s="16"/>
      <c r="H10" s="16"/>
      <c r="I10" s="16"/>
      <c r="L10" s="75"/>
      <c r="AD10" s="66"/>
      <c r="AE10" s="66"/>
    </row>
    <row r="11" spans="1:31" ht="20.25" customHeight="1">
      <c r="A11" s="76" t="s">
        <v>76</v>
      </c>
      <c r="B11" s="11"/>
      <c r="C11" s="16"/>
      <c r="D11" s="73"/>
      <c r="E11" s="16"/>
      <c r="F11" s="16"/>
      <c r="G11" s="16"/>
      <c r="H11" s="16"/>
      <c r="I11" s="16"/>
      <c r="L11" s="75"/>
    </row>
    <row r="12" spans="1:31" ht="20.25" customHeight="1">
      <c r="A12" s="15" t="s">
        <v>77</v>
      </c>
      <c r="B12" s="11"/>
      <c r="C12" s="73">
        <f>18597-1</f>
        <v>18596</v>
      </c>
      <c r="D12" s="73"/>
      <c r="E12" s="73">
        <f>9286+1</f>
        <v>9287</v>
      </c>
      <c r="F12" s="16"/>
      <c r="G12" s="73">
        <f>16442-1</f>
        <v>16441</v>
      </c>
      <c r="H12" s="16"/>
      <c r="I12" s="73">
        <v>8433</v>
      </c>
      <c r="L12" s="75"/>
    </row>
    <row r="13" spans="1:31" ht="20.25" customHeight="1">
      <c r="A13" s="15" t="s">
        <v>78</v>
      </c>
      <c r="B13" s="11"/>
      <c r="C13" s="73">
        <v>280.85574000000003</v>
      </c>
      <c r="D13" s="73"/>
      <c r="E13" s="73">
        <v>119</v>
      </c>
      <c r="F13" s="16"/>
      <c r="G13" s="79">
        <v>195</v>
      </c>
      <c r="H13" s="16"/>
      <c r="I13" s="73">
        <v>94</v>
      </c>
      <c r="L13" s="75"/>
    </row>
    <row r="14" spans="1:31" ht="20.25" customHeight="1">
      <c r="A14" s="15" t="s">
        <v>79</v>
      </c>
      <c r="B14" s="11"/>
      <c r="C14" s="79">
        <v>692</v>
      </c>
      <c r="D14" s="73"/>
      <c r="E14" s="73">
        <v>631</v>
      </c>
      <c r="F14" s="16"/>
      <c r="G14" s="73">
        <v>602</v>
      </c>
      <c r="H14" s="16"/>
      <c r="I14" s="73">
        <v>601</v>
      </c>
      <c r="L14" s="75"/>
    </row>
    <row r="15" spans="1:31" ht="20.25" customHeight="1">
      <c r="A15" s="15" t="s">
        <v>80</v>
      </c>
      <c r="B15" s="11"/>
      <c r="C15" s="73">
        <v>1044</v>
      </c>
      <c r="D15" s="73"/>
      <c r="E15" s="58">
        <v>0</v>
      </c>
      <c r="F15" s="16"/>
      <c r="G15" s="80">
        <v>1044</v>
      </c>
      <c r="H15" s="16"/>
      <c r="I15" s="58">
        <v>0</v>
      </c>
      <c r="L15" s="75"/>
    </row>
    <row r="16" spans="1:31" ht="20.25" customHeight="1">
      <c r="A16" s="15" t="s">
        <v>81</v>
      </c>
      <c r="B16" s="11"/>
      <c r="C16" s="73">
        <v>6709</v>
      </c>
      <c r="D16" s="73"/>
      <c r="E16" s="73">
        <v>9951</v>
      </c>
      <c r="F16" s="16"/>
      <c r="G16" s="73">
        <v>5506</v>
      </c>
      <c r="H16" s="16"/>
      <c r="I16" s="73">
        <v>5080</v>
      </c>
      <c r="L16" s="75"/>
    </row>
    <row r="17" spans="1:27" ht="20.25" customHeight="1">
      <c r="A17" s="15" t="s">
        <v>82</v>
      </c>
      <c r="B17" s="11"/>
      <c r="C17" s="58">
        <v>0</v>
      </c>
      <c r="D17" s="73"/>
      <c r="E17" s="58">
        <v>0</v>
      </c>
      <c r="F17" s="58"/>
      <c r="G17" s="58"/>
      <c r="H17" s="58"/>
      <c r="I17" s="58">
        <v>0</v>
      </c>
      <c r="L17" s="75"/>
    </row>
    <row r="18" spans="1:27" ht="20.25" customHeight="1">
      <c r="A18" s="15" t="s">
        <v>83</v>
      </c>
      <c r="B18" s="11"/>
      <c r="C18" s="58"/>
      <c r="D18" s="73"/>
      <c r="E18" s="58">
        <v>0</v>
      </c>
      <c r="F18" s="58"/>
      <c r="G18" s="58">
        <v>0</v>
      </c>
      <c r="H18" s="58"/>
      <c r="I18" s="58">
        <v>0</v>
      </c>
      <c r="L18" s="75"/>
    </row>
    <row r="19" spans="1:27" ht="20.25" customHeight="1">
      <c r="A19" s="15" t="s">
        <v>84</v>
      </c>
      <c r="B19" s="11"/>
      <c r="C19" s="73">
        <v>-1660</v>
      </c>
      <c r="D19" s="73"/>
      <c r="E19" s="73">
        <v>-181</v>
      </c>
      <c r="F19" s="73"/>
      <c r="G19" s="73">
        <v>-1649</v>
      </c>
      <c r="H19" s="73"/>
      <c r="I19" s="73">
        <v>-109</v>
      </c>
      <c r="L19" s="75"/>
    </row>
    <row r="20" spans="1:27" ht="20.25" customHeight="1">
      <c r="A20" s="15" t="s">
        <v>60</v>
      </c>
      <c r="B20" s="11"/>
      <c r="C20" s="73">
        <v>12984</v>
      </c>
      <c r="D20" s="73"/>
      <c r="E20" s="73">
        <v>9122</v>
      </c>
      <c r="F20" s="73"/>
      <c r="G20" s="73">
        <v>12270</v>
      </c>
      <c r="H20" s="73"/>
      <c r="I20" s="73">
        <v>9163</v>
      </c>
      <c r="L20" s="75"/>
      <c r="U20" s="13">
        <v>12984</v>
      </c>
      <c r="W20" s="13">
        <v>9122</v>
      </c>
      <c r="Y20" s="13">
        <v>12270</v>
      </c>
      <c r="AA20" s="13">
        <v>9163</v>
      </c>
    </row>
    <row r="21" spans="1:27" ht="20.25" customHeight="1">
      <c r="A21" s="15" t="s">
        <v>85</v>
      </c>
      <c r="B21" s="11"/>
      <c r="C21" s="73">
        <v>218</v>
      </c>
      <c r="D21" s="73"/>
      <c r="E21" s="58">
        <v>-130</v>
      </c>
      <c r="F21" s="73"/>
      <c r="G21" s="58">
        <v>0</v>
      </c>
      <c r="H21" s="73"/>
      <c r="I21" s="58">
        <v>0</v>
      </c>
      <c r="L21" s="75"/>
    </row>
    <row r="22" spans="1:27" ht="20.25" customHeight="1">
      <c r="A22" s="15" t="s">
        <v>86</v>
      </c>
      <c r="B22" s="11"/>
      <c r="C22" s="56">
        <v>-30</v>
      </c>
      <c r="D22" s="73"/>
      <c r="E22" s="58">
        <v>0</v>
      </c>
      <c r="F22" s="58"/>
      <c r="G22" s="58">
        <v>-27</v>
      </c>
      <c r="H22" s="58"/>
      <c r="I22" s="58">
        <v>0</v>
      </c>
      <c r="L22" s="75"/>
    </row>
    <row r="23" spans="1:27" ht="20.25" customHeight="1">
      <c r="A23" s="15" t="s">
        <v>87</v>
      </c>
      <c r="B23" s="11"/>
      <c r="C23" s="79">
        <v>408</v>
      </c>
      <c r="D23" s="73"/>
      <c r="E23" s="58">
        <v>0</v>
      </c>
      <c r="F23" s="73"/>
      <c r="G23" s="58">
        <v>793</v>
      </c>
      <c r="H23" s="73"/>
      <c r="I23" s="58">
        <v>0</v>
      </c>
      <c r="L23" s="75"/>
    </row>
    <row r="24" spans="1:27" ht="20.25" customHeight="1">
      <c r="A24" s="55" t="s">
        <v>17</v>
      </c>
      <c r="B24" s="81"/>
      <c r="C24" s="79">
        <v>-8355</v>
      </c>
      <c r="D24" s="79"/>
      <c r="E24" s="82">
        <v>0</v>
      </c>
      <c r="F24" s="57"/>
      <c r="G24" s="79">
        <v>0</v>
      </c>
      <c r="H24" s="57"/>
      <c r="I24" s="79">
        <v>0</v>
      </c>
      <c r="M24" s="13"/>
      <c r="O24" s="13"/>
    </row>
    <row r="25" spans="1:27" ht="20.25" customHeight="1">
      <c r="A25" s="15" t="s">
        <v>88</v>
      </c>
      <c r="B25" s="11"/>
      <c r="C25" s="73">
        <v>475</v>
      </c>
      <c r="D25" s="73"/>
      <c r="E25" s="56">
        <f>352</f>
        <v>352</v>
      </c>
      <c r="F25" s="73"/>
      <c r="G25" s="73">
        <v>362</v>
      </c>
      <c r="H25" s="73"/>
      <c r="I25" s="56">
        <v>274</v>
      </c>
      <c r="L25" s="75"/>
      <c r="U25" s="13" t="s">
        <v>89</v>
      </c>
    </row>
    <row r="26" spans="1:27" ht="20.25" customHeight="1">
      <c r="A26" s="15" t="s">
        <v>90</v>
      </c>
      <c r="B26" s="11"/>
      <c r="C26" s="83">
        <v>6906</v>
      </c>
      <c r="D26" s="73"/>
      <c r="E26" s="83">
        <v>15414</v>
      </c>
      <c r="F26" s="84"/>
      <c r="G26" s="83">
        <v>1654</v>
      </c>
      <c r="H26" s="84"/>
      <c r="I26" s="83">
        <v>13756</v>
      </c>
      <c r="L26" s="75"/>
      <c r="U26" s="13">
        <v>-6906</v>
      </c>
      <c r="W26" s="13">
        <v>-15414</v>
      </c>
      <c r="Y26" s="13">
        <v>-1654</v>
      </c>
      <c r="AA26" s="13">
        <v>-13756</v>
      </c>
    </row>
    <row r="27" spans="1:27" ht="20.25" customHeight="1">
      <c r="A27" s="3"/>
      <c r="B27" s="11"/>
      <c r="C27" s="73">
        <f>SUM(C9:C26)</f>
        <v>49742.855739999999</v>
      </c>
      <c r="D27" s="73"/>
      <c r="E27" s="73">
        <f>SUM(E9:E26)</f>
        <v>73588</v>
      </c>
      <c r="F27" s="73"/>
      <c r="G27" s="73">
        <f>SUM(G9:G26)</f>
        <v>36202</v>
      </c>
      <c r="H27" s="73"/>
      <c r="I27" s="73">
        <f>SUM(I9:I26)</f>
        <v>64206</v>
      </c>
      <c r="L27" s="85"/>
      <c r="M27" t="s">
        <v>91</v>
      </c>
      <c r="O27" t="s">
        <v>92</v>
      </c>
    </row>
    <row r="28" spans="1:27" ht="20.25" customHeight="1">
      <c r="A28" s="76" t="s">
        <v>93</v>
      </c>
      <c r="B28" s="11"/>
      <c r="C28" s="73"/>
      <c r="D28" s="73"/>
      <c r="E28" s="73"/>
      <c r="F28" s="73"/>
      <c r="G28" s="73"/>
      <c r="H28" s="73"/>
      <c r="I28" s="73"/>
      <c r="M28" t="s">
        <v>94</v>
      </c>
      <c r="N28" s="13" t="s">
        <v>95</v>
      </c>
      <c r="O28" t="s">
        <v>94</v>
      </c>
      <c r="P28" s="13" t="s">
        <v>95</v>
      </c>
    </row>
    <row r="29" spans="1:27" ht="20.25" customHeight="1">
      <c r="A29" s="12" t="s">
        <v>9</v>
      </c>
      <c r="B29" s="11"/>
      <c r="C29" s="73">
        <v>19300</v>
      </c>
      <c r="D29" s="73"/>
      <c r="E29" s="73">
        <v>-25031</v>
      </c>
      <c r="F29" s="73"/>
      <c r="G29" s="80">
        <v>28459</v>
      </c>
      <c r="H29" s="73"/>
      <c r="I29" s="73">
        <v>-24473</v>
      </c>
      <c r="L29" s="75"/>
    </row>
    <row r="30" spans="1:27" ht="20.25" customHeight="1">
      <c r="A30" s="12" t="s">
        <v>10</v>
      </c>
      <c r="B30" s="11"/>
      <c r="C30" s="79">
        <f>-18507+378</f>
        <v>-18129</v>
      </c>
      <c r="D30" s="73"/>
      <c r="E30" s="79">
        <v>-7208</v>
      </c>
      <c r="F30" s="73"/>
      <c r="G30" s="79">
        <v>-3816</v>
      </c>
      <c r="H30" s="73"/>
      <c r="I30" s="79">
        <v>-5314</v>
      </c>
      <c r="L30" s="75" t="s">
        <v>3</v>
      </c>
    </row>
    <row r="31" spans="1:27" ht="20.25" customHeight="1">
      <c r="A31" s="12" t="s">
        <v>12</v>
      </c>
      <c r="B31" s="11"/>
      <c r="C31" s="79">
        <f>-167342-2645-1240+448</f>
        <v>-170779</v>
      </c>
      <c r="D31" s="73"/>
      <c r="E31" s="73">
        <v>-74396</v>
      </c>
      <c r="F31" s="73"/>
      <c r="G31" s="73">
        <v>-127756</v>
      </c>
      <c r="H31" s="73"/>
      <c r="I31" s="73">
        <v>-61764</v>
      </c>
      <c r="L31" s="86" t="s">
        <v>7</v>
      </c>
    </row>
    <row r="32" spans="1:27" ht="20.25" customHeight="1">
      <c r="A32" s="12" t="s">
        <v>96</v>
      </c>
      <c r="B32" s="11"/>
      <c r="C32" s="73">
        <v>-1276</v>
      </c>
      <c r="D32" s="73"/>
      <c r="E32" s="58">
        <v>-2072</v>
      </c>
      <c r="F32" s="73"/>
      <c r="G32" s="73">
        <v>-705</v>
      </c>
      <c r="H32" s="73"/>
      <c r="I32" s="58">
        <v>-752</v>
      </c>
      <c r="L32" s="27" t="s">
        <v>8</v>
      </c>
      <c r="M32" s="13">
        <v>-73250</v>
      </c>
      <c r="N32" s="13">
        <v>-67016</v>
      </c>
      <c r="O32" s="13">
        <v>-76327</v>
      </c>
      <c r="P32" s="13">
        <v>-70093</v>
      </c>
    </row>
    <row r="33" spans="1:31" ht="20.25" customHeight="1">
      <c r="A33" s="12" t="s">
        <v>97</v>
      </c>
      <c r="B33" s="11"/>
      <c r="C33" s="73"/>
      <c r="D33" s="73"/>
      <c r="E33" s="73"/>
      <c r="F33" s="73"/>
      <c r="G33" s="73"/>
      <c r="H33" s="73"/>
      <c r="I33" s="73"/>
      <c r="L33" s="27" t="s">
        <v>9</v>
      </c>
      <c r="M33" s="13">
        <v>-38777</v>
      </c>
      <c r="N33" s="13">
        <v>-41715</v>
      </c>
      <c r="O33" s="13">
        <v>-41100</v>
      </c>
      <c r="P33" s="13">
        <v>-44038</v>
      </c>
      <c r="Q33" s="13">
        <f>+P33-N33</f>
        <v>-2323</v>
      </c>
    </row>
    <row r="34" spans="1:31" ht="20.25" customHeight="1">
      <c r="A34" s="12" t="s">
        <v>19</v>
      </c>
      <c r="B34" s="11"/>
      <c r="C34" s="79">
        <f>-3466-1396</f>
        <v>-4862</v>
      </c>
      <c r="D34" s="73"/>
      <c r="E34" s="79">
        <v>-12808</v>
      </c>
      <c r="F34" s="73"/>
      <c r="G34" s="73">
        <v>-2048</v>
      </c>
      <c r="H34" s="73"/>
      <c r="I34" s="73">
        <v>-11870</v>
      </c>
      <c r="L34" s="27" t="s">
        <v>10</v>
      </c>
      <c r="M34" s="13">
        <v>7096</v>
      </c>
      <c r="N34" s="13">
        <v>-7170</v>
      </c>
      <c r="O34" s="13">
        <v>7707</v>
      </c>
      <c r="P34" s="13">
        <v>-6559</v>
      </c>
      <c r="Q34" s="13">
        <f>+P34-N34</f>
        <v>611</v>
      </c>
    </row>
    <row r="35" spans="1:31" ht="20.25" customHeight="1">
      <c r="A35" s="12" t="s">
        <v>26</v>
      </c>
      <c r="B35" s="11"/>
      <c r="C35" s="79">
        <f>-9552-218</f>
        <v>-9770</v>
      </c>
      <c r="D35" s="73"/>
      <c r="E35" s="73">
        <v>67418</v>
      </c>
      <c r="F35" s="73"/>
      <c r="G35" s="73">
        <v>-21261</v>
      </c>
      <c r="H35" s="73"/>
      <c r="I35" s="73">
        <v>48462</v>
      </c>
      <c r="L35" s="27" t="s">
        <v>11</v>
      </c>
      <c r="M35" s="13">
        <v>0</v>
      </c>
      <c r="N35" s="13">
        <v>20000</v>
      </c>
      <c r="O35" s="13">
        <v>0</v>
      </c>
      <c r="P35" s="13">
        <v>20000</v>
      </c>
      <c r="Q35" s="13">
        <f>+P35-N35</f>
        <v>0</v>
      </c>
    </row>
    <row r="36" spans="1:31" ht="20.25" customHeight="1">
      <c r="A36" s="12" t="s">
        <v>27</v>
      </c>
      <c r="B36" s="11"/>
      <c r="C36" s="79">
        <f>6627-5005-77</f>
        <v>1545</v>
      </c>
      <c r="D36" s="54"/>
      <c r="E36" s="79">
        <f>-384+8172+1000</f>
        <v>8788</v>
      </c>
      <c r="F36" s="73"/>
      <c r="G36" s="73">
        <v>-3328</v>
      </c>
      <c r="H36" s="73"/>
      <c r="I36" s="56">
        <v>5717</v>
      </c>
      <c r="L36" s="27" t="s">
        <v>12</v>
      </c>
      <c r="M36" s="13">
        <v>4381</v>
      </c>
      <c r="N36" s="13">
        <v>-36141</v>
      </c>
      <c r="O36" s="13">
        <v>4381</v>
      </c>
      <c r="P36" s="13">
        <v>-36141</v>
      </c>
      <c r="Q36" s="13">
        <f>+P36-N36</f>
        <v>0</v>
      </c>
    </row>
    <row r="37" spans="1:31" ht="20.25" customHeight="1">
      <c r="A37" s="12" t="s">
        <v>98</v>
      </c>
      <c r="B37" s="11"/>
      <c r="C37" s="73"/>
      <c r="D37" s="54"/>
      <c r="E37" s="73"/>
      <c r="F37" s="73"/>
      <c r="G37" s="73"/>
      <c r="H37" s="73"/>
      <c r="I37" s="58"/>
      <c r="M37" s="13"/>
      <c r="O37" s="13"/>
    </row>
    <row r="38" spans="1:31" ht="20.25" customHeight="1">
      <c r="A38" s="12" t="s">
        <v>38</v>
      </c>
      <c r="B38" s="11"/>
      <c r="C38" s="79">
        <f>3960-1325</f>
        <v>2635</v>
      </c>
      <c r="D38" s="54"/>
      <c r="E38" s="73">
        <v>262</v>
      </c>
      <c r="F38" s="73"/>
      <c r="G38" s="73">
        <v>2500</v>
      </c>
      <c r="H38" s="73"/>
      <c r="I38" s="56">
        <v>0</v>
      </c>
      <c r="M38" s="13"/>
      <c r="O38" s="13"/>
    </row>
    <row r="39" spans="1:31" ht="20.25" customHeight="1">
      <c r="A39" s="12" t="s">
        <v>99</v>
      </c>
      <c r="B39" s="11"/>
      <c r="C39" s="73">
        <f>-22065</f>
        <v>-22065</v>
      </c>
      <c r="D39" s="73"/>
      <c r="E39" s="79">
        <v>-7961</v>
      </c>
      <c r="F39" s="54"/>
      <c r="G39" s="79">
        <v>-18588</v>
      </c>
      <c r="H39" s="54"/>
      <c r="I39" s="73">
        <v>-4601</v>
      </c>
      <c r="L39" s="75" t="s">
        <v>13</v>
      </c>
      <c r="M39" s="13">
        <v>-100550</v>
      </c>
      <c r="N39" s="13">
        <v>-132042</v>
      </c>
      <c r="O39" s="13">
        <v>-105339</v>
      </c>
      <c r="P39" s="13">
        <v>-136831</v>
      </c>
      <c r="Q39" s="13">
        <f>+P39-N39</f>
        <v>-4789</v>
      </c>
    </row>
    <row r="40" spans="1:31" ht="20.25" customHeight="1">
      <c r="A40" s="17" t="s">
        <v>100</v>
      </c>
      <c r="B40" s="11"/>
      <c r="C40" s="87">
        <f>SUM(C27:C39)</f>
        <v>-153658.14426</v>
      </c>
      <c r="D40" s="88"/>
      <c r="E40" s="87">
        <f>SUM(E27:E39)</f>
        <v>20580</v>
      </c>
      <c r="F40" s="51"/>
      <c r="G40" s="87">
        <f>SUM(G27:G39)</f>
        <v>-110341</v>
      </c>
      <c r="H40" s="51"/>
      <c r="I40" s="87">
        <f>SUM(I27:I39)</f>
        <v>9611</v>
      </c>
      <c r="L40" s="75"/>
      <c r="Q40" s="13">
        <f>+P40-N40</f>
        <v>0</v>
      </c>
    </row>
    <row r="41" spans="1:31" ht="20.25" customHeight="1">
      <c r="A41" s="17"/>
      <c r="B41" s="11"/>
      <c r="C41" s="51"/>
      <c r="D41" s="88"/>
      <c r="E41" s="51"/>
      <c r="F41" s="51"/>
      <c r="G41" s="51"/>
      <c r="H41" s="51"/>
      <c r="I41" s="51"/>
      <c r="L41" s="75"/>
    </row>
    <row r="42" spans="1:31" s="63" customFormat="1" ht="22.5" customHeight="1">
      <c r="A42" s="60" t="s">
        <v>130</v>
      </c>
      <c r="B42" s="61"/>
      <c r="C42" s="62"/>
      <c r="D42" s="62"/>
      <c r="E42" s="62"/>
      <c r="F42" s="62"/>
      <c r="G42" s="62"/>
      <c r="H42" s="62"/>
      <c r="I42" s="62"/>
      <c r="U42" s="13"/>
      <c r="V42" s="13"/>
      <c r="AD42" s="13"/>
      <c r="AE42" s="13"/>
    </row>
    <row r="43" spans="1:31" s="63" customFormat="1" ht="22.5" customHeight="1">
      <c r="A43" s="29" t="s">
        <v>73</v>
      </c>
      <c r="B43" s="64"/>
      <c r="C43" s="65"/>
      <c r="D43" s="65"/>
      <c r="E43" s="65"/>
      <c r="F43" s="65"/>
      <c r="G43" s="65"/>
      <c r="H43" s="65"/>
      <c r="I43" s="65"/>
      <c r="U43" s="13"/>
      <c r="V43" s="13"/>
      <c r="AD43" s="13"/>
      <c r="AE43" s="13"/>
    </row>
    <row r="44" spans="1:31" s="66" customFormat="1" ht="22.5" customHeight="1">
      <c r="A44" s="29" t="s">
        <v>55</v>
      </c>
      <c r="B44" s="64"/>
      <c r="C44" s="65"/>
      <c r="D44" s="65"/>
      <c r="E44" s="65"/>
      <c r="F44" s="65"/>
      <c r="G44" s="65"/>
      <c r="H44" s="65"/>
      <c r="I44" s="65"/>
      <c r="U44" s="13"/>
      <c r="V44" s="13"/>
      <c r="AD44" s="13"/>
      <c r="AE44" s="13"/>
    </row>
    <row r="45" spans="1:31" s="66" customFormat="1" ht="21.75" customHeight="1">
      <c r="A45" s="29"/>
      <c r="B45" s="64"/>
      <c r="C45" s="65"/>
      <c r="D45" s="65"/>
      <c r="E45" s="65"/>
      <c r="F45" s="65"/>
      <c r="G45" s="65"/>
      <c r="H45" s="65"/>
      <c r="I45" s="65"/>
      <c r="U45" s="13"/>
      <c r="V45" s="13"/>
      <c r="AD45" s="13"/>
      <c r="AE45" s="13"/>
    </row>
    <row r="46" spans="1:31" s="66" customFormat="1" ht="21.75" customHeight="1">
      <c r="A46" s="67"/>
      <c r="B46" s="68"/>
      <c r="C46" s="578" t="s">
        <v>1</v>
      </c>
      <c r="D46" s="578"/>
      <c r="E46" s="578"/>
      <c r="F46" s="51"/>
      <c r="G46" s="578" t="s">
        <v>2</v>
      </c>
      <c r="H46" s="578"/>
      <c r="I46" s="578"/>
      <c r="U46" s="13"/>
      <c r="V46" s="13"/>
      <c r="AD46" s="13"/>
      <c r="AE46" s="13"/>
    </row>
    <row r="47" spans="1:31" s="66" customFormat="1" ht="21.75" customHeight="1">
      <c r="A47" s="67"/>
      <c r="B47" s="69" t="s">
        <v>4</v>
      </c>
      <c r="C47" s="70">
        <v>2555</v>
      </c>
      <c r="D47" s="70"/>
      <c r="E47" s="70">
        <v>2554</v>
      </c>
      <c r="F47" s="70"/>
      <c r="G47" s="70">
        <v>2555</v>
      </c>
      <c r="H47" s="70"/>
      <c r="I47" s="70">
        <v>2554</v>
      </c>
      <c r="U47" s="13"/>
      <c r="V47" s="13"/>
      <c r="AD47" s="13"/>
      <c r="AE47" s="13"/>
    </row>
    <row r="48" spans="1:31" s="66" customFormat="1" ht="21.75" customHeight="1">
      <c r="A48" s="67"/>
      <c r="C48" s="577" t="s">
        <v>6</v>
      </c>
      <c r="D48" s="577"/>
      <c r="E48" s="577"/>
      <c r="F48" s="577"/>
      <c r="G48" s="577"/>
      <c r="H48" s="577"/>
      <c r="I48" s="577"/>
      <c r="U48" s="13"/>
      <c r="V48" s="13"/>
      <c r="AD48" s="13"/>
      <c r="AE48" s="13"/>
    </row>
    <row r="49" spans="1:31" ht="20.25" customHeight="1">
      <c r="A49" s="10" t="s">
        <v>101</v>
      </c>
      <c r="B49" s="11"/>
      <c r="C49" s="4"/>
      <c r="D49" s="4"/>
      <c r="E49" s="4"/>
      <c r="F49" s="4"/>
      <c r="G49" s="4"/>
      <c r="H49" s="4"/>
      <c r="I49" s="4"/>
      <c r="L49" s="89" t="s">
        <v>20</v>
      </c>
      <c r="M49" s="13">
        <v>31175</v>
      </c>
      <c r="N49" s="13">
        <v>26011.083099999989</v>
      </c>
      <c r="O49" s="13">
        <v>35982</v>
      </c>
      <c r="P49" s="13">
        <v>30817.736459999986</v>
      </c>
      <c r="Q49" s="13">
        <f>+P49-N49</f>
        <v>4806.6533599999966</v>
      </c>
    </row>
    <row r="50" spans="1:31" ht="20.25" customHeight="1">
      <c r="A50" s="15" t="s">
        <v>102</v>
      </c>
      <c r="B50" s="11"/>
      <c r="C50" s="79">
        <f>1660-378</f>
        <v>1282</v>
      </c>
      <c r="D50" s="73"/>
      <c r="E50" s="73">
        <v>181</v>
      </c>
      <c r="F50" s="73"/>
      <c r="G50" s="73">
        <v>1271</v>
      </c>
      <c r="H50" s="73"/>
      <c r="I50" s="73">
        <v>109</v>
      </c>
      <c r="L50" s="75" t="s">
        <v>21</v>
      </c>
      <c r="M50" s="13">
        <v>-69375</v>
      </c>
      <c r="N50" s="13">
        <v>-106030.91690000007</v>
      </c>
      <c r="O50" s="13">
        <v>-69357</v>
      </c>
      <c r="P50" s="13">
        <v>-106013.26353999996</v>
      </c>
      <c r="Q50" s="13">
        <f>+P50-N50</f>
        <v>17.653360000113025</v>
      </c>
    </row>
    <row r="51" spans="1:31" ht="20.25" customHeight="1">
      <c r="A51" s="12" t="s">
        <v>103</v>
      </c>
      <c r="B51" s="11"/>
      <c r="C51" s="58">
        <v>0</v>
      </c>
      <c r="D51" s="73"/>
      <c r="E51" s="56">
        <v>875</v>
      </c>
      <c r="F51" s="58"/>
      <c r="G51" s="73">
        <v>38000</v>
      </c>
      <c r="H51" s="58"/>
      <c r="I51" s="90">
        <v>0</v>
      </c>
      <c r="L51" s="75"/>
      <c r="U51" s="63"/>
    </row>
    <row r="52" spans="1:31" ht="21" customHeight="1">
      <c r="A52" s="12" t="s">
        <v>104</v>
      </c>
      <c r="B52" s="11"/>
      <c r="C52" s="58">
        <v>0</v>
      </c>
      <c r="D52" s="73"/>
      <c r="E52" s="58">
        <v>0</v>
      </c>
      <c r="F52" s="58"/>
      <c r="G52" s="58">
        <v>-56300</v>
      </c>
      <c r="H52" s="58"/>
      <c r="I52" s="58">
        <v>-5000</v>
      </c>
      <c r="L52" s="75" t="s">
        <v>22</v>
      </c>
      <c r="U52" s="63"/>
    </row>
    <row r="53" spans="1:31" ht="21" customHeight="1">
      <c r="A53" s="12" t="s">
        <v>105</v>
      </c>
      <c r="B53" s="11"/>
      <c r="C53" s="58">
        <v>0</v>
      </c>
      <c r="D53" s="73"/>
      <c r="E53" s="58">
        <v>0</v>
      </c>
      <c r="F53" s="58"/>
      <c r="G53" s="58">
        <v>0</v>
      </c>
      <c r="H53" s="58"/>
      <c r="I53" s="58">
        <v>0</v>
      </c>
      <c r="L53" s="75"/>
      <c r="U53" s="66"/>
      <c r="AD53" s="63"/>
      <c r="AE53" s="63"/>
    </row>
    <row r="54" spans="1:31" ht="21" customHeight="1">
      <c r="A54" s="15" t="s">
        <v>16</v>
      </c>
      <c r="B54" s="11"/>
      <c r="C54" s="73">
        <v>-4014</v>
      </c>
      <c r="D54" s="73"/>
      <c r="E54" s="73">
        <v>-21166</v>
      </c>
      <c r="F54" s="73"/>
      <c r="G54" s="73">
        <v>-1067.5775600000024</v>
      </c>
      <c r="H54" s="73"/>
      <c r="I54" s="73">
        <v>-21166</v>
      </c>
      <c r="U54" s="66"/>
      <c r="AD54" s="63"/>
      <c r="AE54" s="63"/>
    </row>
    <row r="55" spans="1:31" ht="21" customHeight="1">
      <c r="A55" s="12" t="s">
        <v>106</v>
      </c>
      <c r="B55" s="11"/>
      <c r="C55" s="58">
        <v>0</v>
      </c>
      <c r="D55" s="73"/>
      <c r="E55" s="58">
        <v>0</v>
      </c>
      <c r="F55" s="58"/>
      <c r="G55" s="58">
        <v>-14250</v>
      </c>
      <c r="H55" s="58"/>
      <c r="I55" s="58">
        <v>-3125</v>
      </c>
      <c r="L55" s="86" t="s">
        <v>23</v>
      </c>
      <c r="U55" s="66"/>
      <c r="AD55" s="66"/>
      <c r="AE55" s="66"/>
    </row>
    <row r="56" spans="1:31" ht="21" customHeight="1">
      <c r="A56" s="12" t="s">
        <v>107</v>
      </c>
      <c r="B56" s="11"/>
      <c r="C56" s="79">
        <v>-54011</v>
      </c>
      <c r="D56" s="73"/>
      <c r="E56" s="73">
        <v>-24822</v>
      </c>
      <c r="F56" s="73"/>
      <c r="G56" s="73">
        <v>-40885.225660000004</v>
      </c>
      <c r="H56" s="73"/>
      <c r="I56" s="79">
        <f>-15878+130</f>
        <v>-15748</v>
      </c>
      <c r="L56" s="27" t="s">
        <v>24</v>
      </c>
      <c r="U56" s="66"/>
      <c r="AD56" s="66"/>
      <c r="AE56" s="66"/>
    </row>
    <row r="57" spans="1:31" ht="21" customHeight="1">
      <c r="A57" s="12" t="s">
        <v>108</v>
      </c>
      <c r="B57" s="11"/>
      <c r="C57" s="58">
        <v>0</v>
      </c>
      <c r="D57" s="73"/>
      <c r="E57" s="56">
        <v>-499</v>
      </c>
      <c r="F57" s="58"/>
      <c r="G57" s="58">
        <v>0</v>
      </c>
      <c r="H57" s="58"/>
      <c r="I57" s="58">
        <v>0</v>
      </c>
      <c r="L57" s="27" t="s">
        <v>25</v>
      </c>
      <c r="M57" s="13">
        <v>29404</v>
      </c>
      <c r="N57" s="13">
        <v>14045</v>
      </c>
      <c r="O57" s="13">
        <v>29451</v>
      </c>
      <c r="P57" s="13">
        <v>14092</v>
      </c>
      <c r="U57" s="66"/>
      <c r="AD57" s="66"/>
      <c r="AE57" s="66"/>
    </row>
    <row r="58" spans="1:31" ht="21" customHeight="1">
      <c r="A58" s="15" t="s">
        <v>109</v>
      </c>
      <c r="B58" s="11"/>
      <c r="C58" s="73"/>
      <c r="D58" s="73"/>
      <c r="E58" s="73">
        <v>44</v>
      </c>
      <c r="F58" s="73"/>
      <c r="G58" s="73">
        <v>0</v>
      </c>
      <c r="H58" s="73"/>
      <c r="I58" s="58">
        <v>44</v>
      </c>
      <c r="L58" s="27" t="s">
        <v>26</v>
      </c>
      <c r="M58" s="13">
        <v>-72556</v>
      </c>
      <c r="N58" s="13">
        <v>-79051</v>
      </c>
      <c r="O58" s="13">
        <v>-72557</v>
      </c>
      <c r="P58" s="13">
        <v>-79051</v>
      </c>
      <c r="AD58" s="66"/>
      <c r="AE58" s="66"/>
    </row>
    <row r="59" spans="1:31" ht="20.25" customHeight="1">
      <c r="A59" s="12" t="s">
        <v>110</v>
      </c>
      <c r="B59" s="11"/>
      <c r="C59" s="73">
        <f>-10701+8355</f>
        <v>-2346</v>
      </c>
      <c r="D59" s="73"/>
      <c r="E59" s="73">
        <v>-535</v>
      </c>
      <c r="F59" s="54"/>
      <c r="G59" s="73">
        <v>-1694.35</v>
      </c>
      <c r="H59" s="54"/>
      <c r="I59" s="73">
        <v>-364</v>
      </c>
      <c r="L59" s="27" t="s">
        <v>27</v>
      </c>
      <c r="M59" s="13">
        <v>-6670</v>
      </c>
      <c r="N59" s="13">
        <v>-9836</v>
      </c>
      <c r="O59" s="13">
        <v>-7455</v>
      </c>
      <c r="P59" s="13">
        <v>-10620</v>
      </c>
      <c r="AD59" s="66"/>
      <c r="AE59" s="66"/>
    </row>
    <row r="60" spans="1:31" ht="20.25" customHeight="1">
      <c r="A60" s="3" t="s">
        <v>111</v>
      </c>
      <c r="B60" s="11"/>
      <c r="C60" s="87">
        <f>SUM(C50:C59)</f>
        <v>-59089</v>
      </c>
      <c r="D60" s="51"/>
      <c r="E60" s="87">
        <f>SUM(E50:E59)</f>
        <v>-45922</v>
      </c>
      <c r="F60" s="51"/>
      <c r="G60" s="87">
        <f>SUM(G50:G59)</f>
        <v>-74926.153220000007</v>
      </c>
      <c r="H60" s="51"/>
      <c r="I60" s="87">
        <f>SUM(I50:I59)</f>
        <v>-45250</v>
      </c>
      <c r="L60" s="27" t="s">
        <v>28</v>
      </c>
      <c r="M60" s="13">
        <v>-23000</v>
      </c>
      <c r="N60" s="13">
        <v>-23000</v>
      </c>
      <c r="O60" s="13">
        <v>-23000</v>
      </c>
      <c r="P60" s="13">
        <v>-23000</v>
      </c>
    </row>
    <row r="61" spans="1:31" ht="20.25" customHeight="1">
      <c r="A61" s="3"/>
      <c r="B61" s="11"/>
      <c r="C61" s="16"/>
      <c r="D61" s="51"/>
      <c r="E61" s="91"/>
      <c r="F61" s="51"/>
      <c r="G61" s="16"/>
      <c r="H61" s="88"/>
      <c r="I61" s="52"/>
      <c r="L61" s="27" t="s">
        <v>29</v>
      </c>
      <c r="M61" s="13">
        <v>0</v>
      </c>
      <c r="N61" s="13">
        <v>0</v>
      </c>
      <c r="O61" s="13">
        <v>0</v>
      </c>
      <c r="P61" s="13">
        <v>0</v>
      </c>
    </row>
    <row r="62" spans="1:31" ht="20.25" customHeight="1">
      <c r="A62" s="10" t="s">
        <v>112</v>
      </c>
      <c r="B62" s="11"/>
      <c r="C62" s="16"/>
      <c r="D62" s="51"/>
      <c r="E62" s="58"/>
      <c r="F62" s="58"/>
      <c r="G62" s="58"/>
      <c r="H62" s="88"/>
      <c r="I62" s="52"/>
      <c r="L62" s="27" t="s">
        <v>30</v>
      </c>
      <c r="M62" s="13">
        <v>5</v>
      </c>
      <c r="N62" s="13">
        <v>0</v>
      </c>
      <c r="O62" s="13">
        <v>5</v>
      </c>
      <c r="P62" s="13">
        <v>0</v>
      </c>
    </row>
    <row r="63" spans="1:31" ht="20.25" customHeight="1">
      <c r="A63" s="15" t="s">
        <v>113</v>
      </c>
      <c r="B63" s="11"/>
      <c r="C63" s="56">
        <f>-12938+77</f>
        <v>-12861</v>
      </c>
      <c r="D63" s="51"/>
      <c r="E63" s="58">
        <v>-9092</v>
      </c>
      <c r="F63" s="58"/>
      <c r="G63" s="58">
        <v>-12154.802799999999</v>
      </c>
      <c r="H63" s="58"/>
      <c r="I63" s="58">
        <v>-9137</v>
      </c>
      <c r="L63" s="27" t="s">
        <v>31</v>
      </c>
      <c r="M63" s="13">
        <v>0</v>
      </c>
      <c r="N63" s="13">
        <v>0</v>
      </c>
      <c r="O63" s="13">
        <v>0</v>
      </c>
      <c r="P63" s="13">
        <v>0</v>
      </c>
    </row>
    <row r="64" spans="1:31" ht="20.25" customHeight="1">
      <c r="A64" s="15" t="s">
        <v>114</v>
      </c>
      <c r="B64" s="11"/>
      <c r="C64" s="58">
        <v>0</v>
      </c>
      <c r="D64" s="51"/>
      <c r="E64" s="58">
        <v>0</v>
      </c>
      <c r="F64" s="58"/>
      <c r="G64" s="58">
        <v>0</v>
      </c>
      <c r="H64" s="58"/>
      <c r="I64" s="58">
        <v>0</v>
      </c>
      <c r="L64" s="27" t="s">
        <v>30</v>
      </c>
      <c r="M64" s="92">
        <v>-7</v>
      </c>
      <c r="N64" s="13">
        <v>-229</v>
      </c>
      <c r="O64" s="13">
        <v>-195</v>
      </c>
      <c r="P64" s="13">
        <v>-417</v>
      </c>
    </row>
    <row r="65" spans="1:17" ht="20.25" customHeight="1">
      <c r="A65" s="15" t="s">
        <v>115</v>
      </c>
      <c r="B65" s="11"/>
      <c r="C65" s="58">
        <v>6250</v>
      </c>
      <c r="D65" s="51"/>
      <c r="E65" s="56">
        <v>1875</v>
      </c>
      <c r="F65" s="58"/>
      <c r="G65" s="58">
        <v>0</v>
      </c>
      <c r="H65" s="58"/>
      <c r="I65" s="58">
        <v>0</v>
      </c>
      <c r="L65" s="27" t="s">
        <v>32</v>
      </c>
      <c r="M65" s="13">
        <v>1294</v>
      </c>
      <c r="N65" s="13">
        <v>-87</v>
      </c>
      <c r="O65" s="13">
        <v>1381</v>
      </c>
      <c r="P65" s="13">
        <v>0</v>
      </c>
    </row>
    <row r="66" spans="1:17" ht="20.25" customHeight="1">
      <c r="A66" s="15" t="s">
        <v>116</v>
      </c>
      <c r="B66" s="11"/>
      <c r="C66" s="58">
        <v>30928</v>
      </c>
      <c r="D66" s="51"/>
      <c r="E66" s="58">
        <v>11531</v>
      </c>
      <c r="F66" s="58"/>
      <c r="G66" s="56">
        <v>13528</v>
      </c>
      <c r="H66" s="58"/>
      <c r="I66" s="58">
        <v>-3469</v>
      </c>
      <c r="L66" s="75" t="s">
        <v>33</v>
      </c>
      <c r="M66" s="13">
        <v>-71530</v>
      </c>
      <c r="N66" s="13">
        <v>-98158</v>
      </c>
      <c r="O66" s="13">
        <v>-72370</v>
      </c>
      <c r="P66" s="13">
        <v>-98996</v>
      </c>
    </row>
    <row r="67" spans="1:17" ht="20.25" customHeight="1">
      <c r="A67" s="2" t="s">
        <v>117</v>
      </c>
      <c r="B67" s="11"/>
      <c r="C67" s="56">
        <v>234400</v>
      </c>
      <c r="D67" s="51"/>
      <c r="E67" s="93">
        <v>664000</v>
      </c>
      <c r="F67" s="58"/>
      <c r="G67" s="56">
        <v>234000</v>
      </c>
      <c r="H67" s="58"/>
      <c r="I67" s="93">
        <v>674000</v>
      </c>
      <c r="K67" s="13"/>
      <c r="L67" s="75"/>
    </row>
    <row r="68" spans="1:17" ht="20.25" customHeight="1">
      <c r="A68" s="2" t="s">
        <v>118</v>
      </c>
      <c r="B68" s="11"/>
      <c r="C68" s="56">
        <v>-119000</v>
      </c>
      <c r="D68" s="51"/>
      <c r="E68" s="93">
        <v>-606000</v>
      </c>
      <c r="F68" s="58"/>
      <c r="G68" s="56">
        <v>-119000</v>
      </c>
      <c r="H68" s="58"/>
      <c r="I68" s="93">
        <v>-616000</v>
      </c>
      <c r="K68" s="13"/>
      <c r="L68" s="94" t="s">
        <v>34</v>
      </c>
    </row>
    <row r="69" spans="1:17" ht="20.25" customHeight="1">
      <c r="A69" s="2" t="s">
        <v>119</v>
      </c>
      <c r="B69" s="11"/>
      <c r="C69" s="73">
        <v>-135</v>
      </c>
      <c r="D69" s="51"/>
      <c r="E69" s="58">
        <v>2052</v>
      </c>
      <c r="F69" s="58"/>
      <c r="G69" s="58">
        <v>0</v>
      </c>
      <c r="H69" s="58"/>
      <c r="I69" s="58">
        <v>-160</v>
      </c>
      <c r="K69" s="13"/>
      <c r="L69" s="27" t="s">
        <v>35</v>
      </c>
      <c r="M69" s="13">
        <v>-72</v>
      </c>
      <c r="N69" s="13">
        <v>0</v>
      </c>
      <c r="O69" s="13">
        <v>-72</v>
      </c>
      <c r="P69" s="13">
        <v>0</v>
      </c>
    </row>
    <row r="70" spans="1:17" ht="20.25" customHeight="1">
      <c r="A70" s="2" t="s">
        <v>120</v>
      </c>
      <c r="B70" s="11"/>
      <c r="C70" s="58">
        <v>-27068</v>
      </c>
      <c r="D70" s="51"/>
      <c r="E70" s="58">
        <v>-8243</v>
      </c>
      <c r="F70" s="58"/>
      <c r="G70" s="58">
        <v>-27067.830250000006</v>
      </c>
      <c r="H70" s="58"/>
      <c r="I70" s="58">
        <v>-8243</v>
      </c>
      <c r="K70" s="13"/>
      <c r="L70" s="27" t="s">
        <v>36</v>
      </c>
      <c r="M70" s="92">
        <v>-2919</v>
      </c>
      <c r="N70" s="13">
        <v>-2697</v>
      </c>
      <c r="O70" s="13">
        <v>-2732</v>
      </c>
      <c r="P70" s="13">
        <v>-2510</v>
      </c>
      <c r="Q70" s="13">
        <f>+G70-P70</f>
        <v>-24557.830250000006</v>
      </c>
    </row>
    <row r="71" spans="1:17" ht="20.25" customHeight="1">
      <c r="A71" s="2" t="s">
        <v>121</v>
      </c>
      <c r="B71" s="11"/>
      <c r="C71" s="58">
        <v>0</v>
      </c>
      <c r="D71" s="51"/>
      <c r="E71" s="58">
        <v>0</v>
      </c>
      <c r="F71" s="58"/>
      <c r="G71" s="58">
        <v>0</v>
      </c>
      <c r="H71" s="58"/>
      <c r="I71" s="58">
        <v>0</v>
      </c>
      <c r="K71" s="13"/>
      <c r="L71" s="27" t="s">
        <v>37</v>
      </c>
      <c r="M71" s="13">
        <v>261</v>
      </c>
      <c r="N71" s="13">
        <v>200</v>
      </c>
      <c r="O71" s="13">
        <v>261</v>
      </c>
      <c r="P71" s="13">
        <v>200</v>
      </c>
    </row>
    <row r="72" spans="1:17" ht="20.25" customHeight="1">
      <c r="A72" s="12" t="s">
        <v>122</v>
      </c>
      <c r="B72" s="11"/>
      <c r="C72" s="58">
        <v>0</v>
      </c>
      <c r="D72" s="51"/>
      <c r="E72" s="58">
        <v>0</v>
      </c>
      <c r="F72" s="58"/>
      <c r="G72" s="58">
        <v>0</v>
      </c>
      <c r="H72" s="58"/>
      <c r="I72" s="58">
        <v>0</v>
      </c>
      <c r="L72" s="27" t="s">
        <v>38</v>
      </c>
      <c r="M72" s="13">
        <v>894</v>
      </c>
      <c r="N72" s="13">
        <v>712</v>
      </c>
      <c r="O72" s="13">
        <v>951</v>
      </c>
      <c r="P72" s="13">
        <v>768</v>
      </c>
    </row>
    <row r="73" spans="1:17" ht="20.25" customHeight="1">
      <c r="A73" s="17" t="s">
        <v>123</v>
      </c>
      <c r="B73" s="11"/>
      <c r="C73" s="95">
        <f>SUM(C63:C72)</f>
        <v>112514</v>
      </c>
      <c r="D73" s="54"/>
      <c r="E73" s="95">
        <f>SUM(E63:E72)</f>
        <v>56123</v>
      </c>
      <c r="F73" s="50"/>
      <c r="G73" s="95">
        <f>SUM(G63:G72)</f>
        <v>89305.366949999996</v>
      </c>
      <c r="H73" s="50"/>
      <c r="I73" s="95">
        <f>SUM(I63:I72)</f>
        <v>36991</v>
      </c>
      <c r="L73" s="75" t="s">
        <v>39</v>
      </c>
      <c r="M73" s="13">
        <v>-1836</v>
      </c>
      <c r="N73" s="13">
        <v>-1785</v>
      </c>
      <c r="O73" s="13">
        <v>-1592</v>
      </c>
      <c r="P73" s="13">
        <v>-1542</v>
      </c>
    </row>
    <row r="74" spans="1:17" ht="20.25" customHeight="1">
      <c r="A74" s="17"/>
      <c r="B74" s="11"/>
      <c r="C74" s="50"/>
      <c r="D74" s="51"/>
      <c r="E74" s="50"/>
      <c r="F74" s="50"/>
      <c r="G74" s="50"/>
      <c r="H74" s="50"/>
      <c r="I74" s="50"/>
      <c r="L74" s="89" t="s">
        <v>40</v>
      </c>
      <c r="M74" s="13">
        <v>-73366</v>
      </c>
      <c r="N74" s="13">
        <v>-99943</v>
      </c>
      <c r="O74" s="13">
        <v>-73962</v>
      </c>
      <c r="P74" s="13">
        <v>-100538</v>
      </c>
    </row>
    <row r="75" spans="1:17" ht="20.25" customHeight="1">
      <c r="A75" s="17" t="s">
        <v>124</v>
      </c>
      <c r="B75" s="11"/>
      <c r="C75" s="88">
        <f>C40+C60+C73</f>
        <v>-100233.14426</v>
      </c>
      <c r="D75" s="88"/>
      <c r="E75" s="88">
        <f>E40+E60+E73</f>
        <v>30781</v>
      </c>
      <c r="F75" s="51"/>
      <c r="G75" s="88">
        <f>G40+G60+G73</f>
        <v>-95961.786270000011</v>
      </c>
      <c r="H75" s="51"/>
      <c r="I75" s="51">
        <f>I40+I60+I73</f>
        <v>1352</v>
      </c>
      <c r="L75" s="89"/>
    </row>
    <row r="76" spans="1:17" ht="20.25" customHeight="1">
      <c r="A76" s="5" t="s">
        <v>125</v>
      </c>
      <c r="B76" s="11"/>
      <c r="C76" s="54">
        <v>131034</v>
      </c>
      <c r="D76" s="73"/>
      <c r="E76" s="54">
        <v>22147</v>
      </c>
      <c r="F76" s="84"/>
      <c r="G76" s="54">
        <v>117571</v>
      </c>
      <c r="H76" s="84"/>
      <c r="I76" s="54">
        <v>18056</v>
      </c>
      <c r="L76" s="13"/>
    </row>
    <row r="77" spans="1:17" ht="20.25" customHeight="1" thickBot="1">
      <c r="A77" s="17" t="s">
        <v>126</v>
      </c>
      <c r="B77" s="53"/>
      <c r="C77" s="96">
        <f>SUM(C75:C76)</f>
        <v>30800.855739999999</v>
      </c>
      <c r="D77" s="88"/>
      <c r="E77" s="96">
        <f>SUM(E75:E76)</f>
        <v>52928</v>
      </c>
      <c r="F77" s="51"/>
      <c r="G77" s="96">
        <f>SUM(G75:G76)</f>
        <v>21609.213729999989</v>
      </c>
      <c r="H77" s="51"/>
      <c r="I77" s="96">
        <f>SUM(I75:I76)</f>
        <v>19408</v>
      </c>
      <c r="L77" s="97"/>
    </row>
    <row r="78" spans="1:17" ht="20.25" customHeight="1" thickTop="1">
      <c r="A78" s="12"/>
      <c r="B78" s="11"/>
      <c r="C78" s="16">
        <v>30801</v>
      </c>
      <c r="D78" s="16"/>
      <c r="E78" s="16">
        <v>52928</v>
      </c>
      <c r="F78" s="16"/>
      <c r="G78" s="16">
        <v>21609</v>
      </c>
      <c r="H78" s="16"/>
      <c r="I78" s="16">
        <v>19408</v>
      </c>
      <c r="L78" s="13"/>
    </row>
    <row r="79" spans="1:17" ht="20.25" customHeight="1">
      <c r="A79" s="12"/>
      <c r="B79" s="11"/>
      <c r="C79" s="98">
        <f>C77-C78</f>
        <v>-0.14426000000094064</v>
      </c>
      <c r="D79" s="16"/>
      <c r="E79" s="98">
        <f>E77-E78</f>
        <v>0</v>
      </c>
      <c r="F79" s="16"/>
      <c r="G79" s="99">
        <f>G77-G78</f>
        <v>0.21372999998857267</v>
      </c>
      <c r="H79" s="16"/>
      <c r="I79" s="98">
        <f>I77-I78</f>
        <v>0</v>
      </c>
      <c r="L79" s="13"/>
    </row>
    <row r="80" spans="1:17" ht="21" customHeight="1">
      <c r="A80" s="12"/>
      <c r="B80" s="11"/>
      <c r="C80" s="2"/>
      <c r="D80" s="2"/>
      <c r="E80" s="100"/>
      <c r="F80" s="2"/>
      <c r="G80" s="2"/>
      <c r="H80" s="2"/>
      <c r="I80" s="22"/>
      <c r="L80" s="13"/>
    </row>
    <row r="81" spans="1:15" ht="21" customHeight="1">
      <c r="A81" s="12"/>
      <c r="B81" s="11"/>
      <c r="C81" s="25"/>
      <c r="D81" s="2"/>
      <c r="E81" s="100"/>
      <c r="F81" s="2"/>
      <c r="G81" s="2"/>
      <c r="H81" s="2"/>
      <c r="I81" s="22"/>
      <c r="L81" s="101" t="s">
        <v>43</v>
      </c>
    </row>
    <row r="82" spans="1:15" ht="21" customHeight="1">
      <c r="A82" s="12"/>
      <c r="B82" s="11"/>
      <c r="C82" s="25"/>
      <c r="D82" s="2"/>
      <c r="E82" s="100"/>
      <c r="F82" s="2"/>
      <c r="G82" s="2"/>
      <c r="H82" s="2"/>
      <c r="I82" s="22"/>
      <c r="L82" s="27" t="s">
        <v>44</v>
      </c>
    </row>
    <row r="83" spans="1:15" ht="21" customHeight="1">
      <c r="A83" s="12"/>
      <c r="B83" s="11"/>
      <c r="C83" s="25"/>
      <c r="D83" s="2"/>
      <c r="E83" s="100"/>
      <c r="F83" s="2"/>
      <c r="G83" s="2"/>
      <c r="H83" s="2"/>
      <c r="I83" s="22"/>
      <c r="L83" s="27" t="s">
        <v>45</v>
      </c>
    </row>
    <row r="84" spans="1:15" ht="21" customHeight="1">
      <c r="A84" s="12"/>
      <c r="B84" s="11"/>
      <c r="C84" s="25"/>
      <c r="D84" s="2"/>
      <c r="E84" s="99"/>
      <c r="F84" s="2"/>
      <c r="G84" s="2"/>
      <c r="H84" s="2"/>
      <c r="I84" s="22"/>
      <c r="L84" s="27" t="s">
        <v>46</v>
      </c>
    </row>
    <row r="85" spans="1:15" ht="21" customHeight="1">
      <c r="A85" s="12"/>
      <c r="B85" s="11"/>
      <c r="C85" s="9"/>
      <c r="D85" s="2"/>
      <c r="E85" s="100"/>
      <c r="F85" s="2"/>
      <c r="G85" s="2"/>
      <c r="H85" s="2"/>
      <c r="I85" s="22"/>
      <c r="L85" s="27" t="s">
        <v>47</v>
      </c>
    </row>
    <row r="86" spans="1:15" ht="21" customHeight="1">
      <c r="A86" s="12"/>
      <c r="B86" s="11"/>
      <c r="C86" s="9"/>
      <c r="D86" s="2"/>
      <c r="E86" s="100"/>
      <c r="F86" s="2"/>
      <c r="G86" s="2"/>
      <c r="H86" s="2"/>
      <c r="I86" s="22"/>
      <c r="L86" s="27" t="s">
        <v>48</v>
      </c>
    </row>
    <row r="87" spans="1:15" ht="21" customHeight="1">
      <c r="A87" s="2"/>
      <c r="B87" s="2"/>
      <c r="C87" s="2"/>
      <c r="D87" s="2"/>
      <c r="E87" s="100"/>
      <c r="F87" s="2"/>
      <c r="G87" s="2"/>
      <c r="H87" s="2"/>
      <c r="I87" s="22"/>
      <c r="K87" s="13"/>
      <c r="L87" s="27" t="s">
        <v>49</v>
      </c>
    </row>
    <row r="88" spans="1:15" ht="21" customHeight="1">
      <c r="A88" s="2"/>
      <c r="B88" s="2"/>
      <c r="C88" s="2"/>
      <c r="D88" s="2"/>
      <c r="E88" s="100"/>
      <c r="F88" s="2"/>
      <c r="G88" s="2"/>
      <c r="H88" s="2"/>
      <c r="I88" s="22"/>
      <c r="K88" s="13"/>
      <c r="L88" s="27" t="s">
        <v>50</v>
      </c>
    </row>
    <row r="89" spans="1:15" ht="21" customHeight="1">
      <c r="A89" s="2"/>
      <c r="B89" s="2"/>
      <c r="C89" s="2"/>
      <c r="D89" s="2"/>
      <c r="E89" s="100"/>
      <c r="F89" s="2"/>
      <c r="G89" s="2"/>
      <c r="H89" s="2"/>
      <c r="I89" s="22"/>
      <c r="K89" s="13"/>
      <c r="L89" s="89" t="s">
        <v>51</v>
      </c>
    </row>
    <row r="90" spans="1:15" ht="21" customHeight="1">
      <c r="A90" s="2"/>
      <c r="B90" s="2"/>
      <c r="C90" s="2"/>
      <c r="D90" s="2"/>
      <c r="E90" s="100"/>
      <c r="F90" s="2"/>
      <c r="G90" s="2"/>
      <c r="H90" s="2"/>
      <c r="I90" s="22"/>
      <c r="K90" s="13"/>
      <c r="L90" s="27" t="s">
        <v>52</v>
      </c>
    </row>
    <row r="91" spans="1:15" ht="21" customHeight="1">
      <c r="A91" s="2"/>
      <c r="B91" s="2"/>
      <c r="C91" s="2"/>
      <c r="D91" s="2"/>
      <c r="E91" s="100"/>
      <c r="F91" s="2"/>
      <c r="G91" s="2"/>
      <c r="H91" s="2"/>
      <c r="I91" s="22"/>
      <c r="K91" s="13"/>
      <c r="L91" s="89" t="s">
        <v>53</v>
      </c>
    </row>
    <row r="92" spans="1:15" ht="21" customHeight="1">
      <c r="A92" s="2"/>
      <c r="B92" s="2"/>
      <c r="C92" s="2"/>
      <c r="D92" s="2"/>
      <c r="E92" s="100"/>
      <c r="F92" s="2"/>
      <c r="G92" s="2"/>
      <c r="H92" s="2"/>
      <c r="I92" s="22"/>
      <c r="K92" s="13"/>
      <c r="L92" s="89" t="s">
        <v>54</v>
      </c>
    </row>
    <row r="93" spans="1:15" ht="21" customHeight="1">
      <c r="A93" s="2"/>
      <c r="B93" s="2"/>
      <c r="C93" s="2"/>
      <c r="D93" s="2"/>
      <c r="E93" s="100"/>
      <c r="F93" s="2"/>
      <c r="G93" s="2"/>
      <c r="H93" s="2"/>
      <c r="I93" s="22"/>
      <c r="K93" s="13"/>
      <c r="L93" s="102"/>
      <c r="M93" s="26"/>
      <c r="O93" s="26"/>
    </row>
    <row r="94" spans="1:15" ht="21" customHeight="1">
      <c r="A94" s="2"/>
      <c r="B94" s="2"/>
      <c r="C94" s="2"/>
      <c r="D94" s="2"/>
      <c r="E94" s="100"/>
      <c r="F94" s="2"/>
      <c r="G94" s="2"/>
      <c r="H94" s="2"/>
      <c r="I94" s="22"/>
      <c r="K94" s="13"/>
      <c r="L94" s="13"/>
    </row>
    <row r="95" spans="1:15" ht="21" customHeight="1">
      <c r="A95" s="2"/>
      <c r="B95" s="2"/>
      <c r="C95" s="2"/>
      <c r="D95" s="2"/>
      <c r="E95" s="100"/>
      <c r="F95" s="2"/>
      <c r="G95" s="2"/>
      <c r="H95" s="2"/>
      <c r="I95" s="22"/>
      <c r="K95" s="13"/>
      <c r="L95" s="13"/>
    </row>
    <row r="96" spans="1:15" ht="21" customHeight="1">
      <c r="A96" s="2"/>
      <c r="B96" s="2"/>
      <c r="C96" s="2"/>
      <c r="D96" s="2"/>
      <c r="E96" s="100"/>
      <c r="F96" s="2"/>
      <c r="G96" s="2"/>
      <c r="H96" s="2"/>
      <c r="I96" s="22"/>
      <c r="K96" s="13"/>
      <c r="L96" s="13"/>
    </row>
    <row r="97" spans="1:34" ht="21" customHeight="1">
      <c r="A97" s="2"/>
      <c r="B97" s="2"/>
      <c r="C97" s="2"/>
      <c r="D97" s="2"/>
      <c r="E97" s="100"/>
      <c r="F97" s="2"/>
      <c r="G97" s="2"/>
      <c r="H97" s="2"/>
      <c r="I97" s="22"/>
      <c r="K97" s="13"/>
      <c r="L97" s="13"/>
    </row>
    <row r="98" spans="1:34" customFormat="1" ht="21" customHeight="1">
      <c r="A98" s="2"/>
      <c r="B98" s="2"/>
      <c r="C98" s="2"/>
      <c r="D98" s="2"/>
      <c r="E98" s="100"/>
      <c r="F98" s="2"/>
      <c r="G98" s="2"/>
      <c r="H98" s="2"/>
      <c r="I98" s="22"/>
      <c r="J98" s="13"/>
      <c r="K98" s="13"/>
      <c r="L98" s="13"/>
      <c r="N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</row>
    <row r="99" spans="1:34" customFormat="1" ht="21" customHeight="1">
      <c r="A99" s="2"/>
      <c r="B99" s="2"/>
      <c r="C99" s="2"/>
      <c r="D99" s="2"/>
      <c r="E99" s="100"/>
      <c r="F99" s="2"/>
      <c r="G99" s="2"/>
      <c r="H99" s="2"/>
      <c r="I99" s="22"/>
      <c r="J99" s="13"/>
      <c r="K99" s="13"/>
      <c r="L99" s="13"/>
      <c r="N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1:34" customFormat="1" ht="21" customHeight="1">
      <c r="A100" s="2"/>
      <c r="B100" s="2"/>
      <c r="C100" s="2"/>
      <c r="D100" s="2"/>
      <c r="E100" s="100"/>
      <c r="F100" s="2"/>
      <c r="G100" s="2"/>
      <c r="H100" s="2"/>
      <c r="I100" s="22"/>
      <c r="J100" s="13"/>
      <c r="K100" s="13"/>
      <c r="L100" s="13"/>
      <c r="N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customFormat="1" ht="21" customHeight="1">
      <c r="A101" s="2"/>
      <c r="B101" s="2"/>
      <c r="C101" s="2"/>
      <c r="D101" s="2"/>
      <c r="E101" s="100"/>
      <c r="F101" s="2"/>
      <c r="G101" s="2"/>
      <c r="H101" s="2"/>
      <c r="I101" s="22"/>
      <c r="J101" s="13"/>
      <c r="K101" s="13"/>
      <c r="L101" s="13"/>
      <c r="N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customFormat="1" ht="21" customHeight="1">
      <c r="A102" s="2"/>
      <c r="B102" s="2"/>
      <c r="C102" s="2"/>
      <c r="D102" s="2"/>
      <c r="E102" s="100"/>
      <c r="F102" s="2"/>
      <c r="G102" s="2"/>
      <c r="H102" s="2"/>
      <c r="I102" s="22"/>
      <c r="J102" s="13"/>
      <c r="K102" s="13"/>
      <c r="L102" s="13"/>
      <c r="N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customFormat="1" ht="21" customHeight="1">
      <c r="A103" s="2"/>
      <c r="B103" s="2"/>
      <c r="C103" s="2"/>
      <c r="D103" s="2"/>
      <c r="E103" s="100"/>
      <c r="F103" s="2"/>
      <c r="G103" s="2"/>
      <c r="H103" s="2"/>
      <c r="I103" s="22"/>
      <c r="J103" s="13"/>
      <c r="K103" s="13"/>
      <c r="L103" s="27"/>
      <c r="N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customFormat="1" ht="21" customHeight="1">
      <c r="A104" s="2"/>
      <c r="B104" s="2"/>
      <c r="C104" s="2"/>
      <c r="D104" s="2"/>
      <c r="E104" s="100"/>
      <c r="F104" s="2"/>
      <c r="G104" s="2"/>
      <c r="H104" s="2"/>
      <c r="I104" s="22"/>
      <c r="J104" s="13"/>
      <c r="K104" s="13"/>
      <c r="L104" s="27"/>
      <c r="N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customFormat="1" ht="21" customHeight="1">
      <c r="A105" s="2"/>
      <c r="B105" s="2"/>
      <c r="C105" s="2"/>
      <c r="D105" s="2"/>
      <c r="E105" s="100"/>
      <c r="F105" s="2"/>
      <c r="G105" s="2"/>
      <c r="H105" s="2"/>
      <c r="I105" s="22"/>
      <c r="J105" s="13"/>
      <c r="K105" s="13"/>
      <c r="L105" s="27"/>
      <c r="N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customFormat="1" ht="21" customHeight="1">
      <c r="A106" s="2"/>
      <c r="B106" s="2"/>
      <c r="C106" s="2"/>
      <c r="D106" s="2"/>
      <c r="E106" s="100"/>
      <c r="F106" s="2"/>
      <c r="G106" s="2"/>
      <c r="H106" s="2"/>
      <c r="I106" s="22"/>
      <c r="J106" s="13"/>
      <c r="K106" s="13"/>
      <c r="L106" s="27"/>
      <c r="N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customFormat="1" ht="21" customHeight="1">
      <c r="A107" s="2"/>
      <c r="B107" s="2"/>
      <c r="C107" s="2"/>
      <c r="D107" s="2"/>
      <c r="E107" s="100"/>
      <c r="F107" s="2"/>
      <c r="G107" s="2"/>
      <c r="H107" s="2"/>
      <c r="I107" s="22"/>
      <c r="J107" s="13"/>
      <c r="K107" s="13"/>
      <c r="L107" s="27"/>
      <c r="N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customFormat="1" ht="21" customHeight="1">
      <c r="A108" s="2"/>
      <c r="B108" s="2"/>
      <c r="C108" s="2"/>
      <c r="D108" s="2"/>
      <c r="E108" s="100"/>
      <c r="F108" s="2"/>
      <c r="G108" s="2"/>
      <c r="H108" s="2"/>
      <c r="I108" s="22"/>
      <c r="J108" s="13"/>
      <c r="K108" s="13"/>
      <c r="L108" s="27"/>
      <c r="N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customFormat="1" ht="21" customHeight="1">
      <c r="A109" s="2"/>
      <c r="B109" s="2"/>
      <c r="C109" s="2"/>
      <c r="D109" s="2"/>
      <c r="E109" s="100"/>
      <c r="F109" s="2"/>
      <c r="G109" s="2"/>
      <c r="H109" s="2"/>
      <c r="I109" s="22"/>
      <c r="J109" s="13"/>
      <c r="K109" s="13"/>
      <c r="L109" s="27"/>
      <c r="N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customFormat="1" ht="21" customHeight="1">
      <c r="A110" s="2"/>
      <c r="B110" s="2"/>
      <c r="C110" s="2"/>
      <c r="D110" s="2"/>
      <c r="E110" s="100"/>
      <c r="F110" s="2"/>
      <c r="G110" s="2"/>
      <c r="H110" s="2"/>
      <c r="I110" s="22"/>
      <c r="J110" s="13"/>
      <c r="K110" s="13"/>
      <c r="L110" s="27"/>
      <c r="N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customFormat="1" ht="22.5" customHeight="1">
      <c r="A111" s="2"/>
      <c r="B111" s="2"/>
      <c r="C111" s="2"/>
      <c r="D111" s="2"/>
      <c r="E111" s="100"/>
      <c r="F111" s="2"/>
      <c r="G111" s="2"/>
      <c r="H111" s="2"/>
      <c r="I111" s="22"/>
      <c r="J111" s="13"/>
      <c r="K111" s="13"/>
      <c r="L111" s="27"/>
      <c r="N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customFormat="1" ht="22.5" customHeight="1">
      <c r="A112" s="2"/>
      <c r="B112" s="2"/>
      <c r="C112" s="2"/>
      <c r="D112" s="2"/>
      <c r="E112" s="100"/>
      <c r="F112" s="2"/>
      <c r="G112" s="2"/>
      <c r="H112" s="2"/>
      <c r="I112" s="22"/>
      <c r="J112" s="13"/>
      <c r="K112" s="13"/>
      <c r="L112" s="27"/>
      <c r="N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customFormat="1" ht="22.5" customHeight="1">
      <c r="A113" s="13"/>
      <c r="B113" s="13"/>
      <c r="C113" s="13"/>
      <c r="D113" s="13"/>
      <c r="E113" s="103"/>
      <c r="F113" s="13"/>
      <c r="G113" s="13"/>
      <c r="H113" s="13"/>
      <c r="I113" s="104"/>
      <c r="J113" s="13"/>
      <c r="K113" s="13"/>
      <c r="L113" s="27"/>
      <c r="N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s="27" customFormat="1" ht="22.5" customHeight="1">
      <c r="A114" s="13"/>
      <c r="B114" s="13"/>
      <c r="C114" s="13"/>
      <c r="D114" s="13"/>
      <c r="E114" s="103"/>
      <c r="F114" s="13"/>
      <c r="G114" s="13"/>
      <c r="H114" s="13"/>
      <c r="I114" s="104"/>
      <c r="J114" s="13"/>
      <c r="K114" s="13"/>
      <c r="M114"/>
      <c r="N114" s="13"/>
      <c r="O114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s="27" customFormat="1" ht="22.5" customHeight="1">
      <c r="A115" s="13"/>
      <c r="B115" s="13"/>
      <c r="C115" s="13"/>
      <c r="D115" s="13"/>
      <c r="E115" s="103"/>
      <c r="F115" s="13"/>
      <c r="G115" s="13"/>
      <c r="H115" s="13"/>
      <c r="I115" s="104"/>
      <c r="J115" s="13"/>
      <c r="K115" s="13"/>
      <c r="M115"/>
      <c r="N115" s="13"/>
      <c r="O115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1:34" s="27" customFormat="1" ht="22.5" customHeight="1">
      <c r="A116" s="13"/>
      <c r="B116" s="13"/>
      <c r="C116" s="13"/>
      <c r="D116" s="13"/>
      <c r="E116" s="103"/>
      <c r="F116" s="13"/>
      <c r="G116" s="13"/>
      <c r="H116" s="13"/>
      <c r="I116" s="104"/>
      <c r="J116" s="13"/>
      <c r="K116" s="13"/>
      <c r="M116"/>
      <c r="N116" s="13"/>
      <c r="O116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</row>
    <row r="117" spans="1:34" s="27" customFormat="1" ht="22.5" customHeight="1">
      <c r="A117" s="13"/>
      <c r="B117" s="13"/>
      <c r="C117" s="13"/>
      <c r="D117" s="13"/>
      <c r="E117" s="103"/>
      <c r="F117" s="13"/>
      <c r="G117" s="13"/>
      <c r="H117" s="13"/>
      <c r="I117" s="104"/>
      <c r="J117" s="13"/>
      <c r="K117" s="13"/>
      <c r="M117"/>
      <c r="N117" s="13"/>
      <c r="O117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</row>
    <row r="118" spans="1:34" s="27" customFormat="1" ht="22.5" customHeight="1">
      <c r="A118" s="13"/>
      <c r="B118" s="13"/>
      <c r="C118" s="13"/>
      <c r="D118" s="13"/>
      <c r="E118" s="103"/>
      <c r="F118" s="13"/>
      <c r="G118" s="13"/>
      <c r="H118" s="13"/>
      <c r="I118" s="104"/>
      <c r="J118" s="13"/>
      <c r="K118" s="13"/>
      <c r="M118"/>
      <c r="N118" s="13"/>
      <c r="O118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</row>
    <row r="119" spans="1:34" s="27" customFormat="1" ht="22.5" customHeight="1">
      <c r="A119" s="13"/>
      <c r="B119" s="13"/>
      <c r="C119" s="13"/>
      <c r="D119" s="13"/>
      <c r="E119" s="103"/>
      <c r="F119" s="13"/>
      <c r="G119" s="13"/>
      <c r="H119" s="13"/>
      <c r="I119" s="104"/>
      <c r="J119" s="13"/>
      <c r="K119" s="13"/>
      <c r="M119"/>
      <c r="N119" s="13"/>
      <c r="O1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</row>
    <row r="120" spans="1:34" s="27" customFormat="1" ht="22.5" customHeight="1">
      <c r="A120" s="13"/>
      <c r="B120" s="13"/>
      <c r="C120" s="13"/>
      <c r="D120" s="13"/>
      <c r="E120" s="103"/>
      <c r="F120" s="13"/>
      <c r="G120" s="13"/>
      <c r="H120" s="13"/>
      <c r="I120" s="104"/>
      <c r="J120" s="13"/>
      <c r="K120" s="13"/>
      <c r="M120"/>
      <c r="N120" s="13"/>
      <c r="O120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</row>
    <row r="121" spans="1:34" s="27" customFormat="1" ht="22.5" customHeight="1">
      <c r="A121" s="13"/>
      <c r="B121" s="13"/>
      <c r="C121" s="13"/>
      <c r="D121" s="13"/>
      <c r="E121" s="103"/>
      <c r="F121" s="13"/>
      <c r="G121" s="13"/>
      <c r="H121" s="13"/>
      <c r="I121" s="104"/>
      <c r="J121" s="13"/>
      <c r="K121" s="13"/>
      <c r="M121"/>
      <c r="N121" s="13"/>
      <c r="O12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</row>
    <row r="122" spans="1:34" s="27" customFormat="1" ht="22.5" customHeight="1">
      <c r="A122" s="13"/>
      <c r="B122" s="13"/>
      <c r="C122" s="13"/>
      <c r="D122" s="13"/>
      <c r="E122" s="103"/>
      <c r="F122" s="13"/>
      <c r="G122" s="13"/>
      <c r="H122" s="13"/>
      <c r="I122" s="104"/>
      <c r="J122" s="13"/>
      <c r="K122" s="13"/>
      <c r="M122"/>
      <c r="N122" s="13"/>
      <c r="O12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</row>
    <row r="123" spans="1:34" s="27" customFormat="1" ht="22.5" customHeight="1">
      <c r="A123" s="13"/>
      <c r="B123" s="13"/>
      <c r="C123" s="13"/>
      <c r="D123" s="13"/>
      <c r="E123" s="103"/>
      <c r="F123" s="13"/>
      <c r="G123" s="13"/>
      <c r="H123" s="13"/>
      <c r="I123" s="104"/>
      <c r="J123" s="13"/>
      <c r="K123" s="13"/>
      <c r="M123"/>
      <c r="N123" s="13"/>
      <c r="O12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pageSetUpPr fitToPage="1"/>
  </sheetPr>
  <dimension ref="A1:R73"/>
  <sheetViews>
    <sheetView view="pageBreakPreview" zoomScale="85" zoomScaleNormal="100" zoomScaleSheetLayoutView="85" workbookViewId="0"/>
  </sheetViews>
  <sheetFormatPr defaultColWidth="9.140625" defaultRowHeight="22.5" customHeight="1"/>
  <cols>
    <col min="1" max="1" width="53.42578125" style="177" customWidth="1"/>
    <col min="2" max="2" width="8.7109375" style="182" customWidth="1"/>
    <col min="3" max="3" width="14.5703125" style="20" customWidth="1"/>
    <col min="4" max="4" width="1.42578125" style="13" customWidth="1"/>
    <col min="5" max="5" width="12.140625" style="20" customWidth="1"/>
    <col min="6" max="6" width="1.5703125" style="20" hidden="1" customWidth="1"/>
    <col min="7" max="7" width="13.28515625" style="233" hidden="1" customWidth="1"/>
    <col min="8" max="8" width="1.42578125" style="26" customWidth="1"/>
    <col min="9" max="9" width="14.5703125" style="26" customWidth="1"/>
    <col min="10" max="10" width="1.42578125" style="26" customWidth="1"/>
    <col min="11" max="11" width="12.140625" style="26" customWidth="1"/>
    <col min="12" max="12" width="15.5703125" style="167" hidden="1" customWidth="1"/>
    <col min="13" max="13" width="9.140625" style="167" hidden="1" customWidth="1"/>
    <col min="14" max="14" width="9.85546875" style="167" hidden="1" customWidth="1"/>
    <col min="15" max="15" width="13.28515625" style="167" hidden="1" customWidth="1"/>
    <col min="16" max="18" width="9.140625" style="167" hidden="1" customWidth="1"/>
    <col min="19" max="16384" width="9.140625" style="167"/>
  </cols>
  <sheetData>
    <row r="1" spans="1:16" s="149" customFormat="1" ht="22.5" customHeight="1">
      <c r="A1" s="187" t="s">
        <v>221</v>
      </c>
      <c r="B1" s="188"/>
      <c r="C1" s="188"/>
      <c r="D1" s="188"/>
      <c r="E1" s="188"/>
      <c r="F1" s="188"/>
      <c r="G1" s="189"/>
      <c r="H1" s="189"/>
      <c r="I1" s="189"/>
      <c r="J1" s="189"/>
      <c r="K1" s="189"/>
    </row>
    <row r="2" spans="1:16" s="149" customFormat="1" ht="22.5" customHeight="1">
      <c r="A2" s="187" t="s">
        <v>0</v>
      </c>
      <c r="B2" s="188"/>
      <c r="C2" s="188"/>
      <c r="D2" s="188"/>
      <c r="E2" s="188"/>
      <c r="F2" s="188"/>
      <c r="G2" s="189"/>
      <c r="H2" s="189"/>
      <c r="I2" s="189"/>
      <c r="J2" s="189"/>
      <c r="K2" s="189"/>
    </row>
    <row r="3" spans="1:16" s="149" customFormat="1" ht="22.5" customHeight="1">
      <c r="A3" s="187"/>
      <c r="B3" s="188"/>
      <c r="C3" s="188"/>
      <c r="D3" s="188"/>
      <c r="E3" s="188"/>
      <c r="F3" s="188"/>
      <c r="G3" s="189"/>
      <c r="H3" s="189"/>
      <c r="I3" s="189"/>
      <c r="J3" s="189"/>
      <c r="K3" s="189"/>
    </row>
    <row r="4" spans="1:16" s="149" customFormat="1" ht="22.5" customHeight="1">
      <c r="A4" s="190"/>
      <c r="B4" s="191"/>
      <c r="C4" s="580" t="s">
        <v>1</v>
      </c>
      <c r="D4" s="580"/>
      <c r="E4" s="580"/>
      <c r="F4" s="580"/>
      <c r="G4" s="580"/>
      <c r="H4" s="192"/>
      <c r="I4" s="581" t="s">
        <v>2</v>
      </c>
      <c r="J4" s="581"/>
      <c r="K4" s="581"/>
    </row>
    <row r="5" spans="1:16" s="149" customFormat="1" ht="22.5" customHeight="1">
      <c r="A5" s="19"/>
      <c r="C5" s="193" t="s">
        <v>274</v>
      </c>
      <c r="D5" s="194"/>
      <c r="E5" s="194" t="s">
        <v>5</v>
      </c>
      <c r="F5" s="195"/>
      <c r="G5" s="196"/>
      <c r="H5" s="196"/>
      <c r="I5" s="193" t="s">
        <v>274</v>
      </c>
      <c r="J5" s="194"/>
      <c r="K5" s="194" t="s">
        <v>5</v>
      </c>
    </row>
    <row r="6" spans="1:16" s="184" customFormat="1" ht="22.5" customHeight="1">
      <c r="A6" s="19" t="s">
        <v>3</v>
      </c>
      <c r="B6" s="11" t="s">
        <v>4</v>
      </c>
      <c r="C6" s="197" t="s">
        <v>255</v>
      </c>
      <c r="D6" s="197"/>
      <c r="E6" s="197" t="s">
        <v>234</v>
      </c>
      <c r="F6" s="197"/>
      <c r="G6" s="198">
        <v>2555</v>
      </c>
      <c r="H6" s="199"/>
      <c r="I6" s="197" t="s">
        <v>255</v>
      </c>
      <c r="J6" s="197"/>
      <c r="K6" s="197" t="s">
        <v>234</v>
      </c>
    </row>
    <row r="7" spans="1:16" s="184" customFormat="1" ht="22.5" customHeight="1">
      <c r="A7" s="19"/>
      <c r="B7" s="11"/>
      <c r="C7" s="183" t="s">
        <v>210</v>
      </c>
      <c r="D7" s="431"/>
      <c r="E7" s="183"/>
      <c r="F7" s="431"/>
      <c r="G7" s="431"/>
      <c r="H7" s="431"/>
      <c r="I7" s="183" t="s">
        <v>210</v>
      </c>
      <c r="J7" s="431"/>
      <c r="K7" s="183"/>
    </row>
    <row r="8" spans="1:16" s="149" customFormat="1" ht="22.5" customHeight="1">
      <c r="A8" s="3"/>
      <c r="B8" s="11"/>
      <c r="C8" s="579" t="s">
        <v>6</v>
      </c>
      <c r="D8" s="579"/>
      <c r="E8" s="579"/>
      <c r="F8" s="579"/>
      <c r="G8" s="579"/>
      <c r="H8" s="579"/>
      <c r="I8" s="579"/>
      <c r="J8" s="579"/>
      <c r="K8" s="579"/>
    </row>
    <row r="9" spans="1:16" customFormat="1" ht="22.5" customHeight="1">
      <c r="A9" s="170" t="s">
        <v>7</v>
      </c>
      <c r="B9" s="11"/>
      <c r="C9" s="149"/>
      <c r="D9" s="203"/>
      <c r="E9" s="149"/>
      <c r="F9" s="149"/>
      <c r="G9" s="119"/>
      <c r="H9" s="119"/>
      <c r="I9" s="119"/>
      <c r="J9" s="119"/>
      <c r="K9" s="119"/>
    </row>
    <row r="10" spans="1:16" customFormat="1" ht="22.5" customHeight="1">
      <c r="A10" s="166" t="s">
        <v>8</v>
      </c>
      <c r="B10" s="11"/>
      <c r="C10" s="149">
        <v>271162</v>
      </c>
      <c r="D10" s="204"/>
      <c r="E10" s="149">
        <v>173604</v>
      </c>
      <c r="F10" s="204"/>
      <c r="G10" s="204"/>
      <c r="H10" s="204"/>
      <c r="I10" s="149">
        <v>266341</v>
      </c>
      <c r="J10" s="204"/>
      <c r="K10" s="149">
        <v>153497</v>
      </c>
      <c r="L10">
        <v>271162427.47000003</v>
      </c>
      <c r="M10">
        <f t="shared" ref="M10:M15" si="0">ROUND(L10/1000,0)</f>
        <v>271162</v>
      </c>
      <c r="O10">
        <f>266335032.77+6219</f>
        <v>266341251.77000001</v>
      </c>
      <c r="P10">
        <f t="shared" ref="P10:P67" si="1">ROUND(O10/1000,0)</f>
        <v>266341</v>
      </c>
    </row>
    <row r="11" spans="1:16" ht="22.5" customHeight="1">
      <c r="A11" s="108" t="s">
        <v>9</v>
      </c>
      <c r="B11" s="11" t="s">
        <v>235</v>
      </c>
      <c r="C11" s="204">
        <v>36459</v>
      </c>
      <c r="D11" s="204"/>
      <c r="E11" s="204">
        <v>49434</v>
      </c>
      <c r="F11" s="204"/>
      <c r="G11" s="204"/>
      <c r="H11" s="204"/>
      <c r="I11" s="204">
        <v>11501</v>
      </c>
      <c r="J11" s="204"/>
      <c r="K11" s="204">
        <v>16839</v>
      </c>
      <c r="L11" s="167">
        <v>36459310.810000002</v>
      </c>
      <c r="M11">
        <f t="shared" si="0"/>
        <v>36459</v>
      </c>
      <c r="O11" s="167">
        <v>11501351.85</v>
      </c>
      <c r="P11">
        <f t="shared" si="1"/>
        <v>11501</v>
      </c>
    </row>
    <row r="12" spans="1:16" ht="22.5" customHeight="1">
      <c r="A12" s="166" t="s">
        <v>10</v>
      </c>
      <c r="B12" s="11" t="s">
        <v>259</v>
      </c>
      <c r="C12" s="204">
        <v>64063</v>
      </c>
      <c r="D12" s="204"/>
      <c r="E12" s="204">
        <v>80032</v>
      </c>
      <c r="F12" s="204"/>
      <c r="G12" s="204"/>
      <c r="H12" s="204"/>
      <c r="I12" s="204">
        <v>59196</v>
      </c>
      <c r="J12" s="204"/>
      <c r="K12" s="204">
        <v>71508</v>
      </c>
      <c r="L12" s="167">
        <v>64063126.910000004</v>
      </c>
      <c r="M12">
        <f t="shared" si="0"/>
        <v>64063</v>
      </c>
      <c r="O12" s="167">
        <f>[4]BS!$J$22+[4]BS!$J$23</f>
        <v>59196218.030000001</v>
      </c>
      <c r="P12">
        <f t="shared" si="1"/>
        <v>59196</v>
      </c>
    </row>
    <row r="13" spans="1:16" ht="22.5" customHeight="1">
      <c r="A13" s="166" t="s">
        <v>127</v>
      </c>
      <c r="B13" s="11" t="s">
        <v>236</v>
      </c>
      <c r="C13" s="205">
        <v>0</v>
      </c>
      <c r="D13" s="204"/>
      <c r="E13" s="205">
        <v>0</v>
      </c>
      <c r="F13" s="204"/>
      <c r="G13" s="206"/>
      <c r="H13" s="204"/>
      <c r="I13" s="424">
        <v>0</v>
      </c>
      <c r="J13" s="204"/>
      <c r="K13" s="424">
        <v>56000</v>
      </c>
      <c r="L13" s="167">
        <v>0</v>
      </c>
      <c r="M13">
        <f t="shared" si="0"/>
        <v>0</v>
      </c>
      <c r="O13" s="167">
        <v>0</v>
      </c>
      <c r="P13">
        <f t="shared" si="1"/>
        <v>0</v>
      </c>
    </row>
    <row r="14" spans="1:16" ht="21.75">
      <c r="A14" s="166" t="s">
        <v>12</v>
      </c>
      <c r="B14" s="11" t="s">
        <v>256</v>
      </c>
      <c r="C14" s="204">
        <v>427994</v>
      </c>
      <c r="D14" s="204"/>
      <c r="E14" s="204">
        <v>448810</v>
      </c>
      <c r="F14" s="204"/>
      <c r="G14" s="204"/>
      <c r="H14" s="204"/>
      <c r="I14" s="204">
        <v>386563</v>
      </c>
      <c r="J14" s="204"/>
      <c r="K14" s="204">
        <v>412859</v>
      </c>
      <c r="L14" s="167">
        <v>427994353.91063833</v>
      </c>
      <c r="M14">
        <f t="shared" si="0"/>
        <v>427994</v>
      </c>
      <c r="O14" s="167">
        <v>386562572.89999998</v>
      </c>
      <c r="P14">
        <f t="shared" si="1"/>
        <v>386563</v>
      </c>
    </row>
    <row r="15" spans="1:16" ht="21.75">
      <c r="A15" s="166" t="s">
        <v>97</v>
      </c>
      <c r="B15" s="11"/>
      <c r="C15" s="204">
        <v>8385</v>
      </c>
      <c r="D15" s="204"/>
      <c r="E15" s="204">
        <v>9761</v>
      </c>
      <c r="F15" s="204"/>
      <c r="G15" s="204"/>
      <c r="H15" s="204"/>
      <c r="I15" s="204">
        <v>7552</v>
      </c>
      <c r="J15" s="204"/>
      <c r="K15" s="204">
        <v>9321</v>
      </c>
      <c r="L15" s="167" t="e">
        <f>#REF!+#REF!</f>
        <v>#REF!</v>
      </c>
      <c r="M15" t="e">
        <f t="shared" si="0"/>
        <v>#REF!</v>
      </c>
      <c r="O15" s="167">
        <f>[4]BS!$J$25+[4]BS!$J$26</f>
        <v>7551720.9299999997</v>
      </c>
      <c r="P15">
        <f t="shared" si="1"/>
        <v>7552</v>
      </c>
    </row>
    <row r="16" spans="1:16" ht="22.5" customHeight="1">
      <c r="A16" s="173" t="s">
        <v>13</v>
      </c>
      <c r="B16" s="191"/>
      <c r="C16" s="207">
        <f>SUM(C10:C15)</f>
        <v>808063</v>
      </c>
      <c r="D16" s="208"/>
      <c r="E16" s="207">
        <f>SUM(E10:E15)</f>
        <v>761641</v>
      </c>
      <c r="F16" s="208"/>
      <c r="G16" s="207">
        <f>SUM(G10:G15)</f>
        <v>0</v>
      </c>
      <c r="H16" s="192"/>
      <c r="I16" s="207">
        <f>SUM(I10:I15)</f>
        <v>731153</v>
      </c>
      <c r="J16" s="192"/>
      <c r="K16" s="207">
        <f>SUM(K10:K15)</f>
        <v>720024</v>
      </c>
      <c r="P16">
        <f t="shared" si="1"/>
        <v>0</v>
      </c>
    </row>
    <row r="17" spans="1:18" customFormat="1" ht="22.5" customHeight="1">
      <c r="A17" s="165"/>
      <c r="B17" s="188"/>
      <c r="C17" s="188"/>
      <c r="D17" s="188"/>
      <c r="E17" s="188"/>
      <c r="F17" s="188"/>
      <c r="G17" s="189"/>
      <c r="H17" s="189"/>
      <c r="I17" s="188"/>
      <c r="J17" s="189"/>
      <c r="K17" s="188"/>
      <c r="P17">
        <f t="shared" si="1"/>
        <v>0</v>
      </c>
    </row>
    <row r="18" spans="1:18" ht="22.5" customHeight="1">
      <c r="A18" s="170" t="s">
        <v>14</v>
      </c>
      <c r="B18" s="11"/>
      <c r="C18" s="209"/>
      <c r="D18" s="209"/>
      <c r="E18" s="209"/>
      <c r="F18" s="209"/>
      <c r="G18" s="210"/>
      <c r="H18" s="210"/>
      <c r="I18" s="209"/>
      <c r="J18" s="210"/>
      <c r="K18" s="209"/>
      <c r="P18">
        <f t="shared" si="1"/>
        <v>0</v>
      </c>
    </row>
    <row r="19" spans="1:18" ht="22.5" customHeight="1">
      <c r="A19" s="166" t="s">
        <v>15</v>
      </c>
      <c r="B19" s="11" t="s">
        <v>128</v>
      </c>
      <c r="C19" s="211">
        <v>0</v>
      </c>
      <c r="D19" s="204"/>
      <c r="E19" s="160">
        <v>0</v>
      </c>
      <c r="F19" s="204"/>
      <c r="G19" s="206"/>
      <c r="H19" s="204"/>
      <c r="I19" s="211">
        <v>81086</v>
      </c>
      <c r="J19" s="204"/>
      <c r="K19" s="211">
        <v>59857</v>
      </c>
      <c r="L19" s="167">
        <v>0</v>
      </c>
      <c r="M19">
        <f t="shared" ref="M19:M25" si="2">ROUND(L19/1000,0)</f>
        <v>0</v>
      </c>
      <c r="O19" s="167">
        <v>81085550.25</v>
      </c>
      <c r="P19">
        <f t="shared" si="1"/>
        <v>81086</v>
      </c>
    </row>
    <row r="20" spans="1:18" ht="22.5" customHeight="1">
      <c r="A20" s="168" t="s">
        <v>129</v>
      </c>
      <c r="B20" s="11" t="s">
        <v>228</v>
      </c>
      <c r="C20" s="211">
        <v>97424</v>
      </c>
      <c r="D20" s="204"/>
      <c r="E20" s="204">
        <v>93946</v>
      </c>
      <c r="F20" s="204"/>
      <c r="G20" s="204"/>
      <c r="H20" s="204"/>
      <c r="I20" s="211">
        <v>93209</v>
      </c>
      <c r="J20" s="204"/>
      <c r="K20" s="282">
        <v>90065</v>
      </c>
      <c r="L20" s="167">
        <v>97424430.966947943</v>
      </c>
      <c r="M20">
        <f t="shared" si="2"/>
        <v>97424</v>
      </c>
      <c r="O20" s="167">
        <v>93208620.089999974</v>
      </c>
      <c r="P20">
        <f t="shared" si="1"/>
        <v>93209</v>
      </c>
    </row>
    <row r="21" spans="1:18" ht="22.5" customHeight="1">
      <c r="A21" s="108" t="s">
        <v>237</v>
      </c>
      <c r="B21" s="11" t="s">
        <v>228</v>
      </c>
      <c r="C21" s="211">
        <v>263335</v>
      </c>
      <c r="D21" s="204"/>
      <c r="E21" s="211">
        <v>258543</v>
      </c>
      <c r="F21" s="204"/>
      <c r="G21" s="204"/>
      <c r="H21" s="204"/>
      <c r="I21" s="211">
        <v>260562</v>
      </c>
      <c r="J21" s="204"/>
      <c r="K21" s="211">
        <v>254468</v>
      </c>
      <c r="L21" s="167" t="e">
        <f>#REF!+#REF!</f>
        <v>#REF!</v>
      </c>
      <c r="M21" t="e">
        <f t="shared" si="2"/>
        <v>#REF!</v>
      </c>
      <c r="O21" s="167">
        <f>[4]BS!$J$34+[4]BS!$J$35</f>
        <v>260561965.04000002</v>
      </c>
      <c r="P21">
        <f t="shared" si="1"/>
        <v>260562</v>
      </c>
      <c r="R21" s="167">
        <f>SUM(I21:I21)</f>
        <v>260562</v>
      </c>
    </row>
    <row r="22" spans="1:18" ht="22.5" customHeight="1">
      <c r="A22" s="108" t="s">
        <v>199</v>
      </c>
      <c r="B22" s="11"/>
      <c r="C22" s="211">
        <v>20247</v>
      </c>
      <c r="D22" s="204"/>
      <c r="E22" s="204">
        <v>17691</v>
      </c>
      <c r="F22" s="204"/>
      <c r="G22" s="204"/>
      <c r="H22" s="204"/>
      <c r="I22" s="211">
        <v>9425</v>
      </c>
      <c r="J22" s="204"/>
      <c r="K22" s="282">
        <v>7348</v>
      </c>
      <c r="L22" s="167">
        <v>20246654.300000001</v>
      </c>
      <c r="M22">
        <f t="shared" si="2"/>
        <v>20247</v>
      </c>
      <c r="O22" s="167">
        <v>9424668.2099999972</v>
      </c>
      <c r="P22">
        <f t="shared" si="1"/>
        <v>9425</v>
      </c>
    </row>
    <row r="23" spans="1:18" ht="22.5" customHeight="1">
      <c r="A23" s="108" t="s">
        <v>18</v>
      </c>
      <c r="B23" s="11"/>
      <c r="C23" s="211">
        <v>20966</v>
      </c>
      <c r="D23" s="204"/>
      <c r="E23" s="204">
        <v>20097</v>
      </c>
      <c r="F23" s="204"/>
      <c r="G23" s="204"/>
      <c r="H23" s="204"/>
      <c r="I23" s="211">
        <v>12951</v>
      </c>
      <c r="J23" s="204"/>
      <c r="K23" s="282">
        <v>12830</v>
      </c>
      <c r="L23" s="167">
        <v>20966324.17587233</v>
      </c>
      <c r="M23">
        <f t="shared" si="2"/>
        <v>20966</v>
      </c>
      <c r="O23" s="167">
        <v>12951124.83</v>
      </c>
      <c r="P23">
        <f t="shared" si="1"/>
        <v>12951</v>
      </c>
    </row>
    <row r="24" spans="1:18" ht="22.5" customHeight="1">
      <c r="A24" s="108" t="s">
        <v>263</v>
      </c>
      <c r="B24" s="11"/>
      <c r="C24" s="211">
        <v>1278</v>
      </c>
      <c r="D24" s="204"/>
      <c r="E24" s="204">
        <v>2279</v>
      </c>
      <c r="F24" s="204"/>
      <c r="G24" s="204"/>
      <c r="H24" s="204"/>
      <c r="I24" s="424">
        <v>0</v>
      </c>
      <c r="J24" s="204"/>
      <c r="K24" s="282">
        <v>1006</v>
      </c>
      <c r="L24" s="167">
        <v>1278039.73</v>
      </c>
      <c r="M24">
        <f>ROUND(L24/1000,0)</f>
        <v>1278</v>
      </c>
      <c r="O24" s="167">
        <v>0</v>
      </c>
      <c r="P24">
        <f>ROUND(O24/1000,0)</f>
        <v>0</v>
      </c>
    </row>
    <row r="25" spans="1:18" ht="22.5" customHeight="1">
      <c r="A25" s="166" t="s">
        <v>168</v>
      </c>
      <c r="B25" s="11" t="s">
        <v>236</v>
      </c>
      <c r="C25" s="282">
        <v>103021</v>
      </c>
      <c r="D25" s="204"/>
      <c r="E25" s="204">
        <v>64672</v>
      </c>
      <c r="F25" s="204"/>
      <c r="G25" s="204"/>
      <c r="H25" s="204"/>
      <c r="I25" s="282">
        <v>102440</v>
      </c>
      <c r="J25" s="204"/>
      <c r="K25" s="282">
        <v>64021</v>
      </c>
      <c r="L25" s="167">
        <v>103020709.92</v>
      </c>
      <c r="M25">
        <f t="shared" si="2"/>
        <v>103021</v>
      </c>
      <c r="O25" s="167">
        <v>102440370.42</v>
      </c>
      <c r="P25">
        <f t="shared" si="1"/>
        <v>102440</v>
      </c>
    </row>
    <row r="26" spans="1:18" ht="22.5" customHeight="1">
      <c r="A26" s="169" t="s">
        <v>20</v>
      </c>
      <c r="B26" s="11"/>
      <c r="C26" s="207">
        <f>SUM(C19:C25)</f>
        <v>506271</v>
      </c>
      <c r="D26" s="208"/>
      <c r="E26" s="207">
        <f>SUM(E19:E25)</f>
        <v>457228</v>
      </c>
      <c r="F26" s="208"/>
      <c r="G26" s="207">
        <f>SUM(G19:G25)</f>
        <v>0</v>
      </c>
      <c r="H26" s="192"/>
      <c r="I26" s="207">
        <f>SUM(I19:I25)</f>
        <v>559673</v>
      </c>
      <c r="J26" s="208"/>
      <c r="K26" s="207">
        <f>SUM(K19:K25)</f>
        <v>489595</v>
      </c>
      <c r="P26">
        <f t="shared" si="1"/>
        <v>0</v>
      </c>
    </row>
    <row r="27" spans="1:18" customFormat="1" ht="22.5" customHeight="1">
      <c r="A27" s="165"/>
      <c r="B27" s="188"/>
      <c r="C27" s="188"/>
      <c r="D27" s="188"/>
      <c r="E27" s="188"/>
      <c r="F27" s="188"/>
      <c r="G27" s="189"/>
      <c r="H27" s="189"/>
      <c r="I27" s="188"/>
      <c r="J27" s="189"/>
      <c r="K27" s="188"/>
      <c r="P27">
        <f t="shared" si="1"/>
        <v>0</v>
      </c>
    </row>
    <row r="28" spans="1:18" ht="22.5" customHeight="1" thickBot="1">
      <c r="A28" s="173" t="s">
        <v>21</v>
      </c>
      <c r="B28" s="11"/>
      <c r="C28" s="212">
        <f>C16+C26</f>
        <v>1314334</v>
      </c>
      <c r="D28" s="208"/>
      <c r="E28" s="212">
        <f>E16+E26</f>
        <v>1218869</v>
      </c>
      <c r="F28" s="208"/>
      <c r="G28" s="212">
        <f>G16+G26</f>
        <v>0</v>
      </c>
      <c r="H28" s="192"/>
      <c r="I28" s="212">
        <f>I16+I26</f>
        <v>1290826</v>
      </c>
      <c r="J28" s="208"/>
      <c r="K28" s="212">
        <f>K16+K26</f>
        <v>1209619</v>
      </c>
      <c r="P28">
        <f t="shared" si="1"/>
        <v>0</v>
      </c>
    </row>
    <row r="29" spans="1:18" s="13" customFormat="1" ht="20.25" customHeight="1" thickTop="1">
      <c r="A29" s="3"/>
      <c r="B29" s="11"/>
      <c r="C29" s="200"/>
      <c r="D29" s="201"/>
      <c r="E29" s="200"/>
      <c r="F29" s="200"/>
      <c r="G29" s="202"/>
      <c r="H29" s="192"/>
      <c r="I29" s="202"/>
      <c r="J29" s="192"/>
      <c r="K29" s="202"/>
      <c r="P29" s="149">
        <f t="shared" si="1"/>
        <v>0</v>
      </c>
    </row>
    <row r="30" spans="1:18" s="149" customFormat="1" ht="22.5" customHeight="1">
      <c r="A30" s="187" t="s">
        <v>221</v>
      </c>
      <c r="B30" s="188"/>
      <c r="C30" s="188"/>
      <c r="D30" s="188"/>
      <c r="E30" s="188"/>
      <c r="F30" s="188"/>
      <c r="G30" s="189"/>
      <c r="H30" s="189"/>
      <c r="I30" s="189"/>
      <c r="J30" s="189"/>
      <c r="K30" s="189"/>
      <c r="P30" s="149">
        <f t="shared" si="1"/>
        <v>0</v>
      </c>
    </row>
    <row r="31" spans="1:18" s="149" customFormat="1" ht="22.5" customHeight="1">
      <c r="A31" s="187" t="s">
        <v>0</v>
      </c>
      <c r="B31" s="188"/>
      <c r="C31" s="188"/>
      <c r="D31" s="188"/>
      <c r="E31" s="188"/>
      <c r="F31" s="188"/>
      <c r="G31" s="189"/>
      <c r="H31" s="189"/>
      <c r="I31" s="189"/>
      <c r="J31" s="189"/>
      <c r="K31" s="189"/>
      <c r="P31" s="149">
        <f t="shared" si="1"/>
        <v>0</v>
      </c>
    </row>
    <row r="32" spans="1:18" s="149" customFormat="1" ht="22.5" customHeight="1">
      <c r="A32" s="187"/>
      <c r="B32" s="188"/>
      <c r="C32" s="188"/>
      <c r="D32" s="188"/>
      <c r="E32" s="188"/>
      <c r="F32" s="188"/>
      <c r="G32" s="189"/>
      <c r="H32" s="189"/>
      <c r="I32" s="189"/>
      <c r="J32" s="189"/>
      <c r="K32" s="189"/>
      <c r="P32" s="149">
        <f t="shared" si="1"/>
        <v>0</v>
      </c>
    </row>
    <row r="33" spans="1:16" s="13" customFormat="1" ht="20.25" customHeight="1">
      <c r="A33" s="190"/>
      <c r="B33" s="191"/>
      <c r="C33" s="580" t="s">
        <v>1</v>
      </c>
      <c r="D33" s="580"/>
      <c r="E33" s="580"/>
      <c r="F33" s="580"/>
      <c r="G33" s="580"/>
      <c r="H33" s="192"/>
      <c r="I33" s="581" t="s">
        <v>2</v>
      </c>
      <c r="J33" s="581"/>
      <c r="K33" s="581"/>
      <c r="P33" s="149">
        <f t="shared" si="1"/>
        <v>0</v>
      </c>
    </row>
    <row r="34" spans="1:16" s="13" customFormat="1" ht="22.5" customHeight="1">
      <c r="A34" s="19"/>
      <c r="C34" s="193" t="s">
        <v>274</v>
      </c>
      <c r="D34" s="194"/>
      <c r="E34" s="194" t="s">
        <v>5</v>
      </c>
      <c r="F34" s="195"/>
      <c r="G34" s="196"/>
      <c r="H34" s="196"/>
      <c r="I34" s="193" t="s">
        <v>274</v>
      </c>
      <c r="J34" s="194"/>
      <c r="K34" s="194" t="s">
        <v>5</v>
      </c>
      <c r="P34" s="149">
        <f t="shared" si="1"/>
        <v>0</v>
      </c>
    </row>
    <row r="35" spans="1:16" s="20" customFormat="1" ht="22.5" customHeight="1">
      <c r="A35" s="19" t="s">
        <v>22</v>
      </c>
      <c r="B35" s="11" t="s">
        <v>4</v>
      </c>
      <c r="C35" s="197" t="s">
        <v>255</v>
      </c>
      <c r="D35" s="197"/>
      <c r="E35" s="197" t="s">
        <v>234</v>
      </c>
      <c r="F35" s="197"/>
      <c r="G35" s="198">
        <v>2555</v>
      </c>
      <c r="H35" s="199"/>
      <c r="I35" s="197" t="s">
        <v>255</v>
      </c>
      <c r="J35" s="197"/>
      <c r="K35" s="197" t="s">
        <v>234</v>
      </c>
      <c r="P35" s="149">
        <f t="shared" si="1"/>
        <v>0</v>
      </c>
    </row>
    <row r="36" spans="1:16" s="20" customFormat="1" ht="22.5" customHeight="1">
      <c r="A36" s="19"/>
      <c r="B36" s="11"/>
      <c r="C36" s="183" t="s">
        <v>210</v>
      </c>
      <c r="D36" s="431"/>
      <c r="E36" s="183"/>
      <c r="F36" s="431"/>
      <c r="G36" s="431"/>
      <c r="H36" s="431"/>
      <c r="I36" s="183" t="s">
        <v>210</v>
      </c>
      <c r="J36" s="197"/>
      <c r="K36" s="183"/>
      <c r="P36" s="149">
        <f t="shared" si="1"/>
        <v>0</v>
      </c>
    </row>
    <row r="37" spans="1:16" s="13" customFormat="1" ht="18.75" customHeight="1">
      <c r="A37" s="3"/>
      <c r="B37" s="11"/>
      <c r="C37" s="579" t="s">
        <v>6</v>
      </c>
      <c r="D37" s="579"/>
      <c r="E37" s="579"/>
      <c r="F37" s="579"/>
      <c r="G37" s="579"/>
      <c r="H37" s="579"/>
      <c r="I37" s="579"/>
      <c r="J37" s="579"/>
      <c r="K37" s="579"/>
      <c r="P37" s="149">
        <f t="shared" si="1"/>
        <v>0</v>
      </c>
    </row>
    <row r="38" spans="1:16" ht="23.45" customHeight="1">
      <c r="A38" s="170" t="s">
        <v>23</v>
      </c>
      <c r="B38" s="11"/>
      <c r="C38" s="213"/>
      <c r="D38" s="209"/>
      <c r="E38" s="213"/>
      <c r="F38" s="213"/>
      <c r="G38" s="214"/>
      <c r="H38" s="210"/>
      <c r="I38" s="210"/>
      <c r="J38" s="210"/>
      <c r="K38" s="210"/>
      <c r="P38">
        <f t="shared" si="1"/>
        <v>0</v>
      </c>
    </row>
    <row r="39" spans="1:16" ht="21" customHeight="1">
      <c r="A39" s="166" t="s">
        <v>26</v>
      </c>
      <c r="B39" s="11" t="s">
        <v>236</v>
      </c>
      <c r="C39" s="204">
        <v>288745</v>
      </c>
      <c r="D39" s="204"/>
      <c r="E39" s="204">
        <v>201533</v>
      </c>
      <c r="F39" s="204"/>
      <c r="G39" s="204"/>
      <c r="H39" s="204"/>
      <c r="I39" s="204">
        <v>286903</v>
      </c>
      <c r="J39" s="204"/>
      <c r="K39" s="204">
        <v>213160</v>
      </c>
      <c r="L39" s="167">
        <v>288745173.34999996</v>
      </c>
      <c r="M39">
        <f>ROUND(L39/1000,0)</f>
        <v>288745</v>
      </c>
      <c r="O39" s="167">
        <v>286903261.51999998</v>
      </c>
      <c r="P39">
        <f t="shared" si="1"/>
        <v>286903</v>
      </c>
    </row>
    <row r="40" spans="1:16" ht="21" customHeight="1">
      <c r="A40" s="166" t="s">
        <v>27</v>
      </c>
      <c r="B40" s="11" t="s">
        <v>236</v>
      </c>
      <c r="C40" s="281">
        <v>51141</v>
      </c>
      <c r="D40" s="204"/>
      <c r="E40" s="204">
        <v>33795</v>
      </c>
      <c r="F40" s="204"/>
      <c r="G40" s="204"/>
      <c r="H40" s="204"/>
      <c r="I40" s="281">
        <v>38371</v>
      </c>
      <c r="J40" s="204"/>
      <c r="K40" s="281">
        <v>23403</v>
      </c>
      <c r="L40" s="167">
        <v>51141218.409999996</v>
      </c>
      <c r="M40">
        <f t="shared" ref="M40:M43" si="3">ROUND(L40/1000,0)</f>
        <v>51141</v>
      </c>
      <c r="O40" s="167">
        <v>38370614.509999998</v>
      </c>
      <c r="P40">
        <f t="shared" si="1"/>
        <v>38371</v>
      </c>
    </row>
    <row r="41" spans="1:16" ht="21" customHeight="1">
      <c r="A41" s="166" t="s">
        <v>238</v>
      </c>
      <c r="B41" s="11"/>
      <c r="C41" s="281">
        <v>121097</v>
      </c>
      <c r="D41" s="204"/>
      <c r="E41" s="281">
        <v>112648</v>
      </c>
      <c r="F41" s="281"/>
      <c r="G41" s="281"/>
      <c r="H41" s="281"/>
      <c r="I41" s="281">
        <v>119462</v>
      </c>
      <c r="J41" s="281"/>
      <c r="K41" s="281">
        <v>110934</v>
      </c>
      <c r="L41" s="167">
        <v>121097243.96624774</v>
      </c>
      <c r="M41">
        <f t="shared" si="3"/>
        <v>121097</v>
      </c>
      <c r="O41" s="167">
        <v>119461930.31</v>
      </c>
      <c r="P41">
        <f t="shared" si="1"/>
        <v>119462</v>
      </c>
    </row>
    <row r="42" spans="1:16" ht="21" customHeight="1">
      <c r="A42" s="166" t="s">
        <v>32</v>
      </c>
      <c r="B42" s="11"/>
      <c r="C42" s="204">
        <v>3121</v>
      </c>
      <c r="D42" s="204"/>
      <c r="E42" s="204">
        <v>9392</v>
      </c>
      <c r="F42" s="204"/>
      <c r="G42" s="204"/>
      <c r="H42" s="204"/>
      <c r="I42" s="424">
        <v>0</v>
      </c>
      <c r="J42" s="204"/>
      <c r="K42" s="204">
        <v>6682</v>
      </c>
      <c r="L42" s="167">
        <v>3120642.05</v>
      </c>
      <c r="M42">
        <f t="shared" si="3"/>
        <v>3121</v>
      </c>
      <c r="O42" s="167">
        <v>0</v>
      </c>
      <c r="P42">
        <f t="shared" si="1"/>
        <v>0</v>
      </c>
    </row>
    <row r="43" spans="1:16" ht="21" customHeight="1">
      <c r="A43" s="166" t="s">
        <v>98</v>
      </c>
      <c r="B43" s="13"/>
      <c r="C43" s="204">
        <v>868</v>
      </c>
      <c r="D43" s="204"/>
      <c r="E43" s="204">
        <v>2110</v>
      </c>
      <c r="F43" s="204"/>
      <c r="G43" s="204"/>
      <c r="H43" s="204"/>
      <c r="I43" s="204">
        <v>739</v>
      </c>
      <c r="J43" s="204"/>
      <c r="K43" s="204">
        <v>797</v>
      </c>
      <c r="L43" s="167">
        <v>869365.85</v>
      </c>
      <c r="M43">
        <f t="shared" si="3"/>
        <v>869</v>
      </c>
      <c r="O43" s="167">
        <v>738706.94</v>
      </c>
      <c r="P43">
        <f t="shared" si="1"/>
        <v>739</v>
      </c>
    </row>
    <row r="44" spans="1:16" ht="21" customHeight="1">
      <c r="A44" s="173" t="s">
        <v>33</v>
      </c>
      <c r="B44" s="304"/>
      <c r="C44" s="215">
        <f>SUM(C39:C43)</f>
        <v>464972</v>
      </c>
      <c r="D44" s="204"/>
      <c r="E44" s="215">
        <f>SUM(E39:E43)</f>
        <v>359478</v>
      </c>
      <c r="F44" s="216"/>
      <c r="G44" s="215">
        <f>SUM(G39:G43)</f>
        <v>0</v>
      </c>
      <c r="H44" s="202"/>
      <c r="I44" s="215">
        <f>SUM(I39:I43)</f>
        <v>445475</v>
      </c>
      <c r="J44" s="216"/>
      <c r="K44" s="215">
        <f>SUM(K39:K43)</f>
        <v>354976</v>
      </c>
      <c r="P44">
        <f t="shared" si="1"/>
        <v>0</v>
      </c>
    </row>
    <row r="45" spans="1:16" customFormat="1" ht="20.25" customHeight="1">
      <c r="A45" s="165"/>
      <c r="B45" s="188"/>
      <c r="C45" s="188"/>
      <c r="D45" s="188"/>
      <c r="E45" s="188"/>
      <c r="F45" s="188"/>
      <c r="G45" s="189"/>
      <c r="H45" s="189"/>
      <c r="I45" s="189"/>
      <c r="J45" s="189"/>
      <c r="K45" s="189"/>
      <c r="P45">
        <f t="shared" si="1"/>
        <v>0</v>
      </c>
    </row>
    <row r="46" spans="1:16" ht="22.5" customHeight="1">
      <c r="A46" s="172" t="s">
        <v>34</v>
      </c>
      <c r="B46" s="191"/>
      <c r="C46" s="217"/>
      <c r="D46" s="209"/>
      <c r="E46" s="217"/>
      <c r="F46" s="209"/>
      <c r="G46" s="210"/>
      <c r="H46" s="218"/>
      <c r="I46" s="210"/>
      <c r="J46" s="218"/>
      <c r="K46" s="210"/>
      <c r="P46">
        <f t="shared" si="1"/>
        <v>0</v>
      </c>
    </row>
    <row r="47" spans="1:16" ht="22.5" customHeight="1">
      <c r="A47" s="166" t="s">
        <v>239</v>
      </c>
      <c r="B47" s="11"/>
      <c r="C47" s="204">
        <v>140195</v>
      </c>
      <c r="D47" s="204"/>
      <c r="E47" s="204">
        <v>139875</v>
      </c>
      <c r="F47" s="204"/>
      <c r="G47" s="217"/>
      <c r="H47" s="204"/>
      <c r="I47" s="204">
        <v>139012</v>
      </c>
      <c r="J47" s="204"/>
      <c r="K47" s="204">
        <v>137490</v>
      </c>
      <c r="L47" s="167">
        <v>140195305.02294666</v>
      </c>
      <c r="M47">
        <f t="shared" ref="M47:M49" si="4">ROUND(L47/1000,0)</f>
        <v>140195</v>
      </c>
      <c r="O47" s="167">
        <v>139012483.25000003</v>
      </c>
      <c r="P47">
        <f t="shared" si="1"/>
        <v>139012</v>
      </c>
    </row>
    <row r="48" spans="1:16" ht="21.6" customHeight="1">
      <c r="A48" s="166" t="s">
        <v>240</v>
      </c>
      <c r="B48" s="11"/>
      <c r="C48" s="204">
        <v>16689</v>
      </c>
      <c r="D48" s="204"/>
      <c r="E48" s="204">
        <v>14563</v>
      </c>
      <c r="F48" s="204"/>
      <c r="G48" s="217"/>
      <c r="H48" s="204"/>
      <c r="I48" s="204">
        <v>13145</v>
      </c>
      <c r="J48" s="204"/>
      <c r="K48" s="204">
        <v>11454</v>
      </c>
      <c r="L48" s="167">
        <v>16688814.300000001</v>
      </c>
      <c r="M48">
        <f t="shared" si="4"/>
        <v>16689</v>
      </c>
      <c r="O48" s="167">
        <v>13144424.970000001</v>
      </c>
      <c r="P48">
        <f t="shared" si="1"/>
        <v>13144</v>
      </c>
    </row>
    <row r="49" spans="1:16" ht="21.6" customHeight="1">
      <c r="A49" s="166" t="s">
        <v>38</v>
      </c>
      <c r="B49" s="11"/>
      <c r="C49" s="204">
        <v>10888</v>
      </c>
      <c r="D49" s="204"/>
      <c r="E49" s="204">
        <v>10769</v>
      </c>
      <c r="F49" s="204"/>
      <c r="G49" s="204"/>
      <c r="H49" s="204"/>
      <c r="I49" s="204">
        <v>10523</v>
      </c>
      <c r="J49" s="204"/>
      <c r="K49" s="204">
        <v>10434</v>
      </c>
      <c r="L49" s="167">
        <v>10887771</v>
      </c>
      <c r="M49">
        <f t="shared" si="4"/>
        <v>10888</v>
      </c>
      <c r="O49" s="167">
        <v>10521771</v>
      </c>
      <c r="P49">
        <f t="shared" si="1"/>
        <v>10522</v>
      </c>
    </row>
    <row r="50" spans="1:16" ht="22.5" customHeight="1">
      <c r="A50" s="173" t="s">
        <v>39</v>
      </c>
      <c r="B50" s="304"/>
      <c r="C50" s="215">
        <f>SUM(C47:C49)</f>
        <v>167772</v>
      </c>
      <c r="D50" s="208"/>
      <c r="E50" s="215">
        <f>SUM(E47:E49)</f>
        <v>165207</v>
      </c>
      <c r="F50" s="216"/>
      <c r="G50" s="215">
        <f>SUM(G48:G49)</f>
        <v>0</v>
      </c>
      <c r="H50" s="202"/>
      <c r="I50" s="215">
        <f>SUM(I47:I49)</f>
        <v>162680</v>
      </c>
      <c r="J50" s="216"/>
      <c r="K50" s="215">
        <f>SUM(K47:K49)</f>
        <v>159378</v>
      </c>
      <c r="P50">
        <f t="shared" si="1"/>
        <v>0</v>
      </c>
    </row>
    <row r="51" spans="1:16" ht="22.5" customHeight="1">
      <c r="A51" s="169" t="s">
        <v>40</v>
      </c>
      <c r="B51" s="305"/>
      <c r="C51" s="219">
        <f>C44+C50</f>
        <v>632744</v>
      </c>
      <c r="D51" s="208"/>
      <c r="E51" s="219">
        <f>E44+E50</f>
        <v>524685</v>
      </c>
      <c r="F51" s="208"/>
      <c r="G51" s="220">
        <f>G44+G50</f>
        <v>0</v>
      </c>
      <c r="H51" s="192"/>
      <c r="I51" s="219">
        <f>I44+I50</f>
        <v>608155</v>
      </c>
      <c r="J51" s="208"/>
      <c r="K51" s="219">
        <f>K44+K50</f>
        <v>514354</v>
      </c>
      <c r="P51">
        <f t="shared" si="1"/>
        <v>0</v>
      </c>
    </row>
    <row r="52" spans="1:16" customFormat="1" ht="18.75" customHeight="1">
      <c r="A52" s="165"/>
      <c r="B52" s="188"/>
      <c r="C52" s="188"/>
      <c r="D52" s="188"/>
      <c r="E52" s="188"/>
      <c r="F52" s="188"/>
      <c r="G52" s="189"/>
      <c r="H52" s="189"/>
      <c r="I52" s="189"/>
      <c r="J52" s="189"/>
      <c r="K52" s="189"/>
      <c r="P52">
        <f t="shared" si="1"/>
        <v>0</v>
      </c>
    </row>
    <row r="53" spans="1:16" ht="21" customHeight="1">
      <c r="A53" s="170" t="s">
        <v>41</v>
      </c>
      <c r="B53" s="11"/>
      <c r="C53" s="221"/>
      <c r="D53" s="209"/>
      <c r="E53" s="221"/>
      <c r="F53" s="221"/>
      <c r="G53" s="218"/>
      <c r="H53" s="210"/>
      <c r="I53" s="210"/>
      <c r="J53" s="210"/>
      <c r="K53" s="210"/>
      <c r="P53">
        <f t="shared" si="1"/>
        <v>0</v>
      </c>
    </row>
    <row r="54" spans="1:16" ht="21" customHeight="1">
      <c r="A54" s="168" t="s">
        <v>42</v>
      </c>
      <c r="B54" s="11"/>
      <c r="C54" s="221"/>
      <c r="D54" s="209"/>
      <c r="E54" s="221"/>
      <c r="F54" s="221"/>
      <c r="G54" s="218"/>
      <c r="H54" s="210"/>
      <c r="I54" s="210"/>
      <c r="J54" s="210"/>
      <c r="K54" s="210"/>
      <c r="P54">
        <f t="shared" si="1"/>
        <v>0</v>
      </c>
    </row>
    <row r="55" spans="1:16" ht="21" customHeight="1">
      <c r="A55" s="168" t="s">
        <v>43</v>
      </c>
      <c r="B55" s="11"/>
      <c r="C55" s="221"/>
      <c r="D55" s="209"/>
      <c r="E55" s="221"/>
      <c r="F55" s="221"/>
      <c r="G55" s="218"/>
      <c r="H55" s="210"/>
      <c r="I55" s="210"/>
      <c r="J55" s="210"/>
      <c r="K55" s="210"/>
      <c r="P55"/>
    </row>
    <row r="56" spans="1:16" ht="21" customHeight="1" thickBot="1">
      <c r="A56" s="426" t="s">
        <v>262</v>
      </c>
      <c r="B56" s="11"/>
      <c r="C56" s="222">
        <v>300000</v>
      </c>
      <c r="D56" s="204"/>
      <c r="E56" s="222">
        <v>300000</v>
      </c>
      <c r="F56" s="217"/>
      <c r="G56" s="222"/>
      <c r="H56" s="210"/>
      <c r="I56" s="222">
        <v>300000</v>
      </c>
      <c r="J56" s="204"/>
      <c r="K56" s="222">
        <v>300000</v>
      </c>
      <c r="L56" s="167">
        <v>300000000</v>
      </c>
      <c r="M56">
        <f t="shared" ref="M56:M66" si="5">ROUND(L56/1000,0)</f>
        <v>300000</v>
      </c>
      <c r="O56" s="167">
        <v>300000000</v>
      </c>
      <c r="P56">
        <f t="shared" si="1"/>
        <v>300000</v>
      </c>
    </row>
    <row r="57" spans="1:16" ht="21" customHeight="1" thickTop="1">
      <c r="A57" s="168" t="s">
        <v>44</v>
      </c>
      <c r="B57" s="11"/>
      <c r="C57" s="425"/>
      <c r="D57" s="204"/>
      <c r="E57" s="425"/>
      <c r="F57" s="217"/>
      <c r="G57" s="425"/>
      <c r="H57" s="210"/>
      <c r="I57" s="425"/>
      <c r="J57" s="204"/>
      <c r="K57" s="425"/>
      <c r="M57"/>
      <c r="P57"/>
    </row>
    <row r="58" spans="1:16" ht="21" customHeight="1">
      <c r="A58" s="427" t="s">
        <v>262</v>
      </c>
      <c r="B58" s="11"/>
      <c r="C58" s="217">
        <v>300000</v>
      </c>
      <c r="D58" s="204"/>
      <c r="E58" s="217">
        <v>300000</v>
      </c>
      <c r="F58" s="204"/>
      <c r="G58" s="217"/>
      <c r="H58" s="210"/>
      <c r="I58" s="217">
        <v>300000</v>
      </c>
      <c r="J58" s="204"/>
      <c r="K58" s="217">
        <v>300000</v>
      </c>
      <c r="L58" s="167">
        <v>300000000</v>
      </c>
      <c r="M58">
        <f t="shared" si="5"/>
        <v>300000</v>
      </c>
      <c r="O58" s="167">
        <v>300000000</v>
      </c>
      <c r="P58">
        <f t="shared" si="1"/>
        <v>300000</v>
      </c>
    </row>
    <row r="59" spans="1:16" ht="21" customHeight="1">
      <c r="A59" s="166" t="s">
        <v>131</v>
      </c>
      <c r="B59" s="11"/>
      <c r="C59" s="217">
        <v>331763</v>
      </c>
      <c r="D59" s="204"/>
      <c r="E59" s="217">
        <v>331763</v>
      </c>
      <c r="F59" s="204"/>
      <c r="G59" s="206"/>
      <c r="H59" s="214"/>
      <c r="I59" s="217">
        <v>331763</v>
      </c>
      <c r="J59" s="206"/>
      <c r="K59" s="217">
        <v>331763</v>
      </c>
      <c r="M59">
        <f t="shared" si="5"/>
        <v>0</v>
      </c>
      <c r="O59" s="167">
        <v>331763071.56999999</v>
      </c>
      <c r="P59">
        <f t="shared" si="1"/>
        <v>331763</v>
      </c>
    </row>
    <row r="60" spans="1:16" ht="21" customHeight="1">
      <c r="A60" s="166" t="s">
        <v>192</v>
      </c>
      <c r="B60" s="11"/>
      <c r="C60" s="217">
        <v>2433</v>
      </c>
      <c r="D60" s="204"/>
      <c r="E60" s="217">
        <v>2433</v>
      </c>
      <c r="F60" s="204"/>
      <c r="G60" s="206"/>
      <c r="H60" s="214"/>
      <c r="I60" s="217">
        <v>2433</v>
      </c>
      <c r="J60" s="206"/>
      <c r="K60" s="217">
        <v>2433</v>
      </c>
      <c r="L60" s="167">
        <v>2433200</v>
      </c>
      <c r="M60">
        <f t="shared" si="5"/>
        <v>2433</v>
      </c>
      <c r="O60" s="158">
        <v>2433200</v>
      </c>
      <c r="P60">
        <f t="shared" si="1"/>
        <v>2433</v>
      </c>
    </row>
    <row r="61" spans="1:16" ht="21" customHeight="1">
      <c r="A61" s="166" t="s">
        <v>157</v>
      </c>
      <c r="B61" s="149"/>
      <c r="F61" s="217"/>
      <c r="G61" s="217"/>
      <c r="H61" s="210"/>
      <c r="I61" s="210"/>
      <c r="J61" s="210"/>
      <c r="K61" s="210"/>
      <c r="M61">
        <f t="shared" si="5"/>
        <v>0</v>
      </c>
      <c r="P61">
        <f t="shared" si="1"/>
        <v>0</v>
      </c>
    </row>
    <row r="62" spans="1:16" ht="21" customHeight="1">
      <c r="A62" s="166" t="s">
        <v>50</v>
      </c>
      <c r="B62" s="11"/>
      <c r="C62" s="223">
        <v>-160</v>
      </c>
      <c r="D62" s="204"/>
      <c r="E62" s="223">
        <v>-160</v>
      </c>
      <c r="F62" s="217"/>
      <c r="G62" s="217"/>
      <c r="H62" s="210"/>
      <c r="I62" s="160">
        <v>0</v>
      </c>
      <c r="J62" s="210"/>
      <c r="K62" s="160">
        <v>0</v>
      </c>
      <c r="L62" s="167">
        <v>-160129</v>
      </c>
      <c r="M62">
        <f t="shared" si="5"/>
        <v>-160</v>
      </c>
      <c r="O62" s="167">
        <v>0</v>
      </c>
      <c r="P62">
        <f t="shared" si="1"/>
        <v>0</v>
      </c>
    </row>
    <row r="63" spans="1:16" ht="21" customHeight="1">
      <c r="A63" s="166" t="s">
        <v>46</v>
      </c>
      <c r="B63" s="11"/>
      <c r="C63" s="210"/>
      <c r="D63" s="224"/>
      <c r="E63" s="210"/>
      <c r="F63" s="209"/>
      <c r="G63" s="210"/>
      <c r="H63" s="210"/>
      <c r="I63" s="210"/>
      <c r="J63" s="210"/>
      <c r="K63" s="210"/>
      <c r="M63">
        <f t="shared" si="5"/>
        <v>0</v>
      </c>
      <c r="P63">
        <f t="shared" si="1"/>
        <v>0</v>
      </c>
    </row>
    <row r="64" spans="1:16" ht="21" customHeight="1">
      <c r="A64" s="174" t="s">
        <v>233</v>
      </c>
      <c r="B64" s="11"/>
      <c r="C64" s="210"/>
      <c r="D64" s="224"/>
      <c r="E64" s="210"/>
      <c r="F64" s="209"/>
      <c r="G64" s="210"/>
      <c r="H64" s="210"/>
      <c r="I64" s="210"/>
      <c r="J64" s="210"/>
      <c r="K64" s="210"/>
      <c r="M64">
        <f t="shared" si="5"/>
        <v>0</v>
      </c>
      <c r="P64">
        <f t="shared" si="1"/>
        <v>0</v>
      </c>
    </row>
    <row r="65" spans="1:16" ht="21" customHeight="1">
      <c r="A65" s="174" t="s">
        <v>241</v>
      </c>
      <c r="B65" s="11"/>
      <c r="C65" s="211">
        <v>6700</v>
      </c>
      <c r="D65" s="225"/>
      <c r="E65" s="211">
        <v>6700</v>
      </c>
      <c r="F65" s="225"/>
      <c r="G65" s="206"/>
      <c r="H65" s="214"/>
      <c r="I65" s="211">
        <v>6700</v>
      </c>
      <c r="J65" s="214"/>
      <c r="K65" s="211">
        <v>6700</v>
      </c>
      <c r="L65" s="167">
        <v>6700000</v>
      </c>
      <c r="M65">
        <f t="shared" si="5"/>
        <v>6700</v>
      </c>
      <c r="O65" s="167">
        <v>6700000</v>
      </c>
      <c r="P65">
        <f t="shared" si="1"/>
        <v>6700</v>
      </c>
    </row>
    <row r="66" spans="1:16" ht="21" customHeight="1">
      <c r="A66" s="174" t="s">
        <v>48</v>
      </c>
      <c r="B66" s="28"/>
      <c r="C66" s="226">
        <v>40854</v>
      </c>
      <c r="D66" s="227"/>
      <c r="E66" s="226">
        <v>53448</v>
      </c>
      <c r="F66" s="217"/>
      <c r="G66" s="217"/>
      <c r="H66" s="210"/>
      <c r="I66" s="226">
        <v>41775</v>
      </c>
      <c r="J66" s="204"/>
      <c r="K66" s="226">
        <v>54369</v>
      </c>
      <c r="L66" s="167">
        <v>40854182.130228326</v>
      </c>
      <c r="M66">
        <f t="shared" si="5"/>
        <v>40854</v>
      </c>
      <c r="O66" s="167">
        <v>41775950.695912361</v>
      </c>
      <c r="P66">
        <f t="shared" si="1"/>
        <v>41776</v>
      </c>
    </row>
    <row r="67" spans="1:16" ht="21" customHeight="1">
      <c r="A67" s="171" t="s">
        <v>53</v>
      </c>
      <c r="B67" s="28"/>
      <c r="C67" s="228">
        <f>SUM(C58:C66)</f>
        <v>681590</v>
      </c>
      <c r="D67" s="229"/>
      <c r="E67" s="228">
        <f>SUM(E58:E66)</f>
        <v>694184</v>
      </c>
      <c r="F67" s="216"/>
      <c r="G67" s="216"/>
      <c r="H67" s="192"/>
      <c r="I67" s="228">
        <f>SUM(I58:I66)</f>
        <v>682671</v>
      </c>
      <c r="J67" s="208"/>
      <c r="K67" s="228">
        <f>SUM(K58:K66)</f>
        <v>695265</v>
      </c>
      <c r="P67">
        <f t="shared" si="1"/>
        <v>0</v>
      </c>
    </row>
    <row r="68" spans="1:16" customFormat="1" ht="18" customHeight="1">
      <c r="A68" s="165"/>
      <c r="B68" s="188"/>
      <c r="C68" s="188"/>
      <c r="D68" s="188"/>
      <c r="E68" s="188"/>
      <c r="F68" s="188"/>
      <c r="G68" s="189"/>
      <c r="H68" s="189"/>
      <c r="I68" s="189"/>
      <c r="J68" s="189"/>
      <c r="K68" s="189"/>
    </row>
    <row r="69" spans="1:16" ht="25.5" customHeight="1" thickBot="1">
      <c r="A69" s="169" t="s">
        <v>54</v>
      </c>
      <c r="B69" s="11"/>
      <c r="C69" s="230">
        <f>SUM(C51,C67)</f>
        <v>1314334</v>
      </c>
      <c r="D69" s="208"/>
      <c r="E69" s="230">
        <f>SUM(E51,E67)</f>
        <v>1218869</v>
      </c>
      <c r="F69" s="216"/>
      <c r="G69" s="230" t="e">
        <f>SUM(G51,#REF!,#REF!)</f>
        <v>#REF!</v>
      </c>
      <c r="H69" s="208"/>
      <c r="I69" s="230">
        <f>SUM(I51,I67)</f>
        <v>1290826</v>
      </c>
      <c r="J69" s="208"/>
      <c r="K69" s="230">
        <f>SUM(K51,K67)</f>
        <v>1209619</v>
      </c>
    </row>
    <row r="70" spans="1:16" s="176" customFormat="1" ht="20.25" customHeight="1" thickTop="1">
      <c r="A70" s="175"/>
      <c r="B70" s="306"/>
      <c r="C70" s="231">
        <f>C69-C28</f>
        <v>0</v>
      </c>
      <c r="D70" s="232"/>
      <c r="E70" s="231"/>
      <c r="F70" s="231"/>
      <c r="G70" s="231"/>
      <c r="H70" s="231"/>
      <c r="I70" s="231">
        <f>I69-I28</f>
        <v>0</v>
      </c>
      <c r="J70" s="231"/>
      <c r="K70" s="231">
        <f>K69-K28</f>
        <v>0</v>
      </c>
    </row>
    <row r="71" spans="1:16" ht="22.5" customHeight="1">
      <c r="A71"/>
      <c r="B71" s="181"/>
      <c r="C71" s="435">
        <f>C28-C69</f>
        <v>0</v>
      </c>
      <c r="D71" s="210"/>
      <c r="E71" s="435">
        <f>E28-E69</f>
        <v>0</v>
      </c>
      <c r="F71" s="210"/>
      <c r="G71" s="210"/>
      <c r="H71" s="210"/>
      <c r="I71" s="434">
        <f>I28-I69</f>
        <v>0</v>
      </c>
      <c r="J71" s="210"/>
      <c r="K71" s="435">
        <f>K28-K69</f>
        <v>0</v>
      </c>
    </row>
    <row r="72" spans="1:16" ht="22.5" customHeight="1">
      <c r="A72"/>
      <c r="B72" s="181"/>
      <c r="C72" s="209"/>
      <c r="D72" s="209"/>
      <c r="E72" s="209"/>
      <c r="F72" s="209"/>
      <c r="G72" s="210"/>
      <c r="H72" s="210"/>
      <c r="I72" s="210"/>
      <c r="J72" s="210"/>
      <c r="K72" s="210"/>
    </row>
    <row r="73" spans="1:16" ht="22.5" customHeight="1">
      <c r="A73" s="167"/>
      <c r="B73" s="158"/>
      <c r="C73" s="13"/>
      <c r="E73" s="13"/>
      <c r="F73" s="13"/>
      <c r="G73" s="26"/>
    </row>
  </sheetData>
  <mergeCells count="6">
    <mergeCell ref="C37:K37"/>
    <mergeCell ref="C4:G4"/>
    <mergeCell ref="C8:K8"/>
    <mergeCell ref="I4:K4"/>
    <mergeCell ref="C33:G33"/>
    <mergeCell ref="I33:K33"/>
  </mergeCells>
  <pageMargins left="0.8" right="0.8" top="0.48" bottom="0.5" header="0.5" footer="0.5"/>
  <pageSetup paperSize="9" scale="76" firstPageNumber="3" fitToHeight="0" orientation="portrait" useFirstPageNumber="1" r:id="rId1"/>
  <headerFooter>
    <oddHeader>&amp;R</oddHeader>
    <oddFooter>&amp;L&amp;14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21" transitionEvaluation="1" transitionEntry="1">
    <pageSetUpPr fitToPage="1"/>
  </sheetPr>
  <dimension ref="A1:AD120"/>
  <sheetViews>
    <sheetView tabSelected="1" view="pageBreakPreview" topLeftCell="A21" zoomScale="85" zoomScaleNormal="85" zoomScaleSheetLayoutView="85" workbookViewId="0">
      <selection activeCell="E54" sqref="E54"/>
    </sheetView>
  </sheetViews>
  <sheetFormatPr defaultColWidth="9.140625" defaultRowHeight="22.5" customHeight="1"/>
  <cols>
    <col min="1" max="1" width="41.5703125" style="46" customWidth="1"/>
    <col min="2" max="2" width="11.28515625" style="185" customWidth="1"/>
    <col min="3" max="3" width="14.42578125" style="111" customWidth="1"/>
    <col min="4" max="4" width="1" style="47" customWidth="1"/>
    <col min="5" max="5" width="14.42578125" style="111" customWidth="1"/>
    <col min="6" max="6" width="1" style="47" customWidth="1"/>
    <col min="7" max="7" width="15" style="47" hidden="1" customWidth="1"/>
    <col min="8" max="8" width="1.5703125" style="47" hidden="1" customWidth="1"/>
    <col min="9" max="9" width="14.42578125" style="155" customWidth="1"/>
    <col min="10" max="10" width="1" style="48" customWidth="1"/>
    <col min="11" max="11" width="15.28515625" style="155" bestFit="1" customWidth="1"/>
    <col min="12" max="12" width="1.5703125" style="48" customWidth="1"/>
    <col min="13" max="13" width="12.28515625" style="48" hidden="1" customWidth="1"/>
    <col min="14" max="14" width="13.5703125" style="48" hidden="1" customWidth="1"/>
    <col min="15" max="15" width="29.7109375" style="48" hidden="1" customWidth="1"/>
    <col min="16" max="16" width="12.28515625" style="48" hidden="1" customWidth="1"/>
    <col min="17" max="17" width="15.42578125" style="48" hidden="1" customWidth="1"/>
    <col min="18" max="22" width="15.42578125" style="48" customWidth="1"/>
    <col min="23" max="23" width="15.42578125" style="394" customWidth="1"/>
    <col min="24" max="26" width="15.42578125" style="48" customWidth="1"/>
    <col min="27" max="27" width="18" style="48" hidden="1" customWidth="1"/>
    <col min="28" max="28" width="9.85546875" style="48" hidden="1" customWidth="1"/>
    <col min="29" max="29" width="13.42578125" style="48" hidden="1" customWidth="1"/>
    <col min="30" max="30" width="12.7109375" style="48" hidden="1" customWidth="1"/>
    <col min="31" max="16384" width="9.140625" style="48"/>
  </cols>
  <sheetData>
    <row r="1" spans="1:29" ht="24" customHeight="1">
      <c r="A1" s="1" t="s">
        <v>221</v>
      </c>
      <c r="B1" s="234"/>
      <c r="C1" s="131"/>
      <c r="D1" s="131"/>
      <c r="E1" s="131"/>
      <c r="F1" s="131"/>
      <c r="G1" s="131"/>
      <c r="H1" s="131"/>
      <c r="I1" s="131"/>
      <c r="K1" s="131"/>
      <c r="M1" s="131"/>
    </row>
    <row r="2" spans="1:29" s="134" customFormat="1" ht="24" customHeight="1">
      <c r="A2" s="29" t="s">
        <v>273</v>
      </c>
      <c r="B2" s="235"/>
      <c r="C2" s="132"/>
      <c r="D2" s="133"/>
      <c r="E2" s="132"/>
      <c r="F2" s="132"/>
      <c r="G2" s="132"/>
      <c r="H2" s="133"/>
      <c r="I2" s="132"/>
      <c r="J2" s="133"/>
      <c r="K2" s="132"/>
      <c r="W2" s="574"/>
    </row>
    <row r="3" spans="1:29" s="32" customFormat="1" ht="21.75">
      <c r="A3" s="122"/>
      <c r="B3" s="236"/>
      <c r="C3" s="44"/>
      <c r="D3" s="45"/>
      <c r="E3" s="44"/>
      <c r="F3" s="44"/>
      <c r="G3" s="44"/>
      <c r="H3" s="45"/>
      <c r="I3" s="44"/>
      <c r="J3" s="45"/>
      <c r="K3" s="44"/>
    </row>
    <row r="4" spans="1:29" s="32" customFormat="1" ht="21.75">
      <c r="A4" s="30"/>
      <c r="B4" s="237"/>
      <c r="C4" s="585" t="s">
        <v>1</v>
      </c>
      <c r="D4" s="585"/>
      <c r="E4" s="585"/>
      <c r="F4" s="585"/>
      <c r="G4" s="585"/>
      <c r="H4" s="31"/>
      <c r="I4" s="585" t="s">
        <v>2</v>
      </c>
      <c r="J4" s="585"/>
      <c r="K4" s="585"/>
      <c r="L4" s="585"/>
      <c r="M4" s="585"/>
    </row>
    <row r="5" spans="1:29" s="32" customFormat="1" ht="21.75" customHeight="1">
      <c r="A5" s="30"/>
      <c r="B5" s="237"/>
      <c r="C5" s="582" t="s">
        <v>204</v>
      </c>
      <c r="D5" s="582"/>
      <c r="E5" s="582"/>
      <c r="F5" s="159"/>
      <c r="G5" s="159"/>
      <c r="H5" s="31"/>
      <c r="I5" s="582" t="s">
        <v>204</v>
      </c>
      <c r="J5" s="582"/>
      <c r="K5" s="582"/>
      <c r="L5" s="582"/>
      <c r="M5" s="582"/>
    </row>
    <row r="6" spans="1:29" s="32" customFormat="1" ht="21.75">
      <c r="A6" s="30"/>
      <c r="B6" s="237"/>
      <c r="C6" s="582" t="s">
        <v>275</v>
      </c>
      <c r="D6" s="582"/>
      <c r="E6" s="582"/>
      <c r="F6" s="432"/>
      <c r="G6" s="432"/>
      <c r="H6" s="31"/>
      <c r="I6" s="582" t="s">
        <v>275</v>
      </c>
      <c r="J6" s="582"/>
      <c r="K6" s="582"/>
      <c r="L6" s="180"/>
      <c r="M6" s="180"/>
    </row>
    <row r="7" spans="1:29" s="35" customFormat="1" ht="21.75">
      <c r="A7" s="33"/>
      <c r="B7" s="34" t="s">
        <v>4</v>
      </c>
      <c r="C7" s="197" t="s">
        <v>255</v>
      </c>
      <c r="D7" s="197"/>
      <c r="E7" s="197" t="s">
        <v>234</v>
      </c>
      <c r="F7" s="197"/>
      <c r="G7" s="198">
        <v>2555</v>
      </c>
      <c r="H7" s="199"/>
      <c r="I7" s="197" t="s">
        <v>255</v>
      </c>
      <c r="J7" s="197"/>
      <c r="K7" s="197" t="s">
        <v>234</v>
      </c>
      <c r="M7" s="8">
        <v>2553</v>
      </c>
      <c r="W7" s="32"/>
    </row>
    <row r="8" spans="1:29" s="32" customFormat="1" ht="21.75">
      <c r="C8" s="583" t="s">
        <v>6</v>
      </c>
      <c r="D8" s="584"/>
      <c r="E8" s="584"/>
      <c r="F8" s="584"/>
      <c r="G8" s="584"/>
      <c r="H8" s="584"/>
      <c r="I8" s="584"/>
      <c r="J8" s="584"/>
      <c r="K8" s="584"/>
      <c r="L8" s="584"/>
      <c r="M8" s="584"/>
    </row>
    <row r="9" spans="1:29" s="2" customFormat="1" ht="23.1" customHeight="1">
      <c r="A9" s="23" t="s">
        <v>56</v>
      </c>
      <c r="B9" s="11"/>
      <c r="C9" s="24"/>
      <c r="D9" s="24"/>
      <c r="E9" s="24"/>
      <c r="F9" s="24"/>
      <c r="G9" s="24"/>
      <c r="H9" s="24"/>
      <c r="I9" s="24"/>
      <c r="K9" s="24"/>
      <c r="Q9" s="119"/>
      <c r="R9" s="119"/>
      <c r="S9" s="119"/>
      <c r="T9" s="119"/>
      <c r="U9" s="119"/>
      <c r="V9" s="199"/>
      <c r="W9" s="157"/>
      <c r="X9" s="119"/>
      <c r="Y9" s="119"/>
      <c r="Z9" s="119"/>
    </row>
    <row r="10" spans="1:29" s="2" customFormat="1" ht="23.1" customHeight="1">
      <c r="A10" s="12" t="s">
        <v>187</v>
      </c>
      <c r="B10" s="11"/>
      <c r="C10" s="24">
        <v>714202</v>
      </c>
      <c r="D10" s="24"/>
      <c r="E10" s="24">
        <v>634984</v>
      </c>
      <c r="F10" s="24"/>
      <c r="G10" s="24"/>
      <c r="H10" s="24"/>
      <c r="I10" s="24">
        <v>674373</v>
      </c>
      <c r="J10" s="24"/>
      <c r="K10" s="24">
        <v>601717</v>
      </c>
      <c r="M10" s="2">
        <v>1248581042</v>
      </c>
      <c r="O10" s="119"/>
      <c r="Q10" s="157"/>
      <c r="R10" s="157"/>
      <c r="S10" s="157"/>
      <c r="T10" s="157"/>
      <c r="U10" s="157"/>
      <c r="V10"/>
      <c r="W10" s="440"/>
      <c r="X10"/>
      <c r="Y10" s="157"/>
      <c r="Z10" s="157"/>
      <c r="AA10" s="7"/>
      <c r="AB10" s="7"/>
      <c r="AC10" s="7"/>
    </row>
    <row r="11" spans="1:29" s="2" customFormat="1" ht="23.1" customHeight="1">
      <c r="A11" s="15" t="s">
        <v>57</v>
      </c>
      <c r="B11" s="11"/>
      <c r="C11" s="24">
        <v>6837</v>
      </c>
      <c r="D11" s="36"/>
      <c r="E11" s="24">
        <v>3235</v>
      </c>
      <c r="F11" s="36"/>
      <c r="G11" s="24"/>
      <c r="H11" s="24"/>
      <c r="I11" s="24">
        <v>5621</v>
      </c>
      <c r="J11" s="36"/>
      <c r="K11" s="24">
        <v>4611</v>
      </c>
      <c r="M11" s="2">
        <v>22181744</v>
      </c>
      <c r="O11" s="119"/>
      <c r="Q11" s="157"/>
      <c r="R11" s="157"/>
      <c r="S11" s="157"/>
      <c r="T11" s="157"/>
      <c r="U11" s="157"/>
      <c r="V11"/>
      <c r="W11" s="440"/>
      <c r="X11"/>
      <c r="Y11" s="157"/>
      <c r="Z11" s="157"/>
      <c r="AA11" s="7"/>
      <c r="AB11" s="7"/>
      <c r="AC11" s="7"/>
    </row>
    <row r="12" spans="1:29" s="2" customFormat="1" ht="23.1" customHeight="1">
      <c r="A12" s="17" t="s">
        <v>58</v>
      </c>
      <c r="B12" s="11"/>
      <c r="C12" s="37">
        <f>SUM(C10:C11)</f>
        <v>721039</v>
      </c>
      <c r="D12" s="38"/>
      <c r="E12" s="37">
        <f>SUM(E10:E11)</f>
        <v>638219</v>
      </c>
      <c r="F12" s="38"/>
      <c r="G12" s="37">
        <f>SUM(G10:G11)</f>
        <v>0</v>
      </c>
      <c r="H12" s="40"/>
      <c r="I12" s="37">
        <f>SUM(I10:I11)</f>
        <v>679994</v>
      </c>
      <c r="J12" s="38"/>
      <c r="K12" s="37">
        <f>SUM(K10:K11)</f>
        <v>606328</v>
      </c>
      <c r="M12" s="18">
        <f>SUM(M10:M11)</f>
        <v>1270762786</v>
      </c>
      <c r="O12" s="119"/>
      <c r="Q12" s="157"/>
      <c r="R12" s="157"/>
      <c r="S12" s="157"/>
      <c r="T12" s="157"/>
      <c r="U12" s="157"/>
      <c r="V12"/>
      <c r="W12" s="440"/>
      <c r="X12"/>
      <c r="Y12" s="157"/>
      <c r="Z12" s="157"/>
      <c r="AA12" s="7"/>
      <c r="AB12" s="7"/>
      <c r="AC12" s="7"/>
    </row>
    <row r="13" spans="1:29" s="32" customFormat="1" ht="21" customHeight="1">
      <c r="A13" s="122"/>
      <c r="B13" s="236"/>
      <c r="C13" s="44"/>
      <c r="D13" s="45"/>
      <c r="E13" s="44"/>
      <c r="F13" s="44"/>
      <c r="G13" s="44"/>
      <c r="H13" s="45"/>
      <c r="I13" s="44"/>
      <c r="J13" s="45"/>
      <c r="K13" s="44"/>
      <c r="N13" s="2"/>
      <c r="O13" s="119"/>
      <c r="P13" s="2"/>
      <c r="Q13" s="157"/>
      <c r="R13" s="157"/>
      <c r="S13" s="157"/>
      <c r="T13" s="157"/>
      <c r="U13" s="157"/>
      <c r="V13"/>
      <c r="W13" s="440"/>
      <c r="X13"/>
      <c r="Y13" s="157"/>
      <c r="Z13" s="157"/>
    </row>
    <row r="14" spans="1:29" s="2" customFormat="1" ht="23.1" customHeight="1">
      <c r="A14" s="39" t="s">
        <v>180</v>
      </c>
      <c r="B14" s="11"/>
      <c r="C14" s="110"/>
      <c r="D14" s="24"/>
      <c r="E14" s="110"/>
      <c r="F14" s="24"/>
      <c r="G14" s="24"/>
      <c r="H14" s="24"/>
      <c r="I14" s="24"/>
      <c r="K14" s="24"/>
      <c r="O14" s="119"/>
      <c r="Q14" s="157"/>
      <c r="R14" s="157"/>
      <c r="S14" s="157"/>
      <c r="T14" s="157"/>
      <c r="U14" s="157"/>
      <c r="V14"/>
      <c r="W14" s="440"/>
      <c r="X14"/>
      <c r="Y14" s="157"/>
      <c r="Z14" s="157"/>
    </row>
    <row r="15" spans="1:29" s="2" customFormat="1" ht="23.1" customHeight="1">
      <c r="A15" s="15" t="s">
        <v>188</v>
      </c>
      <c r="B15" s="11"/>
      <c r="C15" s="24">
        <v>611658</v>
      </c>
      <c r="D15" s="24"/>
      <c r="E15" s="24">
        <v>532084</v>
      </c>
      <c r="F15" s="24"/>
      <c r="G15" s="24"/>
      <c r="H15" s="24"/>
      <c r="I15" s="24">
        <v>597622</v>
      </c>
      <c r="J15" s="24"/>
      <c r="K15" s="24">
        <v>513744</v>
      </c>
      <c r="M15" s="2">
        <f>1106568016+4499036</f>
        <v>1111067052</v>
      </c>
      <c r="O15" s="119"/>
      <c r="Q15" s="157"/>
      <c r="R15" s="157"/>
      <c r="S15" s="157"/>
      <c r="T15" s="157"/>
      <c r="U15" s="157"/>
      <c r="V15"/>
      <c r="W15" s="440"/>
      <c r="X15"/>
      <c r="Y15" s="157"/>
      <c r="Z15" s="157"/>
      <c r="AB15" s="150"/>
    </row>
    <row r="16" spans="1:29" s="2" customFormat="1" ht="23.1" customHeight="1">
      <c r="A16" s="12" t="s">
        <v>198</v>
      </c>
      <c r="B16" s="11"/>
      <c r="C16" s="24">
        <v>64644</v>
      </c>
      <c r="D16" s="24"/>
      <c r="E16" s="24">
        <v>74577</v>
      </c>
      <c r="H16" s="24"/>
      <c r="I16" s="24">
        <v>60030</v>
      </c>
      <c r="K16" s="24">
        <v>69875</v>
      </c>
      <c r="M16" s="2">
        <v>93899158</v>
      </c>
      <c r="O16" s="119"/>
      <c r="Q16" s="157"/>
      <c r="R16" s="157"/>
      <c r="S16" s="157"/>
      <c r="T16" s="157"/>
      <c r="U16" s="157"/>
      <c r="V16"/>
      <c r="W16" s="440"/>
      <c r="X16"/>
      <c r="Y16" s="157"/>
      <c r="Z16" s="157"/>
      <c r="AB16" s="150"/>
      <c r="AC16" s="119"/>
    </row>
    <row r="17" spans="1:30" s="2" customFormat="1" ht="23.1" customHeight="1">
      <c r="A17" s="15" t="s">
        <v>59</v>
      </c>
      <c r="B17" s="11"/>
      <c r="C17" s="24">
        <v>38357</v>
      </c>
      <c r="D17" s="36"/>
      <c r="E17" s="24">
        <v>25878</v>
      </c>
      <c r="F17" s="24"/>
      <c r="G17" s="24"/>
      <c r="H17" s="36"/>
      <c r="I17" s="24">
        <v>23915</v>
      </c>
      <c r="K17" s="24">
        <v>17908</v>
      </c>
      <c r="M17" s="2">
        <f>39125275+3228000</f>
        <v>42353275</v>
      </c>
      <c r="O17" s="119"/>
      <c r="Q17" s="157"/>
      <c r="R17" s="157"/>
      <c r="S17" s="157"/>
      <c r="T17" s="157"/>
      <c r="U17" s="157"/>
      <c r="V17"/>
      <c r="W17" s="440"/>
      <c r="X17"/>
      <c r="Y17" s="157"/>
      <c r="Z17" s="157"/>
      <c r="AA17" s="151"/>
      <c r="AC17" s="119"/>
    </row>
    <row r="18" spans="1:30" s="2" customFormat="1" ht="23.1" customHeight="1">
      <c r="A18" s="17" t="s">
        <v>61</v>
      </c>
      <c r="B18" s="307"/>
      <c r="C18" s="37">
        <f>SUM(C15:C17)</f>
        <v>714659</v>
      </c>
      <c r="D18" s="38"/>
      <c r="E18" s="37">
        <f>SUM(E15:E17)</f>
        <v>632539</v>
      </c>
      <c r="F18" s="6"/>
      <c r="G18" s="18"/>
      <c r="H18" s="38"/>
      <c r="I18" s="37">
        <f>SUM(I15:I17)</f>
        <v>681567</v>
      </c>
      <c r="K18" s="37">
        <f>SUM(K15:K17)</f>
        <v>601527</v>
      </c>
      <c r="M18" s="18">
        <f>SUM(M15:M17)</f>
        <v>1247319485</v>
      </c>
      <c r="O18" s="119"/>
      <c r="Q18" s="157"/>
      <c r="R18" s="157"/>
      <c r="S18" s="157"/>
      <c r="T18" s="157"/>
      <c r="U18" s="157"/>
      <c r="V18"/>
      <c r="W18" s="440"/>
      <c r="X18"/>
      <c r="Y18" s="157"/>
      <c r="Z18" s="157"/>
    </row>
    <row r="19" spans="1:30" s="32" customFormat="1" ht="19.5" customHeight="1">
      <c r="A19" s="122"/>
      <c r="B19" s="236"/>
      <c r="C19" s="44"/>
      <c r="D19" s="45"/>
      <c r="E19" s="44"/>
      <c r="F19" s="44"/>
      <c r="G19" s="44"/>
      <c r="H19" s="45"/>
      <c r="I19" s="44"/>
      <c r="J19" s="45"/>
      <c r="K19" s="44"/>
      <c r="N19" s="2"/>
      <c r="O19" s="119"/>
      <c r="P19" s="2"/>
      <c r="Q19" s="157"/>
      <c r="R19" s="157"/>
      <c r="S19" s="157"/>
      <c r="T19" s="157"/>
      <c r="U19" s="157"/>
      <c r="V19"/>
      <c r="W19" s="440"/>
      <c r="X19"/>
      <c r="Y19" s="157"/>
      <c r="Z19" s="157"/>
    </row>
    <row r="20" spans="1:30" s="32" customFormat="1" ht="19.5" customHeight="1">
      <c r="A20" s="169" t="s">
        <v>245</v>
      </c>
      <c r="B20" s="305"/>
      <c r="C20" s="38"/>
      <c r="D20" s="45"/>
      <c r="E20" s="38"/>
      <c r="F20" s="44"/>
      <c r="G20" s="44"/>
      <c r="H20" s="45"/>
      <c r="I20" s="38"/>
      <c r="J20" s="45"/>
      <c r="K20" s="38"/>
      <c r="N20" s="2"/>
      <c r="O20" s="119"/>
      <c r="P20" s="2"/>
      <c r="Q20" s="157"/>
      <c r="R20" s="157"/>
      <c r="S20" s="157"/>
      <c r="T20" s="157"/>
      <c r="U20" s="157"/>
      <c r="V20"/>
      <c r="W20" s="440"/>
      <c r="X20"/>
      <c r="Y20" s="157"/>
      <c r="Z20" s="157"/>
    </row>
    <row r="21" spans="1:30" s="32" customFormat="1" ht="19.5" customHeight="1">
      <c r="A21" s="186" t="s">
        <v>251</v>
      </c>
      <c r="B21" s="305"/>
      <c r="C21" s="38"/>
      <c r="D21" s="45"/>
      <c r="E21" s="38"/>
      <c r="F21" s="44"/>
      <c r="G21" s="44"/>
      <c r="H21" s="45"/>
      <c r="I21" s="38"/>
      <c r="J21" s="45"/>
      <c r="K21" s="38"/>
      <c r="N21" s="2"/>
      <c r="O21" s="119"/>
      <c r="P21" s="2"/>
      <c r="Q21" s="157"/>
      <c r="R21" s="157"/>
      <c r="S21" s="157"/>
      <c r="T21" s="157"/>
      <c r="U21" s="157"/>
      <c r="V21"/>
      <c r="W21" s="440"/>
      <c r="X21"/>
      <c r="Y21" s="157"/>
      <c r="Z21" s="157"/>
    </row>
    <row r="22" spans="1:30" s="32" customFormat="1" ht="19.5" customHeight="1">
      <c r="A22" s="166" t="s">
        <v>252</v>
      </c>
      <c r="B22" s="11"/>
      <c r="C22" s="238">
        <v>0</v>
      </c>
      <c r="D22" s="45"/>
      <c r="E22" s="24">
        <v>0</v>
      </c>
      <c r="F22" s="44"/>
      <c r="G22" s="44"/>
      <c r="H22" s="45"/>
      <c r="I22" s="24">
        <v>6341</v>
      </c>
      <c r="J22" s="45"/>
      <c r="K22" s="24">
        <v>668</v>
      </c>
      <c r="N22" s="2"/>
      <c r="O22" s="119"/>
      <c r="P22" s="2"/>
      <c r="Q22" s="157"/>
      <c r="R22" s="157"/>
      <c r="S22" s="157"/>
      <c r="T22" s="157"/>
      <c r="U22" s="157"/>
      <c r="V22"/>
      <c r="W22" s="440"/>
      <c r="X22"/>
      <c r="Y22" s="157"/>
      <c r="Z22" s="157"/>
    </row>
    <row r="23" spans="1:30" s="2" customFormat="1" ht="23.1" customHeight="1">
      <c r="A23" s="15" t="s">
        <v>60</v>
      </c>
      <c r="B23" s="11"/>
      <c r="C23" s="154">
        <v>2228</v>
      </c>
      <c r="D23" s="36"/>
      <c r="E23" s="154">
        <v>1853</v>
      </c>
      <c r="G23" s="24"/>
      <c r="H23" s="36"/>
      <c r="I23" s="154">
        <v>2205</v>
      </c>
      <c r="K23" s="154">
        <v>1842</v>
      </c>
      <c r="M23" s="2">
        <v>9782577</v>
      </c>
      <c r="O23" s="119"/>
      <c r="Q23" s="157"/>
      <c r="R23" s="157"/>
      <c r="S23" s="157"/>
      <c r="T23" s="157"/>
      <c r="U23" s="157"/>
      <c r="V23"/>
      <c r="W23" s="440"/>
      <c r="X23"/>
      <c r="Y23" s="157"/>
      <c r="Z23" s="157"/>
    </row>
    <row r="24" spans="1:30" s="6" customFormat="1" ht="23.1" customHeight="1">
      <c r="A24" s="178" t="s">
        <v>179</v>
      </c>
      <c r="B24" s="308"/>
      <c r="C24" s="38">
        <f>C12-C18+C22-C23</f>
        <v>4152</v>
      </c>
      <c r="D24" s="40"/>
      <c r="E24" s="38">
        <f>E12-E18+E22-E23</f>
        <v>3827</v>
      </c>
      <c r="F24" s="40"/>
      <c r="G24" s="40">
        <f>G12-G18</f>
        <v>0</v>
      </c>
      <c r="H24" s="40"/>
      <c r="I24" s="38">
        <f>I12-I18+I22-I23</f>
        <v>2563</v>
      </c>
      <c r="K24" s="38">
        <f>K12-K18+K22-K23</f>
        <v>3627</v>
      </c>
      <c r="L24" s="7"/>
      <c r="M24" s="40">
        <f>M12-M18</f>
        <v>23443301</v>
      </c>
      <c r="N24" s="7"/>
      <c r="O24" s="179"/>
      <c r="P24" s="7"/>
      <c r="Q24" s="157"/>
      <c r="R24" s="157"/>
      <c r="S24" s="157"/>
      <c r="T24" s="157"/>
      <c r="U24" s="157"/>
      <c r="V24"/>
      <c r="W24" s="440"/>
      <c r="X24"/>
      <c r="Y24" s="157"/>
      <c r="Z24" s="157"/>
    </row>
    <row r="25" spans="1:30" s="2" customFormat="1" ht="23.1" customHeight="1">
      <c r="A25" s="108" t="s">
        <v>268</v>
      </c>
      <c r="B25" s="11" t="s">
        <v>149</v>
      </c>
      <c r="C25" s="24">
        <v>-683</v>
      </c>
      <c r="D25" s="24"/>
      <c r="E25" s="24">
        <v>-561</v>
      </c>
      <c r="F25" s="24"/>
      <c r="G25" s="24"/>
      <c r="H25" s="24"/>
      <c r="I25" s="24">
        <v>906</v>
      </c>
      <c r="J25" s="24"/>
      <c r="K25" s="24">
        <v>-361</v>
      </c>
      <c r="M25" s="24">
        <v>-4730985</v>
      </c>
      <c r="O25" s="119"/>
      <c r="Q25" s="157"/>
      <c r="R25" s="157"/>
      <c r="S25" s="157"/>
      <c r="T25" s="157"/>
      <c r="U25" s="157"/>
      <c r="V25"/>
      <c r="W25" s="440"/>
      <c r="X25"/>
      <c r="Y25" s="157"/>
      <c r="Z25" s="157"/>
    </row>
    <row r="26" spans="1:30" s="2" customFormat="1" ht="23.1" customHeight="1" thickBot="1">
      <c r="A26" s="17" t="s">
        <v>62</v>
      </c>
      <c r="B26" s="11"/>
      <c r="C26" s="43">
        <f>SUM(C24:C25)</f>
        <v>3469</v>
      </c>
      <c r="D26" s="40"/>
      <c r="E26" s="43">
        <f>SUM(E24:E25)</f>
        <v>3266</v>
      </c>
      <c r="F26" s="40"/>
      <c r="G26" s="42">
        <f>SUM(G24:G25)</f>
        <v>0</v>
      </c>
      <c r="H26" s="40"/>
      <c r="I26" s="43">
        <f>SUM(I24:I25)</f>
        <v>3469</v>
      </c>
      <c r="J26" s="7"/>
      <c r="K26" s="43">
        <f>SUM(K24:K25)</f>
        <v>3266</v>
      </c>
      <c r="M26" s="42">
        <f>SUM(M24:M25)</f>
        <v>18712316</v>
      </c>
      <c r="N26" s="2">
        <f>E26-K26</f>
        <v>0</v>
      </c>
      <c r="O26" s="119"/>
      <c r="Q26" s="157">
        <f>I26-C26</f>
        <v>0</v>
      </c>
      <c r="R26" s="157"/>
      <c r="S26" s="157"/>
      <c r="T26" s="157"/>
      <c r="U26" s="157"/>
      <c r="V26"/>
      <c r="W26" s="440"/>
      <c r="X26"/>
      <c r="Y26" s="157"/>
      <c r="Z26" s="157"/>
    </row>
    <row r="27" spans="1:30" s="32" customFormat="1" ht="12.75" customHeight="1" thickTop="1">
      <c r="A27" s="122"/>
      <c r="B27" s="236"/>
      <c r="C27" s="44"/>
      <c r="D27" s="45"/>
      <c r="E27" s="44"/>
      <c r="F27" s="44"/>
      <c r="G27" s="44"/>
      <c r="H27" s="45"/>
      <c r="I27" s="44"/>
      <c r="J27" s="45"/>
      <c r="K27" s="44"/>
      <c r="N27" s="2"/>
      <c r="O27" s="119"/>
      <c r="P27" s="2"/>
      <c r="Q27" s="157"/>
      <c r="R27" s="157"/>
      <c r="S27" s="157"/>
      <c r="T27" s="157"/>
      <c r="U27" s="157"/>
      <c r="V27"/>
      <c r="W27" s="157"/>
      <c r="X27"/>
      <c r="Y27" s="157"/>
      <c r="Z27" s="157"/>
    </row>
    <row r="28" spans="1:30" s="32" customFormat="1" ht="21.75">
      <c r="A28" s="17" t="s">
        <v>248</v>
      </c>
      <c r="B28" s="236"/>
      <c r="C28" s="44"/>
      <c r="D28" s="45"/>
      <c r="E28" s="44"/>
      <c r="F28" s="44"/>
      <c r="G28" s="44"/>
      <c r="H28" s="45"/>
      <c r="I28" s="44"/>
      <c r="J28" s="45"/>
      <c r="K28" s="44"/>
      <c r="N28" s="2"/>
      <c r="O28" s="119"/>
      <c r="P28" s="2"/>
      <c r="Q28" s="157"/>
      <c r="R28" s="157"/>
      <c r="S28" s="157"/>
      <c r="T28" s="157"/>
      <c r="U28" s="157"/>
      <c r="V28"/>
      <c r="W28" s="157"/>
      <c r="X28"/>
      <c r="Y28" s="157"/>
      <c r="Z28" s="157"/>
    </row>
    <row r="29" spans="1:30" s="32" customFormat="1" ht="21.75">
      <c r="A29" s="10" t="s">
        <v>217</v>
      </c>
      <c r="B29" s="11"/>
      <c r="C29" s="156"/>
      <c r="D29" s="45"/>
      <c r="E29" s="156"/>
      <c r="F29" s="44"/>
      <c r="G29" s="44"/>
      <c r="H29" s="45"/>
      <c r="I29" s="156"/>
      <c r="J29" s="45"/>
      <c r="K29" s="156"/>
      <c r="N29" s="2"/>
      <c r="O29" s="119"/>
      <c r="P29" s="2"/>
      <c r="Q29" s="157"/>
      <c r="R29" s="157"/>
      <c r="S29" s="157"/>
      <c r="T29" s="157"/>
      <c r="U29" s="157"/>
      <c r="V29"/>
      <c r="W29" s="157"/>
      <c r="X29"/>
      <c r="Y29" s="157"/>
      <c r="Z29" s="157"/>
    </row>
    <row r="30" spans="1:30" s="32" customFormat="1" ht="21.75">
      <c r="A30" s="10" t="s">
        <v>218</v>
      </c>
      <c r="B30" s="11"/>
      <c r="C30" s="156"/>
      <c r="D30" s="45"/>
      <c r="E30" s="156"/>
      <c r="F30" s="44"/>
      <c r="G30" s="44"/>
      <c r="H30" s="45"/>
      <c r="I30" s="156"/>
      <c r="J30" s="45"/>
      <c r="K30" s="156"/>
      <c r="N30" s="2"/>
      <c r="O30" s="119"/>
      <c r="P30" s="2"/>
      <c r="Q30" s="157"/>
      <c r="R30" s="157"/>
      <c r="S30" s="157"/>
      <c r="T30" s="157"/>
      <c r="U30" s="157"/>
      <c r="V30"/>
      <c r="W30" s="157"/>
      <c r="X30"/>
      <c r="Y30" s="157"/>
      <c r="Z30" s="157"/>
    </row>
    <row r="31" spans="1:30" s="32" customFormat="1" ht="21.75">
      <c r="A31" s="108" t="s">
        <v>253</v>
      </c>
      <c r="B31" s="236"/>
      <c r="C31" s="44"/>
      <c r="D31" s="45"/>
      <c r="E31" s="44"/>
      <c r="F31" s="44"/>
      <c r="G31" s="44"/>
      <c r="H31" s="45"/>
      <c r="I31" s="44"/>
      <c r="J31" s="45"/>
      <c r="K31" s="44"/>
      <c r="N31" s="2"/>
      <c r="O31" s="119"/>
      <c r="P31" s="2"/>
      <c r="Q31" s="157"/>
      <c r="R31" s="157"/>
      <c r="S31" s="157"/>
      <c r="T31" s="157"/>
      <c r="U31" s="157"/>
      <c r="V31"/>
      <c r="W31" s="157"/>
      <c r="X31"/>
      <c r="Y31" s="157"/>
      <c r="Z31" s="157"/>
    </row>
    <row r="32" spans="1:30" s="32" customFormat="1" ht="21.75">
      <c r="A32" s="108" t="s">
        <v>219</v>
      </c>
      <c r="B32" s="11"/>
      <c r="C32" s="24">
        <v>0</v>
      </c>
      <c r="D32" s="153"/>
      <c r="E32" s="24">
        <v>-1117</v>
      </c>
      <c r="F32" s="153"/>
      <c r="G32" s="153"/>
      <c r="H32" s="153"/>
      <c r="I32" s="24">
        <v>0</v>
      </c>
      <c r="J32" s="161"/>
      <c r="K32" s="24">
        <v>-860</v>
      </c>
      <c r="N32" s="2"/>
      <c r="O32" s="119"/>
      <c r="P32" s="2"/>
      <c r="Q32" s="157"/>
      <c r="R32" s="157"/>
      <c r="S32" s="157"/>
      <c r="T32" s="157"/>
      <c r="U32" s="157"/>
      <c r="V32">
        <v>0</v>
      </c>
      <c r="W32" s="157">
        <v>0</v>
      </c>
      <c r="X32"/>
      <c r="Y32" s="157"/>
      <c r="Z32" s="157"/>
      <c r="AC32" s="32">
        <v>-340</v>
      </c>
      <c r="AD32" s="32">
        <v>-379</v>
      </c>
    </row>
    <row r="33" spans="1:30" s="32" customFormat="1" ht="21.75">
      <c r="A33" s="108" t="s">
        <v>243</v>
      </c>
      <c r="B33" s="11"/>
      <c r="C33" s="163"/>
      <c r="D33" s="153"/>
      <c r="E33" s="163"/>
      <c r="F33" s="153"/>
      <c r="G33" s="153"/>
      <c r="H33" s="153"/>
      <c r="I33" s="163"/>
      <c r="J33" s="161"/>
      <c r="K33" s="163"/>
      <c r="N33" s="2"/>
      <c r="O33" s="119"/>
      <c r="P33" s="2"/>
      <c r="Q33" s="157"/>
      <c r="R33" s="157"/>
      <c r="S33" s="157"/>
      <c r="T33" s="157"/>
      <c r="U33" s="157"/>
      <c r="V33"/>
      <c r="W33" s="157"/>
      <c r="X33"/>
      <c r="Y33" s="157"/>
      <c r="Z33" s="157"/>
    </row>
    <row r="34" spans="1:30" s="32" customFormat="1" ht="21.75">
      <c r="A34" s="108" t="s">
        <v>247</v>
      </c>
      <c r="B34" s="11"/>
      <c r="C34" s="24">
        <v>0</v>
      </c>
      <c r="D34" s="153"/>
      <c r="E34" s="24">
        <v>0</v>
      </c>
      <c r="F34" s="153"/>
      <c r="G34" s="153"/>
      <c r="H34" s="153"/>
      <c r="I34" s="24">
        <v>0</v>
      </c>
      <c r="J34" s="161"/>
      <c r="K34" s="24">
        <v>-206</v>
      </c>
      <c r="N34" s="2"/>
      <c r="O34" s="119"/>
      <c r="P34" s="2"/>
      <c r="Q34" s="157"/>
      <c r="R34" s="157"/>
      <c r="S34" s="157"/>
      <c r="T34" s="157"/>
      <c r="U34" s="157"/>
      <c r="V34"/>
      <c r="W34" s="157"/>
      <c r="X34"/>
      <c r="Y34" s="157"/>
      <c r="Z34" s="157"/>
      <c r="AC34" s="32">
        <v>-31</v>
      </c>
    </row>
    <row r="35" spans="1:30" s="32" customFormat="1" ht="21.75">
      <c r="A35" s="108" t="s">
        <v>220</v>
      </c>
      <c r="B35" s="11"/>
      <c r="C35" s="156"/>
      <c r="D35" s="45"/>
      <c r="E35" s="156"/>
      <c r="F35" s="44"/>
      <c r="G35" s="44"/>
      <c r="H35" s="45"/>
      <c r="I35" s="156"/>
      <c r="J35" s="161"/>
      <c r="K35" s="156"/>
      <c r="N35" s="2"/>
      <c r="O35" s="119"/>
      <c r="P35" s="2"/>
      <c r="Q35" s="157"/>
      <c r="R35" s="157"/>
      <c r="S35" s="157"/>
      <c r="T35" s="157"/>
      <c r="U35" s="157"/>
      <c r="V35"/>
      <c r="W35" s="157"/>
      <c r="X35"/>
      <c r="Y35" s="157"/>
      <c r="Z35" s="157"/>
    </row>
    <row r="36" spans="1:30" s="32" customFormat="1" ht="21.75">
      <c r="A36" s="108" t="s">
        <v>218</v>
      </c>
      <c r="B36" s="11"/>
      <c r="C36" s="164">
        <v>0</v>
      </c>
      <c r="D36" s="153"/>
      <c r="E36" s="154">
        <v>223</v>
      </c>
      <c r="F36" s="153"/>
      <c r="G36" s="153"/>
      <c r="H36" s="153"/>
      <c r="I36" s="164">
        <v>0</v>
      </c>
      <c r="J36" s="45"/>
      <c r="K36" s="154">
        <v>172</v>
      </c>
      <c r="N36" s="2"/>
      <c r="O36" s="119"/>
      <c r="P36" s="2"/>
      <c r="Q36" s="157"/>
      <c r="R36" s="157"/>
      <c r="S36" s="157"/>
      <c r="T36" s="157"/>
      <c r="U36" s="157"/>
      <c r="V36"/>
      <c r="W36" s="157"/>
      <c r="X36"/>
      <c r="Y36" s="157"/>
      <c r="Z36" s="157"/>
      <c r="AC36" s="32">
        <v>68</v>
      </c>
      <c r="AD36" s="32">
        <v>76</v>
      </c>
    </row>
    <row r="37" spans="1:30" s="32" customFormat="1" ht="21.75">
      <c r="A37" s="17" t="s">
        <v>249</v>
      </c>
      <c r="B37" s="11"/>
      <c r="C37" s="163"/>
      <c r="D37" s="153"/>
      <c r="E37" s="163"/>
      <c r="F37" s="153"/>
      <c r="G37" s="153"/>
      <c r="H37" s="153"/>
      <c r="I37" s="163"/>
      <c r="J37" s="45"/>
      <c r="K37" s="163"/>
      <c r="N37" s="2"/>
      <c r="O37" s="119"/>
      <c r="P37" s="2"/>
      <c r="Q37" s="157"/>
      <c r="R37" s="157"/>
      <c r="S37" s="157"/>
      <c r="T37" s="157"/>
      <c r="U37" s="157"/>
      <c r="V37"/>
      <c r="W37" s="157"/>
      <c r="X37"/>
      <c r="Y37" s="157"/>
      <c r="Z37" s="157"/>
    </row>
    <row r="38" spans="1:30" s="32" customFormat="1" thickBot="1">
      <c r="A38" s="17" t="s">
        <v>184</v>
      </c>
      <c r="B38" s="236"/>
      <c r="C38" s="162">
        <f>SUM(C32:C36)</f>
        <v>0</v>
      </c>
      <c r="D38" s="40"/>
      <c r="E38" s="162">
        <f>SUM(E32:E36)</f>
        <v>-894</v>
      </c>
      <c r="F38" s="40"/>
      <c r="G38" s="43"/>
      <c r="H38" s="40"/>
      <c r="I38" s="162">
        <f>SUM(I32:I36)</f>
        <v>0</v>
      </c>
      <c r="J38" s="41"/>
      <c r="K38" s="162">
        <f>SUM(K32:K36)</f>
        <v>-894</v>
      </c>
      <c r="N38" s="2"/>
      <c r="O38" s="119"/>
      <c r="P38" s="2"/>
      <c r="Q38" s="157"/>
      <c r="R38" s="157"/>
      <c r="S38" s="157"/>
      <c r="T38" s="157"/>
      <c r="U38" s="157"/>
      <c r="V38"/>
      <c r="W38" s="157"/>
      <c r="X38"/>
      <c r="Y38" s="157"/>
      <c r="Z38" s="157"/>
    </row>
    <row r="39" spans="1:30" s="32" customFormat="1" ht="23.25" thickTop="1" thickBot="1">
      <c r="A39" s="17" t="s">
        <v>203</v>
      </c>
      <c r="B39" s="236"/>
      <c r="C39" s="43">
        <f>C26+C38</f>
        <v>3469</v>
      </c>
      <c r="D39" s="40"/>
      <c r="E39" s="43">
        <f>E26+E38</f>
        <v>2372</v>
      </c>
      <c r="F39" s="40"/>
      <c r="G39" s="42"/>
      <c r="H39" s="40"/>
      <c r="I39" s="43">
        <f>I26+I38</f>
        <v>3469</v>
      </c>
      <c r="J39" s="7"/>
      <c r="K39" s="43">
        <f>K26+K38</f>
        <v>2372</v>
      </c>
      <c r="N39" s="2"/>
      <c r="O39" s="119"/>
      <c r="P39" s="2"/>
      <c r="Q39" s="157"/>
      <c r="R39" s="157"/>
      <c r="S39" s="157"/>
      <c r="T39" s="157"/>
      <c r="U39" s="157"/>
      <c r="V39"/>
      <c r="W39" s="157"/>
      <c r="X39"/>
      <c r="Y39" s="157"/>
      <c r="Z39" s="157"/>
    </row>
    <row r="40" spans="1:30" s="32" customFormat="1" thickTop="1">
      <c r="A40" s="122"/>
      <c r="B40" s="236"/>
      <c r="C40" s="44"/>
      <c r="D40" s="45"/>
      <c r="E40" s="44"/>
      <c r="F40" s="44"/>
      <c r="G40" s="44"/>
      <c r="H40" s="45"/>
      <c r="I40" s="44"/>
      <c r="J40" s="45"/>
      <c r="K40" s="44"/>
      <c r="N40" s="2"/>
      <c r="O40" s="119"/>
      <c r="P40" s="2"/>
      <c r="Q40" s="157"/>
      <c r="R40" s="157"/>
      <c r="S40" s="157"/>
      <c r="T40" s="157"/>
      <c r="U40" s="157"/>
      <c r="V40"/>
      <c r="W40" s="157"/>
      <c r="X40"/>
      <c r="Y40" s="157"/>
      <c r="Z40" s="157"/>
    </row>
    <row r="41" spans="1:30" ht="24" customHeight="1">
      <c r="A41" s="1" t="s">
        <v>221</v>
      </c>
      <c r="B41" s="234"/>
      <c r="C41" s="131"/>
      <c r="D41" s="131"/>
      <c r="E41" s="131"/>
      <c r="F41" s="131"/>
      <c r="G41" s="131"/>
      <c r="H41" s="131"/>
      <c r="I41" s="131"/>
      <c r="K41" s="131"/>
      <c r="M41" s="131"/>
      <c r="N41" s="2"/>
      <c r="O41" s="119"/>
      <c r="P41" s="2"/>
      <c r="Q41" s="157"/>
      <c r="R41" s="157"/>
      <c r="S41" s="157"/>
      <c r="T41" s="157"/>
      <c r="U41" s="157"/>
      <c r="V41" s="149"/>
      <c r="W41" s="157"/>
      <c r="X41" s="149"/>
      <c r="Y41" s="157"/>
      <c r="Z41" s="157"/>
    </row>
    <row r="42" spans="1:30" s="134" customFormat="1" ht="24" customHeight="1">
      <c r="A42" s="29" t="s">
        <v>273</v>
      </c>
      <c r="B42" s="235"/>
      <c r="C42" s="132"/>
      <c r="D42" s="133"/>
      <c r="E42" s="132"/>
      <c r="F42" s="132"/>
      <c r="G42" s="132"/>
      <c r="H42" s="133"/>
      <c r="I42" s="132"/>
      <c r="J42" s="133"/>
      <c r="K42" s="132"/>
      <c r="N42" s="2"/>
      <c r="O42" s="119"/>
      <c r="P42" s="2"/>
      <c r="Q42" s="157"/>
      <c r="R42" s="157"/>
      <c r="S42" s="157"/>
      <c r="T42" s="157"/>
      <c r="U42" s="157"/>
      <c r="V42" s="149"/>
      <c r="W42" s="157"/>
      <c r="X42" s="149"/>
      <c r="Y42" s="157"/>
      <c r="Z42" s="157"/>
    </row>
    <row r="43" spans="1:30" s="32" customFormat="1" ht="21.75">
      <c r="A43" s="122"/>
      <c r="B43" s="236"/>
      <c r="C43" s="44"/>
      <c r="D43" s="45"/>
      <c r="E43" s="44"/>
      <c r="F43" s="44"/>
      <c r="G43" s="44"/>
      <c r="H43" s="45"/>
      <c r="I43" s="44"/>
      <c r="J43" s="45"/>
      <c r="K43" s="44"/>
      <c r="N43" s="2"/>
      <c r="O43" s="119"/>
      <c r="P43" s="2"/>
      <c r="Q43" s="157"/>
      <c r="R43" s="157"/>
      <c r="S43" s="157"/>
      <c r="T43" s="157"/>
      <c r="U43" s="157"/>
      <c r="V43" s="149"/>
      <c r="W43" s="157"/>
      <c r="X43" s="149"/>
      <c r="Y43" s="157"/>
      <c r="Z43" s="157"/>
    </row>
    <row r="44" spans="1:30" s="32" customFormat="1" ht="21.75">
      <c r="A44" s="30"/>
      <c r="B44" s="237"/>
      <c r="C44" s="585" t="s">
        <v>1</v>
      </c>
      <c r="D44" s="585"/>
      <c r="E44" s="585"/>
      <c r="F44" s="585"/>
      <c r="G44" s="585"/>
      <c r="H44" s="31"/>
      <c r="I44" s="585" t="s">
        <v>2</v>
      </c>
      <c r="J44" s="585"/>
      <c r="K44" s="585"/>
      <c r="L44" s="585"/>
      <c r="M44" s="585"/>
      <c r="N44" s="2"/>
      <c r="O44" s="119"/>
      <c r="P44" s="2"/>
      <c r="Q44" s="157"/>
      <c r="R44" s="157"/>
      <c r="S44" s="157"/>
      <c r="T44" s="157"/>
      <c r="U44" s="157"/>
      <c r="V44" s="149"/>
      <c r="W44" s="157"/>
      <c r="X44" s="149"/>
      <c r="Y44" s="157"/>
      <c r="Z44" s="157"/>
    </row>
    <row r="45" spans="1:30" s="32" customFormat="1" ht="21.75">
      <c r="A45" s="30"/>
      <c r="B45" s="237"/>
      <c r="C45" s="582" t="s">
        <v>204</v>
      </c>
      <c r="D45" s="582"/>
      <c r="E45" s="582"/>
      <c r="F45" s="159"/>
      <c r="G45" s="159"/>
      <c r="H45" s="31"/>
      <c r="I45" s="582" t="s">
        <v>204</v>
      </c>
      <c r="J45" s="582"/>
      <c r="K45" s="582"/>
      <c r="L45" s="582"/>
      <c r="M45" s="582"/>
      <c r="N45" s="2"/>
      <c r="O45" s="119"/>
      <c r="P45" s="2"/>
      <c r="Q45" s="157"/>
      <c r="R45" s="157"/>
      <c r="S45" s="157"/>
      <c r="T45" s="157"/>
      <c r="U45" s="157"/>
      <c r="V45" s="149"/>
      <c r="W45" s="157"/>
      <c r="X45" s="149"/>
      <c r="Y45" s="157"/>
      <c r="Z45" s="157"/>
    </row>
    <row r="46" spans="1:30" s="32" customFormat="1" ht="21.75">
      <c r="A46" s="30"/>
      <c r="B46" s="237"/>
      <c r="C46" s="582" t="s">
        <v>275</v>
      </c>
      <c r="D46" s="582"/>
      <c r="E46" s="582"/>
      <c r="F46" s="432"/>
      <c r="G46" s="432"/>
      <c r="H46" s="31"/>
      <c r="I46" s="582" t="s">
        <v>275</v>
      </c>
      <c r="J46" s="582"/>
      <c r="K46" s="582"/>
      <c r="L46" s="432"/>
      <c r="M46" s="432"/>
      <c r="N46" s="2"/>
      <c r="O46" s="119"/>
      <c r="P46" s="2"/>
      <c r="Q46" s="157"/>
      <c r="R46" s="157"/>
      <c r="S46" s="157"/>
      <c r="T46" s="157"/>
      <c r="U46" s="157"/>
      <c r="V46" s="149"/>
      <c r="W46" s="157"/>
      <c r="X46" s="149"/>
      <c r="Y46" s="157"/>
      <c r="Z46" s="157"/>
    </row>
    <row r="47" spans="1:30" s="35" customFormat="1" ht="21.75">
      <c r="A47" s="33"/>
      <c r="B47" s="34"/>
      <c r="C47" s="197" t="s">
        <v>255</v>
      </c>
      <c r="D47" s="197"/>
      <c r="E47" s="197" t="s">
        <v>234</v>
      </c>
      <c r="F47" s="197"/>
      <c r="G47" s="198">
        <v>2555</v>
      </c>
      <c r="H47" s="199"/>
      <c r="I47" s="197" t="s">
        <v>255</v>
      </c>
      <c r="J47" s="197"/>
      <c r="K47" s="197" t="s">
        <v>234</v>
      </c>
      <c r="M47" s="8">
        <v>2553</v>
      </c>
      <c r="N47" s="2"/>
      <c r="O47" s="119"/>
      <c r="P47" s="2"/>
      <c r="Q47" s="157"/>
      <c r="R47" s="157"/>
      <c r="S47" s="157"/>
      <c r="T47" s="157"/>
      <c r="U47" s="157"/>
      <c r="V47" s="149"/>
      <c r="W47" s="157"/>
      <c r="X47" s="149"/>
      <c r="Y47" s="157"/>
      <c r="Z47" s="157"/>
    </row>
    <row r="48" spans="1:30" s="32" customFormat="1" ht="21.75">
      <c r="C48" s="583" t="s">
        <v>6</v>
      </c>
      <c r="D48" s="584"/>
      <c r="E48" s="584"/>
      <c r="F48" s="584"/>
      <c r="G48" s="584"/>
      <c r="H48" s="584"/>
      <c r="I48" s="584"/>
      <c r="J48" s="584"/>
      <c r="K48" s="584"/>
      <c r="L48" s="584"/>
      <c r="M48" s="584"/>
      <c r="N48" s="2"/>
      <c r="O48" s="119"/>
      <c r="P48" s="2"/>
      <c r="Q48" s="157"/>
      <c r="R48" s="157"/>
      <c r="S48" s="157"/>
      <c r="T48" s="157"/>
      <c r="U48" s="157"/>
      <c r="V48" s="149"/>
      <c r="W48" s="157"/>
      <c r="X48" s="149"/>
      <c r="Y48" s="157"/>
      <c r="Z48" s="157"/>
    </row>
    <row r="49" spans="1:26" s="2" customFormat="1" ht="23.1" customHeight="1">
      <c r="A49" s="17" t="s">
        <v>183</v>
      </c>
      <c r="B49" s="11"/>
      <c r="C49" s="40"/>
      <c r="D49" s="40"/>
      <c r="E49" s="40"/>
      <c r="F49" s="24"/>
      <c r="G49" s="24"/>
      <c r="H49" s="40"/>
      <c r="I49" s="40"/>
      <c r="K49" s="40"/>
      <c r="O49" s="119"/>
      <c r="Q49" s="157"/>
      <c r="R49" s="157"/>
      <c r="S49" s="157"/>
      <c r="T49" s="157"/>
      <c r="U49" s="157"/>
      <c r="V49"/>
      <c r="W49" s="157"/>
      <c r="X49"/>
      <c r="Y49" s="157"/>
      <c r="Z49" s="157"/>
    </row>
    <row r="50" spans="1:26" s="2" customFormat="1" ht="23.1" customHeight="1">
      <c r="A50" s="108" t="s">
        <v>193</v>
      </c>
      <c r="B50" s="11"/>
      <c r="C50" s="24">
        <v>3469</v>
      </c>
      <c r="D50" s="36"/>
      <c r="E50" s="24">
        <v>3266</v>
      </c>
      <c r="F50" s="115"/>
      <c r="G50" s="114"/>
      <c r="H50" s="114"/>
      <c r="I50" s="24">
        <v>3469</v>
      </c>
      <c r="J50" s="36"/>
      <c r="K50" s="24">
        <v>3266</v>
      </c>
      <c r="L50" s="13"/>
      <c r="M50" s="115">
        <v>8929739</v>
      </c>
      <c r="O50" s="119"/>
      <c r="Q50" s="157"/>
      <c r="R50" s="157"/>
      <c r="S50" s="157"/>
      <c r="T50" s="157"/>
      <c r="U50" s="157"/>
      <c r="V50"/>
      <c r="W50" s="575"/>
      <c r="X50"/>
      <c r="Y50" s="157"/>
      <c r="Z50" s="157"/>
    </row>
    <row r="51" spans="1:26" s="2" customFormat="1" ht="23.1" customHeight="1">
      <c r="A51" s="108" t="s">
        <v>194</v>
      </c>
      <c r="B51" s="11"/>
      <c r="C51" s="160">
        <v>0</v>
      </c>
      <c r="D51" s="36"/>
      <c r="E51" s="160">
        <v>0</v>
      </c>
      <c r="F51" s="115"/>
      <c r="G51" s="114"/>
      <c r="H51" s="114"/>
      <c r="I51" s="160">
        <v>0</v>
      </c>
      <c r="K51" s="160">
        <v>0</v>
      </c>
      <c r="L51" s="13"/>
      <c r="M51" s="113">
        <v>0</v>
      </c>
      <c r="O51" s="119"/>
      <c r="Q51" s="157"/>
      <c r="R51" s="157"/>
      <c r="S51" s="157"/>
      <c r="T51" s="157"/>
      <c r="U51" s="157"/>
      <c r="V51"/>
      <c r="W51" s="156"/>
      <c r="X51"/>
      <c r="Y51" s="157"/>
      <c r="Z51" s="157"/>
    </row>
    <row r="52" spans="1:26" s="2" customFormat="1" ht="23.1" customHeight="1" thickBot="1">
      <c r="A52" s="17" t="s">
        <v>62</v>
      </c>
      <c r="B52" s="11"/>
      <c r="C52" s="43">
        <f>C26</f>
        <v>3469</v>
      </c>
      <c r="D52" s="40"/>
      <c r="E52" s="43">
        <f>E26</f>
        <v>3266</v>
      </c>
      <c r="F52" s="40"/>
      <c r="G52" s="43">
        <f>SUM(G50:G51)</f>
        <v>0</v>
      </c>
      <c r="H52" s="40"/>
      <c r="I52" s="43">
        <f>SUM(I50:I51)</f>
        <v>3469</v>
      </c>
      <c r="K52" s="43">
        <f>SUM(K50:K51)</f>
        <v>3266</v>
      </c>
      <c r="M52" s="43">
        <f>SUM(M50:M51)</f>
        <v>8929739</v>
      </c>
      <c r="O52" s="119"/>
      <c r="Q52" s="157"/>
      <c r="R52" s="157"/>
      <c r="S52" s="157"/>
      <c r="T52" s="157"/>
      <c r="U52" s="157"/>
      <c r="V52"/>
      <c r="W52" s="576"/>
      <c r="X52"/>
      <c r="Y52" s="157"/>
      <c r="Z52" s="157"/>
    </row>
    <row r="53" spans="1:26" s="2" customFormat="1" ht="23.1" customHeight="1" thickTop="1">
      <c r="A53" s="17"/>
      <c r="B53" s="11"/>
      <c r="C53" s="40"/>
      <c r="D53" s="40"/>
      <c r="E53" s="40"/>
      <c r="F53" s="40"/>
      <c r="G53" s="40"/>
      <c r="H53" s="40"/>
      <c r="I53" s="40"/>
      <c r="K53" s="40"/>
      <c r="M53" s="40"/>
      <c r="O53" s="119"/>
      <c r="Q53" s="157"/>
      <c r="R53" s="157"/>
      <c r="S53" s="157"/>
      <c r="T53" s="157"/>
      <c r="U53" s="157"/>
      <c r="V53"/>
      <c r="W53" s="576"/>
      <c r="X53"/>
      <c r="Y53" s="157"/>
      <c r="Z53" s="157"/>
    </row>
    <row r="54" spans="1:26" s="2" customFormat="1" ht="23.1" customHeight="1">
      <c r="A54" s="17" t="s">
        <v>170</v>
      </c>
      <c r="B54" s="11"/>
      <c r="C54" s="40"/>
      <c r="D54" s="40"/>
      <c r="E54" s="40"/>
      <c r="F54" s="40"/>
      <c r="G54" s="40"/>
      <c r="H54" s="40"/>
      <c r="I54" s="40"/>
      <c r="K54" s="40"/>
      <c r="M54" s="40"/>
      <c r="O54" s="119"/>
      <c r="Q54" s="157"/>
      <c r="R54" s="157"/>
      <c r="S54" s="157"/>
      <c r="T54" s="157"/>
      <c r="U54" s="157"/>
      <c r="V54"/>
      <c r="W54" s="576"/>
      <c r="X54"/>
      <c r="Y54" s="157"/>
      <c r="Z54" s="157"/>
    </row>
    <row r="55" spans="1:26" s="2" customFormat="1" ht="23.1" customHeight="1">
      <c r="A55" s="108" t="s">
        <v>195</v>
      </c>
      <c r="B55" s="11"/>
      <c r="C55" s="24">
        <v>3469</v>
      </c>
      <c r="D55" s="36"/>
      <c r="E55" s="24">
        <v>2372</v>
      </c>
      <c r="F55" s="36"/>
      <c r="G55" s="36"/>
      <c r="H55" s="36"/>
      <c r="I55" s="24">
        <v>3469</v>
      </c>
      <c r="K55" s="24">
        <v>2372</v>
      </c>
      <c r="M55" s="40"/>
      <c r="O55" s="119"/>
      <c r="Q55" s="157"/>
      <c r="R55" s="157"/>
      <c r="S55" s="157"/>
      <c r="T55" s="157"/>
      <c r="U55" s="157"/>
      <c r="V55"/>
      <c r="W55" s="575"/>
      <c r="X55"/>
      <c r="Y55" s="157"/>
      <c r="Z55" s="157"/>
    </row>
    <row r="56" spans="1:26" s="2" customFormat="1" ht="23.1" customHeight="1">
      <c r="A56" s="108" t="s">
        <v>196</v>
      </c>
      <c r="B56" s="11"/>
      <c r="C56" s="160">
        <v>0</v>
      </c>
      <c r="D56" s="36"/>
      <c r="E56" s="160">
        <v>0</v>
      </c>
      <c r="F56" s="36"/>
      <c r="G56" s="36"/>
      <c r="H56" s="36"/>
      <c r="I56" s="160">
        <v>0</v>
      </c>
      <c r="K56" s="160">
        <v>0</v>
      </c>
      <c r="M56" s="40"/>
      <c r="O56" s="119"/>
      <c r="Q56" s="157"/>
      <c r="R56" s="157"/>
      <c r="S56" s="157"/>
      <c r="T56" s="157"/>
      <c r="U56" s="157"/>
      <c r="V56"/>
      <c r="W56" s="156"/>
      <c r="X56"/>
      <c r="Y56" s="157"/>
      <c r="Z56" s="157"/>
    </row>
    <row r="57" spans="1:26" s="2" customFormat="1" ht="23.1" customHeight="1" thickBot="1">
      <c r="A57" s="17" t="s">
        <v>203</v>
      </c>
      <c r="B57" s="11"/>
      <c r="C57" s="43">
        <f>SUM(C55:C56)</f>
        <v>3469</v>
      </c>
      <c r="D57" s="40"/>
      <c r="E57" s="43">
        <f>SUM(E55:E56)</f>
        <v>2372</v>
      </c>
      <c r="F57" s="40"/>
      <c r="G57" s="43">
        <f>SUM(G55:G56)</f>
        <v>0</v>
      </c>
      <c r="H57" s="40"/>
      <c r="I57" s="43">
        <f>I39</f>
        <v>3469</v>
      </c>
      <c r="K57" s="43">
        <f>SUM(K55:K56)</f>
        <v>2372</v>
      </c>
      <c r="M57" s="40"/>
      <c r="O57" s="119"/>
      <c r="Q57" s="157"/>
      <c r="R57" s="157"/>
      <c r="S57" s="157"/>
      <c r="T57" s="157"/>
      <c r="U57" s="157"/>
      <c r="V57"/>
      <c r="W57" s="576"/>
      <c r="X57"/>
      <c r="Y57" s="157"/>
      <c r="Z57" s="157"/>
    </row>
    <row r="58" spans="1:26" s="2" customFormat="1" ht="23.1" customHeight="1" thickTop="1">
      <c r="A58" s="17"/>
      <c r="B58" s="11"/>
      <c r="C58" s="40"/>
      <c r="D58" s="40"/>
      <c r="E58" s="40"/>
      <c r="F58" s="40"/>
      <c r="G58" s="40"/>
      <c r="H58" s="40"/>
      <c r="I58" s="40"/>
      <c r="K58" s="40"/>
      <c r="M58" s="40"/>
      <c r="O58" s="119"/>
      <c r="Q58" s="157"/>
      <c r="R58" s="157"/>
      <c r="S58" s="157"/>
      <c r="T58" s="157"/>
      <c r="U58" s="157"/>
      <c r="V58"/>
      <c r="W58" s="157"/>
      <c r="X58"/>
      <c r="Y58" s="157"/>
      <c r="Z58" s="157"/>
    </row>
    <row r="59" spans="1:26" s="2" customFormat="1" ht="23.1" customHeight="1" thickBot="1">
      <c r="A59" s="17" t="s">
        <v>222</v>
      </c>
      <c r="B59" s="11"/>
      <c r="C59" s="430">
        <f>C52/600000</f>
        <v>5.7816666666666667E-3</v>
      </c>
      <c r="D59" s="121"/>
      <c r="E59" s="430">
        <v>5.0000000000000001E-3</v>
      </c>
      <c r="F59" s="117"/>
      <c r="G59" s="116" t="e">
        <f>#REF!/600000</f>
        <v>#REF!</v>
      </c>
      <c r="H59" s="118"/>
      <c r="I59" s="430">
        <f>I52/600000</f>
        <v>5.7816666666666667E-3</v>
      </c>
      <c r="J59" s="117"/>
      <c r="K59" s="430">
        <v>5.0000000000000001E-3</v>
      </c>
      <c r="L59" s="13"/>
      <c r="M59" s="116" t="e">
        <f>#REF!/600000</f>
        <v>#REF!</v>
      </c>
      <c r="O59" s="119"/>
      <c r="Q59" s="157"/>
      <c r="R59" s="157"/>
      <c r="S59" s="157"/>
      <c r="T59" s="157"/>
      <c r="U59" s="157"/>
      <c r="V59"/>
      <c r="W59" s="157"/>
      <c r="X59"/>
      <c r="Y59" s="157"/>
      <c r="Z59" s="157"/>
    </row>
    <row r="60" spans="1:26" s="2" customFormat="1" ht="23.1" customHeight="1" thickTop="1">
      <c r="A60" s="12"/>
      <c r="B60" s="11"/>
      <c r="C60" s="21"/>
      <c r="D60" s="24"/>
      <c r="E60" s="21"/>
      <c r="F60" s="24"/>
      <c r="G60" s="24"/>
      <c r="H60" s="24"/>
      <c r="I60" s="110"/>
      <c r="K60" s="110"/>
      <c r="O60" s="119"/>
      <c r="Q60" s="157"/>
      <c r="R60" s="157"/>
      <c r="S60" s="157"/>
      <c r="T60" s="157"/>
      <c r="U60" s="157"/>
      <c r="V60"/>
      <c r="W60" s="157"/>
      <c r="X60"/>
      <c r="Y60" s="157"/>
      <c r="Z60" s="157"/>
    </row>
    <row r="61" spans="1:26" s="2" customFormat="1" ht="23.1" customHeight="1">
      <c r="A61" s="165" t="s">
        <v>221</v>
      </c>
      <c r="B61" s="11"/>
      <c r="C61" s="21"/>
      <c r="D61" s="24"/>
      <c r="E61" s="21"/>
      <c r="F61" s="24"/>
      <c r="G61" s="24"/>
      <c r="H61" s="24"/>
      <c r="I61" s="110"/>
      <c r="K61" s="110"/>
      <c r="O61" s="119"/>
      <c r="Q61" s="157"/>
      <c r="R61" s="157"/>
      <c r="S61" s="157"/>
      <c r="T61" s="157"/>
      <c r="U61" s="157"/>
      <c r="V61"/>
      <c r="W61" s="157"/>
      <c r="X61"/>
      <c r="Y61" s="157"/>
      <c r="Z61" s="157"/>
    </row>
    <row r="62" spans="1:26" s="2" customFormat="1" ht="23.1" customHeight="1">
      <c r="A62" s="429" t="s">
        <v>273</v>
      </c>
      <c r="B62" s="11"/>
      <c r="C62" s="21"/>
      <c r="D62" s="24"/>
      <c r="E62" s="21"/>
      <c r="F62" s="24"/>
      <c r="G62" s="24"/>
      <c r="H62" s="24"/>
      <c r="I62" s="110"/>
      <c r="K62" s="110"/>
      <c r="O62" s="119"/>
      <c r="Q62" s="157"/>
      <c r="R62" s="157"/>
      <c r="S62" s="157"/>
      <c r="T62" s="157"/>
      <c r="U62" s="157"/>
      <c r="V62"/>
      <c r="W62" s="157"/>
      <c r="X62"/>
      <c r="Y62" s="157"/>
      <c r="Z62" s="157"/>
    </row>
    <row r="63" spans="1:26" s="2" customFormat="1" ht="23.1" customHeight="1">
      <c r="A63" s="12"/>
      <c r="B63" s="11"/>
      <c r="C63" s="21"/>
      <c r="D63" s="24"/>
      <c r="E63" s="21"/>
      <c r="F63" s="24"/>
      <c r="G63" s="24"/>
      <c r="H63" s="24"/>
      <c r="I63" s="110"/>
      <c r="K63" s="110"/>
      <c r="O63" s="119"/>
      <c r="Q63" s="157"/>
      <c r="R63" s="157"/>
      <c r="S63" s="157"/>
      <c r="T63" s="157"/>
      <c r="U63" s="157"/>
      <c r="V63"/>
      <c r="W63" s="157"/>
      <c r="X63"/>
      <c r="Y63" s="157"/>
      <c r="Z63" s="157"/>
    </row>
    <row r="64" spans="1:26" ht="22.5" customHeight="1">
      <c r="A64" s="30"/>
      <c r="B64" s="237"/>
      <c r="C64" s="585" t="s">
        <v>1</v>
      </c>
      <c r="D64" s="585"/>
      <c r="E64" s="585"/>
      <c r="F64" s="585"/>
      <c r="G64" s="585"/>
      <c r="H64" s="31"/>
      <c r="I64" s="585" t="s">
        <v>2</v>
      </c>
      <c r="J64" s="585"/>
      <c r="K64" s="585"/>
      <c r="L64" s="585"/>
      <c r="M64" s="585"/>
    </row>
    <row r="65" spans="1:21" ht="22.5" customHeight="1">
      <c r="A65" s="30"/>
      <c r="B65" s="237"/>
      <c r="C65" s="582" t="s">
        <v>276</v>
      </c>
      <c r="D65" s="582"/>
      <c r="E65" s="582"/>
      <c r="F65" s="159"/>
      <c r="G65" s="159"/>
      <c r="H65" s="31"/>
      <c r="I65" s="582" t="s">
        <v>276</v>
      </c>
      <c r="J65" s="582"/>
      <c r="K65" s="582"/>
      <c r="L65" s="582"/>
      <c r="M65" s="582"/>
    </row>
    <row r="66" spans="1:21" ht="22.5" customHeight="1">
      <c r="A66" s="30"/>
      <c r="B66" s="237"/>
      <c r="C66" s="582" t="s">
        <v>275</v>
      </c>
      <c r="D66" s="582"/>
      <c r="E66" s="582"/>
      <c r="F66" s="432"/>
      <c r="G66" s="432"/>
      <c r="H66" s="31"/>
      <c r="I66" s="582" t="s">
        <v>275</v>
      </c>
      <c r="J66" s="582"/>
      <c r="K66" s="582"/>
      <c r="L66" s="428"/>
      <c r="M66" s="428"/>
    </row>
    <row r="67" spans="1:21" ht="22.5" customHeight="1">
      <c r="A67" s="33"/>
      <c r="B67" s="34" t="s">
        <v>4</v>
      </c>
      <c r="C67" s="197" t="s">
        <v>255</v>
      </c>
      <c r="D67" s="197"/>
      <c r="E67" s="197" t="s">
        <v>234</v>
      </c>
      <c r="F67" s="197"/>
      <c r="G67" s="198">
        <v>2555</v>
      </c>
      <c r="H67" s="199"/>
      <c r="I67" s="197" t="s">
        <v>255</v>
      </c>
      <c r="J67" s="197"/>
      <c r="K67" s="197" t="s">
        <v>234</v>
      </c>
      <c r="L67" s="35"/>
      <c r="M67" s="8">
        <v>2553</v>
      </c>
    </row>
    <row r="68" spans="1:21" ht="22.5" customHeight="1">
      <c r="A68" s="32"/>
      <c r="B68" s="32"/>
      <c r="C68" s="583" t="s">
        <v>6</v>
      </c>
      <c r="D68" s="584"/>
      <c r="E68" s="584"/>
      <c r="F68" s="584"/>
      <c r="G68" s="584"/>
      <c r="H68" s="584"/>
      <c r="I68" s="584"/>
      <c r="J68" s="584"/>
      <c r="K68" s="584"/>
      <c r="L68" s="584"/>
      <c r="M68" s="584"/>
    </row>
    <row r="69" spans="1:21" ht="22.5" customHeight="1">
      <c r="A69" s="23" t="s">
        <v>56</v>
      </c>
      <c r="B69" s="11"/>
      <c r="C69" s="24"/>
      <c r="D69" s="24"/>
      <c r="E69" s="24"/>
      <c r="F69" s="24"/>
      <c r="G69" s="24"/>
      <c r="H69" s="24"/>
      <c r="I69" s="24"/>
      <c r="J69" s="2"/>
      <c r="K69" s="24"/>
      <c r="L69" s="2"/>
      <c r="M69" s="2"/>
    </row>
    <row r="70" spans="1:21" ht="22.5" customHeight="1">
      <c r="A70" s="12" t="s">
        <v>187</v>
      </c>
      <c r="B70" s="11" t="s">
        <v>227</v>
      </c>
      <c r="C70" s="24">
        <v>2690489</v>
      </c>
      <c r="D70" s="24"/>
      <c r="E70" s="24">
        <v>2001179</v>
      </c>
      <c r="F70" s="24"/>
      <c r="G70" s="24"/>
      <c r="H70" s="24"/>
      <c r="I70" s="24">
        <v>2571983</v>
      </c>
      <c r="J70" s="24"/>
      <c r="K70" s="24">
        <v>1891130</v>
      </c>
      <c r="L70" s="2"/>
      <c r="M70" s="2">
        <v>1248581042</v>
      </c>
      <c r="S70"/>
      <c r="U70"/>
    </row>
    <row r="71" spans="1:21" ht="22.5" customHeight="1">
      <c r="A71" s="15" t="s">
        <v>57</v>
      </c>
      <c r="B71" s="11"/>
      <c r="C71" s="24">
        <v>13921</v>
      </c>
      <c r="D71" s="36"/>
      <c r="E71" s="24">
        <v>12428</v>
      </c>
      <c r="F71" s="36"/>
      <c r="G71" s="24"/>
      <c r="H71" s="24"/>
      <c r="I71" s="24">
        <v>13402</v>
      </c>
      <c r="J71" s="36"/>
      <c r="K71" s="24">
        <v>16019</v>
      </c>
      <c r="L71" s="2"/>
      <c r="M71" s="2">
        <v>22181744</v>
      </c>
      <c r="S71"/>
      <c r="U71"/>
    </row>
    <row r="72" spans="1:21" ht="22.5" customHeight="1">
      <c r="A72" s="17" t="s">
        <v>58</v>
      </c>
      <c r="B72" s="11"/>
      <c r="C72" s="37">
        <f>SUM(C70:C71)</f>
        <v>2704410</v>
      </c>
      <c r="D72" s="38"/>
      <c r="E72" s="37">
        <f>SUM(E70:E71)</f>
        <v>2013607</v>
      </c>
      <c r="F72" s="38"/>
      <c r="G72" s="37">
        <f>SUM(G70:G71)</f>
        <v>0</v>
      </c>
      <c r="H72" s="40"/>
      <c r="I72" s="37">
        <f>SUM(I70:I71)</f>
        <v>2585385</v>
      </c>
      <c r="J72" s="38"/>
      <c r="K72" s="37">
        <f>SUM(K70:K71)</f>
        <v>1907149</v>
      </c>
      <c r="L72" s="2"/>
      <c r="M72" s="18">
        <f>SUM(M70:M71)</f>
        <v>1270762786</v>
      </c>
    </row>
    <row r="73" spans="1:21" ht="22.5" customHeight="1">
      <c r="A73" s="122"/>
      <c r="B73" s="236"/>
      <c r="C73" s="44"/>
      <c r="D73" s="45"/>
      <c r="E73" s="44"/>
      <c r="F73" s="44"/>
      <c r="G73" s="44"/>
      <c r="H73" s="45"/>
      <c r="I73" s="44"/>
      <c r="J73" s="45"/>
      <c r="K73" s="44"/>
      <c r="L73" s="32"/>
      <c r="M73" s="32"/>
    </row>
    <row r="74" spans="1:21" ht="22.5" customHeight="1">
      <c r="A74" s="39" t="s">
        <v>180</v>
      </c>
      <c r="B74" s="11"/>
      <c r="C74" s="110"/>
      <c r="D74" s="24"/>
      <c r="E74" s="110"/>
      <c r="F74" s="24"/>
      <c r="G74" s="24"/>
      <c r="H74" s="24"/>
      <c r="I74" s="24"/>
      <c r="J74" s="2"/>
      <c r="K74" s="24"/>
      <c r="L74" s="2"/>
      <c r="M74" s="2"/>
    </row>
    <row r="75" spans="1:21" ht="22.5" customHeight="1">
      <c r="A75" s="15" t="s">
        <v>188</v>
      </c>
      <c r="B75" s="11"/>
      <c r="C75" s="24">
        <v>2322355</v>
      </c>
      <c r="D75" s="24"/>
      <c r="E75" s="24">
        <v>1699839</v>
      </c>
      <c r="F75" s="24"/>
      <c r="G75" s="24"/>
      <c r="H75" s="24"/>
      <c r="I75" s="24">
        <v>2275118</v>
      </c>
      <c r="J75" s="24"/>
      <c r="K75" s="24">
        <v>1646161</v>
      </c>
      <c r="L75" s="2"/>
      <c r="M75" s="2">
        <f>1106568016+4499036</f>
        <v>1111067052</v>
      </c>
      <c r="S75"/>
      <c r="U75"/>
    </row>
    <row r="76" spans="1:21" ht="22.5" customHeight="1">
      <c r="A76" s="12" t="s">
        <v>198</v>
      </c>
      <c r="B76" s="11"/>
      <c r="C76" s="24">
        <v>234503</v>
      </c>
      <c r="D76" s="24"/>
      <c r="E76" s="24">
        <v>209629</v>
      </c>
      <c r="F76" s="2"/>
      <c r="G76" s="2"/>
      <c r="H76" s="24"/>
      <c r="I76" s="24">
        <v>220513</v>
      </c>
      <c r="J76" s="2"/>
      <c r="K76" s="24">
        <v>197756</v>
      </c>
      <c r="L76" s="2"/>
      <c r="M76" s="2">
        <v>93899158</v>
      </c>
      <c r="S76"/>
      <c r="U76"/>
    </row>
    <row r="77" spans="1:21" ht="22.5" customHeight="1">
      <c r="A77" s="15" t="s">
        <v>59</v>
      </c>
      <c r="B77" s="11"/>
      <c r="C77" s="24">
        <v>96718</v>
      </c>
      <c r="D77" s="36"/>
      <c r="E77" s="24">
        <v>79918</v>
      </c>
      <c r="F77" s="24"/>
      <c r="G77" s="24"/>
      <c r="H77" s="36"/>
      <c r="I77" s="24">
        <v>65567</v>
      </c>
      <c r="J77" s="2"/>
      <c r="K77" s="24">
        <v>50535</v>
      </c>
      <c r="L77" s="2"/>
      <c r="M77" s="2">
        <f>39125275+3228000</f>
        <v>42353275</v>
      </c>
      <c r="S77"/>
      <c r="U77"/>
    </row>
    <row r="78" spans="1:21" ht="22.5" customHeight="1">
      <c r="A78" s="17" t="s">
        <v>61</v>
      </c>
      <c r="B78" s="307"/>
      <c r="C78" s="37">
        <f>SUM(C75:C77)</f>
        <v>2653576</v>
      </c>
      <c r="D78" s="38"/>
      <c r="E78" s="37">
        <f>SUM(E75:E77)</f>
        <v>1989386</v>
      </c>
      <c r="F78" s="6"/>
      <c r="G78" s="18"/>
      <c r="H78" s="38"/>
      <c r="I78" s="37">
        <f>SUM(I75:I77)</f>
        <v>2561198</v>
      </c>
      <c r="J78" s="2"/>
      <c r="K78" s="37">
        <f>SUM(K75:K77)</f>
        <v>1894452</v>
      </c>
      <c r="L78" s="2"/>
      <c r="M78" s="18">
        <f>SUM(M75:M77)</f>
        <v>1247319485</v>
      </c>
    </row>
    <row r="79" spans="1:21" ht="22.5" customHeight="1">
      <c r="A79" s="122"/>
      <c r="B79" s="236"/>
      <c r="C79" s="44"/>
      <c r="D79" s="45"/>
      <c r="E79" s="44"/>
      <c r="F79" s="44"/>
      <c r="G79" s="44"/>
      <c r="H79" s="45"/>
      <c r="I79" s="44"/>
      <c r="J79" s="45"/>
      <c r="K79" s="44"/>
      <c r="L79" s="32"/>
      <c r="M79" s="32"/>
    </row>
    <row r="80" spans="1:21" ht="22.5" customHeight="1">
      <c r="A80" s="169" t="s">
        <v>245</v>
      </c>
      <c r="B80" s="305"/>
      <c r="C80" s="38"/>
      <c r="D80" s="45"/>
      <c r="E80" s="38"/>
      <c r="F80" s="44"/>
      <c r="G80" s="44"/>
      <c r="H80" s="45"/>
      <c r="I80" s="38"/>
      <c r="J80" s="45"/>
      <c r="K80" s="38"/>
      <c r="L80" s="32"/>
      <c r="M80" s="32"/>
    </row>
    <row r="81" spans="1:21" ht="22.5" customHeight="1">
      <c r="A81" s="186" t="s">
        <v>251</v>
      </c>
      <c r="B81" s="305"/>
      <c r="C81" s="38"/>
      <c r="D81" s="45"/>
      <c r="E81" s="38"/>
      <c r="F81" s="44"/>
      <c r="G81" s="44"/>
      <c r="H81" s="45"/>
      <c r="I81" s="38"/>
      <c r="J81" s="45"/>
      <c r="K81" s="38"/>
      <c r="L81" s="32"/>
      <c r="M81" s="32"/>
    </row>
    <row r="82" spans="1:21" ht="22.5" customHeight="1">
      <c r="A82" s="166" t="s">
        <v>252</v>
      </c>
      <c r="B82" s="11" t="s">
        <v>128</v>
      </c>
      <c r="C82" s="238">
        <v>0</v>
      </c>
      <c r="D82" s="45"/>
      <c r="E82" s="24">
        <v>0</v>
      </c>
      <c r="F82" s="44"/>
      <c r="G82" s="44"/>
      <c r="H82" s="45"/>
      <c r="I82" s="24">
        <v>21229</v>
      </c>
      <c r="J82" s="45"/>
      <c r="K82" s="24">
        <v>9161</v>
      </c>
      <c r="L82" s="32"/>
      <c r="M82" s="32"/>
      <c r="S82"/>
      <c r="U82"/>
    </row>
    <row r="83" spans="1:21" ht="22.5" customHeight="1">
      <c r="A83" s="15" t="s">
        <v>60</v>
      </c>
      <c r="B83" s="11"/>
      <c r="C83" s="154">
        <v>6925</v>
      </c>
      <c r="D83" s="36"/>
      <c r="E83" s="154">
        <v>4989</v>
      </c>
      <c r="F83" s="2"/>
      <c r="G83" s="24"/>
      <c r="H83" s="36"/>
      <c r="I83" s="154">
        <v>6841</v>
      </c>
      <c r="J83" s="2"/>
      <c r="K83" s="154">
        <v>4945</v>
      </c>
      <c r="L83" s="2"/>
      <c r="M83" s="2">
        <v>9782577</v>
      </c>
      <c r="S83"/>
      <c r="U83"/>
    </row>
    <row r="84" spans="1:21" ht="22.5" customHeight="1">
      <c r="A84" s="178" t="s">
        <v>179</v>
      </c>
      <c r="B84" s="308"/>
      <c r="C84" s="38">
        <f>C72-C78+C82-C83</f>
        <v>43909</v>
      </c>
      <c r="D84" s="40"/>
      <c r="E84" s="38">
        <f>E72-E78+E82-E83</f>
        <v>19232</v>
      </c>
      <c r="F84" s="40"/>
      <c r="G84" s="40">
        <f>G72-G78</f>
        <v>0</v>
      </c>
      <c r="H84" s="40"/>
      <c r="I84" s="38">
        <f>I72-I78+I82-I83</f>
        <v>38575</v>
      </c>
      <c r="J84" s="6"/>
      <c r="K84" s="38">
        <f>K72-K78+K82-K83</f>
        <v>16913</v>
      </c>
      <c r="L84" s="7"/>
      <c r="M84" s="40">
        <f>M72-M78</f>
        <v>23443301</v>
      </c>
    </row>
    <row r="85" spans="1:21" ht="22.5" customHeight="1">
      <c r="A85" s="108" t="s">
        <v>271</v>
      </c>
      <c r="B85" s="11" t="s">
        <v>149</v>
      </c>
      <c r="C85" s="24">
        <v>-8503</v>
      </c>
      <c r="D85" s="24"/>
      <c r="E85" s="24">
        <v>-3187</v>
      </c>
      <c r="F85" s="24"/>
      <c r="G85" s="24"/>
      <c r="H85" s="24"/>
      <c r="I85" s="24">
        <v>-3169</v>
      </c>
      <c r="J85" s="24"/>
      <c r="K85" s="24">
        <v>-868</v>
      </c>
      <c r="L85" s="2"/>
      <c r="M85" s="24">
        <v>-4730985</v>
      </c>
      <c r="S85"/>
      <c r="U85"/>
    </row>
    <row r="86" spans="1:21" ht="22.5" customHeight="1" thickBot="1">
      <c r="A86" s="17" t="s">
        <v>62</v>
      </c>
      <c r="B86" s="11"/>
      <c r="C86" s="43">
        <f>SUM(C84:C85)</f>
        <v>35406</v>
      </c>
      <c r="D86" s="40"/>
      <c r="E86" s="43">
        <f>SUM(E84:E85)</f>
        <v>16045</v>
      </c>
      <c r="F86" s="40"/>
      <c r="G86" s="42">
        <f>SUM(G84:G85)</f>
        <v>0</v>
      </c>
      <c r="H86" s="40"/>
      <c r="I86" s="43">
        <f>SUM(I84:I85)</f>
        <v>35406</v>
      </c>
      <c r="J86" s="7"/>
      <c r="K86" s="43">
        <f>SUM(K84:K85)</f>
        <v>16045</v>
      </c>
      <c r="L86" s="2"/>
      <c r="M86" s="42">
        <f>SUM(M84:M85)</f>
        <v>18712316</v>
      </c>
    </row>
    <row r="87" spans="1:21" ht="22.5" customHeight="1" thickTop="1">
      <c r="A87" s="122"/>
      <c r="B87" s="236"/>
      <c r="C87" s="44"/>
      <c r="D87" s="45"/>
      <c r="E87" s="44"/>
      <c r="F87" s="44"/>
      <c r="G87" s="44"/>
      <c r="H87" s="45"/>
      <c r="I87" s="44"/>
      <c r="J87" s="45"/>
      <c r="K87" s="44"/>
      <c r="L87" s="32"/>
      <c r="M87" s="32"/>
    </row>
    <row r="88" spans="1:21" ht="22.5" customHeight="1">
      <c r="A88" s="17" t="s">
        <v>248</v>
      </c>
      <c r="B88" s="236"/>
      <c r="C88" s="44"/>
      <c r="D88" s="45"/>
      <c r="E88" s="44"/>
      <c r="F88" s="44"/>
      <c r="G88" s="44"/>
      <c r="H88" s="45"/>
      <c r="I88" s="44"/>
      <c r="J88" s="45"/>
      <c r="K88" s="44"/>
      <c r="L88" s="32"/>
      <c r="M88" s="32"/>
    </row>
    <row r="89" spans="1:21" ht="22.5" customHeight="1">
      <c r="A89" s="10" t="s">
        <v>217</v>
      </c>
      <c r="B89" s="11"/>
      <c r="C89" s="156"/>
      <c r="D89" s="45"/>
      <c r="E89" s="156"/>
      <c r="F89" s="44"/>
      <c r="G89" s="44"/>
      <c r="H89" s="45"/>
      <c r="I89" s="156"/>
      <c r="J89" s="45"/>
      <c r="K89" s="156"/>
      <c r="L89" s="32"/>
      <c r="M89" s="32"/>
    </row>
    <row r="90" spans="1:21" ht="22.5" customHeight="1">
      <c r="A90" s="10" t="s">
        <v>218</v>
      </c>
      <c r="B90" s="11"/>
      <c r="C90" s="156"/>
      <c r="D90" s="45"/>
      <c r="E90" s="156"/>
      <c r="F90" s="44"/>
      <c r="G90" s="44"/>
      <c r="H90" s="45"/>
      <c r="I90" s="156"/>
      <c r="J90" s="45"/>
      <c r="K90" s="156"/>
      <c r="L90" s="32"/>
      <c r="M90" s="32"/>
    </row>
    <row r="91" spans="1:21" ht="22.5" customHeight="1">
      <c r="A91" s="108" t="s">
        <v>253</v>
      </c>
      <c r="B91" s="236"/>
      <c r="C91" s="44"/>
      <c r="D91" s="45"/>
      <c r="E91" s="44"/>
      <c r="F91" s="44"/>
      <c r="G91" s="44"/>
      <c r="H91" s="45"/>
      <c r="I91" s="44"/>
      <c r="J91" s="45"/>
      <c r="K91" s="44"/>
      <c r="L91" s="32"/>
      <c r="M91" s="32"/>
    </row>
    <row r="92" spans="1:21" ht="22.5" customHeight="1">
      <c r="A92" s="108" t="s">
        <v>219</v>
      </c>
      <c r="B92" s="11"/>
      <c r="C92" s="24">
        <v>0</v>
      </c>
      <c r="D92" s="153"/>
      <c r="E92" s="24">
        <v>-1496</v>
      </c>
      <c r="F92" s="153"/>
      <c r="G92" s="153"/>
      <c r="H92" s="153"/>
      <c r="I92" s="24">
        <v>0</v>
      </c>
      <c r="J92" s="161"/>
      <c r="K92" s="24">
        <v>-1200</v>
      </c>
      <c r="L92" s="32"/>
      <c r="M92" s="32"/>
    </row>
    <row r="93" spans="1:21" ht="22.5" customHeight="1">
      <c r="A93" s="108" t="s">
        <v>243</v>
      </c>
      <c r="B93" s="11"/>
      <c r="C93" s="163"/>
      <c r="D93" s="153"/>
      <c r="E93" s="163"/>
      <c r="F93" s="153"/>
      <c r="G93" s="153"/>
      <c r="H93" s="153"/>
      <c r="I93" s="163"/>
      <c r="J93" s="161"/>
      <c r="K93" s="163"/>
      <c r="L93" s="32"/>
      <c r="M93" s="32"/>
    </row>
    <row r="94" spans="1:21" ht="22.5" customHeight="1">
      <c r="A94" s="108" t="s">
        <v>247</v>
      </c>
      <c r="B94" s="11"/>
      <c r="C94" s="24">
        <v>0</v>
      </c>
      <c r="D94" s="153"/>
      <c r="E94" s="24">
        <v>0</v>
      </c>
      <c r="F94" s="153"/>
      <c r="G94" s="153"/>
      <c r="H94" s="153"/>
      <c r="I94" s="24">
        <v>0</v>
      </c>
      <c r="J94" s="161"/>
      <c r="K94" s="24">
        <v>-237</v>
      </c>
      <c r="L94" s="32"/>
      <c r="M94" s="32"/>
    </row>
    <row r="95" spans="1:21" ht="22.5" customHeight="1">
      <c r="A95" s="108" t="s">
        <v>220</v>
      </c>
      <c r="B95" s="11"/>
      <c r="C95" s="156"/>
      <c r="D95" s="45"/>
      <c r="E95" s="156"/>
      <c r="F95" s="44"/>
      <c r="G95" s="44"/>
      <c r="H95" s="45"/>
      <c r="I95" s="156"/>
      <c r="J95" s="161"/>
      <c r="K95" s="156"/>
      <c r="L95" s="32"/>
      <c r="M95" s="32"/>
    </row>
    <row r="96" spans="1:21" ht="22.5" customHeight="1">
      <c r="A96" s="108" t="s">
        <v>218</v>
      </c>
      <c r="B96" s="11"/>
      <c r="C96" s="164">
        <v>0</v>
      </c>
      <c r="D96" s="153"/>
      <c r="E96" s="164">
        <v>299</v>
      </c>
      <c r="F96" s="153"/>
      <c r="G96" s="153"/>
      <c r="H96" s="153"/>
      <c r="I96" s="164">
        <v>0</v>
      </c>
      <c r="J96" s="45"/>
      <c r="K96" s="164">
        <v>240</v>
      </c>
      <c r="L96" s="32"/>
      <c r="M96" s="32"/>
    </row>
    <row r="97" spans="1:13" ht="22.5" customHeight="1">
      <c r="A97" s="17" t="s">
        <v>249</v>
      </c>
      <c r="B97" s="11"/>
      <c r="C97" s="163"/>
      <c r="D97" s="153"/>
      <c r="E97" s="163"/>
      <c r="F97" s="153"/>
      <c r="G97" s="153"/>
      <c r="H97" s="153"/>
      <c r="I97" s="163"/>
      <c r="J97" s="45"/>
      <c r="K97" s="163"/>
      <c r="L97" s="32"/>
      <c r="M97" s="32"/>
    </row>
    <row r="98" spans="1:13" ht="22.5" customHeight="1" thickBot="1">
      <c r="A98" s="17" t="s">
        <v>184</v>
      </c>
      <c r="B98" s="236"/>
      <c r="C98" s="162">
        <f>SUM(C92:C96)</f>
        <v>0</v>
      </c>
      <c r="D98" s="40"/>
      <c r="E98" s="162">
        <f>SUM(E92:E96)</f>
        <v>-1197</v>
      </c>
      <c r="F98" s="40"/>
      <c r="G98" s="43"/>
      <c r="H98" s="40"/>
      <c r="I98" s="162">
        <f>SUM(I92:I96)</f>
        <v>0</v>
      </c>
      <c r="J98" s="41"/>
      <c r="K98" s="162">
        <f>SUM(K92:K96)</f>
        <v>-1197</v>
      </c>
      <c r="L98" s="32"/>
      <c r="M98" s="32"/>
    </row>
    <row r="99" spans="1:13" ht="22.5" customHeight="1" thickTop="1" thickBot="1">
      <c r="A99" s="17" t="s">
        <v>203</v>
      </c>
      <c r="B99" s="236"/>
      <c r="C99" s="43">
        <f>C86+C98</f>
        <v>35406</v>
      </c>
      <c r="D99" s="40"/>
      <c r="E99" s="43">
        <f>E86+E98</f>
        <v>14848</v>
      </c>
      <c r="F99" s="40"/>
      <c r="G99" s="42"/>
      <c r="H99" s="40"/>
      <c r="I99" s="43">
        <f>I86+I98</f>
        <v>35406</v>
      </c>
      <c r="J99" s="7"/>
      <c r="K99" s="43">
        <f>K86+K98</f>
        <v>14848</v>
      </c>
      <c r="L99" s="32"/>
      <c r="M99" s="32"/>
    </row>
    <row r="100" spans="1:13" ht="22.5" customHeight="1" thickTop="1">
      <c r="A100" s="122"/>
      <c r="B100" s="236"/>
      <c r="C100" s="44"/>
      <c r="D100" s="45"/>
      <c r="E100" s="44"/>
      <c r="F100" s="44"/>
      <c r="G100" s="44"/>
      <c r="H100" s="45"/>
      <c r="I100" s="44"/>
      <c r="J100" s="45"/>
      <c r="K100" s="44"/>
      <c r="L100" s="32"/>
      <c r="M100" s="32"/>
    </row>
    <row r="101" spans="1:13" ht="22.5" customHeight="1">
      <c r="A101" s="1" t="s">
        <v>221</v>
      </c>
      <c r="B101" s="234"/>
      <c r="C101" s="131"/>
      <c r="D101" s="131"/>
      <c r="E101" s="131"/>
      <c r="F101" s="131"/>
      <c r="G101" s="131"/>
      <c r="H101" s="131"/>
      <c r="I101" s="131"/>
      <c r="K101" s="131"/>
      <c r="M101" s="131"/>
    </row>
    <row r="102" spans="1:13" ht="22.5" customHeight="1">
      <c r="A102" s="29" t="s">
        <v>273</v>
      </c>
      <c r="B102" s="235"/>
      <c r="C102" s="132"/>
      <c r="D102" s="133"/>
      <c r="E102" s="132"/>
      <c r="F102" s="132"/>
      <c r="G102" s="132"/>
      <c r="H102" s="133"/>
      <c r="I102" s="132"/>
      <c r="J102" s="133"/>
      <c r="K102" s="132"/>
      <c r="L102" s="134"/>
      <c r="M102" s="134"/>
    </row>
    <row r="103" spans="1:13" ht="22.5" customHeight="1">
      <c r="A103" s="122"/>
      <c r="B103" s="236"/>
      <c r="C103" s="44"/>
      <c r="D103" s="45"/>
      <c r="E103" s="44"/>
      <c r="F103" s="44"/>
      <c r="G103" s="44"/>
      <c r="H103" s="45"/>
      <c r="I103" s="44"/>
      <c r="J103" s="45"/>
      <c r="K103" s="44"/>
      <c r="L103" s="32"/>
      <c r="M103" s="32"/>
    </row>
    <row r="104" spans="1:13" ht="22.5" customHeight="1">
      <c r="A104" s="30"/>
      <c r="B104" s="237"/>
      <c r="C104" s="585" t="s">
        <v>1</v>
      </c>
      <c r="D104" s="585"/>
      <c r="E104" s="585"/>
      <c r="F104" s="585"/>
      <c r="G104" s="585"/>
      <c r="H104" s="31"/>
      <c r="I104" s="585" t="s">
        <v>2</v>
      </c>
      <c r="J104" s="585"/>
      <c r="K104" s="585"/>
      <c r="L104" s="585"/>
      <c r="M104" s="585"/>
    </row>
    <row r="105" spans="1:13" ht="22.5" customHeight="1">
      <c r="A105" s="30"/>
      <c r="B105" s="237"/>
      <c r="C105" s="582" t="s">
        <v>276</v>
      </c>
      <c r="D105" s="582"/>
      <c r="E105" s="582"/>
      <c r="F105" s="159"/>
      <c r="G105" s="159"/>
      <c r="H105" s="31"/>
      <c r="I105" s="582" t="s">
        <v>276</v>
      </c>
      <c r="J105" s="582"/>
      <c r="K105" s="582"/>
      <c r="L105" s="582"/>
      <c r="M105" s="582"/>
    </row>
    <row r="106" spans="1:13" ht="22.5" customHeight="1">
      <c r="A106" s="30"/>
      <c r="B106" s="237"/>
      <c r="C106" s="582" t="s">
        <v>275</v>
      </c>
      <c r="D106" s="582"/>
      <c r="E106" s="582"/>
      <c r="F106" s="432"/>
      <c r="G106" s="432"/>
      <c r="H106" s="31"/>
      <c r="I106" s="582" t="s">
        <v>275</v>
      </c>
      <c r="J106" s="582"/>
      <c r="K106" s="582"/>
      <c r="L106" s="428"/>
      <c r="M106" s="428"/>
    </row>
    <row r="107" spans="1:13" ht="22.5" customHeight="1">
      <c r="A107" s="33"/>
      <c r="B107" s="34"/>
      <c r="C107" s="197" t="s">
        <v>255</v>
      </c>
      <c r="D107" s="197"/>
      <c r="E107" s="197" t="s">
        <v>234</v>
      </c>
      <c r="F107" s="197"/>
      <c r="G107" s="198">
        <v>2555</v>
      </c>
      <c r="H107" s="199"/>
      <c r="I107" s="197" t="s">
        <v>255</v>
      </c>
      <c r="J107" s="197"/>
      <c r="K107" s="197" t="s">
        <v>234</v>
      </c>
      <c r="L107" s="35"/>
      <c r="M107" s="8">
        <v>2553</v>
      </c>
    </row>
    <row r="108" spans="1:13" ht="22.5" customHeight="1">
      <c r="A108" s="32"/>
      <c r="B108" s="32"/>
      <c r="C108" s="583" t="s">
        <v>6</v>
      </c>
      <c r="D108" s="584"/>
      <c r="E108" s="584"/>
      <c r="F108" s="584"/>
      <c r="G108" s="584"/>
      <c r="H108" s="584"/>
      <c r="I108" s="584"/>
      <c r="J108" s="584"/>
      <c r="K108" s="584"/>
      <c r="L108" s="584"/>
      <c r="M108" s="584"/>
    </row>
    <row r="109" spans="1:13" ht="22.5" customHeight="1">
      <c r="A109" s="17" t="s">
        <v>183</v>
      </c>
      <c r="B109" s="11"/>
      <c r="C109" s="40"/>
      <c r="D109" s="40"/>
      <c r="E109" s="40"/>
      <c r="F109" s="24"/>
      <c r="G109" s="24"/>
      <c r="H109" s="40"/>
      <c r="I109" s="40"/>
      <c r="J109" s="2"/>
      <c r="K109" s="40"/>
      <c r="L109" s="2"/>
      <c r="M109" s="2"/>
    </row>
    <row r="110" spans="1:13" ht="22.5" customHeight="1">
      <c r="A110" s="108" t="s">
        <v>193</v>
      </c>
      <c r="B110" s="11"/>
      <c r="C110" s="441">
        <f>C86</f>
        <v>35406</v>
      </c>
      <c r="D110" s="36"/>
      <c r="E110" s="24">
        <v>16045</v>
      </c>
      <c r="F110" s="115"/>
      <c r="G110" s="114"/>
      <c r="H110" s="114"/>
      <c r="I110" s="441">
        <f>I86</f>
        <v>35406</v>
      </c>
      <c r="J110" s="36"/>
      <c r="K110" s="24">
        <v>16045</v>
      </c>
      <c r="L110" s="13"/>
      <c r="M110" s="115">
        <v>8929739</v>
      </c>
    </row>
    <row r="111" spans="1:13" ht="22.5" customHeight="1">
      <c r="A111" s="108" t="s">
        <v>194</v>
      </c>
      <c r="B111" s="11"/>
      <c r="C111" s="160">
        <v>0</v>
      </c>
      <c r="D111" s="36"/>
      <c r="E111" s="160">
        <v>0</v>
      </c>
      <c r="F111" s="115"/>
      <c r="G111" s="114"/>
      <c r="H111" s="114"/>
      <c r="I111" s="160">
        <v>0</v>
      </c>
      <c r="J111" s="2"/>
      <c r="K111" s="160">
        <v>0</v>
      </c>
      <c r="L111" s="13"/>
      <c r="M111" s="113">
        <v>0</v>
      </c>
    </row>
    <row r="112" spans="1:13" ht="22.5" customHeight="1" thickBot="1">
      <c r="A112" s="17" t="s">
        <v>62</v>
      </c>
      <c r="B112" s="11"/>
      <c r="C112" s="43">
        <f>C86</f>
        <v>35406</v>
      </c>
      <c r="D112" s="40"/>
      <c r="E112" s="43">
        <f>E86</f>
        <v>16045</v>
      </c>
      <c r="F112" s="40"/>
      <c r="G112" s="43">
        <f>SUM(G110:G111)</f>
        <v>0</v>
      </c>
      <c r="H112" s="40"/>
      <c r="I112" s="43">
        <f>SUM(I110:I111)</f>
        <v>35406</v>
      </c>
      <c r="J112" s="2"/>
      <c r="K112" s="43">
        <f>SUM(K110:K111)</f>
        <v>16045</v>
      </c>
      <c r="L112" s="2"/>
      <c r="M112" s="43">
        <f>SUM(M110:M111)</f>
        <v>8929739</v>
      </c>
    </row>
    <row r="113" spans="1:13" ht="22.5" customHeight="1" thickTop="1">
      <c r="A113" s="17"/>
      <c r="B113" s="11"/>
      <c r="C113" s="40"/>
      <c r="D113" s="40"/>
      <c r="E113" s="40"/>
      <c r="F113" s="40"/>
      <c r="G113" s="40"/>
      <c r="H113" s="40"/>
      <c r="I113" s="40"/>
      <c r="J113" s="2"/>
      <c r="K113" s="40"/>
      <c r="L113" s="2"/>
      <c r="M113" s="40"/>
    </row>
    <row r="114" spans="1:13" ht="22.5" customHeight="1">
      <c r="A114" s="17" t="s">
        <v>170</v>
      </c>
      <c r="B114" s="11"/>
      <c r="C114" s="40"/>
      <c r="D114" s="40"/>
      <c r="E114" s="40"/>
      <c r="F114" s="40"/>
      <c r="G114" s="40"/>
      <c r="H114" s="40"/>
      <c r="I114" s="40"/>
      <c r="J114" s="2"/>
      <c r="K114" s="40"/>
      <c r="L114" s="2"/>
      <c r="M114" s="40"/>
    </row>
    <row r="115" spans="1:13" ht="22.5" customHeight="1">
      <c r="A115" s="108" t="s">
        <v>195</v>
      </c>
      <c r="B115" s="11"/>
      <c r="C115" s="441">
        <f>C99</f>
        <v>35406</v>
      </c>
      <c r="D115" s="36"/>
      <c r="E115" s="24">
        <v>14848</v>
      </c>
      <c r="F115" s="36"/>
      <c r="G115" s="36"/>
      <c r="H115" s="36"/>
      <c r="I115" s="441">
        <f>I99</f>
        <v>35406</v>
      </c>
      <c r="J115" s="2"/>
      <c r="K115" s="24">
        <v>14848</v>
      </c>
      <c r="L115" s="2"/>
      <c r="M115" s="40"/>
    </row>
    <row r="116" spans="1:13" ht="22.5" customHeight="1">
      <c r="A116" s="108" t="s">
        <v>196</v>
      </c>
      <c r="B116" s="11"/>
      <c r="C116" s="160">
        <v>0</v>
      </c>
      <c r="D116" s="36"/>
      <c r="E116" s="160">
        <v>0</v>
      </c>
      <c r="F116" s="36"/>
      <c r="G116" s="36"/>
      <c r="H116" s="36"/>
      <c r="I116" s="160">
        <v>0</v>
      </c>
      <c r="J116" s="2"/>
      <c r="K116" s="160">
        <v>0</v>
      </c>
      <c r="L116" s="2"/>
      <c r="M116" s="40"/>
    </row>
    <row r="117" spans="1:13" ht="22.5" customHeight="1" thickBot="1">
      <c r="A117" s="17" t="s">
        <v>203</v>
      </c>
      <c r="B117" s="11"/>
      <c r="C117" s="43">
        <f>SUM(C115:C116)</f>
        <v>35406</v>
      </c>
      <c r="D117" s="40"/>
      <c r="E117" s="43">
        <f>SUM(E115:E116)</f>
        <v>14848</v>
      </c>
      <c r="F117" s="40"/>
      <c r="G117" s="43">
        <f>SUM(G115:G116)</f>
        <v>0</v>
      </c>
      <c r="H117" s="40"/>
      <c r="I117" s="43">
        <f>I99</f>
        <v>35406</v>
      </c>
      <c r="J117" s="2"/>
      <c r="K117" s="43">
        <f>K99</f>
        <v>14848</v>
      </c>
      <c r="L117" s="2"/>
      <c r="M117" s="40"/>
    </row>
    <row r="118" spans="1:13" ht="22.5" customHeight="1" thickTop="1">
      <c r="A118" s="17"/>
      <c r="B118" s="11"/>
      <c r="C118" s="40"/>
      <c r="D118" s="40"/>
      <c r="E118" s="40"/>
      <c r="F118" s="40"/>
      <c r="G118" s="40"/>
      <c r="H118" s="40"/>
      <c r="I118" s="40"/>
      <c r="J118" s="2"/>
      <c r="K118" s="40"/>
      <c r="L118" s="2"/>
      <c r="M118" s="40"/>
    </row>
    <row r="119" spans="1:13" ht="22.5" customHeight="1" thickBot="1">
      <c r="A119" s="17" t="s">
        <v>222</v>
      </c>
      <c r="B119" s="11"/>
      <c r="C119" s="430">
        <f>C112/600000</f>
        <v>5.901E-2</v>
      </c>
      <c r="D119" s="121"/>
      <c r="E119" s="430">
        <v>2.7E-2</v>
      </c>
      <c r="F119" s="117"/>
      <c r="G119" s="116" t="e">
        <f>#REF!/600000</f>
        <v>#REF!</v>
      </c>
      <c r="H119" s="118"/>
      <c r="I119" s="430">
        <f>I112/600000</f>
        <v>5.901E-2</v>
      </c>
      <c r="J119" s="117"/>
      <c r="K119" s="430">
        <v>2.7E-2</v>
      </c>
      <c r="L119" s="13"/>
      <c r="M119" s="116" t="e">
        <f>#REF!/600000</f>
        <v>#REF!</v>
      </c>
    </row>
    <row r="120" spans="1:13" ht="22.5" customHeight="1" thickTop="1">
      <c r="B120" s="234"/>
    </row>
  </sheetData>
  <mergeCells count="28">
    <mergeCell ref="C4:G4"/>
    <mergeCell ref="I4:M4"/>
    <mergeCell ref="C8:M8"/>
    <mergeCell ref="I5:M5"/>
    <mergeCell ref="C6:E6"/>
    <mergeCell ref="I6:K6"/>
    <mergeCell ref="C5:E5"/>
    <mergeCell ref="C44:G44"/>
    <mergeCell ref="I44:M44"/>
    <mergeCell ref="I45:M45"/>
    <mergeCell ref="C48:M48"/>
    <mergeCell ref="C45:E45"/>
    <mergeCell ref="C46:E46"/>
    <mergeCell ref="I46:K46"/>
    <mergeCell ref="C64:G64"/>
    <mergeCell ref="I64:M64"/>
    <mergeCell ref="C65:E65"/>
    <mergeCell ref="I65:M65"/>
    <mergeCell ref="C66:E66"/>
    <mergeCell ref="I66:K66"/>
    <mergeCell ref="C106:E106"/>
    <mergeCell ref="I106:K106"/>
    <mergeCell ref="C108:M108"/>
    <mergeCell ref="C68:M68"/>
    <mergeCell ref="C104:G104"/>
    <mergeCell ref="I104:M104"/>
    <mergeCell ref="C105:E105"/>
    <mergeCell ref="I105:M105"/>
  </mergeCells>
  <pageMargins left="1" right="0.8" top="0.48" bottom="0.5" header="0.5" footer="0.5"/>
  <pageSetup paperSize="9" scale="77" firstPageNumber="5" fitToHeight="0" orientation="portrait" useFirstPageNumber="1" r:id="rId1"/>
  <headerFooter>
    <oddHeader>&amp;R</oddHeader>
    <oddFooter>&amp;L&amp;14หมายเหตุประกอบงบการเงินเป็นส่วนหนึ่งของงบการเงินระหว่างกาลนี้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0" max="10" man="1"/>
    <brk id="60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view="pageBreakPreview" topLeftCell="A8" zoomScale="70" zoomScaleNormal="60" zoomScaleSheetLayoutView="70" workbookViewId="0">
      <selection activeCell="A10" sqref="A10"/>
    </sheetView>
  </sheetViews>
  <sheetFormatPr defaultColWidth="9.140625" defaultRowHeight="22.5" customHeight="1"/>
  <cols>
    <col min="1" max="1" width="47.28515625" style="310" customWidth="1"/>
    <col min="2" max="2" width="17.85546875" style="310" hidden="1" customWidth="1"/>
    <col min="3" max="3" width="17.42578125" style="130" customWidth="1"/>
    <col min="4" max="4" width="1.7109375" style="127" customWidth="1"/>
    <col min="5" max="5" width="17.42578125" style="130" customWidth="1"/>
    <col min="6" max="6" width="2.140625" style="130" customWidth="1"/>
    <col min="7" max="7" width="17.42578125" style="130" customWidth="1"/>
    <col min="8" max="8" width="1.7109375" style="127" customWidth="1"/>
    <col min="9" max="9" width="17.42578125" style="130" customWidth="1"/>
    <col min="10" max="10" width="1.7109375" style="127" customWidth="1"/>
    <col min="11" max="11" width="21" style="127" customWidth="1"/>
    <col min="12" max="12" width="1.28515625" style="127" customWidth="1"/>
    <col min="13" max="13" width="21" style="130" customWidth="1"/>
    <col min="14" max="14" width="1.7109375" style="127" customWidth="1"/>
    <col min="15" max="15" width="17.42578125" style="130" customWidth="1"/>
    <col min="16" max="16" width="1.7109375" style="127" customWidth="1"/>
    <col min="17" max="17" width="14.85546875" style="130" customWidth="1"/>
    <col min="18" max="18" width="1.7109375" style="127" customWidth="1"/>
    <col min="19" max="19" width="2.28515625" style="48" customWidth="1"/>
    <col min="20" max="20" width="12.7109375" style="48" customWidth="1"/>
    <col min="21" max="21" width="16.5703125" style="48" bestFit="1" customWidth="1"/>
    <col min="22" max="16384" width="9.140625" style="48"/>
  </cols>
  <sheetData>
    <row r="1" spans="1:18" ht="22.5" customHeight="1">
      <c r="A1" s="1" t="s">
        <v>221</v>
      </c>
      <c r="B1" s="19"/>
      <c r="C1" s="128"/>
      <c r="D1" s="129"/>
      <c r="E1" s="128"/>
      <c r="F1" s="128"/>
      <c r="G1" s="128"/>
    </row>
    <row r="2" spans="1:18" ht="22.5" customHeight="1">
      <c r="A2" s="125" t="s">
        <v>211</v>
      </c>
      <c r="B2" s="125"/>
    </row>
    <row r="3" spans="1:18" ht="22.5" customHeight="1">
      <c r="A3" s="125"/>
      <c r="B3" s="125"/>
    </row>
    <row r="4" spans="1:18" ht="22.5" customHeight="1">
      <c r="C4" s="586" t="s">
        <v>1</v>
      </c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29"/>
      <c r="Q4" s="29"/>
      <c r="R4" s="29"/>
    </row>
    <row r="5" spans="1:18" ht="22.5" customHeight="1">
      <c r="C5" s="311"/>
      <c r="D5" s="311"/>
      <c r="E5" s="311"/>
      <c r="F5" s="311"/>
      <c r="G5" s="311"/>
      <c r="H5" s="311"/>
      <c r="I5" s="311"/>
      <c r="J5" s="311"/>
      <c r="K5" s="587" t="s">
        <v>46</v>
      </c>
      <c r="L5" s="587"/>
      <c r="M5" s="587"/>
      <c r="N5" s="312"/>
      <c r="O5" s="312"/>
      <c r="P5" s="311"/>
      <c r="Q5" s="311"/>
      <c r="R5" s="29"/>
    </row>
    <row r="6" spans="1:18" ht="22.5" customHeight="1">
      <c r="C6" s="312"/>
      <c r="E6" s="312"/>
      <c r="F6" s="312"/>
      <c r="G6" s="312"/>
      <c r="H6" s="313"/>
      <c r="I6" s="312" t="s">
        <v>177</v>
      </c>
      <c r="J6" s="313"/>
      <c r="K6" s="313"/>
      <c r="L6" s="313"/>
      <c r="M6" s="312"/>
      <c r="O6" s="312"/>
      <c r="P6" s="313"/>
      <c r="Q6" s="48"/>
      <c r="R6" s="48"/>
    </row>
    <row r="7" spans="1:18" ht="22.5" customHeight="1">
      <c r="B7" s="314"/>
      <c r="C7" s="312" t="s">
        <v>42</v>
      </c>
      <c r="E7" s="312"/>
      <c r="F7" s="312"/>
      <c r="G7" s="315" t="s">
        <v>214</v>
      </c>
      <c r="H7" s="313"/>
      <c r="I7" s="312" t="s">
        <v>178</v>
      </c>
      <c r="J7" s="313"/>
      <c r="K7" s="313"/>
      <c r="L7" s="313"/>
      <c r="M7" s="48"/>
      <c r="O7" s="312"/>
      <c r="P7" s="313"/>
      <c r="Q7" s="48"/>
      <c r="R7" s="48"/>
    </row>
    <row r="8" spans="1:18" ht="22.5" customHeight="1">
      <c r="B8" s="314"/>
      <c r="C8" s="312" t="s">
        <v>65</v>
      </c>
      <c r="E8" s="312" t="s">
        <v>66</v>
      </c>
      <c r="F8" s="312"/>
      <c r="G8" s="315" t="s">
        <v>215</v>
      </c>
      <c r="H8" s="313"/>
      <c r="I8" s="312" t="s">
        <v>68</v>
      </c>
      <c r="J8" s="313"/>
      <c r="K8" s="313" t="s">
        <v>230</v>
      </c>
      <c r="L8" s="313"/>
      <c r="M8" s="312" t="s">
        <v>67</v>
      </c>
      <c r="O8" s="312" t="s">
        <v>64</v>
      </c>
      <c r="P8" s="313"/>
      <c r="Q8" s="48"/>
      <c r="R8" s="48"/>
    </row>
    <row r="9" spans="1:18" ht="22.5" customHeight="1">
      <c r="B9" s="314" t="s">
        <v>4</v>
      </c>
      <c r="C9" s="312" t="s">
        <v>70</v>
      </c>
      <c r="E9" s="312" t="s">
        <v>223</v>
      </c>
      <c r="F9" s="312"/>
      <c r="G9" s="315" t="s">
        <v>216</v>
      </c>
      <c r="H9" s="313"/>
      <c r="I9" s="312" t="s">
        <v>72</v>
      </c>
      <c r="J9" s="313"/>
      <c r="K9" s="313" t="s">
        <v>231</v>
      </c>
      <c r="L9" s="313"/>
      <c r="M9" s="312" t="s">
        <v>71</v>
      </c>
      <c r="O9" s="312" t="s">
        <v>69</v>
      </c>
      <c r="P9" s="313"/>
      <c r="Q9" s="48"/>
      <c r="R9" s="48"/>
    </row>
    <row r="10" spans="1:18" ht="22.5" customHeight="1">
      <c r="C10" s="588" t="s">
        <v>6</v>
      </c>
      <c r="D10" s="588"/>
      <c r="E10" s="588"/>
      <c r="F10" s="588"/>
      <c r="G10" s="588"/>
      <c r="H10" s="588"/>
      <c r="I10" s="588"/>
      <c r="J10" s="588"/>
      <c r="K10" s="588"/>
      <c r="L10" s="588"/>
      <c r="M10" s="588"/>
      <c r="N10" s="588"/>
      <c r="O10" s="588"/>
      <c r="P10" s="126"/>
      <c r="Q10" s="48"/>
      <c r="R10" s="48"/>
    </row>
    <row r="11" spans="1:18" ht="22.5" customHeight="1">
      <c r="A11" s="125" t="s">
        <v>277</v>
      </c>
      <c r="B11" s="125"/>
      <c r="C11" s="316"/>
      <c r="D11" s="129"/>
      <c r="E11" s="316"/>
      <c r="F11" s="316"/>
      <c r="G11" s="316"/>
      <c r="H11" s="129"/>
      <c r="I11" s="128"/>
      <c r="J11" s="129"/>
      <c r="K11" s="129"/>
      <c r="L11" s="129"/>
      <c r="M11" s="128"/>
      <c r="N11" s="129"/>
      <c r="O11" s="317"/>
      <c r="P11" s="129"/>
      <c r="Q11" s="48"/>
      <c r="R11" s="48"/>
    </row>
    <row r="12" spans="1:18" ht="22.5" customHeight="1">
      <c r="A12" s="125" t="s">
        <v>242</v>
      </c>
      <c r="B12" s="125"/>
      <c r="C12" s="322">
        <v>300000</v>
      </c>
      <c r="D12" s="318"/>
      <c r="E12" s="322">
        <v>331763</v>
      </c>
      <c r="F12" s="318"/>
      <c r="G12" s="319">
        <v>2433</v>
      </c>
      <c r="H12" s="318"/>
      <c r="I12" s="321">
        <v>-160</v>
      </c>
      <c r="J12" s="318"/>
      <c r="K12" s="319">
        <v>3900</v>
      </c>
      <c r="L12" s="318"/>
      <c r="M12" s="322">
        <v>38062</v>
      </c>
      <c r="N12" s="318"/>
      <c r="O12" s="318">
        <f>SUM(C12:M12)</f>
        <v>675998</v>
      </c>
      <c r="P12" s="318"/>
      <c r="Q12" s="318"/>
      <c r="R12" s="318"/>
    </row>
    <row r="13" spans="1:18" ht="12" customHeight="1">
      <c r="A13" s="125"/>
      <c r="B13" s="125"/>
      <c r="C13" s="319"/>
      <c r="D13" s="320"/>
      <c r="E13" s="319"/>
      <c r="F13" s="319"/>
      <c r="G13" s="319"/>
      <c r="H13" s="318"/>
      <c r="I13" s="321"/>
      <c r="J13" s="318"/>
      <c r="K13" s="318"/>
      <c r="L13" s="318"/>
      <c r="M13" s="322"/>
      <c r="N13" s="318"/>
      <c r="O13" s="323"/>
      <c r="P13" s="318"/>
      <c r="Q13" s="48"/>
      <c r="R13" s="48"/>
    </row>
    <row r="14" spans="1:18" ht="22.5" customHeight="1">
      <c r="A14" s="125" t="s">
        <v>181</v>
      </c>
      <c r="B14" s="125"/>
      <c r="C14" s="319"/>
      <c r="D14" s="320"/>
      <c r="E14" s="319"/>
      <c r="F14" s="319"/>
      <c r="G14" s="319"/>
      <c r="H14" s="318"/>
      <c r="I14" s="321"/>
      <c r="J14" s="318"/>
      <c r="K14" s="318"/>
      <c r="L14" s="318"/>
      <c r="M14" s="322"/>
      <c r="N14" s="318"/>
      <c r="O14" s="323"/>
      <c r="P14" s="318"/>
      <c r="Q14" s="48"/>
      <c r="R14" s="48"/>
    </row>
    <row r="15" spans="1:18" ht="22.5" hidden="1" customHeight="1">
      <c r="A15" s="324" t="s">
        <v>226</v>
      </c>
      <c r="B15" s="125"/>
      <c r="C15" s="319"/>
      <c r="D15" s="320"/>
      <c r="E15" s="319"/>
      <c r="F15" s="319"/>
      <c r="G15" s="319"/>
      <c r="H15" s="318"/>
      <c r="I15" s="325"/>
      <c r="J15" s="318"/>
      <c r="K15" s="318"/>
      <c r="L15" s="318"/>
      <c r="M15" s="322"/>
      <c r="N15" s="318"/>
      <c r="O15" s="323"/>
      <c r="P15" s="318"/>
      <c r="Q15" s="48"/>
      <c r="R15" s="48"/>
    </row>
    <row r="16" spans="1:18" ht="22.5" hidden="1" customHeight="1">
      <c r="A16" s="310" t="s">
        <v>225</v>
      </c>
      <c r="B16" s="314">
        <v>10</v>
      </c>
      <c r="C16" s="390"/>
      <c r="D16" s="327"/>
      <c r="E16" s="326"/>
      <c r="F16" s="328"/>
      <c r="G16" s="326"/>
      <c r="H16" s="329"/>
      <c r="I16" s="326"/>
      <c r="J16" s="129"/>
      <c r="K16" s="326"/>
      <c r="L16" s="129"/>
      <c r="M16" s="326"/>
      <c r="N16" s="329"/>
      <c r="O16" s="129">
        <f t="shared" ref="O16" si="0">SUM(C16:M16)</f>
        <v>0</v>
      </c>
      <c r="P16" s="318"/>
      <c r="Q16" s="48"/>
      <c r="R16" s="48"/>
    </row>
    <row r="17" spans="1:19" ht="22.5" customHeight="1">
      <c r="A17" s="310" t="s">
        <v>224</v>
      </c>
      <c r="B17" s="314">
        <v>14</v>
      </c>
      <c r="C17" s="328">
        <v>0</v>
      </c>
      <c r="D17" s="327"/>
      <c r="E17" s="328">
        <v>0</v>
      </c>
      <c r="F17" s="328"/>
      <c r="G17" s="326">
        <v>0</v>
      </c>
      <c r="H17" s="329"/>
      <c r="I17" s="328">
        <v>0</v>
      </c>
      <c r="J17" s="318"/>
      <c r="K17" s="328">
        <v>0</v>
      </c>
      <c r="L17" s="318"/>
      <c r="M17" s="326">
        <v>-35400</v>
      </c>
      <c r="N17" s="329"/>
      <c r="O17" s="129">
        <f>SUM(C17:M17)</f>
        <v>-35400</v>
      </c>
      <c r="P17" s="318"/>
      <c r="Q17" s="48"/>
      <c r="R17" s="48"/>
    </row>
    <row r="18" spans="1:19" ht="22.5" customHeight="1">
      <c r="A18" s="324" t="s">
        <v>272</v>
      </c>
      <c r="B18" s="125"/>
      <c r="C18" s="330">
        <f>SUM(C16:C17)</f>
        <v>0</v>
      </c>
      <c r="D18" s="322"/>
      <c r="E18" s="330">
        <v>0</v>
      </c>
      <c r="F18" s="322"/>
      <c r="G18" s="330">
        <v>0</v>
      </c>
      <c r="H18" s="322"/>
      <c r="I18" s="330">
        <v>0</v>
      </c>
      <c r="J18" s="322"/>
      <c r="K18" s="330">
        <v>0</v>
      </c>
      <c r="L18" s="322"/>
      <c r="M18" s="330">
        <f>SUM(M17:M17)</f>
        <v>-35400</v>
      </c>
      <c r="N18" s="322"/>
      <c r="O18" s="330">
        <f>SUM(O16:O17)</f>
        <v>-35400</v>
      </c>
      <c r="P18" s="322"/>
      <c r="Q18" s="48"/>
      <c r="R18" s="48"/>
    </row>
    <row r="19" spans="1:19" ht="22.5" customHeight="1">
      <c r="A19" s="125"/>
      <c r="B19" s="125"/>
      <c r="C19" s="331"/>
      <c r="D19" s="332"/>
      <c r="E19" s="331"/>
      <c r="F19" s="331"/>
      <c r="G19" s="331"/>
      <c r="H19" s="333"/>
      <c r="I19" s="334"/>
      <c r="J19" s="318"/>
      <c r="K19" s="318"/>
      <c r="L19" s="318"/>
      <c r="M19" s="322"/>
      <c r="N19" s="333"/>
      <c r="O19" s="331"/>
      <c r="P19" s="318"/>
      <c r="Q19" s="48"/>
      <c r="R19" s="48"/>
    </row>
    <row r="20" spans="1:19" ht="22.5" customHeight="1">
      <c r="A20" s="125" t="s">
        <v>205</v>
      </c>
      <c r="B20" s="125"/>
      <c r="C20" s="335"/>
      <c r="D20" s="327"/>
      <c r="E20" s="335"/>
      <c r="F20" s="335"/>
      <c r="G20" s="335"/>
      <c r="H20" s="329"/>
      <c r="I20" s="335"/>
      <c r="J20" s="318"/>
      <c r="K20" s="318"/>
      <c r="L20" s="318"/>
      <c r="M20" s="326"/>
      <c r="N20" s="329"/>
      <c r="O20" s="336"/>
      <c r="P20" s="318"/>
      <c r="Q20" s="48"/>
      <c r="R20" s="48"/>
    </row>
    <row r="21" spans="1:19" ht="22.5" customHeight="1">
      <c r="A21" s="310" t="s">
        <v>197</v>
      </c>
      <c r="C21" s="328">
        <v>0</v>
      </c>
      <c r="D21" s="327"/>
      <c r="E21" s="328">
        <v>0</v>
      </c>
      <c r="F21" s="328"/>
      <c r="G21" s="328">
        <v>0</v>
      </c>
      <c r="H21" s="329"/>
      <c r="I21" s="328">
        <v>0</v>
      </c>
      <c r="J21" s="318"/>
      <c r="K21" s="328">
        <v>0</v>
      </c>
      <c r="L21" s="328"/>
      <c r="M21" s="326">
        <v>16045</v>
      </c>
      <c r="N21" s="329"/>
      <c r="O21" s="336">
        <f>SUM(C21:M21)</f>
        <v>16045</v>
      </c>
      <c r="P21" s="318"/>
      <c r="Q21" s="48"/>
      <c r="R21" s="48"/>
    </row>
    <row r="22" spans="1:19" ht="22.5" customHeight="1">
      <c r="A22" s="310" t="s">
        <v>260</v>
      </c>
      <c r="C22" s="328">
        <v>0</v>
      </c>
      <c r="D22" s="327"/>
      <c r="E22" s="328">
        <v>0</v>
      </c>
      <c r="F22" s="328"/>
      <c r="G22" s="328">
        <v>0</v>
      </c>
      <c r="H22" s="329"/>
      <c r="I22" s="328">
        <v>0</v>
      </c>
      <c r="J22" s="318"/>
      <c r="K22" s="328">
        <v>0</v>
      </c>
      <c r="L22" s="328"/>
      <c r="M22" s="326">
        <v>-1197</v>
      </c>
      <c r="N22" s="329"/>
      <c r="O22" s="336">
        <f>SUM(C22:M22)</f>
        <v>-1197</v>
      </c>
      <c r="P22" s="318"/>
      <c r="Q22" s="48"/>
      <c r="R22" s="48"/>
    </row>
    <row r="23" spans="1:19" ht="22.5" customHeight="1">
      <c r="A23" s="125" t="s">
        <v>206</v>
      </c>
      <c r="B23" s="125"/>
      <c r="C23" s="391">
        <v>0</v>
      </c>
      <c r="D23" s="322"/>
      <c r="E23" s="391">
        <v>0</v>
      </c>
      <c r="F23" s="322"/>
      <c r="G23" s="391">
        <v>0</v>
      </c>
      <c r="H23" s="322"/>
      <c r="I23" s="391">
        <v>0</v>
      </c>
      <c r="J23" s="322"/>
      <c r="K23" s="391">
        <f>SUM(K21:K21)</f>
        <v>0</v>
      </c>
      <c r="L23" s="322"/>
      <c r="M23" s="391">
        <f>SUM(M21:M22)</f>
        <v>14848</v>
      </c>
      <c r="N23" s="322"/>
      <c r="O23" s="391">
        <f>SUM(O21:O22)</f>
        <v>14848</v>
      </c>
      <c r="P23" s="322"/>
      <c r="Q23" s="48"/>
      <c r="R23" s="48"/>
    </row>
    <row r="24" spans="1:19" s="394" customFormat="1" ht="22.5" customHeight="1">
      <c r="A24" s="392"/>
      <c r="B24" s="393"/>
      <c r="C24" s="337"/>
      <c r="D24" s="337"/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</row>
    <row r="25" spans="1:19" ht="22.5" customHeight="1" thickBot="1">
      <c r="A25" s="125" t="s">
        <v>278</v>
      </c>
      <c r="B25" s="125"/>
      <c r="C25" s="338">
        <f>C12+C18+C23+C24</f>
        <v>300000</v>
      </c>
      <c r="D25" s="129"/>
      <c r="E25" s="338">
        <f>E12+E18+E23+E24</f>
        <v>331763</v>
      </c>
      <c r="F25" s="322"/>
      <c r="G25" s="338">
        <f>G12+G18+G23+G24</f>
        <v>2433</v>
      </c>
      <c r="H25" s="339"/>
      <c r="I25" s="338">
        <f>I12+I18+I23+I24</f>
        <v>-160</v>
      </c>
      <c r="J25" s="339"/>
      <c r="K25" s="338">
        <f>K12+K18+K23+K24</f>
        <v>3900</v>
      </c>
      <c r="L25" s="322"/>
      <c r="M25" s="338">
        <f>M12+M18+M23+M24</f>
        <v>17510</v>
      </c>
      <c r="N25" s="339"/>
      <c r="O25" s="338">
        <f>O12+O18+O23</f>
        <v>655446</v>
      </c>
      <c r="P25" s="339"/>
      <c r="Q25" s="48"/>
      <c r="R25" s="48"/>
    </row>
    <row r="26" spans="1:19" ht="22.5" customHeight="1" thickTop="1">
      <c r="A26" s="125"/>
      <c r="B26" s="125"/>
      <c r="C26" s="318"/>
      <c r="D26" s="129"/>
      <c r="E26" s="318"/>
      <c r="F26" s="318"/>
      <c r="G26" s="318"/>
      <c r="H26" s="339"/>
      <c r="I26" s="322"/>
      <c r="J26" s="339"/>
      <c r="K26" s="339"/>
      <c r="L26" s="339"/>
      <c r="M26" s="322"/>
      <c r="N26" s="339"/>
      <c r="O26" s="319"/>
      <c r="P26" s="339"/>
      <c r="Q26" s="48"/>
      <c r="R26" s="48"/>
    </row>
    <row r="27" spans="1:19" ht="22.5" customHeight="1">
      <c r="I27" s="127"/>
      <c r="O27" s="362"/>
      <c r="S27" s="130"/>
    </row>
    <row r="28" spans="1:19" ht="22.5" customHeight="1">
      <c r="I28" s="127"/>
      <c r="S28" s="130"/>
    </row>
    <row r="29" spans="1:19" ht="22.5" customHeight="1">
      <c r="I29" s="127"/>
      <c r="S29" s="130"/>
    </row>
    <row r="30" spans="1:19" ht="22.5" customHeight="1">
      <c r="I30" s="127"/>
      <c r="S30" s="130"/>
    </row>
    <row r="31" spans="1:19" ht="22.5" customHeight="1">
      <c r="I31" s="127"/>
      <c r="S31" s="130"/>
    </row>
    <row r="32" spans="1:19" ht="22.5" customHeight="1">
      <c r="I32" s="127"/>
      <c r="S32" s="130"/>
    </row>
    <row r="33" spans="9:19" ht="22.5" customHeight="1">
      <c r="I33" s="127"/>
      <c r="S33" s="130"/>
    </row>
    <row r="34" spans="9:19" ht="22.5" customHeight="1">
      <c r="I34" s="127"/>
      <c r="S34" s="130"/>
    </row>
    <row r="35" spans="9:19" ht="22.5" customHeight="1">
      <c r="I35" s="127"/>
      <c r="S35" s="130"/>
    </row>
    <row r="36" spans="9:19" ht="22.5" customHeight="1">
      <c r="I36" s="127"/>
      <c r="S36" s="130"/>
    </row>
    <row r="37" spans="9:19" ht="22.5" customHeight="1">
      <c r="I37" s="127"/>
      <c r="S37" s="130"/>
    </row>
    <row r="38" spans="9:19" ht="22.5" customHeight="1">
      <c r="I38" s="127"/>
      <c r="S38" s="130"/>
    </row>
    <row r="39" spans="9:19" ht="22.5" customHeight="1">
      <c r="I39" s="127"/>
      <c r="S39" s="130"/>
    </row>
    <row r="40" spans="9:19" ht="22.5" customHeight="1">
      <c r="I40" s="127"/>
      <c r="S40" s="130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79" firstPageNumber="9" fitToHeight="0" orientation="landscape" useFirstPageNumber="1" r:id="rId1"/>
  <headerFooter scaleWithDoc="0">
    <oddFooter>&amp;L&amp;14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1"/>
  <sheetViews>
    <sheetView view="pageBreakPreview" topLeftCell="A10" zoomScale="80" zoomScaleNormal="70" zoomScaleSheetLayoutView="80" workbookViewId="0">
      <selection activeCell="E9" sqref="E9"/>
    </sheetView>
  </sheetViews>
  <sheetFormatPr defaultColWidth="9.140625" defaultRowHeight="22.5" customHeight="1"/>
  <cols>
    <col min="1" max="1" width="51.5703125" style="348" customWidth="1"/>
    <col min="2" max="2" width="10.140625" style="348" customWidth="1"/>
    <col min="3" max="3" width="17" style="345" customWidth="1"/>
    <col min="4" max="4" width="1" style="344" customWidth="1"/>
    <col min="5" max="5" width="17" style="345" customWidth="1"/>
    <col min="6" max="6" width="1" style="345" customWidth="1"/>
    <col min="7" max="7" width="17" style="345" customWidth="1"/>
    <col min="8" max="8" width="1" style="344" customWidth="1"/>
    <col min="9" max="9" width="17" style="345" customWidth="1"/>
    <col min="10" max="10" width="1" style="344" customWidth="1"/>
    <col min="11" max="11" width="17" style="344" customWidth="1"/>
    <col min="12" max="12" width="1" style="344" customWidth="1"/>
    <col min="13" max="13" width="17" style="345" customWidth="1"/>
    <col min="14" max="14" width="1" style="344" customWidth="1"/>
    <col min="15" max="15" width="17" style="345" customWidth="1"/>
    <col min="16" max="16" width="1.7109375" style="344" customWidth="1"/>
    <col min="17" max="17" width="14.85546875" style="345" customWidth="1"/>
    <col min="18" max="18" width="1.7109375" style="344" customWidth="1"/>
    <col min="19" max="19" width="2.28515625" style="346" customWidth="1"/>
    <col min="20" max="20" width="12.7109375" style="346" customWidth="1"/>
    <col min="21" max="21" width="16.5703125" style="346" bestFit="1" customWidth="1"/>
    <col min="22" max="16384" width="9.140625" style="346"/>
  </cols>
  <sheetData>
    <row r="1" spans="1:18" ht="22.5" customHeight="1">
      <c r="A1" s="340" t="s">
        <v>221</v>
      </c>
      <c r="B1" s="341"/>
      <c r="C1" s="342"/>
      <c r="D1" s="343"/>
      <c r="E1" s="342"/>
      <c r="F1" s="342"/>
      <c r="G1" s="342"/>
    </row>
    <row r="2" spans="1:18" ht="22.5" customHeight="1">
      <c r="A2" s="347" t="s">
        <v>211</v>
      </c>
      <c r="B2" s="347"/>
    </row>
    <row r="3" spans="1:18" ht="22.5" customHeight="1">
      <c r="A3" s="347"/>
      <c r="B3" s="347"/>
    </row>
    <row r="4" spans="1:18" ht="22.5" customHeight="1">
      <c r="C4" s="590" t="s">
        <v>1</v>
      </c>
      <c r="D4" s="590"/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349"/>
      <c r="Q4" s="349"/>
      <c r="R4" s="349"/>
    </row>
    <row r="5" spans="1:18" ht="22.5" customHeight="1">
      <c r="C5" s="350"/>
      <c r="D5" s="350"/>
      <c r="E5" s="350"/>
      <c r="F5" s="350"/>
      <c r="G5" s="350"/>
      <c r="H5" s="350"/>
      <c r="I5" s="350"/>
      <c r="J5" s="350"/>
      <c r="K5" s="591" t="s">
        <v>46</v>
      </c>
      <c r="L5" s="591"/>
      <c r="M5" s="591"/>
      <c r="N5" s="351"/>
      <c r="O5" s="351"/>
      <c r="P5" s="350"/>
      <c r="Q5" s="350"/>
      <c r="R5" s="349"/>
    </row>
    <row r="6" spans="1:18" ht="22.5" customHeight="1">
      <c r="C6" s="351"/>
      <c r="E6" s="351"/>
      <c r="F6" s="351"/>
      <c r="G6" s="351"/>
      <c r="H6" s="352"/>
      <c r="I6" s="351" t="s">
        <v>177</v>
      </c>
      <c r="J6" s="352"/>
      <c r="K6" s="352"/>
      <c r="L6" s="352"/>
      <c r="M6" s="351"/>
      <c r="O6" s="351"/>
      <c r="P6" s="352"/>
      <c r="Q6" s="346"/>
      <c r="R6" s="346"/>
    </row>
    <row r="7" spans="1:18" ht="22.5" customHeight="1">
      <c r="B7" s="353"/>
      <c r="C7" s="351" t="s">
        <v>42</v>
      </c>
      <c r="E7" s="351"/>
      <c r="F7" s="351"/>
      <c r="G7" s="354" t="s">
        <v>214</v>
      </c>
      <c r="H7" s="352"/>
      <c r="I7" s="351" t="s">
        <v>178</v>
      </c>
      <c r="J7" s="352"/>
      <c r="K7" s="352"/>
      <c r="L7" s="352"/>
      <c r="M7" s="346"/>
      <c r="O7" s="351"/>
      <c r="P7" s="352"/>
      <c r="Q7" s="346"/>
      <c r="R7" s="346"/>
    </row>
    <row r="8" spans="1:18" ht="22.5" customHeight="1">
      <c r="B8" s="353"/>
      <c r="C8" s="351" t="s">
        <v>65</v>
      </c>
      <c r="E8" s="351" t="s">
        <v>66</v>
      </c>
      <c r="F8" s="351"/>
      <c r="G8" s="354" t="s">
        <v>215</v>
      </c>
      <c r="H8" s="352"/>
      <c r="I8" s="351" t="s">
        <v>68</v>
      </c>
      <c r="J8" s="352"/>
      <c r="K8" s="352" t="s">
        <v>230</v>
      </c>
      <c r="L8" s="352"/>
      <c r="M8" s="351" t="s">
        <v>67</v>
      </c>
      <c r="O8" s="351" t="s">
        <v>64</v>
      </c>
      <c r="P8" s="352"/>
      <c r="Q8" s="346"/>
      <c r="R8" s="346"/>
    </row>
    <row r="9" spans="1:18" ht="22.5" customHeight="1">
      <c r="B9" s="436" t="s">
        <v>4</v>
      </c>
      <c r="C9" s="351" t="s">
        <v>70</v>
      </c>
      <c r="E9" s="351" t="s">
        <v>223</v>
      </c>
      <c r="F9" s="351"/>
      <c r="G9" s="354" t="s">
        <v>216</v>
      </c>
      <c r="H9" s="352"/>
      <c r="I9" s="351" t="s">
        <v>72</v>
      </c>
      <c r="J9" s="352"/>
      <c r="K9" s="352" t="s">
        <v>231</v>
      </c>
      <c r="L9" s="352"/>
      <c r="M9" s="351" t="s">
        <v>71</v>
      </c>
      <c r="O9" s="351" t="s">
        <v>69</v>
      </c>
      <c r="P9" s="352"/>
      <c r="Q9" s="346"/>
      <c r="R9" s="346"/>
    </row>
    <row r="10" spans="1:18" ht="22.5" customHeight="1">
      <c r="C10" s="589" t="s">
        <v>6</v>
      </c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589"/>
      <c r="P10" s="355"/>
      <c r="Q10" s="346"/>
      <c r="R10" s="346"/>
    </row>
    <row r="11" spans="1:18" ht="22.5" customHeight="1">
      <c r="A11" s="347" t="s">
        <v>279</v>
      </c>
      <c r="B11" s="347"/>
      <c r="C11" s="356"/>
      <c r="D11" s="343"/>
      <c r="E11" s="356"/>
      <c r="F11" s="356"/>
      <c r="G11" s="356"/>
      <c r="H11" s="343"/>
      <c r="I11" s="342"/>
      <c r="J11" s="343"/>
      <c r="K11" s="343"/>
      <c r="L11" s="343"/>
      <c r="M11" s="342"/>
      <c r="N11" s="343"/>
      <c r="O11" s="357"/>
      <c r="P11" s="343"/>
      <c r="Q11" s="346"/>
      <c r="R11" s="346"/>
    </row>
    <row r="12" spans="1:18" ht="22.5" customHeight="1">
      <c r="A12" s="347" t="s">
        <v>254</v>
      </c>
      <c r="B12" s="347"/>
      <c r="C12" s="358">
        <v>300000</v>
      </c>
      <c r="D12" s="359"/>
      <c r="E12" s="358">
        <v>331763</v>
      </c>
      <c r="F12" s="359"/>
      <c r="G12" s="360">
        <v>2433</v>
      </c>
      <c r="H12" s="359"/>
      <c r="I12" s="358">
        <v>-160</v>
      </c>
      <c r="J12" s="359"/>
      <c r="K12" s="359">
        <v>6700</v>
      </c>
      <c r="L12" s="359"/>
      <c r="M12" s="358">
        <v>53448</v>
      </c>
      <c r="N12" s="361"/>
      <c r="O12" s="361">
        <f>SUM(C12:M12)</f>
        <v>694184</v>
      </c>
      <c r="P12" s="361"/>
      <c r="Q12" s="361"/>
      <c r="R12" s="361">
        <v>253052198</v>
      </c>
    </row>
    <row r="13" spans="1:18" ht="12" customHeight="1">
      <c r="A13" s="347"/>
      <c r="B13" s="347"/>
      <c r="C13" s="362"/>
      <c r="D13" s="363"/>
      <c r="E13" s="362"/>
      <c r="F13" s="362"/>
      <c r="G13" s="362"/>
      <c r="H13" s="361"/>
      <c r="I13" s="364"/>
      <c r="J13" s="361"/>
      <c r="K13" s="361"/>
      <c r="L13" s="361"/>
      <c r="M13" s="365"/>
      <c r="N13" s="361"/>
      <c r="O13" s="366"/>
      <c r="P13" s="361"/>
      <c r="Q13" s="346"/>
      <c r="R13" s="346"/>
    </row>
    <row r="14" spans="1:18" ht="22.5" customHeight="1">
      <c r="A14" s="347" t="s">
        <v>181</v>
      </c>
      <c r="B14" s="347"/>
      <c r="C14" s="362"/>
      <c r="D14" s="363"/>
      <c r="E14" s="362"/>
      <c r="F14" s="362"/>
      <c r="G14" s="362"/>
      <c r="H14" s="361"/>
      <c r="I14" s="364"/>
      <c r="J14" s="361"/>
      <c r="K14" s="361"/>
      <c r="L14" s="361"/>
      <c r="M14" s="365"/>
      <c r="N14" s="361"/>
      <c r="O14" s="366"/>
      <c r="P14" s="361"/>
      <c r="Q14" s="346"/>
      <c r="R14" s="346"/>
    </row>
    <row r="15" spans="1:18" ht="22.5" hidden="1" customHeight="1">
      <c r="A15" s="367" t="s">
        <v>226</v>
      </c>
      <c r="B15" s="347"/>
      <c r="C15" s="362"/>
      <c r="D15" s="363"/>
      <c r="E15" s="362"/>
      <c r="F15" s="362"/>
      <c r="G15" s="362"/>
      <c r="H15" s="361"/>
      <c r="I15" s="368"/>
      <c r="J15" s="361"/>
      <c r="K15" s="361"/>
      <c r="L15" s="361"/>
      <c r="M15" s="365"/>
      <c r="N15" s="361"/>
      <c r="O15" s="366"/>
      <c r="P15" s="361"/>
      <c r="Q15" s="346"/>
      <c r="R15" s="346"/>
    </row>
    <row r="16" spans="1:18" ht="22.5" hidden="1" customHeight="1">
      <c r="A16" s="348" t="s">
        <v>225</v>
      </c>
      <c r="B16" s="353">
        <v>10</v>
      </c>
      <c r="C16" s="369">
        <v>0</v>
      </c>
      <c r="D16" s="370"/>
      <c r="E16" s="369">
        <v>0</v>
      </c>
      <c r="F16" s="371"/>
      <c r="G16" s="369">
        <v>0</v>
      </c>
      <c r="H16" s="372"/>
      <c r="I16" s="369">
        <v>0</v>
      </c>
      <c r="J16" s="343"/>
      <c r="K16" s="369">
        <v>0</v>
      </c>
      <c r="L16" s="343"/>
      <c r="M16" s="369">
        <v>0</v>
      </c>
      <c r="N16" s="372"/>
      <c r="O16" s="369">
        <f t="shared" ref="O16:O17" si="0">SUM(C16:M16)</f>
        <v>0</v>
      </c>
      <c r="P16" s="361"/>
      <c r="Q16" s="346"/>
      <c r="R16" s="346"/>
    </row>
    <row r="17" spans="1:19" ht="22.5" customHeight="1">
      <c r="A17" s="348" t="s">
        <v>224</v>
      </c>
      <c r="B17" s="353">
        <v>13</v>
      </c>
      <c r="C17" s="371">
        <v>0</v>
      </c>
      <c r="D17" s="370"/>
      <c r="E17" s="371">
        <v>0</v>
      </c>
      <c r="F17" s="371"/>
      <c r="G17" s="369">
        <v>0</v>
      </c>
      <c r="H17" s="372"/>
      <c r="I17" s="371">
        <v>0</v>
      </c>
      <c r="J17" s="361"/>
      <c r="K17" s="371">
        <v>0</v>
      </c>
      <c r="L17" s="361"/>
      <c r="M17" s="369">
        <v>-48000</v>
      </c>
      <c r="N17" s="372"/>
      <c r="O17" s="343">
        <f t="shared" si="0"/>
        <v>-48000</v>
      </c>
      <c r="P17" s="361"/>
      <c r="Q17" s="346"/>
      <c r="R17" s="346"/>
    </row>
    <row r="18" spans="1:19" ht="22.5" customHeight="1">
      <c r="A18" s="367" t="s">
        <v>272</v>
      </c>
      <c r="B18" s="347"/>
      <c r="C18" s="373">
        <f>SUM(C16:C17)</f>
        <v>0</v>
      </c>
      <c r="D18" s="365"/>
      <c r="E18" s="373">
        <v>0</v>
      </c>
      <c r="F18" s="365"/>
      <c r="G18" s="373">
        <v>0</v>
      </c>
      <c r="H18" s="365"/>
      <c r="I18" s="373">
        <v>0</v>
      </c>
      <c r="J18" s="365"/>
      <c r="K18" s="373">
        <v>0</v>
      </c>
      <c r="L18" s="365"/>
      <c r="M18" s="373">
        <f>SUM(M17:M17)</f>
        <v>-48000</v>
      </c>
      <c r="N18" s="365"/>
      <c r="O18" s="373">
        <f>SUM(O16:O17)</f>
        <v>-48000</v>
      </c>
      <c r="P18" s="365"/>
      <c r="Q18" s="346"/>
      <c r="R18" s="346"/>
    </row>
    <row r="19" spans="1:19" ht="22.5" customHeight="1">
      <c r="A19" s="347"/>
      <c r="B19" s="347"/>
      <c r="C19" s="374"/>
      <c r="D19" s="375"/>
      <c r="E19" s="374"/>
      <c r="F19" s="374"/>
      <c r="G19" s="374"/>
      <c r="H19" s="376"/>
      <c r="I19" s="377"/>
      <c r="J19" s="361"/>
      <c r="K19" s="361"/>
      <c r="L19" s="361"/>
      <c r="M19" s="365"/>
      <c r="N19" s="376"/>
      <c r="O19" s="374"/>
      <c r="P19" s="361"/>
      <c r="Q19" s="346"/>
      <c r="R19" s="346"/>
    </row>
    <row r="20" spans="1:19" ht="22.5" customHeight="1">
      <c r="A20" s="347" t="s">
        <v>205</v>
      </c>
      <c r="B20" s="347"/>
      <c r="C20" s="378"/>
      <c r="D20" s="370"/>
      <c r="E20" s="378"/>
      <c r="F20" s="378"/>
      <c r="G20" s="378"/>
      <c r="H20" s="372"/>
      <c r="I20" s="378"/>
      <c r="J20" s="361"/>
      <c r="K20" s="361"/>
      <c r="L20" s="361"/>
      <c r="M20" s="369"/>
      <c r="N20" s="372"/>
      <c r="O20" s="379"/>
      <c r="P20" s="361"/>
      <c r="Q20" s="346"/>
      <c r="R20" s="346"/>
    </row>
    <row r="21" spans="1:19" ht="22.5" customHeight="1">
      <c r="A21" s="348" t="s">
        <v>197</v>
      </c>
      <c r="C21" s="371">
        <v>0</v>
      </c>
      <c r="D21" s="370"/>
      <c r="E21" s="371">
        <v>0</v>
      </c>
      <c r="F21" s="371"/>
      <c r="G21" s="371">
        <v>0</v>
      </c>
      <c r="H21" s="372"/>
      <c r="I21" s="371">
        <v>0</v>
      </c>
      <c r="J21" s="361"/>
      <c r="K21" s="371">
        <v>0</v>
      </c>
      <c r="L21" s="371"/>
      <c r="M21" s="369">
        <f>'PL 5-8'!C86</f>
        <v>35406</v>
      </c>
      <c r="N21" s="372"/>
      <c r="O21" s="379">
        <f>SUM(C21:M21)</f>
        <v>35406</v>
      </c>
      <c r="P21" s="361"/>
      <c r="Q21" s="346"/>
      <c r="R21" s="346"/>
    </row>
    <row r="22" spans="1:19" ht="22.5" customHeight="1">
      <c r="A22" s="380" t="s">
        <v>213</v>
      </c>
      <c r="B22" s="380"/>
      <c r="C22" s="381">
        <v>0</v>
      </c>
      <c r="D22" s="382"/>
      <c r="E22" s="381">
        <v>0</v>
      </c>
      <c r="F22" s="381"/>
      <c r="G22" s="381">
        <v>0</v>
      </c>
      <c r="H22" s="383"/>
      <c r="I22" s="381">
        <v>0</v>
      </c>
      <c r="J22" s="359"/>
      <c r="K22" s="384">
        <f>+'[5]PL 5-8'!A118</f>
        <v>0</v>
      </c>
      <c r="L22" s="359"/>
      <c r="M22" s="384">
        <f>'PL 5-8'!C38</f>
        <v>0</v>
      </c>
      <c r="N22" s="383"/>
      <c r="O22" s="385">
        <f>SUM(C22:M22)</f>
        <v>0</v>
      </c>
      <c r="P22" s="361"/>
      <c r="Q22" s="346"/>
      <c r="R22" s="346"/>
    </row>
    <row r="23" spans="1:19" ht="22.5" customHeight="1">
      <c r="A23" s="347" t="s">
        <v>206</v>
      </c>
      <c r="B23" s="347"/>
      <c r="C23" s="373">
        <v>0</v>
      </c>
      <c r="D23" s="365"/>
      <c r="E23" s="373">
        <v>0</v>
      </c>
      <c r="F23" s="365"/>
      <c r="G23" s="373">
        <v>0</v>
      </c>
      <c r="H23" s="365"/>
      <c r="I23" s="373">
        <v>0</v>
      </c>
      <c r="J23" s="365"/>
      <c r="K23" s="373">
        <f>SUM(K21:K21)</f>
        <v>0</v>
      </c>
      <c r="L23" s="365"/>
      <c r="M23" s="373">
        <f>SUM(M21:M22)</f>
        <v>35406</v>
      </c>
      <c r="N23" s="365"/>
      <c r="O23" s="373">
        <f>SUM(O21:O22)</f>
        <v>35406</v>
      </c>
      <c r="P23" s="365"/>
      <c r="Q23" s="346"/>
      <c r="R23" s="346"/>
    </row>
    <row r="24" spans="1:19" ht="22.5" hidden="1" customHeight="1">
      <c r="A24" s="348" t="s">
        <v>232</v>
      </c>
      <c r="B24" s="347"/>
      <c r="C24" s="386">
        <v>0</v>
      </c>
      <c r="D24" s="387"/>
      <c r="E24" s="386">
        <v>0</v>
      </c>
      <c r="F24" s="387"/>
      <c r="G24" s="386">
        <v>0</v>
      </c>
      <c r="H24" s="387"/>
      <c r="I24" s="386">
        <v>0</v>
      </c>
      <c r="J24" s="387"/>
      <c r="K24" s="386">
        <v>0</v>
      </c>
      <c r="L24" s="387"/>
      <c r="M24" s="386">
        <v>0</v>
      </c>
      <c r="N24" s="387"/>
      <c r="O24" s="386">
        <v>0</v>
      </c>
      <c r="P24" s="387"/>
      <c r="Q24" s="346"/>
      <c r="R24" s="346"/>
    </row>
    <row r="25" spans="1:19" ht="8.1" customHeight="1">
      <c r="B25" s="34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46"/>
      <c r="R25" s="346"/>
    </row>
    <row r="26" spans="1:19" ht="22.5" customHeight="1" thickBot="1">
      <c r="A26" s="347" t="s">
        <v>280</v>
      </c>
      <c r="B26" s="347"/>
      <c r="C26" s="388">
        <f>C12+C18+C23+C24</f>
        <v>300000</v>
      </c>
      <c r="D26" s="343"/>
      <c r="E26" s="388">
        <f>E12+E18+E23+E24</f>
        <v>331763</v>
      </c>
      <c r="F26" s="365"/>
      <c r="G26" s="388">
        <f>G12+G18+G23+G24</f>
        <v>2433</v>
      </c>
      <c r="H26" s="389"/>
      <c r="I26" s="388">
        <f>I12+I18+I23+I24</f>
        <v>-160</v>
      </c>
      <c r="J26" s="389"/>
      <c r="K26" s="388">
        <f>K12+K18+K23+K24</f>
        <v>6700</v>
      </c>
      <c r="L26" s="365"/>
      <c r="M26" s="388">
        <f>M12+M18+M23+M24</f>
        <v>40854</v>
      </c>
      <c r="N26" s="389"/>
      <c r="O26" s="388">
        <f>O12+O18+O23</f>
        <v>681590</v>
      </c>
      <c r="P26" s="389"/>
      <c r="Q26" s="346"/>
      <c r="R26" s="346"/>
    </row>
    <row r="27" spans="1:19" ht="22.5" customHeight="1" thickTop="1">
      <c r="A27" s="347"/>
      <c r="B27" s="347"/>
      <c r="C27" s="361"/>
      <c r="D27" s="343"/>
      <c r="E27" s="361"/>
      <c r="F27" s="361"/>
      <c r="G27" s="361"/>
      <c r="H27" s="389"/>
      <c r="I27" s="365"/>
      <c r="J27" s="389"/>
      <c r="K27" s="389"/>
      <c r="L27" s="389"/>
      <c r="M27" s="365"/>
      <c r="N27" s="389"/>
      <c r="P27" s="389"/>
      <c r="Q27" s="346"/>
      <c r="R27" s="346"/>
    </row>
    <row r="28" spans="1:19" ht="22.5" customHeight="1">
      <c r="I28" s="344"/>
      <c r="O28" s="362">
        <f>+O26-'BS 3-4'!C67</f>
        <v>0</v>
      </c>
      <c r="S28" s="345"/>
    </row>
    <row r="29" spans="1:19" ht="22.5" customHeight="1">
      <c r="I29" s="344"/>
      <c r="S29" s="345"/>
    </row>
    <row r="30" spans="1:19" ht="22.5" customHeight="1">
      <c r="I30" s="344"/>
      <c r="S30" s="345"/>
    </row>
    <row r="31" spans="1:19" ht="22.5" customHeight="1">
      <c r="I31" s="344"/>
      <c r="S31" s="345"/>
    </row>
    <row r="32" spans="1:19" ht="22.5" customHeight="1">
      <c r="I32" s="344"/>
      <c r="S32" s="345"/>
    </row>
    <row r="33" spans="9:19" ht="22.5" customHeight="1">
      <c r="I33" s="344"/>
      <c r="S33" s="345"/>
    </row>
    <row r="34" spans="9:19" ht="22.5" customHeight="1">
      <c r="I34" s="344"/>
      <c r="S34" s="345"/>
    </row>
    <row r="35" spans="9:19" ht="22.5" customHeight="1">
      <c r="I35" s="344"/>
      <c r="S35" s="345"/>
    </row>
    <row r="36" spans="9:19" ht="22.5" customHeight="1">
      <c r="I36" s="344"/>
      <c r="S36" s="345"/>
    </row>
    <row r="37" spans="9:19" ht="22.5" customHeight="1">
      <c r="I37" s="344"/>
      <c r="S37" s="345"/>
    </row>
    <row r="38" spans="9:19" ht="22.5" customHeight="1">
      <c r="I38" s="344"/>
      <c r="S38" s="345"/>
    </row>
    <row r="39" spans="9:19" ht="22.5" customHeight="1">
      <c r="I39" s="344"/>
      <c r="S39" s="345"/>
    </row>
    <row r="40" spans="9:19" ht="22.5" customHeight="1">
      <c r="I40" s="344"/>
      <c r="S40" s="345"/>
    </row>
    <row r="41" spans="9:19" ht="22.5" customHeight="1">
      <c r="I41" s="344"/>
      <c r="S41" s="345"/>
    </row>
  </sheetData>
  <mergeCells count="3">
    <mergeCell ref="C10:O10"/>
    <mergeCell ref="C4:O4"/>
    <mergeCell ref="K5:M5"/>
  </mergeCells>
  <pageMargins left="0.7" right="0.7" top="0.48" bottom="0.5" header="0.5" footer="0.5"/>
  <pageSetup paperSize="9" scale="80" firstPageNumber="10" fitToHeight="0" orientation="landscape" useFirstPageNumber="1" r:id="rId1"/>
  <headerFooter scaleWithDoc="0">
    <oddFooter>&amp;L&amp;14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7"/>
  <sheetViews>
    <sheetView view="pageBreakPreview" zoomScale="70" zoomScaleNormal="70" zoomScaleSheetLayoutView="70" workbookViewId="0">
      <selection activeCell="A7" sqref="A7"/>
    </sheetView>
  </sheetViews>
  <sheetFormatPr defaultColWidth="9.140625" defaultRowHeight="22.5" customHeight="1"/>
  <cols>
    <col min="1" max="1" width="59.28515625" style="246" customWidth="1"/>
    <col min="2" max="2" width="11.140625" style="240" hidden="1" customWidth="1"/>
    <col min="3" max="3" width="1.7109375" style="241" customWidth="1"/>
    <col min="4" max="4" width="17.85546875" style="242" customWidth="1"/>
    <col min="5" max="5" width="2.140625" style="241" customWidth="1"/>
    <col min="6" max="6" width="17.85546875" style="242" customWidth="1"/>
    <col min="7" max="7" width="2.28515625" style="242" customWidth="1"/>
    <col min="8" max="8" width="17.85546875" style="242" customWidth="1"/>
    <col min="9" max="9" width="2.140625" style="241" customWidth="1"/>
    <col min="10" max="10" width="19.42578125" style="241" customWidth="1"/>
    <col min="11" max="11" width="2.140625" style="241" customWidth="1"/>
    <col min="12" max="12" width="17.85546875" style="242" customWidth="1"/>
    <col min="13" max="13" width="2.140625" style="241" customWidth="1"/>
    <col min="14" max="14" width="17.85546875" style="242" customWidth="1"/>
    <col min="15" max="15" width="2.140625" style="241" customWidth="1"/>
    <col min="16" max="16" width="16.140625" style="243" customWidth="1"/>
    <col min="17" max="17" width="9.140625" style="243"/>
    <col min="18" max="18" width="10.85546875" style="243" bestFit="1" customWidth="1"/>
    <col min="19" max="16384" width="9.140625" style="243"/>
  </cols>
  <sheetData>
    <row r="1" spans="1:17" ht="22.5" customHeight="1">
      <c r="A1" s="239" t="s">
        <v>221</v>
      </c>
      <c r="L1" s="241"/>
      <c r="O1" s="242"/>
      <c r="P1" s="241"/>
      <c r="Q1" s="242"/>
    </row>
    <row r="2" spans="1:17" ht="22.5" customHeight="1">
      <c r="A2" s="244" t="s">
        <v>211</v>
      </c>
      <c r="L2" s="241"/>
      <c r="O2" s="242"/>
      <c r="P2" s="241"/>
      <c r="Q2" s="242"/>
    </row>
    <row r="3" spans="1:17" ht="22.5" customHeight="1">
      <c r="A3" s="244"/>
      <c r="L3" s="241"/>
      <c r="O3" s="242"/>
      <c r="P3" s="241"/>
      <c r="Q3" s="242"/>
    </row>
    <row r="4" spans="1:17" ht="22.5" customHeight="1">
      <c r="A4" s="244"/>
      <c r="D4" s="592" t="s">
        <v>2</v>
      </c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245"/>
      <c r="P4" s="245"/>
      <c r="Q4" s="242"/>
    </row>
    <row r="5" spans="1:17" ht="21.75" customHeight="1">
      <c r="B5" s="246"/>
      <c r="C5" s="247"/>
      <c r="D5" s="243"/>
      <c r="E5" s="245"/>
      <c r="F5" s="245"/>
      <c r="G5" s="245"/>
      <c r="H5" s="245"/>
      <c r="I5" s="245"/>
      <c r="J5" s="593" t="s">
        <v>46</v>
      </c>
      <c r="K5" s="593"/>
      <c r="L5" s="593"/>
      <c r="M5" s="245"/>
      <c r="N5" s="245"/>
      <c r="O5" s="245"/>
      <c r="P5" s="245"/>
    </row>
    <row r="6" spans="1:17" ht="21.75" customHeight="1">
      <c r="B6" s="248"/>
      <c r="C6" s="249"/>
      <c r="D6" s="248" t="s">
        <v>42</v>
      </c>
      <c r="F6" s="248"/>
      <c r="G6" s="248"/>
      <c r="H6" s="250" t="s">
        <v>214</v>
      </c>
      <c r="I6" s="251"/>
      <c r="J6" s="251"/>
      <c r="K6" s="251"/>
      <c r="L6" s="243"/>
      <c r="M6" s="251"/>
      <c r="O6" s="243"/>
    </row>
    <row r="7" spans="1:17" ht="21.75" customHeight="1">
      <c r="B7" s="248"/>
      <c r="C7" s="251"/>
      <c r="D7" s="248" t="s">
        <v>65</v>
      </c>
      <c r="F7" s="248" t="s">
        <v>66</v>
      </c>
      <c r="G7" s="248"/>
      <c r="H7" s="250" t="s">
        <v>215</v>
      </c>
      <c r="I7" s="251"/>
      <c r="J7" s="251" t="s">
        <v>230</v>
      </c>
      <c r="K7" s="251"/>
      <c r="L7" s="248" t="s">
        <v>67</v>
      </c>
      <c r="M7" s="248"/>
      <c r="N7" s="248" t="s">
        <v>64</v>
      </c>
      <c r="O7" s="243"/>
    </row>
    <row r="8" spans="1:17" ht="21.75" customHeight="1">
      <c r="B8" s="248"/>
      <c r="C8" s="249"/>
      <c r="D8" s="248" t="s">
        <v>70</v>
      </c>
      <c r="F8" s="248" t="s">
        <v>223</v>
      </c>
      <c r="G8" s="252"/>
      <c r="H8" s="250" t="s">
        <v>216</v>
      </c>
      <c r="I8" s="251"/>
      <c r="J8" s="251" t="s">
        <v>231</v>
      </c>
      <c r="K8" s="251"/>
      <c r="L8" s="248" t="s">
        <v>71</v>
      </c>
      <c r="M8" s="248"/>
      <c r="N8" s="248" t="s">
        <v>69</v>
      </c>
      <c r="O8" s="243"/>
    </row>
    <row r="9" spans="1:17" ht="21" customHeight="1">
      <c r="A9" s="567"/>
      <c r="B9" s="438"/>
      <c r="D9" s="594" t="s">
        <v>6</v>
      </c>
      <c r="E9" s="594"/>
      <c r="F9" s="594"/>
      <c r="G9" s="594"/>
      <c r="H9" s="594"/>
      <c r="I9" s="594"/>
      <c r="J9" s="594"/>
      <c r="K9" s="594"/>
      <c r="L9" s="594"/>
      <c r="M9" s="594"/>
      <c r="N9" s="594"/>
      <c r="O9" s="243"/>
    </row>
    <row r="10" spans="1:17" ht="21.75" customHeight="1">
      <c r="A10" s="568" t="s">
        <v>277</v>
      </c>
      <c r="B10" s="438"/>
      <c r="D10" s="438"/>
      <c r="E10" s="438"/>
      <c r="F10" s="438"/>
      <c r="G10" s="438"/>
      <c r="H10" s="438"/>
      <c r="I10" s="438"/>
      <c r="J10" s="438"/>
      <c r="K10" s="249"/>
      <c r="L10" s="438"/>
      <c r="M10" s="438"/>
      <c r="N10" s="438"/>
      <c r="O10" s="243"/>
    </row>
    <row r="11" spans="1:17" ht="21.75" customHeight="1">
      <c r="A11" s="569" t="s">
        <v>242</v>
      </c>
      <c r="B11" s="438"/>
      <c r="C11" s="247"/>
      <c r="D11" s="253">
        <v>300000</v>
      </c>
      <c r="E11" s="254"/>
      <c r="F11" s="253">
        <v>331763</v>
      </c>
      <c r="G11" s="253"/>
      <c r="H11" s="253">
        <v>2433</v>
      </c>
      <c r="I11" s="254"/>
      <c r="J11" s="255">
        <v>3900</v>
      </c>
      <c r="K11" s="254"/>
      <c r="L11" s="253">
        <v>38984</v>
      </c>
      <c r="M11" s="253"/>
      <c r="N11" s="275">
        <v>677080</v>
      </c>
      <c r="O11" s="253"/>
      <c r="P11" s="253"/>
    </row>
    <row r="12" spans="1:17" ht="11.1" customHeight="1">
      <c r="A12" s="569"/>
      <c r="B12" s="438"/>
      <c r="C12" s="247"/>
      <c r="D12" s="253"/>
      <c r="E12" s="254"/>
      <c r="F12" s="253"/>
      <c r="G12" s="253"/>
      <c r="H12" s="253"/>
      <c r="I12" s="254"/>
      <c r="J12" s="255"/>
      <c r="K12" s="254"/>
      <c r="L12" s="253"/>
      <c r="M12" s="253"/>
      <c r="N12" s="253"/>
      <c r="O12" s="253"/>
      <c r="P12" s="253"/>
    </row>
    <row r="13" spans="1:17" ht="21.75" customHeight="1">
      <c r="A13" s="572" t="s">
        <v>181</v>
      </c>
      <c r="B13" s="438"/>
      <c r="C13" s="251"/>
      <c r="D13" s="257"/>
      <c r="E13" s="258"/>
      <c r="F13" s="257"/>
      <c r="G13" s="257"/>
      <c r="H13" s="257"/>
      <c r="I13" s="258"/>
      <c r="J13" s="258"/>
      <c r="K13" s="258"/>
      <c r="L13" s="259"/>
      <c r="M13" s="259"/>
      <c r="N13" s="259"/>
      <c r="O13" s="243"/>
    </row>
    <row r="14" spans="1:17" ht="21.75" hidden="1" customHeight="1">
      <c r="A14" s="571" t="s">
        <v>226</v>
      </c>
      <c r="B14" s="438"/>
      <c r="C14" s="251"/>
      <c r="D14" s="257"/>
      <c r="E14" s="258"/>
      <c r="F14" s="257"/>
      <c r="G14" s="257"/>
      <c r="H14" s="257"/>
      <c r="I14" s="258"/>
      <c r="J14" s="258"/>
      <c r="K14" s="258"/>
      <c r="L14" s="259"/>
      <c r="M14" s="259"/>
      <c r="N14" s="259"/>
      <c r="O14" s="243"/>
    </row>
    <row r="15" spans="1:17" ht="21.6" hidden="1" customHeight="1">
      <c r="A15" s="573" t="s">
        <v>225</v>
      </c>
      <c r="B15" s="438">
        <v>10</v>
      </c>
      <c r="C15" s="251"/>
      <c r="D15" s="261"/>
      <c r="E15" s="258"/>
      <c r="F15" s="262"/>
      <c r="G15" s="258"/>
      <c r="H15" s="262"/>
      <c r="I15" s="263"/>
      <c r="J15" s="262"/>
      <c r="K15" s="263"/>
      <c r="L15" s="262"/>
      <c r="M15" s="259"/>
      <c r="N15" s="259">
        <f>SUM(D15:L15)</f>
        <v>0</v>
      </c>
      <c r="O15" s="243"/>
    </row>
    <row r="16" spans="1:17" ht="21.75" customHeight="1">
      <c r="A16" s="573" t="s">
        <v>224</v>
      </c>
      <c r="B16" s="438"/>
      <c r="C16" s="251"/>
      <c r="D16" s="264">
        <v>0</v>
      </c>
      <c r="E16" s="258"/>
      <c r="F16" s="264">
        <v>0</v>
      </c>
      <c r="G16" s="258"/>
      <c r="H16" s="264">
        <v>0</v>
      </c>
      <c r="I16" s="263"/>
      <c r="J16" s="264">
        <v>0</v>
      </c>
      <c r="K16" s="263"/>
      <c r="L16" s="265">
        <v>-35400</v>
      </c>
      <c r="M16" s="266"/>
      <c r="N16" s="267">
        <f>SUM(D16:L16)</f>
        <v>-35400</v>
      </c>
      <c r="O16" s="243"/>
    </row>
    <row r="17" spans="1:16" ht="21.75" customHeight="1">
      <c r="A17" s="571" t="s">
        <v>272</v>
      </c>
      <c r="B17" s="438"/>
      <c r="C17" s="251"/>
      <c r="D17" s="256">
        <f>SUM(D16)</f>
        <v>0</v>
      </c>
      <c r="E17" s="268"/>
      <c r="F17" s="256">
        <f>SUM(F16)</f>
        <v>0</v>
      </c>
      <c r="G17" s="269"/>
      <c r="H17" s="256">
        <f>SUM(H16)</f>
        <v>0</v>
      </c>
      <c r="I17" s="268"/>
      <c r="J17" s="256">
        <f>SUM(J16)</f>
        <v>0</v>
      </c>
      <c r="K17" s="269"/>
      <c r="L17" s="256">
        <f>SUM(L16)</f>
        <v>-35400</v>
      </c>
      <c r="M17" s="270"/>
      <c r="N17" s="256">
        <f>SUM(N16)</f>
        <v>-35400</v>
      </c>
      <c r="O17" s="243"/>
    </row>
    <row r="18" spans="1:16" ht="22.5" customHeight="1">
      <c r="A18" s="568"/>
      <c r="B18" s="438"/>
      <c r="C18" s="251"/>
      <c r="D18" s="257"/>
      <c r="E18" s="258"/>
      <c r="F18" s="257"/>
      <c r="G18" s="257"/>
      <c r="H18" s="257"/>
      <c r="I18" s="258"/>
      <c r="J18" s="258"/>
      <c r="K18" s="258"/>
      <c r="L18" s="259"/>
      <c r="M18" s="259"/>
      <c r="N18" s="259"/>
      <c r="O18" s="243"/>
    </row>
    <row r="19" spans="1:16" ht="21.75" customHeight="1">
      <c r="A19" s="568" t="s">
        <v>205</v>
      </c>
      <c r="B19" s="438"/>
      <c r="C19" s="251"/>
      <c r="D19" s="257"/>
      <c r="E19" s="258"/>
      <c r="F19" s="257"/>
      <c r="G19" s="257"/>
      <c r="H19" s="257"/>
      <c r="I19" s="258"/>
      <c r="J19" s="258"/>
      <c r="K19" s="258"/>
      <c r="L19" s="259"/>
      <c r="M19" s="259"/>
      <c r="N19" s="261"/>
      <c r="O19" s="243"/>
    </row>
    <row r="20" spans="1:16" ht="26.25">
      <c r="A20" s="570" t="s">
        <v>197</v>
      </c>
      <c r="B20" s="438"/>
      <c r="C20" s="251"/>
      <c r="D20" s="262">
        <v>0</v>
      </c>
      <c r="E20" s="258"/>
      <c r="F20" s="262">
        <v>0</v>
      </c>
      <c r="G20" s="262"/>
      <c r="H20" s="262">
        <v>0</v>
      </c>
      <c r="I20" s="258"/>
      <c r="J20" s="262">
        <v>0</v>
      </c>
      <c r="K20" s="262"/>
      <c r="L20" s="261">
        <v>16045</v>
      </c>
      <c r="M20" s="261"/>
      <c r="N20" s="261">
        <f>SUM(D20:L20)</f>
        <v>16045</v>
      </c>
      <c r="O20" s="243"/>
    </row>
    <row r="21" spans="1:16" ht="26.25">
      <c r="A21" s="570" t="s">
        <v>260</v>
      </c>
      <c r="B21" s="438"/>
      <c r="C21" s="251"/>
      <c r="D21" s="262">
        <v>0</v>
      </c>
      <c r="E21" s="258"/>
      <c r="F21" s="262">
        <v>0</v>
      </c>
      <c r="G21" s="262"/>
      <c r="H21" s="262">
        <v>0</v>
      </c>
      <c r="I21" s="258"/>
      <c r="J21" s="262">
        <v>0</v>
      </c>
      <c r="K21" s="258"/>
      <c r="L21" s="261">
        <v>-1197</v>
      </c>
      <c r="M21" s="261"/>
      <c r="N21" s="261">
        <f>SUM(D21:L21)</f>
        <v>-1197</v>
      </c>
      <c r="O21" s="243"/>
    </row>
    <row r="22" spans="1:16" ht="26.25">
      <c r="A22" s="568" t="s">
        <v>206</v>
      </c>
      <c r="B22" s="271"/>
      <c r="C22" s="437"/>
      <c r="D22" s="272">
        <f>D21</f>
        <v>0</v>
      </c>
      <c r="E22" s="268"/>
      <c r="F22" s="272">
        <f>F21</f>
        <v>0</v>
      </c>
      <c r="G22" s="273"/>
      <c r="H22" s="272">
        <f>H21</f>
        <v>0</v>
      </c>
      <c r="I22" s="268"/>
      <c r="J22" s="274">
        <f>SUM(J20:J21)</f>
        <v>0</v>
      </c>
      <c r="K22" s="273"/>
      <c r="L22" s="274">
        <f>SUM(L20:L21)</f>
        <v>14848</v>
      </c>
      <c r="M22" s="275"/>
      <c r="N22" s="274">
        <f>SUM(D22:L22)</f>
        <v>14848</v>
      </c>
      <c r="O22" s="243"/>
    </row>
    <row r="23" spans="1:16" ht="21.75" customHeight="1">
      <c r="A23" s="570"/>
      <c r="D23" s="257"/>
      <c r="E23" s="258"/>
      <c r="F23" s="257"/>
      <c r="G23" s="257"/>
      <c r="H23" s="257"/>
      <c r="I23" s="258"/>
      <c r="J23" s="276"/>
      <c r="K23" s="257"/>
      <c r="L23" s="276"/>
      <c r="M23" s="261"/>
      <c r="N23" s="276"/>
      <c r="O23" s="243"/>
    </row>
    <row r="24" spans="1:16" ht="21.75" customHeight="1" thickBot="1">
      <c r="A24" s="568" t="s">
        <v>278</v>
      </c>
      <c r="B24" s="438"/>
      <c r="C24" s="251"/>
      <c r="D24" s="439">
        <f>SUM(D17,D22)+D11</f>
        <v>300000</v>
      </c>
      <c r="E24" s="277"/>
      <c r="F24" s="439">
        <f>SUM(F17,F22)+F11</f>
        <v>331763</v>
      </c>
      <c r="G24" s="269"/>
      <c r="H24" s="439">
        <f>SUM(H17,H22)+H11</f>
        <v>2433</v>
      </c>
      <c r="I24" s="277"/>
      <c r="J24" s="439">
        <f>SUM(J17,J22)+J11</f>
        <v>3900</v>
      </c>
      <c r="K24" s="269"/>
      <c r="L24" s="439">
        <f>SUM(L17,L22)+L11</f>
        <v>18432</v>
      </c>
      <c r="M24" s="269"/>
      <c r="N24" s="439">
        <f>SUM(N17,N22)+N11</f>
        <v>656528</v>
      </c>
      <c r="O24" s="278"/>
    </row>
    <row r="25" spans="1:16" ht="22.5" customHeight="1" thickTop="1">
      <c r="O25" s="242"/>
    </row>
    <row r="26" spans="1:16" ht="22.5" customHeight="1">
      <c r="O26" s="242"/>
      <c r="P26" s="279"/>
    </row>
    <row r="27" spans="1:16" ht="22.5" customHeight="1">
      <c r="A27" s="260"/>
      <c r="N27" s="279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78" firstPageNumber="11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28"/>
  <sheetViews>
    <sheetView view="pageBreakPreview" zoomScale="70" zoomScaleNormal="70" zoomScaleSheetLayoutView="70" workbookViewId="0">
      <selection activeCell="C9" sqref="C9:M9"/>
    </sheetView>
  </sheetViews>
  <sheetFormatPr defaultColWidth="9.140625" defaultRowHeight="22.5" customHeight="1"/>
  <cols>
    <col min="1" max="1" width="47.42578125" style="310" customWidth="1"/>
    <col min="2" max="2" width="8.85546875" style="127" customWidth="1"/>
    <col min="3" max="3" width="16.5703125" style="130" customWidth="1"/>
    <col min="4" max="4" width="1.28515625" style="127" customWidth="1"/>
    <col min="5" max="5" width="16.5703125" style="130" customWidth="1"/>
    <col min="6" max="6" width="1.28515625" style="130" customWidth="1"/>
    <col min="7" max="7" width="16.5703125" style="130" customWidth="1"/>
    <col min="8" max="8" width="1.28515625" style="127" customWidth="1"/>
    <col min="9" max="9" width="16.5703125" style="127" customWidth="1"/>
    <col min="10" max="10" width="1.28515625" style="127" customWidth="1"/>
    <col min="11" max="11" width="16.5703125" style="130" customWidth="1"/>
    <col min="12" max="12" width="1.28515625" style="127" customWidth="1"/>
    <col min="13" max="13" width="16.5703125" style="130" customWidth="1"/>
    <col min="14" max="14" width="2.140625" style="127" customWidth="1"/>
    <col min="15" max="15" width="16.140625" style="48" customWidth="1"/>
    <col min="16" max="16" width="9.140625" style="48"/>
    <col min="17" max="17" width="10.85546875" style="48" bestFit="1" customWidth="1"/>
    <col min="18" max="16384" width="9.140625" style="48"/>
  </cols>
  <sheetData>
    <row r="1" spans="1:16" ht="22.5" customHeight="1">
      <c r="A1" s="1" t="s">
        <v>221</v>
      </c>
      <c r="K1" s="127"/>
      <c r="N1" s="130"/>
      <c r="O1" s="127"/>
      <c r="P1" s="130"/>
    </row>
    <row r="2" spans="1:16" ht="22.5" customHeight="1">
      <c r="A2" s="125" t="s">
        <v>211</v>
      </c>
      <c r="K2" s="127"/>
      <c r="N2" s="130"/>
      <c r="O2" s="127"/>
      <c r="P2" s="130"/>
    </row>
    <row r="3" spans="1:16" ht="22.5" customHeight="1">
      <c r="A3" s="125"/>
      <c r="K3" s="127"/>
      <c r="N3" s="130"/>
      <c r="O3" s="127"/>
      <c r="P3" s="130"/>
    </row>
    <row r="4" spans="1:16" ht="22.5" customHeight="1">
      <c r="A4" s="125"/>
      <c r="C4" s="586" t="s">
        <v>2</v>
      </c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29"/>
      <c r="O4" s="29"/>
      <c r="P4" s="130"/>
    </row>
    <row r="5" spans="1:16" ht="21.75" customHeight="1">
      <c r="B5" s="395"/>
      <c r="C5" s="48"/>
      <c r="D5" s="29"/>
      <c r="E5" s="29"/>
      <c r="F5" s="29"/>
      <c r="G5" s="29"/>
      <c r="H5" s="29"/>
      <c r="I5" s="587" t="s">
        <v>46</v>
      </c>
      <c r="J5" s="587"/>
      <c r="K5" s="587"/>
      <c r="L5" s="29"/>
      <c r="M5" s="29"/>
      <c r="N5" s="29"/>
      <c r="O5" s="29"/>
    </row>
    <row r="6" spans="1:16" ht="21.75" customHeight="1">
      <c r="B6" s="396"/>
      <c r="C6" s="312" t="s">
        <v>42</v>
      </c>
      <c r="E6" s="312"/>
      <c r="F6" s="312"/>
      <c r="G6" s="397" t="s">
        <v>214</v>
      </c>
      <c r="H6" s="313"/>
      <c r="I6" s="313"/>
      <c r="J6" s="313"/>
      <c r="K6" s="48"/>
      <c r="L6" s="313"/>
      <c r="N6" s="48"/>
    </row>
    <row r="7" spans="1:16" ht="21.75" customHeight="1">
      <c r="B7" s="313"/>
      <c r="C7" s="312" t="s">
        <v>65</v>
      </c>
      <c r="E7" s="312" t="s">
        <v>66</v>
      </c>
      <c r="F7" s="312"/>
      <c r="G7" s="397" t="s">
        <v>215</v>
      </c>
      <c r="H7" s="313"/>
      <c r="I7" s="313" t="s">
        <v>230</v>
      </c>
      <c r="J7" s="313"/>
      <c r="K7" s="312" t="s">
        <v>67</v>
      </c>
      <c r="L7" s="312"/>
      <c r="M7" s="312" t="s">
        <v>64</v>
      </c>
      <c r="N7" s="48"/>
    </row>
    <row r="8" spans="1:16" ht="21.75" customHeight="1">
      <c r="B8" s="396" t="s">
        <v>4</v>
      </c>
      <c r="C8" s="312" t="s">
        <v>70</v>
      </c>
      <c r="E8" s="312" t="s">
        <v>223</v>
      </c>
      <c r="F8" s="398"/>
      <c r="G8" s="397" t="s">
        <v>216</v>
      </c>
      <c r="H8" s="313"/>
      <c r="I8" s="313" t="s">
        <v>231</v>
      </c>
      <c r="J8" s="313"/>
      <c r="K8" s="312" t="s">
        <v>71</v>
      </c>
      <c r="L8" s="312"/>
      <c r="M8" s="312" t="s">
        <v>69</v>
      </c>
      <c r="N8" s="48"/>
    </row>
    <row r="9" spans="1:16" ht="21.75" customHeight="1">
      <c r="A9" s="48"/>
      <c r="C9" s="588" t="s">
        <v>6</v>
      </c>
      <c r="D9" s="588"/>
      <c r="E9" s="588"/>
      <c r="F9" s="588"/>
      <c r="G9" s="588"/>
      <c r="H9" s="588"/>
      <c r="I9" s="588"/>
      <c r="J9" s="588"/>
      <c r="K9" s="588"/>
      <c r="L9" s="588"/>
      <c r="M9" s="588"/>
      <c r="N9" s="48"/>
    </row>
    <row r="10" spans="1:16" ht="21.75" customHeight="1">
      <c r="A10" s="125" t="s">
        <v>279</v>
      </c>
      <c r="C10" s="314"/>
      <c r="D10" s="314"/>
      <c r="E10" s="314"/>
      <c r="F10" s="314"/>
      <c r="G10" s="314"/>
      <c r="H10" s="314"/>
      <c r="I10" s="314"/>
      <c r="J10" s="396"/>
      <c r="K10" s="314"/>
      <c r="L10" s="314"/>
      <c r="M10" s="314"/>
      <c r="N10" s="48"/>
    </row>
    <row r="11" spans="1:16" ht="21.75" customHeight="1">
      <c r="A11" s="399" t="s">
        <v>254</v>
      </c>
      <c r="B11" s="395"/>
      <c r="C11" s="400">
        <v>300000</v>
      </c>
      <c r="D11" s="400"/>
      <c r="E11" s="400">
        <v>331763</v>
      </c>
      <c r="F11" s="400"/>
      <c r="G11" s="401">
        <v>2433</v>
      </c>
      <c r="H11" s="402"/>
      <c r="I11" s="401">
        <v>6700</v>
      </c>
      <c r="J11" s="400"/>
      <c r="K11" s="403">
        <v>54369</v>
      </c>
      <c r="L11" s="403"/>
      <c r="M11" s="403">
        <f>SUM(C11:K11)</f>
        <v>695265</v>
      </c>
      <c r="N11" s="403"/>
      <c r="O11" s="403"/>
    </row>
    <row r="12" spans="1:16" ht="16.5" customHeight="1">
      <c r="A12" s="125"/>
      <c r="B12" s="395"/>
      <c r="C12" s="403"/>
      <c r="D12" s="404"/>
      <c r="E12" s="403"/>
      <c r="F12" s="403"/>
      <c r="G12" s="403"/>
      <c r="H12" s="404"/>
      <c r="I12" s="405"/>
      <c r="J12" s="404"/>
      <c r="K12" s="403"/>
      <c r="L12" s="403"/>
      <c r="M12" s="403"/>
      <c r="N12" s="403"/>
      <c r="O12" s="403"/>
    </row>
    <row r="13" spans="1:16" ht="21.75" customHeight="1">
      <c r="A13" s="125" t="s">
        <v>181</v>
      </c>
      <c r="B13" s="313"/>
      <c r="C13" s="406"/>
      <c r="D13" s="407"/>
      <c r="E13" s="406"/>
      <c r="F13" s="406"/>
      <c r="G13" s="406"/>
      <c r="H13" s="407"/>
      <c r="I13" s="407"/>
      <c r="J13" s="407"/>
      <c r="K13" s="316"/>
      <c r="L13" s="316"/>
      <c r="M13" s="316"/>
      <c r="N13" s="48"/>
    </row>
    <row r="14" spans="1:16" ht="21.75" hidden="1" customHeight="1">
      <c r="A14" s="324" t="s">
        <v>226</v>
      </c>
      <c r="B14" s="313"/>
      <c r="C14" s="406"/>
      <c r="D14" s="407"/>
      <c r="E14" s="406"/>
      <c r="F14" s="406"/>
      <c r="G14" s="406"/>
      <c r="H14" s="407"/>
      <c r="I14" s="407"/>
      <c r="J14" s="407"/>
      <c r="K14" s="316"/>
      <c r="L14" s="316"/>
      <c r="M14" s="316"/>
      <c r="N14" s="48"/>
    </row>
    <row r="15" spans="1:16" ht="21.75" hidden="1" customHeight="1">
      <c r="A15" s="310" t="s">
        <v>225</v>
      </c>
      <c r="B15" s="313"/>
      <c r="C15" s="408"/>
      <c r="D15" s="407"/>
      <c r="E15" s="409">
        <v>0</v>
      </c>
      <c r="F15" s="407"/>
      <c r="G15" s="409">
        <v>0</v>
      </c>
      <c r="H15" s="129"/>
      <c r="I15" s="409">
        <v>0</v>
      </c>
      <c r="J15" s="129"/>
      <c r="K15" s="409">
        <v>0</v>
      </c>
      <c r="L15" s="316"/>
      <c r="M15" s="316">
        <f>SUM(C15:K15)</f>
        <v>0</v>
      </c>
      <c r="N15" s="48"/>
    </row>
    <row r="16" spans="1:16" ht="21.75" customHeight="1">
      <c r="A16" s="310" t="s">
        <v>224</v>
      </c>
      <c r="B16" s="396">
        <v>13</v>
      </c>
      <c r="C16" s="410">
        <v>0</v>
      </c>
      <c r="D16" s="407"/>
      <c r="E16" s="410">
        <v>0</v>
      </c>
      <c r="F16" s="407"/>
      <c r="G16" s="410">
        <v>0</v>
      </c>
      <c r="H16" s="129"/>
      <c r="I16" s="410">
        <v>0</v>
      </c>
      <c r="J16" s="129"/>
      <c r="K16" s="411">
        <v>-48000</v>
      </c>
      <c r="L16" s="137"/>
      <c r="M16" s="412">
        <f>SUM(C16:K16)</f>
        <v>-48000</v>
      </c>
      <c r="N16" s="48"/>
    </row>
    <row r="17" spans="1:15" ht="21.75" customHeight="1">
      <c r="A17" s="324" t="s">
        <v>272</v>
      </c>
      <c r="B17" s="313"/>
      <c r="C17" s="413">
        <f>SUM(C15:C16)</f>
        <v>0</v>
      </c>
      <c r="D17" s="320"/>
      <c r="E17" s="413">
        <f>SUM(E16:E16)</f>
        <v>0</v>
      </c>
      <c r="F17" s="339"/>
      <c r="G17" s="413">
        <f>SUM(G16:G16)</f>
        <v>0</v>
      </c>
      <c r="H17" s="320"/>
      <c r="I17" s="413">
        <f>SUM(I16:I16)</f>
        <v>0</v>
      </c>
      <c r="J17" s="339"/>
      <c r="K17" s="413">
        <f>SUM(K16:K16)</f>
        <v>-48000</v>
      </c>
      <c r="L17" s="318"/>
      <c r="M17" s="413">
        <f>SUM(M15:M16)</f>
        <v>-48000</v>
      </c>
      <c r="N17" s="48"/>
    </row>
    <row r="18" spans="1:15" ht="23.25">
      <c r="A18" s="125"/>
      <c r="B18" s="313"/>
      <c r="C18" s="406"/>
      <c r="D18" s="407"/>
      <c r="E18" s="406"/>
      <c r="F18" s="406"/>
      <c r="G18" s="406"/>
      <c r="H18" s="407"/>
      <c r="I18" s="407"/>
      <c r="J18" s="407"/>
      <c r="K18" s="316"/>
      <c r="L18" s="316"/>
      <c r="M18" s="316"/>
      <c r="N18" s="48"/>
    </row>
    <row r="19" spans="1:15" ht="21.75" customHeight="1">
      <c r="A19" s="125" t="s">
        <v>205</v>
      </c>
      <c r="B19" s="313"/>
      <c r="C19" s="406"/>
      <c r="D19" s="407"/>
      <c r="E19" s="406"/>
      <c r="F19" s="406"/>
      <c r="G19" s="406"/>
      <c r="H19" s="407"/>
      <c r="I19" s="407"/>
      <c r="J19" s="407"/>
      <c r="K19" s="316"/>
      <c r="L19" s="316"/>
      <c r="M19" s="408"/>
      <c r="N19" s="48"/>
    </row>
    <row r="20" spans="1:15" ht="21.75" customHeight="1">
      <c r="A20" s="310" t="s">
        <v>197</v>
      </c>
      <c r="B20" s="313"/>
      <c r="C20" s="409">
        <v>0</v>
      </c>
      <c r="D20" s="407"/>
      <c r="E20" s="409">
        <v>0</v>
      </c>
      <c r="F20" s="409"/>
      <c r="G20" s="409">
        <v>0</v>
      </c>
      <c r="H20" s="407"/>
      <c r="I20" s="409">
        <v>0</v>
      </c>
      <c r="J20" s="409"/>
      <c r="K20" s="408">
        <f>'PL 5-8'!I86</f>
        <v>35406</v>
      </c>
      <c r="L20" s="408"/>
      <c r="M20" s="408">
        <f>SUM(C20:K20)</f>
        <v>35406</v>
      </c>
      <c r="N20" s="48"/>
    </row>
    <row r="21" spans="1:15" ht="21.75" customHeight="1">
      <c r="A21" s="310" t="s">
        <v>213</v>
      </c>
      <c r="B21" s="313"/>
      <c r="C21" s="409">
        <v>0</v>
      </c>
      <c r="D21" s="407"/>
      <c r="E21" s="409">
        <v>0</v>
      </c>
      <c r="F21" s="409"/>
      <c r="G21" s="409">
        <v>0</v>
      </c>
      <c r="H21" s="407"/>
      <c r="I21" s="409">
        <v>0</v>
      </c>
      <c r="J21" s="407"/>
      <c r="K21" s="408">
        <f>'PL 5-8'!I38</f>
        <v>0</v>
      </c>
      <c r="L21" s="408"/>
      <c r="M21" s="408">
        <f>SUM(C21:K21)</f>
        <v>0</v>
      </c>
      <c r="N21" s="48"/>
    </row>
    <row r="22" spans="1:15" ht="21.75" customHeight="1">
      <c r="A22" s="125" t="s">
        <v>206</v>
      </c>
      <c r="B22" s="311"/>
      <c r="C22" s="414">
        <f>C21</f>
        <v>0</v>
      </c>
      <c r="D22" s="320"/>
      <c r="E22" s="414">
        <f>E21</f>
        <v>0</v>
      </c>
      <c r="F22" s="405"/>
      <c r="G22" s="414">
        <f>G21</f>
        <v>0</v>
      </c>
      <c r="H22" s="320"/>
      <c r="I22" s="415">
        <f>SUM(I20:I21)</f>
        <v>0</v>
      </c>
      <c r="J22" s="405"/>
      <c r="K22" s="415">
        <f>SUM(K20:K21)</f>
        <v>35406</v>
      </c>
      <c r="L22" s="416"/>
      <c r="M22" s="415">
        <f>SUM(C22:K22)</f>
        <v>35406</v>
      </c>
      <c r="N22" s="48"/>
    </row>
    <row r="23" spans="1:15" ht="21.75" hidden="1" customHeight="1">
      <c r="A23" s="310" t="s">
        <v>232</v>
      </c>
      <c r="C23" s="417">
        <v>0</v>
      </c>
      <c r="D23" s="407"/>
      <c r="E23" s="417">
        <v>0</v>
      </c>
      <c r="F23" s="406"/>
      <c r="G23" s="417">
        <v>0</v>
      </c>
      <c r="H23" s="407"/>
      <c r="I23" s="418">
        <v>1360</v>
      </c>
      <c r="J23" s="406"/>
      <c r="K23" s="418">
        <v>-1360</v>
      </c>
      <c r="L23" s="408"/>
      <c r="M23" s="418">
        <f>SUM(C23:K23)</f>
        <v>0</v>
      </c>
      <c r="N23" s="48"/>
    </row>
    <row r="24" spans="1:15" ht="8.1" customHeight="1">
      <c r="C24" s="406"/>
      <c r="D24" s="407"/>
      <c r="E24" s="406"/>
      <c r="F24" s="406"/>
      <c r="G24" s="406"/>
      <c r="H24" s="407"/>
      <c r="I24" s="419"/>
      <c r="J24" s="406"/>
      <c r="K24" s="419"/>
      <c r="L24" s="408"/>
      <c r="M24" s="419"/>
      <c r="N24" s="48"/>
    </row>
    <row r="25" spans="1:15" ht="21.75" customHeight="1" thickBot="1">
      <c r="A25" s="125" t="s">
        <v>280</v>
      </c>
      <c r="B25" s="313"/>
      <c r="C25" s="420">
        <f>+C11+C22</f>
        <v>300000</v>
      </c>
      <c r="D25" s="421"/>
      <c r="E25" s="420">
        <f>+E11+E22</f>
        <v>331763</v>
      </c>
      <c r="F25" s="339"/>
      <c r="G25" s="420">
        <f>+G11+G22</f>
        <v>2433</v>
      </c>
      <c r="H25" s="421"/>
      <c r="I25" s="420">
        <f>+I11+I22</f>
        <v>6700</v>
      </c>
      <c r="J25" s="339"/>
      <c r="K25" s="420">
        <f>SUM(K17,K22)+K11</f>
        <v>41775</v>
      </c>
      <c r="L25" s="339"/>
      <c r="M25" s="420">
        <f>SUM(M17,M22)+M11</f>
        <v>682671</v>
      </c>
      <c r="N25" s="422"/>
    </row>
    <row r="26" spans="1:15" ht="22.5" customHeight="1" thickTop="1">
      <c r="N26" s="130"/>
    </row>
    <row r="27" spans="1:15" ht="22.5" customHeight="1">
      <c r="M27" s="423">
        <f>M25-'BS 3-4'!I67</f>
        <v>0</v>
      </c>
      <c r="N27" s="130"/>
      <c r="O27" s="423"/>
    </row>
    <row r="28" spans="1:15" ht="22.5" customHeight="1">
      <c r="A28" s="324"/>
    </row>
  </sheetData>
  <mergeCells count="3">
    <mergeCell ref="C9:M9"/>
    <mergeCell ref="C4:M4"/>
    <mergeCell ref="I5:K5"/>
  </mergeCells>
  <pageMargins left="0.7" right="0.7" top="0.48" bottom="0.5" header="0.5" footer="0.5"/>
  <pageSetup paperSize="9" scale="87" firstPageNumber="12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7"/>
  <sheetViews>
    <sheetView view="pageBreakPreview" topLeftCell="A65" zoomScale="80" zoomScaleNormal="80" zoomScaleSheetLayoutView="80" workbookViewId="0">
      <selection activeCell="A75" sqref="A75"/>
    </sheetView>
  </sheetViews>
  <sheetFormatPr defaultColWidth="9.140625" defaultRowHeight="21.75"/>
  <cols>
    <col min="1" max="1" width="51" style="12" customWidth="1"/>
    <col min="2" max="2" width="9" style="12" customWidth="1"/>
    <col min="3" max="3" width="14.28515625" style="9" customWidth="1"/>
    <col min="4" max="4" width="1.28515625" style="2" customWidth="1"/>
    <col min="5" max="5" width="14.28515625" style="9" customWidth="1"/>
    <col min="6" max="6" width="1.28515625" style="2" customWidth="1"/>
    <col min="7" max="7" width="14.28515625" style="2" customWidth="1"/>
    <col min="8" max="8" width="1.28515625" style="2" customWidth="1"/>
    <col min="9" max="9" width="14.28515625" style="2" customWidth="1"/>
    <col min="10" max="10" width="11" style="2" bestFit="1" customWidth="1"/>
    <col min="11" max="170" width="9.140625" style="2"/>
    <col min="171" max="171" width="39.28515625" style="2" customWidth="1"/>
    <col min="172" max="172" width="12.140625" style="2" customWidth="1"/>
    <col min="173" max="173" width="1" style="2" customWidth="1"/>
    <col min="174" max="174" width="17.7109375" style="2" customWidth="1"/>
    <col min="175" max="175" width="1.140625" style="2" customWidth="1"/>
    <col min="176" max="176" width="17.7109375" style="2" customWidth="1"/>
    <col min="177" max="177" width="1" style="2" customWidth="1"/>
    <col min="178" max="178" width="17.7109375" style="2" customWidth="1"/>
    <col min="179" max="179" width="1.140625" style="2" customWidth="1"/>
    <col min="180" max="180" width="17.7109375" style="2" customWidth="1"/>
    <col min="181" max="181" width="1.42578125" style="2" customWidth="1"/>
    <col min="182" max="190" width="0" style="2" hidden="1" customWidth="1"/>
    <col min="191" max="16384" width="9.140625" style="2"/>
  </cols>
  <sheetData>
    <row r="1" spans="1:9" s="106" customFormat="1" ht="22.5" customHeight="1">
      <c r="A1" s="283" t="s">
        <v>221</v>
      </c>
      <c r="B1" s="284"/>
      <c r="C1" s="73"/>
      <c r="D1" s="73"/>
      <c r="E1" s="73"/>
      <c r="F1" s="73"/>
      <c r="G1" s="73"/>
      <c r="H1" s="73"/>
      <c r="I1" s="73"/>
    </row>
    <row r="2" spans="1:9" s="106" customFormat="1" ht="22.5" customHeight="1">
      <c r="A2" s="152" t="s">
        <v>212</v>
      </c>
      <c r="B2" s="152"/>
      <c r="C2" s="54"/>
      <c r="D2" s="54"/>
      <c r="E2" s="54"/>
      <c r="F2" s="54"/>
      <c r="G2" s="54"/>
      <c r="H2" s="54"/>
      <c r="I2" s="54"/>
    </row>
    <row r="3" spans="1:9" s="106" customFormat="1" ht="22.5" customHeight="1">
      <c r="A3" s="152"/>
      <c r="B3" s="152"/>
      <c r="C3" s="54"/>
      <c r="D3" s="54"/>
      <c r="E3" s="54"/>
      <c r="F3" s="54"/>
      <c r="G3" s="54"/>
      <c r="H3" s="54"/>
      <c r="I3" s="54"/>
    </row>
    <row r="4" spans="1:9" s="49" customFormat="1" ht="22.5" customHeight="1">
      <c r="A4" s="30"/>
      <c r="B4" s="30"/>
      <c r="C4" s="578" t="s">
        <v>1</v>
      </c>
      <c r="D4" s="578"/>
      <c r="E4" s="578"/>
      <c r="F4" s="51"/>
      <c r="G4" s="578" t="s">
        <v>2</v>
      </c>
      <c r="H4" s="578"/>
      <c r="I4" s="578"/>
    </row>
    <row r="5" spans="1:9" s="49" customFormat="1" ht="22.5" customHeight="1">
      <c r="A5" s="30"/>
      <c r="B5" s="30"/>
      <c r="C5" s="595" t="s">
        <v>276</v>
      </c>
      <c r="D5" s="595"/>
      <c r="E5" s="595"/>
      <c r="F5" s="120"/>
      <c r="G5" s="595" t="s">
        <v>276</v>
      </c>
      <c r="H5" s="595"/>
      <c r="I5" s="595"/>
    </row>
    <row r="6" spans="1:9" s="49" customFormat="1" ht="22.5" customHeight="1">
      <c r="A6" s="30"/>
      <c r="B6" s="30"/>
      <c r="C6" s="595" t="s">
        <v>275</v>
      </c>
      <c r="D6" s="595"/>
      <c r="E6" s="595"/>
      <c r="F6" s="120"/>
      <c r="G6" s="595" t="s">
        <v>275</v>
      </c>
      <c r="H6" s="595"/>
      <c r="I6" s="595"/>
    </row>
    <row r="7" spans="1:9" s="49" customFormat="1" ht="22.5" customHeight="1">
      <c r="A7" s="30"/>
      <c r="B7" s="280" t="s">
        <v>4</v>
      </c>
      <c r="C7" s="8" t="s">
        <v>255</v>
      </c>
      <c r="D7" s="8"/>
      <c r="E7" s="8">
        <v>2563</v>
      </c>
      <c r="F7" s="107"/>
      <c r="G7" s="8" t="s">
        <v>255</v>
      </c>
      <c r="H7" s="8"/>
      <c r="I7" s="8">
        <v>2563</v>
      </c>
    </row>
    <row r="8" spans="1:9" s="49" customFormat="1" ht="21.75" customHeight="1">
      <c r="A8" s="30"/>
      <c r="B8" s="30"/>
      <c r="C8" s="577" t="s">
        <v>6</v>
      </c>
      <c r="D8" s="577"/>
      <c r="E8" s="577"/>
      <c r="F8" s="577"/>
      <c r="G8" s="577"/>
      <c r="H8" s="577"/>
      <c r="I8" s="577"/>
    </row>
    <row r="9" spans="1:9" s="106" customFormat="1" ht="21.75" customHeight="1">
      <c r="A9" s="71" t="s">
        <v>74</v>
      </c>
      <c r="B9" s="71"/>
      <c r="C9" s="59"/>
      <c r="D9" s="51"/>
      <c r="E9" s="59"/>
      <c r="F9" s="51"/>
      <c r="G9" s="59"/>
      <c r="H9" s="51"/>
      <c r="I9" s="59"/>
    </row>
    <row r="10" spans="1:9" ht="21.75" customHeight="1">
      <c r="A10" s="12" t="s">
        <v>62</v>
      </c>
      <c r="C10" s="73">
        <f>'PL 5-8'!C86</f>
        <v>35406</v>
      </c>
      <c r="D10" s="73"/>
      <c r="E10" s="73">
        <v>16045</v>
      </c>
      <c r="F10" s="73"/>
      <c r="G10" s="73">
        <f>'PL 5-8'!I86</f>
        <v>35406</v>
      </c>
      <c r="H10" s="73"/>
      <c r="I10" s="73">
        <v>16045</v>
      </c>
    </row>
    <row r="11" spans="1:9" ht="21.75" customHeight="1">
      <c r="A11" s="76" t="s">
        <v>185</v>
      </c>
      <c r="B11" s="76"/>
      <c r="C11" s="16"/>
      <c r="D11" s="73"/>
      <c r="E11" s="16"/>
      <c r="F11" s="16"/>
      <c r="G11" s="16"/>
      <c r="H11" s="16"/>
      <c r="I11" s="16"/>
    </row>
    <row r="12" spans="1:9" ht="21.75" customHeight="1">
      <c r="A12" s="15" t="s">
        <v>90</v>
      </c>
      <c r="B12" s="15"/>
      <c r="C12" s="54">
        <v>8503</v>
      </c>
      <c r="D12" s="73"/>
      <c r="E12" s="54">
        <v>3187</v>
      </c>
      <c r="F12" s="84"/>
      <c r="G12" s="54">
        <f>-+'PL 5-8'!I85</f>
        <v>3169</v>
      </c>
      <c r="H12" s="84"/>
      <c r="I12" s="54">
        <v>868</v>
      </c>
    </row>
    <row r="13" spans="1:9" ht="21.75" customHeight="1">
      <c r="A13" s="15" t="s">
        <v>60</v>
      </c>
      <c r="B13" s="15"/>
      <c r="C13" s="73">
        <v>6925</v>
      </c>
      <c r="D13" s="73"/>
      <c r="E13" s="73">
        <v>4989</v>
      </c>
      <c r="F13" s="73"/>
      <c r="G13" s="73">
        <v>6841</v>
      </c>
      <c r="H13" s="73"/>
      <c r="I13" s="73">
        <v>4945</v>
      </c>
    </row>
    <row r="14" spans="1:9" ht="21.75" customHeight="1">
      <c r="A14" s="15" t="s">
        <v>77</v>
      </c>
      <c r="B14" s="15"/>
      <c r="C14" s="73">
        <v>126674</v>
      </c>
      <c r="D14" s="73"/>
      <c r="E14" s="73">
        <v>121283</v>
      </c>
      <c r="F14" s="16"/>
      <c r="G14" s="73">
        <v>124348</v>
      </c>
      <c r="H14" s="16"/>
      <c r="I14" s="73">
        <v>119229</v>
      </c>
    </row>
    <row r="15" spans="1:9" ht="21.75" hidden="1" customHeight="1">
      <c r="A15" s="15" t="s">
        <v>265</v>
      </c>
      <c r="B15" s="15"/>
      <c r="C15" s="14">
        <v>0</v>
      </c>
      <c r="D15" s="73"/>
      <c r="E15" s="14">
        <v>0</v>
      </c>
      <c r="F15" s="16"/>
      <c r="G15" s="14">
        <v>0</v>
      </c>
      <c r="H15" s="16"/>
      <c r="I15" s="14">
        <v>0</v>
      </c>
    </row>
    <row r="16" spans="1:9" ht="21.75" customHeight="1">
      <c r="A16" s="285" t="s">
        <v>269</v>
      </c>
      <c r="B16" s="11" t="s">
        <v>261</v>
      </c>
      <c r="C16" s="73">
        <v>-43</v>
      </c>
      <c r="D16" s="54"/>
      <c r="E16" s="21">
        <v>196</v>
      </c>
      <c r="F16" s="73"/>
      <c r="G16" s="14">
        <v>0</v>
      </c>
      <c r="H16" s="73"/>
      <c r="I16" s="21">
        <v>196</v>
      </c>
    </row>
    <row r="17" spans="1:11" ht="21.75" customHeight="1">
      <c r="A17" s="15" t="s">
        <v>345</v>
      </c>
      <c r="B17" s="11"/>
      <c r="C17" s="73">
        <v>-329</v>
      </c>
      <c r="D17" s="73"/>
      <c r="E17" s="73">
        <v>-69</v>
      </c>
      <c r="F17" s="16"/>
      <c r="G17" s="14">
        <v>0</v>
      </c>
      <c r="H17" s="16"/>
      <c r="I17" s="14">
        <v>0</v>
      </c>
    </row>
    <row r="18" spans="1:11" ht="21.75" customHeight="1">
      <c r="A18" s="15" t="s">
        <v>250</v>
      </c>
      <c r="B18" s="11" t="s">
        <v>128</v>
      </c>
      <c r="C18" s="14">
        <v>0</v>
      </c>
      <c r="D18" s="73"/>
      <c r="E18" s="14">
        <v>0</v>
      </c>
      <c r="F18" s="16"/>
      <c r="G18" s="73">
        <v>-21229</v>
      </c>
      <c r="H18" s="16"/>
      <c r="I18" s="73">
        <v>-9161</v>
      </c>
    </row>
    <row r="19" spans="1:11" ht="21.75" customHeight="1">
      <c r="A19" s="15" t="s">
        <v>78</v>
      </c>
      <c r="B19" s="11"/>
      <c r="C19" s="73">
        <v>2579</v>
      </c>
      <c r="D19" s="73"/>
      <c r="E19" s="73">
        <v>2453</v>
      </c>
      <c r="F19" s="16"/>
      <c r="G19" s="73">
        <v>1437</v>
      </c>
      <c r="H19" s="16"/>
      <c r="I19" s="73">
        <v>1442</v>
      </c>
    </row>
    <row r="20" spans="1:11" ht="21.75" customHeight="1">
      <c r="A20" s="15" t="s">
        <v>246</v>
      </c>
      <c r="B20" s="11"/>
      <c r="C20" s="73">
        <v>445</v>
      </c>
      <c r="D20" s="73"/>
      <c r="E20" s="73">
        <v>3444</v>
      </c>
      <c r="F20" s="16"/>
      <c r="G20" s="73">
        <v>-949</v>
      </c>
      <c r="H20" s="16"/>
      <c r="I20" s="73">
        <v>1646</v>
      </c>
    </row>
    <row r="21" spans="1:11" ht="21.75" customHeight="1">
      <c r="A21" s="15" t="s">
        <v>154</v>
      </c>
      <c r="B21" s="15"/>
      <c r="C21" s="73">
        <v>692</v>
      </c>
      <c r="D21" s="73"/>
      <c r="E21" s="73">
        <v>139</v>
      </c>
      <c r="F21" s="73"/>
      <c r="G21" s="286">
        <v>0</v>
      </c>
      <c r="H21" s="73"/>
      <c r="I21" s="286">
        <v>0</v>
      </c>
    </row>
    <row r="22" spans="1:11" ht="21.75" customHeight="1">
      <c r="A22" s="15" t="s">
        <v>257</v>
      </c>
      <c r="B22" s="15"/>
      <c r="C22" s="73">
        <v>-166</v>
      </c>
      <c r="D22" s="73"/>
      <c r="E22" s="21">
        <v>-91</v>
      </c>
      <c r="F22" s="73"/>
      <c r="G22" s="73">
        <v>-171</v>
      </c>
      <c r="H22" s="73"/>
      <c r="I22" s="73">
        <v>-91</v>
      </c>
    </row>
    <row r="23" spans="1:11" ht="21.75" customHeight="1">
      <c r="A23" s="15" t="s">
        <v>258</v>
      </c>
      <c r="B23" s="15"/>
      <c r="C23" s="73">
        <v>466</v>
      </c>
      <c r="D23" s="73"/>
      <c r="E23" s="110">
        <v>327</v>
      </c>
      <c r="F23" s="16"/>
      <c r="G23" s="73">
        <v>466</v>
      </c>
      <c r="H23" s="16"/>
      <c r="I23" s="110">
        <v>327</v>
      </c>
    </row>
    <row r="24" spans="1:11" ht="21.75" customHeight="1">
      <c r="A24" s="12" t="s">
        <v>88</v>
      </c>
      <c r="C24" s="73">
        <v>2126</v>
      </c>
      <c r="D24" s="54"/>
      <c r="E24" s="73">
        <v>1761</v>
      </c>
      <c r="F24" s="73"/>
      <c r="G24" s="73">
        <v>1691</v>
      </c>
      <c r="H24" s="73"/>
      <c r="I24" s="73">
        <v>1407</v>
      </c>
    </row>
    <row r="25" spans="1:11" ht="21.75" customHeight="1">
      <c r="A25" s="15" t="s">
        <v>84</v>
      </c>
      <c r="B25" s="15"/>
      <c r="C25" s="83">
        <v>-104</v>
      </c>
      <c r="D25" s="54"/>
      <c r="E25" s="83">
        <v>-328</v>
      </c>
      <c r="F25" s="54"/>
      <c r="G25" s="83">
        <v>-595</v>
      </c>
      <c r="H25" s="54"/>
      <c r="I25" s="83">
        <v>-1600</v>
      </c>
    </row>
    <row r="26" spans="1:11" ht="21.75" hidden="1" customHeight="1">
      <c r="A26" s="15" t="s">
        <v>82</v>
      </c>
      <c r="B26" s="11" t="s">
        <v>207</v>
      </c>
      <c r="C26" s="287"/>
      <c r="D26" s="54"/>
      <c r="E26" s="287"/>
      <c r="F26" s="73"/>
      <c r="G26" s="83"/>
      <c r="H26" s="73"/>
      <c r="I26" s="288"/>
    </row>
    <row r="27" spans="1:11" ht="21.75" customHeight="1">
      <c r="A27" s="3"/>
      <c r="B27" s="3"/>
      <c r="C27" s="54">
        <f>SUM(C10:C26)</f>
        <v>183174</v>
      </c>
      <c r="D27" s="73"/>
      <c r="E27" s="54">
        <f>SUM(E10:E26)</f>
        <v>153336</v>
      </c>
      <c r="F27" s="73"/>
      <c r="G27" s="54">
        <f>SUM(G10:G26)</f>
        <v>150414</v>
      </c>
      <c r="H27" s="73"/>
      <c r="I27" s="54">
        <f>SUM(I10:I26)</f>
        <v>135253</v>
      </c>
    </row>
    <row r="28" spans="1:11" ht="21.75" customHeight="1">
      <c r="A28" s="76" t="s">
        <v>133</v>
      </c>
      <c r="B28" s="76"/>
      <c r="C28" s="73"/>
      <c r="D28" s="73"/>
      <c r="E28" s="73"/>
      <c r="F28" s="73"/>
      <c r="G28" s="73"/>
      <c r="H28" s="73"/>
      <c r="I28" s="73"/>
    </row>
    <row r="29" spans="1:11" ht="21.75" customHeight="1">
      <c r="A29" s="12" t="s">
        <v>9</v>
      </c>
      <c r="C29" s="73">
        <v>13116</v>
      </c>
      <c r="D29" s="73"/>
      <c r="E29" s="73">
        <v>15378</v>
      </c>
      <c r="F29" s="73"/>
      <c r="G29" s="73">
        <v>5338</v>
      </c>
      <c r="H29" s="73"/>
      <c r="I29" s="73">
        <v>-171</v>
      </c>
    </row>
    <row r="30" spans="1:11" ht="21.75" customHeight="1">
      <c r="A30" s="12" t="s">
        <v>10</v>
      </c>
      <c r="C30" s="73">
        <v>15968</v>
      </c>
      <c r="D30" s="73"/>
      <c r="E30" s="73">
        <v>20119</v>
      </c>
      <c r="F30" s="73"/>
      <c r="G30" s="73">
        <v>12310</v>
      </c>
      <c r="H30" s="73"/>
      <c r="I30" s="73">
        <v>20615</v>
      </c>
    </row>
    <row r="31" spans="1:11" ht="21.75" customHeight="1">
      <c r="A31" s="12" t="s">
        <v>12</v>
      </c>
      <c r="C31" s="73">
        <v>20371</v>
      </c>
      <c r="D31" s="73"/>
      <c r="E31" s="73">
        <v>188224</v>
      </c>
      <c r="F31" s="73"/>
      <c r="G31" s="73">
        <v>27246</v>
      </c>
      <c r="H31" s="73"/>
      <c r="I31" s="73">
        <v>183460</v>
      </c>
    </row>
    <row r="32" spans="1:11" s="289" customFormat="1" ht="21.75" customHeight="1">
      <c r="A32" s="12" t="s">
        <v>97</v>
      </c>
      <c r="B32" s="12"/>
      <c r="C32" s="73">
        <v>1576</v>
      </c>
      <c r="D32" s="73"/>
      <c r="E32" s="73">
        <v>6440</v>
      </c>
      <c r="F32" s="73"/>
      <c r="G32" s="73">
        <v>1770</v>
      </c>
      <c r="H32" s="73"/>
      <c r="I32" s="73">
        <v>7845</v>
      </c>
      <c r="J32" s="2"/>
      <c r="K32" s="2"/>
    </row>
    <row r="33" spans="1:11" ht="21.75" customHeight="1">
      <c r="A33" s="12" t="s">
        <v>168</v>
      </c>
      <c r="C33" s="73">
        <v>-38349</v>
      </c>
      <c r="D33" s="73"/>
      <c r="E33" s="73">
        <v>-3116</v>
      </c>
      <c r="F33" s="73"/>
      <c r="G33" s="73">
        <v>-38420</v>
      </c>
      <c r="H33" s="73"/>
      <c r="I33" s="73">
        <v>-3049</v>
      </c>
    </row>
    <row r="34" spans="1:11" ht="21.75" customHeight="1">
      <c r="A34" s="2" t="s">
        <v>26</v>
      </c>
      <c r="B34" s="2"/>
      <c r="C34" s="73">
        <v>86422</v>
      </c>
      <c r="D34" s="73"/>
      <c r="E34" s="73">
        <v>-347906</v>
      </c>
      <c r="F34" s="73"/>
      <c r="G34" s="73">
        <v>73743</v>
      </c>
      <c r="H34" s="73"/>
      <c r="I34" s="73">
        <v>-344061</v>
      </c>
    </row>
    <row r="35" spans="1:11" s="289" customFormat="1" ht="21.75" customHeight="1">
      <c r="A35" s="12" t="s">
        <v>27</v>
      </c>
      <c r="B35" s="12"/>
      <c r="C35" s="73">
        <v>3197</v>
      </c>
      <c r="D35" s="54"/>
      <c r="E35" s="73">
        <v>-23438</v>
      </c>
      <c r="F35" s="73"/>
      <c r="G35" s="73">
        <v>572</v>
      </c>
      <c r="H35" s="73"/>
      <c r="I35" s="73">
        <v>-22875</v>
      </c>
      <c r="J35" s="2"/>
      <c r="K35" s="2"/>
    </row>
    <row r="36" spans="1:11" ht="21.75" customHeight="1">
      <c r="A36" s="12" t="s">
        <v>98</v>
      </c>
      <c r="C36" s="73">
        <v>-1112</v>
      </c>
      <c r="D36" s="54"/>
      <c r="E36" s="73">
        <v>2410</v>
      </c>
      <c r="F36" s="73"/>
      <c r="G36" s="73">
        <v>-58</v>
      </c>
      <c r="H36" s="73"/>
      <c r="I36" s="73">
        <v>2191</v>
      </c>
    </row>
    <row r="37" spans="1:11" s="290" customFormat="1" ht="21.75" customHeight="1">
      <c r="A37" s="12" t="s">
        <v>200</v>
      </c>
      <c r="B37" s="11"/>
      <c r="C37" s="73">
        <v>-909</v>
      </c>
      <c r="D37" s="54"/>
      <c r="E37" s="110">
        <v>0</v>
      </c>
      <c r="F37" s="73"/>
      <c r="G37" s="73">
        <v>-909</v>
      </c>
      <c r="H37" s="73"/>
      <c r="I37" s="110">
        <v>0</v>
      </c>
      <c r="J37" s="2"/>
      <c r="K37" s="2"/>
    </row>
    <row r="38" spans="1:11" ht="21.75" customHeight="1">
      <c r="A38" s="12" t="s">
        <v>38</v>
      </c>
      <c r="C38" s="83">
        <v>641</v>
      </c>
      <c r="D38" s="54"/>
      <c r="E38" s="83">
        <v>11</v>
      </c>
      <c r="F38" s="73"/>
      <c r="G38" s="291">
        <v>610</v>
      </c>
      <c r="H38" s="73"/>
      <c r="I38" s="291">
        <v>0</v>
      </c>
    </row>
    <row r="39" spans="1:11" ht="21.75" customHeight="1">
      <c r="A39" s="12" t="s">
        <v>347</v>
      </c>
      <c r="C39" s="73">
        <f>SUM(C27:C38)</f>
        <v>284095</v>
      </c>
      <c r="D39" s="54"/>
      <c r="E39" s="73">
        <f>SUM(E27:E38)</f>
        <v>11458</v>
      </c>
      <c r="F39" s="73"/>
      <c r="G39" s="73">
        <f>SUM(G27:G38)</f>
        <v>232616</v>
      </c>
      <c r="H39" s="73"/>
      <c r="I39" s="73">
        <f>SUM(I27:I38)</f>
        <v>-20792</v>
      </c>
    </row>
    <row r="40" spans="1:11">
      <c r="A40" s="12" t="s">
        <v>99</v>
      </c>
      <c r="C40" s="73">
        <v>-15644</v>
      </c>
      <c r="D40" s="73"/>
      <c r="E40" s="73">
        <v>-12272</v>
      </c>
      <c r="F40" s="54"/>
      <c r="G40" s="21">
        <v>-9972</v>
      </c>
      <c r="H40" s="54"/>
      <c r="I40" s="21">
        <v>-4712</v>
      </c>
    </row>
    <row r="41" spans="1:11">
      <c r="A41" s="292" t="s">
        <v>346</v>
      </c>
      <c r="B41" s="17"/>
      <c r="C41" s="293">
        <f>C39+C40</f>
        <v>268451</v>
      </c>
      <c r="D41" s="88"/>
      <c r="E41" s="293">
        <f>E39+E40</f>
        <v>-814</v>
      </c>
      <c r="F41" s="51"/>
      <c r="G41" s="293">
        <f>G39+G40</f>
        <v>222644</v>
      </c>
      <c r="H41" s="51"/>
      <c r="I41" s="293">
        <f>I39+I40</f>
        <v>-25504</v>
      </c>
    </row>
    <row r="42" spans="1:11">
      <c r="A42" s="17"/>
      <c r="B42" s="17"/>
      <c r="C42" s="51"/>
      <c r="D42" s="88"/>
      <c r="E42" s="51"/>
      <c r="F42" s="51"/>
      <c r="G42" s="51"/>
      <c r="H42" s="51"/>
      <c r="I42" s="51"/>
    </row>
    <row r="43" spans="1:11">
      <c r="A43" s="283" t="s">
        <v>221</v>
      </c>
      <c r="B43" s="284"/>
      <c r="C43" s="73"/>
      <c r="D43" s="73"/>
      <c r="E43" s="73"/>
      <c r="F43" s="73"/>
      <c r="G43" s="73"/>
      <c r="H43" s="73"/>
      <c r="I43" s="73"/>
    </row>
    <row r="44" spans="1:11" s="106" customFormat="1">
      <c r="A44" s="152" t="s">
        <v>212</v>
      </c>
      <c r="B44" s="152"/>
      <c r="C44" s="54"/>
      <c r="D44" s="54"/>
      <c r="E44" s="54"/>
      <c r="F44" s="54"/>
      <c r="G44" s="54"/>
      <c r="H44" s="54"/>
      <c r="I44" s="54"/>
      <c r="J44" s="2"/>
      <c r="K44" s="2"/>
    </row>
    <row r="45" spans="1:11" s="106" customFormat="1">
      <c r="A45" s="152"/>
      <c r="B45" s="152"/>
      <c r="C45" s="54"/>
      <c r="D45" s="54"/>
      <c r="E45" s="54"/>
      <c r="F45" s="54"/>
      <c r="G45" s="54"/>
      <c r="H45" s="54"/>
      <c r="I45" s="54"/>
      <c r="J45" s="2"/>
      <c r="K45" s="2"/>
    </row>
    <row r="46" spans="1:11" s="49" customFormat="1">
      <c r="A46" s="30"/>
      <c r="B46" s="30"/>
      <c r="C46" s="578" t="s">
        <v>1</v>
      </c>
      <c r="D46" s="578"/>
      <c r="E46" s="578"/>
      <c r="F46" s="51"/>
      <c r="G46" s="578" t="s">
        <v>2</v>
      </c>
      <c r="H46" s="578"/>
      <c r="I46" s="578"/>
      <c r="J46" s="2"/>
      <c r="K46" s="2"/>
    </row>
    <row r="47" spans="1:11" s="49" customFormat="1" ht="24" customHeight="1">
      <c r="A47" s="30"/>
      <c r="B47" s="30"/>
      <c r="C47" s="595" t="s">
        <v>276</v>
      </c>
      <c r="D47" s="595"/>
      <c r="E47" s="595"/>
      <c r="F47" s="120"/>
      <c r="G47" s="595" t="s">
        <v>276</v>
      </c>
      <c r="H47" s="595"/>
      <c r="I47" s="595"/>
      <c r="J47" s="2"/>
      <c r="K47" s="2"/>
    </row>
    <row r="48" spans="1:11" s="49" customFormat="1" ht="21.75" customHeight="1">
      <c r="A48" s="30"/>
      <c r="B48" s="138"/>
      <c r="C48" s="595" t="s">
        <v>275</v>
      </c>
      <c r="D48" s="595"/>
      <c r="E48" s="595"/>
      <c r="F48" s="120"/>
      <c r="G48" s="595" t="s">
        <v>275</v>
      </c>
      <c r="H48" s="595"/>
      <c r="I48" s="595"/>
      <c r="J48" s="2"/>
      <c r="K48" s="2"/>
    </row>
    <row r="49" spans="1:11" s="49" customFormat="1" ht="21.75" customHeight="1">
      <c r="A49" s="30"/>
      <c r="B49" s="34"/>
      <c r="C49" s="8" t="s">
        <v>255</v>
      </c>
      <c r="D49" s="8"/>
      <c r="E49" s="8" t="s">
        <v>234</v>
      </c>
      <c r="F49" s="107"/>
      <c r="G49" s="8" t="s">
        <v>255</v>
      </c>
      <c r="H49" s="8"/>
      <c r="I49" s="8" t="s">
        <v>234</v>
      </c>
      <c r="J49" s="2"/>
      <c r="K49" s="2"/>
    </row>
    <row r="50" spans="1:11" s="49" customFormat="1" ht="21.75" customHeight="1">
      <c r="A50" s="30"/>
      <c r="B50" s="30"/>
      <c r="C50" s="577" t="s">
        <v>6</v>
      </c>
      <c r="D50" s="577"/>
      <c r="E50" s="577"/>
      <c r="F50" s="577"/>
      <c r="G50" s="577"/>
      <c r="H50" s="577"/>
      <c r="I50" s="577"/>
      <c r="J50" s="2"/>
      <c r="K50" s="2"/>
    </row>
    <row r="51" spans="1:11" ht="18" customHeight="1">
      <c r="A51" s="10" t="s">
        <v>101</v>
      </c>
      <c r="B51" s="10"/>
      <c r="C51" s="4"/>
      <c r="D51" s="4"/>
      <c r="E51" s="4"/>
      <c r="F51" s="4"/>
      <c r="G51" s="4"/>
      <c r="H51" s="4"/>
      <c r="I51" s="4"/>
    </row>
    <row r="52" spans="1:11" hidden="1">
      <c r="A52" s="12" t="s">
        <v>208</v>
      </c>
      <c r="B52" s="11" t="s">
        <v>207</v>
      </c>
      <c r="C52" s="14"/>
      <c r="D52" s="73"/>
      <c r="E52" s="14">
        <v>0</v>
      </c>
      <c r="F52" s="54"/>
      <c r="G52" s="14"/>
      <c r="H52" s="54"/>
      <c r="I52" s="14">
        <v>0</v>
      </c>
    </row>
    <row r="53" spans="1:11" s="294" customFormat="1">
      <c r="A53" s="15" t="s">
        <v>189</v>
      </c>
      <c r="B53" s="15"/>
      <c r="C53" s="73">
        <v>180</v>
      </c>
      <c r="D53" s="73"/>
      <c r="E53" s="73">
        <v>149</v>
      </c>
      <c r="F53" s="73"/>
      <c r="G53" s="73">
        <v>171</v>
      </c>
      <c r="H53" s="73"/>
      <c r="I53" s="73">
        <v>149</v>
      </c>
      <c r="J53" s="2"/>
      <c r="K53" s="2"/>
    </row>
    <row r="54" spans="1:11" s="294" customFormat="1" ht="21.75" customHeight="1">
      <c r="A54" s="12" t="s">
        <v>182</v>
      </c>
      <c r="B54" s="12"/>
      <c r="C54" s="73">
        <v>-18236</v>
      </c>
      <c r="D54" s="73"/>
      <c r="E54" s="73">
        <v>-25729</v>
      </c>
      <c r="F54" s="73"/>
      <c r="G54" s="73">
        <v>-16650</v>
      </c>
      <c r="H54" s="73"/>
      <c r="I54" s="73">
        <v>-23296</v>
      </c>
      <c r="J54" s="2"/>
      <c r="K54" s="2"/>
    </row>
    <row r="55" spans="1:11" ht="21.75" customHeight="1">
      <c r="A55" s="12" t="s">
        <v>201</v>
      </c>
      <c r="C55" s="73">
        <v>-2594</v>
      </c>
      <c r="D55" s="73"/>
      <c r="E55" s="73">
        <v>-3223</v>
      </c>
      <c r="F55" s="54"/>
      <c r="G55" s="73">
        <v>-938</v>
      </c>
      <c r="H55" s="54"/>
      <c r="I55" s="73">
        <v>-2515</v>
      </c>
    </row>
    <row r="56" spans="1:11" ht="21.75" customHeight="1">
      <c r="A56" s="12" t="s">
        <v>190</v>
      </c>
      <c r="C56" s="21">
        <v>0</v>
      </c>
      <c r="D56" s="73"/>
      <c r="E56" s="21">
        <v>0</v>
      </c>
      <c r="F56" s="58"/>
      <c r="G56" s="58">
        <v>56000</v>
      </c>
      <c r="H56" s="58"/>
      <c r="I56" s="295">
        <v>41000</v>
      </c>
    </row>
    <row r="57" spans="1:11" ht="21.75" customHeight="1">
      <c r="A57" s="12" t="s">
        <v>127</v>
      </c>
      <c r="C57" s="21">
        <v>0</v>
      </c>
      <c r="D57" s="73"/>
      <c r="E57" s="21">
        <v>0</v>
      </c>
      <c r="F57" s="58"/>
      <c r="G57" s="21">
        <v>0</v>
      </c>
      <c r="H57" s="58"/>
      <c r="I57" s="58">
        <v>-13000</v>
      </c>
    </row>
    <row r="58" spans="1:11" ht="21.75" customHeight="1">
      <c r="A58" s="15" t="s">
        <v>344</v>
      </c>
      <c r="B58" s="15"/>
      <c r="C58" s="73">
        <v>1001</v>
      </c>
      <c r="D58" s="73"/>
      <c r="E58" s="73">
        <v>3407</v>
      </c>
      <c r="F58" s="73"/>
      <c r="G58" s="295">
        <v>1006</v>
      </c>
      <c r="H58" s="73"/>
      <c r="I58" s="73">
        <v>3408</v>
      </c>
    </row>
    <row r="59" spans="1:11" ht="21.75" customHeight="1">
      <c r="A59" s="15" t="s">
        <v>84</v>
      </c>
      <c r="B59" s="11"/>
      <c r="C59" s="295">
        <v>105</v>
      </c>
      <c r="D59" s="54"/>
      <c r="E59" s="295">
        <v>358</v>
      </c>
      <c r="F59" s="54"/>
      <c r="G59" s="54">
        <v>596</v>
      </c>
      <c r="H59" s="54"/>
      <c r="I59" s="54">
        <v>1630</v>
      </c>
    </row>
    <row r="60" spans="1:11" ht="21.75" customHeight="1">
      <c r="A60" s="3" t="s">
        <v>209</v>
      </c>
      <c r="B60" s="3"/>
      <c r="C60" s="293">
        <f>SUM(C52:C59)</f>
        <v>-19544</v>
      </c>
      <c r="D60" s="51"/>
      <c r="E60" s="293">
        <f>SUM(E52:E59)</f>
        <v>-25038</v>
      </c>
      <c r="F60" s="51"/>
      <c r="G60" s="293">
        <f>SUM(G52:G59)</f>
        <v>40185</v>
      </c>
      <c r="H60" s="51"/>
      <c r="I60" s="293">
        <f>SUM(I52:I59)</f>
        <v>7376</v>
      </c>
    </row>
    <row r="61" spans="1:11" ht="21.75" customHeight="1">
      <c r="A61" s="3"/>
      <c r="B61" s="3"/>
      <c r="C61" s="16"/>
      <c r="D61" s="51"/>
      <c r="E61" s="16"/>
      <c r="F61" s="51"/>
      <c r="G61" s="21"/>
      <c r="H61" s="88"/>
      <c r="I61" s="21"/>
    </row>
    <row r="62" spans="1:11" ht="21.75" customHeight="1">
      <c r="A62" s="10" t="s">
        <v>112</v>
      </c>
      <c r="B62" s="10"/>
      <c r="C62" s="16"/>
      <c r="D62" s="51"/>
      <c r="E62" s="16"/>
      <c r="F62" s="58"/>
      <c r="G62" s="58"/>
      <c r="H62" s="88"/>
      <c r="I62" s="58"/>
    </row>
    <row r="63" spans="1:11">
      <c r="A63" s="2" t="s">
        <v>266</v>
      </c>
      <c r="B63" s="296"/>
      <c r="C63" s="21">
        <v>1684</v>
      </c>
      <c r="D63" s="51"/>
      <c r="E63" s="21">
        <v>0</v>
      </c>
      <c r="F63" s="58"/>
      <c r="G63" s="21">
        <v>0</v>
      </c>
      <c r="H63" s="58"/>
      <c r="I63" s="21">
        <v>0</v>
      </c>
    </row>
    <row r="64" spans="1:11">
      <c r="A64" s="2" t="s">
        <v>267</v>
      </c>
      <c r="B64" s="296"/>
      <c r="C64" s="21">
        <v>-1684</v>
      </c>
      <c r="D64" s="51"/>
      <c r="E64" s="21">
        <v>0</v>
      </c>
      <c r="F64" s="58"/>
      <c r="G64" s="21">
        <v>0</v>
      </c>
      <c r="H64" s="58"/>
      <c r="I64" s="21">
        <v>0</v>
      </c>
    </row>
    <row r="65" spans="1:11">
      <c r="A65" s="15" t="s">
        <v>244</v>
      </c>
      <c r="B65" s="11"/>
      <c r="C65" s="21">
        <v>-102910</v>
      </c>
      <c r="D65" s="139"/>
      <c r="E65" s="21">
        <v>-95103</v>
      </c>
      <c r="F65" s="295"/>
      <c r="G65" s="21">
        <v>-101551</v>
      </c>
      <c r="H65" s="58"/>
      <c r="I65" s="21">
        <v>-93744</v>
      </c>
    </row>
    <row r="66" spans="1:11">
      <c r="A66" s="15" t="s">
        <v>264</v>
      </c>
      <c r="B66" s="11"/>
      <c r="C66" s="21">
        <v>-48000</v>
      </c>
      <c r="D66" s="139"/>
      <c r="E66" s="21">
        <v>-35400</v>
      </c>
      <c r="F66" s="295"/>
      <c r="G66" s="21">
        <v>-48000</v>
      </c>
      <c r="H66" s="58"/>
      <c r="I66" s="21">
        <v>-35400</v>
      </c>
    </row>
    <row r="67" spans="1:11" ht="22.5" customHeight="1">
      <c r="A67" s="15" t="s">
        <v>191</v>
      </c>
      <c r="B67" s="15"/>
      <c r="C67" s="21">
        <v>-439</v>
      </c>
      <c r="D67" s="51"/>
      <c r="E67" s="16">
        <v>-646</v>
      </c>
      <c r="F67" s="58"/>
      <c r="G67" s="21">
        <v>-434</v>
      </c>
      <c r="H67" s="58"/>
      <c r="I67" s="112">
        <v>-646</v>
      </c>
    </row>
    <row r="68" spans="1:11">
      <c r="A68" s="17" t="s">
        <v>186</v>
      </c>
      <c r="B68" s="17"/>
      <c r="C68" s="297">
        <f>SUM(C63:C67)</f>
        <v>-151349</v>
      </c>
      <c r="D68" s="54"/>
      <c r="E68" s="297">
        <f>SUM(E63:E67)</f>
        <v>-131149</v>
      </c>
      <c r="F68" s="309"/>
      <c r="G68" s="297">
        <f>SUM(G63:G67)</f>
        <v>-149985</v>
      </c>
      <c r="H68" s="309"/>
      <c r="I68" s="297">
        <f>SUM(I63:I67)</f>
        <v>-129790</v>
      </c>
    </row>
    <row r="69" spans="1:11" ht="22.5" customHeight="1">
      <c r="A69" s="3"/>
      <c r="B69" s="3"/>
      <c r="C69" s="16"/>
      <c r="D69" s="51"/>
      <c r="E69" s="16"/>
      <c r="F69" s="51"/>
      <c r="G69" s="16"/>
      <c r="H69" s="88"/>
      <c r="I69" s="16"/>
    </row>
    <row r="70" spans="1:11" s="106" customFormat="1">
      <c r="A70" s="17" t="s">
        <v>163</v>
      </c>
      <c r="B70" s="17"/>
      <c r="C70" s="88">
        <f>C41+C60+C68</f>
        <v>97558</v>
      </c>
      <c r="D70" s="88"/>
      <c r="E70" s="88">
        <f>E41+E60+E68</f>
        <v>-157001</v>
      </c>
      <c r="F70" s="51"/>
      <c r="G70" s="88">
        <f>G41+G60+G68</f>
        <v>112844</v>
      </c>
      <c r="H70" s="51"/>
      <c r="I70" s="88">
        <f>I41+I60+I68</f>
        <v>-147918</v>
      </c>
      <c r="J70" s="2"/>
      <c r="K70" s="2"/>
    </row>
    <row r="71" spans="1:11" s="106" customFormat="1" ht="23.25" customHeight="1">
      <c r="A71" s="5" t="s">
        <v>229</v>
      </c>
      <c r="B71" s="5"/>
      <c r="C71" s="54">
        <f>+'BS 3-4'!E10</f>
        <v>173604</v>
      </c>
      <c r="D71" s="73"/>
      <c r="E71" s="54">
        <v>389792</v>
      </c>
      <c r="F71" s="84"/>
      <c r="G71" s="54">
        <f>+'BS 3-4'!K10</f>
        <v>153497</v>
      </c>
      <c r="H71" s="84"/>
      <c r="I71" s="54">
        <v>377988</v>
      </c>
      <c r="J71" s="2"/>
      <c r="K71" s="2"/>
    </row>
    <row r="72" spans="1:11" ht="22.5" customHeight="1" thickBot="1">
      <c r="A72" s="17" t="s">
        <v>343</v>
      </c>
      <c r="B72" s="17"/>
      <c r="C72" s="96">
        <f>SUM(C70:C71)</f>
        <v>271162</v>
      </c>
      <c r="D72" s="88"/>
      <c r="E72" s="96">
        <f>SUM(E70:E71)</f>
        <v>232791</v>
      </c>
      <c r="F72" s="51"/>
      <c r="G72" s="96">
        <f>SUM(G70:G71)</f>
        <v>266341</v>
      </c>
      <c r="H72" s="51"/>
      <c r="I72" s="96">
        <f>SUM(I70:I71)</f>
        <v>230070</v>
      </c>
    </row>
    <row r="73" spans="1:11" ht="22.5" customHeight="1" thickTop="1">
      <c r="A73" s="145"/>
      <c r="B73" s="145"/>
      <c r="C73" s="298"/>
      <c r="D73" s="298"/>
      <c r="E73" s="298"/>
      <c r="F73" s="298"/>
      <c r="G73" s="298"/>
      <c r="H73" s="298"/>
      <c r="I73" s="298"/>
    </row>
    <row r="74" spans="1:11" ht="22.5" customHeight="1">
      <c r="A74" s="105" t="s">
        <v>138</v>
      </c>
      <c r="B74" s="105"/>
      <c r="C74" s="25"/>
      <c r="E74" s="25"/>
    </row>
    <row r="75" spans="1:11" s="298" customFormat="1">
      <c r="A75" s="12" t="s">
        <v>176</v>
      </c>
      <c r="B75" s="12"/>
      <c r="C75" s="21">
        <v>12876</v>
      </c>
      <c r="D75" s="25"/>
      <c r="E75" s="21">
        <v>1592</v>
      </c>
      <c r="F75" s="110"/>
      <c r="G75" s="21">
        <v>12876</v>
      </c>
      <c r="H75" s="25"/>
      <c r="I75" s="21">
        <v>1572</v>
      </c>
    </row>
    <row r="76" spans="1:11" s="298" customFormat="1">
      <c r="A76" s="15" t="s">
        <v>202</v>
      </c>
      <c r="B76" s="12"/>
      <c r="C76" s="21">
        <v>3177</v>
      </c>
      <c r="D76" s="25"/>
      <c r="E76" s="21">
        <v>212</v>
      </c>
      <c r="F76" s="110"/>
      <c r="G76" s="21">
        <v>2987</v>
      </c>
      <c r="H76" s="25"/>
      <c r="I76" s="21">
        <v>60</v>
      </c>
    </row>
    <row r="77" spans="1:11" s="123" customFormat="1" ht="23.25" customHeight="1">
      <c r="A77" s="124"/>
      <c r="B77" s="124"/>
      <c r="C77" s="299"/>
      <c r="D77" s="300"/>
      <c r="E77" s="299"/>
      <c r="F77" s="300"/>
      <c r="G77" s="301"/>
      <c r="H77" s="302"/>
      <c r="I77" s="301"/>
      <c r="J77" s="124"/>
    </row>
    <row r="78" spans="1:11" s="123" customFormat="1" ht="23.25" customHeight="1">
      <c r="A78" s="124"/>
      <c r="B78" s="124"/>
      <c r="C78" s="433">
        <f>+C72-'BS 3-4'!C10</f>
        <v>0</v>
      </c>
      <c r="D78" s="303"/>
      <c r="E78" s="303"/>
      <c r="F78" s="303"/>
      <c r="G78" s="433">
        <f>+G72-'BS 3-4'!I10</f>
        <v>0</v>
      </c>
      <c r="H78" s="303"/>
      <c r="I78" s="303"/>
      <c r="J78" s="124"/>
    </row>
    <row r="79" spans="1:11">
      <c r="A79" s="2"/>
      <c r="B79" s="2"/>
      <c r="C79" s="2"/>
      <c r="E79" s="2"/>
    </row>
    <row r="80" spans="1:11">
      <c r="A80" s="2"/>
      <c r="B80" s="2"/>
      <c r="C80" s="2"/>
      <c r="E80" s="2"/>
    </row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pans="1:9">
      <c r="A97" s="2"/>
      <c r="B97" s="2"/>
      <c r="C97" s="2"/>
      <c r="E97" s="2"/>
    </row>
    <row r="98" spans="1:9" s="12" customFormat="1">
      <c r="A98" s="2"/>
      <c r="B98" s="2"/>
      <c r="C98" s="2"/>
      <c r="D98" s="2"/>
      <c r="E98" s="2"/>
      <c r="F98" s="2"/>
      <c r="G98" s="2"/>
      <c r="H98" s="2"/>
      <c r="I98" s="2"/>
    </row>
    <row r="99" spans="1:9" s="12" customFormat="1">
      <c r="A99" s="2"/>
      <c r="B99" s="2"/>
      <c r="C99" s="2"/>
      <c r="D99" s="2"/>
      <c r="E99" s="2"/>
      <c r="F99" s="2"/>
      <c r="G99" s="2"/>
      <c r="H99" s="2"/>
      <c r="I99" s="2"/>
    </row>
    <row r="100" spans="1:9" s="12" customForma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s="12" customFormat="1">
      <c r="A101" s="2"/>
      <c r="B101" s="2"/>
      <c r="C101" s="2"/>
      <c r="D101" s="2"/>
      <c r="E101" s="2"/>
      <c r="F101" s="2"/>
      <c r="G101" s="2"/>
      <c r="H101" s="2"/>
      <c r="I101" s="2"/>
    </row>
    <row r="102" spans="1:9" s="12" customFormat="1">
      <c r="A102" s="2"/>
      <c r="B102" s="2"/>
      <c r="C102" s="2"/>
      <c r="D102" s="2"/>
      <c r="E102" s="2"/>
      <c r="F102" s="2"/>
      <c r="G102" s="2"/>
      <c r="H102" s="2"/>
      <c r="I102" s="2"/>
    </row>
    <row r="103" spans="1:9" s="12" customFormat="1">
      <c r="A103" s="2"/>
      <c r="B103" s="2"/>
      <c r="C103" s="2"/>
      <c r="D103" s="2"/>
      <c r="E103" s="2"/>
      <c r="F103" s="2"/>
      <c r="G103" s="2"/>
      <c r="H103" s="2"/>
      <c r="I103" s="2"/>
    </row>
    <row r="104" spans="1:9" s="12" customFormat="1">
      <c r="A104" s="2"/>
      <c r="B104" s="2"/>
      <c r="C104" s="2"/>
      <c r="D104" s="2"/>
      <c r="E104" s="2"/>
      <c r="F104" s="2"/>
      <c r="G104" s="2"/>
      <c r="H104" s="2"/>
      <c r="I104" s="2"/>
    </row>
    <row r="105" spans="1:9" s="12" customFormat="1">
      <c r="A105" s="2"/>
      <c r="B105" s="2"/>
      <c r="C105" s="2"/>
      <c r="D105" s="2"/>
      <c r="E105" s="2"/>
      <c r="F105" s="2"/>
      <c r="G105" s="2"/>
      <c r="H105" s="2"/>
      <c r="I105" s="2"/>
    </row>
    <row r="106" spans="1:9" s="12" customFormat="1">
      <c r="A106" s="2"/>
      <c r="B106" s="2"/>
      <c r="C106" s="2"/>
      <c r="D106" s="2"/>
      <c r="E106" s="2"/>
      <c r="F106" s="2"/>
      <c r="G106" s="2"/>
      <c r="H106" s="2"/>
      <c r="I106" s="2"/>
    </row>
    <row r="107" spans="1:9" s="12" customFormat="1">
      <c r="A107" s="2"/>
      <c r="B107" s="2"/>
      <c r="C107" s="2"/>
      <c r="D107" s="2"/>
      <c r="E107" s="2"/>
      <c r="F107" s="2"/>
      <c r="G107" s="2"/>
      <c r="H107" s="2"/>
      <c r="I107" s="2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46:E46"/>
    <mergeCell ref="G46:I46"/>
    <mergeCell ref="C50:I50"/>
    <mergeCell ref="C48:E48"/>
    <mergeCell ref="G48:I48"/>
    <mergeCell ref="C47:E47"/>
    <mergeCell ref="G47:I47"/>
  </mergeCells>
  <pageMargins left="0.8" right="0.8" top="0.48" bottom="0.5" header="0.5" footer="0.5"/>
  <pageSetup paperSize="9" scale="78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3760D-571A-4C5E-A401-B44563CADA4B}">
  <sheetPr>
    <tabColor rgb="FFFFFF00"/>
  </sheetPr>
  <dimension ref="A1:S120"/>
  <sheetViews>
    <sheetView topLeftCell="A32" zoomScale="80" zoomScaleNormal="80" workbookViewId="0">
      <selection activeCell="H45" sqref="H45:H46"/>
    </sheetView>
  </sheetViews>
  <sheetFormatPr defaultColWidth="38.42578125" defaultRowHeight="17.25" customHeight="1"/>
  <cols>
    <col min="1" max="1" width="53.85546875" style="442" customWidth="1"/>
    <col min="2" max="2" width="2.140625" style="442" customWidth="1"/>
    <col min="3" max="3" width="21.42578125" style="442" customWidth="1"/>
    <col min="4" max="4" width="2.42578125" style="447" customWidth="1"/>
    <col min="5" max="5" width="18.7109375" style="505" bestFit="1" customWidth="1"/>
    <col min="6" max="6" width="14.85546875" style="506" customWidth="1"/>
    <col min="7" max="8" width="18.42578125" style="526" customWidth="1"/>
    <col min="9" max="9" width="26.5703125" style="444" customWidth="1"/>
    <col min="10" max="10" width="3.28515625" style="442" customWidth="1"/>
    <col min="11" max="11" width="5.28515625" style="442" hidden="1" customWidth="1"/>
    <col min="12" max="12" width="14.140625" style="442" bestFit="1" customWidth="1"/>
    <col min="13" max="13" width="17.85546875" style="443" customWidth="1"/>
    <col min="14" max="14" width="19.28515625" style="443" customWidth="1"/>
    <col min="15" max="15" width="23.85546875" style="442" customWidth="1"/>
    <col min="16" max="16" width="25.5703125" style="442" customWidth="1"/>
    <col min="17" max="17" width="20.28515625" style="442" customWidth="1"/>
    <col min="18" max="258" width="38.42578125" style="442"/>
    <col min="259" max="259" width="48.42578125" style="442" customWidth="1"/>
    <col min="260" max="260" width="0" style="442" hidden="1" customWidth="1"/>
    <col min="261" max="261" width="6.85546875" style="442" customWidth="1"/>
    <col min="262" max="262" width="2.7109375" style="442" customWidth="1"/>
    <col min="263" max="263" width="16.85546875" style="442" customWidth="1"/>
    <col min="264" max="264" width="2.42578125" style="442" customWidth="1"/>
    <col min="265" max="265" width="15.140625" style="442" customWidth="1"/>
    <col min="266" max="266" width="21.42578125" style="442" customWidth="1"/>
    <col min="267" max="267" width="3.28515625" style="442" customWidth="1"/>
    <col min="268" max="268" width="0" style="442" hidden="1" customWidth="1"/>
    <col min="269" max="269" width="17.85546875" style="442" customWidth="1"/>
    <col min="270" max="270" width="19.28515625" style="442" customWidth="1"/>
    <col min="271" max="514" width="38.42578125" style="442"/>
    <col min="515" max="515" width="48.42578125" style="442" customWidth="1"/>
    <col min="516" max="516" width="0" style="442" hidden="1" customWidth="1"/>
    <col min="517" max="517" width="6.85546875" style="442" customWidth="1"/>
    <col min="518" max="518" width="2.7109375" style="442" customWidth="1"/>
    <col min="519" max="519" width="16.85546875" style="442" customWidth="1"/>
    <col min="520" max="520" width="2.42578125" style="442" customWidth="1"/>
    <col min="521" max="521" width="15.140625" style="442" customWidth="1"/>
    <col min="522" max="522" width="21.42578125" style="442" customWidth="1"/>
    <col min="523" max="523" width="3.28515625" style="442" customWidth="1"/>
    <col min="524" max="524" width="0" style="442" hidden="1" customWidth="1"/>
    <col min="525" max="525" width="17.85546875" style="442" customWidth="1"/>
    <col min="526" max="526" width="19.28515625" style="442" customWidth="1"/>
    <col min="527" max="770" width="38.42578125" style="442"/>
    <col min="771" max="771" width="48.42578125" style="442" customWidth="1"/>
    <col min="772" max="772" width="0" style="442" hidden="1" customWidth="1"/>
    <col min="773" max="773" width="6.85546875" style="442" customWidth="1"/>
    <col min="774" max="774" width="2.7109375" style="442" customWidth="1"/>
    <col min="775" max="775" width="16.85546875" style="442" customWidth="1"/>
    <col min="776" max="776" width="2.42578125" style="442" customWidth="1"/>
    <col min="777" max="777" width="15.140625" style="442" customWidth="1"/>
    <col min="778" max="778" width="21.42578125" style="442" customWidth="1"/>
    <col min="779" max="779" width="3.28515625" style="442" customWidth="1"/>
    <col min="780" max="780" width="0" style="442" hidden="1" customWidth="1"/>
    <col min="781" max="781" width="17.85546875" style="442" customWidth="1"/>
    <col min="782" max="782" width="19.28515625" style="442" customWidth="1"/>
    <col min="783" max="1026" width="38.42578125" style="442"/>
    <col min="1027" max="1027" width="48.42578125" style="442" customWidth="1"/>
    <col min="1028" max="1028" width="0" style="442" hidden="1" customWidth="1"/>
    <col min="1029" max="1029" width="6.85546875" style="442" customWidth="1"/>
    <col min="1030" max="1030" width="2.7109375" style="442" customWidth="1"/>
    <col min="1031" max="1031" width="16.85546875" style="442" customWidth="1"/>
    <col min="1032" max="1032" width="2.42578125" style="442" customWidth="1"/>
    <col min="1033" max="1033" width="15.140625" style="442" customWidth="1"/>
    <col min="1034" max="1034" width="21.42578125" style="442" customWidth="1"/>
    <col min="1035" max="1035" width="3.28515625" style="442" customWidth="1"/>
    <col min="1036" max="1036" width="0" style="442" hidden="1" customWidth="1"/>
    <col min="1037" max="1037" width="17.85546875" style="442" customWidth="1"/>
    <col min="1038" max="1038" width="19.28515625" style="442" customWidth="1"/>
    <col min="1039" max="1282" width="38.42578125" style="442"/>
    <col min="1283" max="1283" width="48.42578125" style="442" customWidth="1"/>
    <col min="1284" max="1284" width="0" style="442" hidden="1" customWidth="1"/>
    <col min="1285" max="1285" width="6.85546875" style="442" customWidth="1"/>
    <col min="1286" max="1286" width="2.7109375" style="442" customWidth="1"/>
    <col min="1287" max="1287" width="16.85546875" style="442" customWidth="1"/>
    <col min="1288" max="1288" width="2.42578125" style="442" customWidth="1"/>
    <col min="1289" max="1289" width="15.140625" style="442" customWidth="1"/>
    <col min="1290" max="1290" width="21.42578125" style="442" customWidth="1"/>
    <col min="1291" max="1291" width="3.28515625" style="442" customWidth="1"/>
    <col min="1292" max="1292" width="0" style="442" hidden="1" customWidth="1"/>
    <col min="1293" max="1293" width="17.85546875" style="442" customWidth="1"/>
    <col min="1294" max="1294" width="19.28515625" style="442" customWidth="1"/>
    <col min="1295" max="1538" width="38.42578125" style="442"/>
    <col min="1539" max="1539" width="48.42578125" style="442" customWidth="1"/>
    <col min="1540" max="1540" width="0" style="442" hidden="1" customWidth="1"/>
    <col min="1541" max="1541" width="6.85546875" style="442" customWidth="1"/>
    <col min="1542" max="1542" width="2.7109375" style="442" customWidth="1"/>
    <col min="1543" max="1543" width="16.85546875" style="442" customWidth="1"/>
    <col min="1544" max="1544" width="2.42578125" style="442" customWidth="1"/>
    <col min="1545" max="1545" width="15.140625" style="442" customWidth="1"/>
    <col min="1546" max="1546" width="21.42578125" style="442" customWidth="1"/>
    <col min="1547" max="1547" width="3.28515625" style="442" customWidth="1"/>
    <col min="1548" max="1548" width="0" style="442" hidden="1" customWidth="1"/>
    <col min="1549" max="1549" width="17.85546875" style="442" customWidth="1"/>
    <col min="1550" max="1550" width="19.28515625" style="442" customWidth="1"/>
    <col min="1551" max="1794" width="38.42578125" style="442"/>
    <col min="1795" max="1795" width="48.42578125" style="442" customWidth="1"/>
    <col min="1796" max="1796" width="0" style="442" hidden="1" customWidth="1"/>
    <col min="1797" max="1797" width="6.85546875" style="442" customWidth="1"/>
    <col min="1798" max="1798" width="2.7109375" style="442" customWidth="1"/>
    <col min="1799" max="1799" width="16.85546875" style="442" customWidth="1"/>
    <col min="1800" max="1800" width="2.42578125" style="442" customWidth="1"/>
    <col min="1801" max="1801" width="15.140625" style="442" customWidth="1"/>
    <col min="1802" max="1802" width="21.42578125" style="442" customWidth="1"/>
    <col min="1803" max="1803" width="3.28515625" style="442" customWidth="1"/>
    <col min="1804" max="1804" width="0" style="442" hidden="1" customWidth="1"/>
    <col min="1805" max="1805" width="17.85546875" style="442" customWidth="1"/>
    <col min="1806" max="1806" width="19.28515625" style="442" customWidth="1"/>
    <col min="1807" max="2050" width="38.42578125" style="442"/>
    <col min="2051" max="2051" width="48.42578125" style="442" customWidth="1"/>
    <col min="2052" max="2052" width="0" style="442" hidden="1" customWidth="1"/>
    <col min="2053" max="2053" width="6.85546875" style="442" customWidth="1"/>
    <col min="2054" max="2054" width="2.7109375" style="442" customWidth="1"/>
    <col min="2055" max="2055" width="16.85546875" style="442" customWidth="1"/>
    <col min="2056" max="2056" width="2.42578125" style="442" customWidth="1"/>
    <col min="2057" max="2057" width="15.140625" style="442" customWidth="1"/>
    <col min="2058" max="2058" width="21.42578125" style="442" customWidth="1"/>
    <col min="2059" max="2059" width="3.28515625" style="442" customWidth="1"/>
    <col min="2060" max="2060" width="0" style="442" hidden="1" customWidth="1"/>
    <col min="2061" max="2061" width="17.85546875" style="442" customWidth="1"/>
    <col min="2062" max="2062" width="19.28515625" style="442" customWidth="1"/>
    <col min="2063" max="2306" width="38.42578125" style="442"/>
    <col min="2307" max="2307" width="48.42578125" style="442" customWidth="1"/>
    <col min="2308" max="2308" width="0" style="442" hidden="1" customWidth="1"/>
    <col min="2309" max="2309" width="6.85546875" style="442" customWidth="1"/>
    <col min="2310" max="2310" width="2.7109375" style="442" customWidth="1"/>
    <col min="2311" max="2311" width="16.85546875" style="442" customWidth="1"/>
    <col min="2312" max="2312" width="2.42578125" style="442" customWidth="1"/>
    <col min="2313" max="2313" width="15.140625" style="442" customWidth="1"/>
    <col min="2314" max="2314" width="21.42578125" style="442" customWidth="1"/>
    <col min="2315" max="2315" width="3.28515625" style="442" customWidth="1"/>
    <col min="2316" max="2316" width="0" style="442" hidden="1" customWidth="1"/>
    <col min="2317" max="2317" width="17.85546875" style="442" customWidth="1"/>
    <col min="2318" max="2318" width="19.28515625" style="442" customWidth="1"/>
    <col min="2319" max="2562" width="38.42578125" style="442"/>
    <col min="2563" max="2563" width="48.42578125" style="442" customWidth="1"/>
    <col min="2564" max="2564" width="0" style="442" hidden="1" customWidth="1"/>
    <col min="2565" max="2565" width="6.85546875" style="442" customWidth="1"/>
    <col min="2566" max="2566" width="2.7109375" style="442" customWidth="1"/>
    <col min="2567" max="2567" width="16.85546875" style="442" customWidth="1"/>
    <col min="2568" max="2568" width="2.42578125" style="442" customWidth="1"/>
    <col min="2569" max="2569" width="15.140625" style="442" customWidth="1"/>
    <col min="2570" max="2570" width="21.42578125" style="442" customWidth="1"/>
    <col min="2571" max="2571" width="3.28515625" style="442" customWidth="1"/>
    <col min="2572" max="2572" width="0" style="442" hidden="1" customWidth="1"/>
    <col min="2573" max="2573" width="17.85546875" style="442" customWidth="1"/>
    <col min="2574" max="2574" width="19.28515625" style="442" customWidth="1"/>
    <col min="2575" max="2818" width="38.42578125" style="442"/>
    <col min="2819" max="2819" width="48.42578125" style="442" customWidth="1"/>
    <col min="2820" max="2820" width="0" style="442" hidden="1" customWidth="1"/>
    <col min="2821" max="2821" width="6.85546875" style="442" customWidth="1"/>
    <col min="2822" max="2822" width="2.7109375" style="442" customWidth="1"/>
    <col min="2823" max="2823" width="16.85546875" style="442" customWidth="1"/>
    <col min="2824" max="2824" width="2.42578125" style="442" customWidth="1"/>
    <col min="2825" max="2825" width="15.140625" style="442" customWidth="1"/>
    <col min="2826" max="2826" width="21.42578125" style="442" customWidth="1"/>
    <col min="2827" max="2827" width="3.28515625" style="442" customWidth="1"/>
    <col min="2828" max="2828" width="0" style="442" hidden="1" customWidth="1"/>
    <col min="2829" max="2829" width="17.85546875" style="442" customWidth="1"/>
    <col min="2830" max="2830" width="19.28515625" style="442" customWidth="1"/>
    <col min="2831" max="3074" width="38.42578125" style="442"/>
    <col min="3075" max="3075" width="48.42578125" style="442" customWidth="1"/>
    <col min="3076" max="3076" width="0" style="442" hidden="1" customWidth="1"/>
    <col min="3077" max="3077" width="6.85546875" style="442" customWidth="1"/>
    <col min="3078" max="3078" width="2.7109375" style="442" customWidth="1"/>
    <col min="3079" max="3079" width="16.85546875" style="442" customWidth="1"/>
    <col min="3080" max="3080" width="2.42578125" style="442" customWidth="1"/>
    <col min="3081" max="3081" width="15.140625" style="442" customWidth="1"/>
    <col min="3082" max="3082" width="21.42578125" style="442" customWidth="1"/>
    <col min="3083" max="3083" width="3.28515625" style="442" customWidth="1"/>
    <col min="3084" max="3084" width="0" style="442" hidden="1" customWidth="1"/>
    <col min="3085" max="3085" width="17.85546875" style="442" customWidth="1"/>
    <col min="3086" max="3086" width="19.28515625" style="442" customWidth="1"/>
    <col min="3087" max="3330" width="38.42578125" style="442"/>
    <col min="3331" max="3331" width="48.42578125" style="442" customWidth="1"/>
    <col min="3332" max="3332" width="0" style="442" hidden="1" customWidth="1"/>
    <col min="3333" max="3333" width="6.85546875" style="442" customWidth="1"/>
    <col min="3334" max="3334" width="2.7109375" style="442" customWidth="1"/>
    <col min="3335" max="3335" width="16.85546875" style="442" customWidth="1"/>
    <col min="3336" max="3336" width="2.42578125" style="442" customWidth="1"/>
    <col min="3337" max="3337" width="15.140625" style="442" customWidth="1"/>
    <col min="3338" max="3338" width="21.42578125" style="442" customWidth="1"/>
    <col min="3339" max="3339" width="3.28515625" style="442" customWidth="1"/>
    <col min="3340" max="3340" width="0" style="442" hidden="1" customWidth="1"/>
    <col min="3341" max="3341" width="17.85546875" style="442" customWidth="1"/>
    <col min="3342" max="3342" width="19.28515625" style="442" customWidth="1"/>
    <col min="3343" max="3586" width="38.42578125" style="442"/>
    <col min="3587" max="3587" width="48.42578125" style="442" customWidth="1"/>
    <col min="3588" max="3588" width="0" style="442" hidden="1" customWidth="1"/>
    <col min="3589" max="3589" width="6.85546875" style="442" customWidth="1"/>
    <col min="3590" max="3590" width="2.7109375" style="442" customWidth="1"/>
    <col min="3591" max="3591" width="16.85546875" style="442" customWidth="1"/>
    <col min="3592" max="3592" width="2.42578125" style="442" customWidth="1"/>
    <col min="3593" max="3593" width="15.140625" style="442" customWidth="1"/>
    <col min="3594" max="3594" width="21.42578125" style="442" customWidth="1"/>
    <col min="3595" max="3595" width="3.28515625" style="442" customWidth="1"/>
    <col min="3596" max="3596" width="0" style="442" hidden="1" customWidth="1"/>
    <col min="3597" max="3597" width="17.85546875" style="442" customWidth="1"/>
    <col min="3598" max="3598" width="19.28515625" style="442" customWidth="1"/>
    <col min="3599" max="3842" width="38.42578125" style="442"/>
    <col min="3843" max="3843" width="48.42578125" style="442" customWidth="1"/>
    <col min="3844" max="3844" width="0" style="442" hidden="1" customWidth="1"/>
    <col min="3845" max="3845" width="6.85546875" style="442" customWidth="1"/>
    <col min="3846" max="3846" width="2.7109375" style="442" customWidth="1"/>
    <col min="3847" max="3847" width="16.85546875" style="442" customWidth="1"/>
    <col min="3848" max="3848" width="2.42578125" style="442" customWidth="1"/>
    <col min="3849" max="3849" width="15.140625" style="442" customWidth="1"/>
    <col min="3850" max="3850" width="21.42578125" style="442" customWidth="1"/>
    <col min="3851" max="3851" width="3.28515625" style="442" customWidth="1"/>
    <col min="3852" max="3852" width="0" style="442" hidden="1" customWidth="1"/>
    <col min="3853" max="3853" width="17.85546875" style="442" customWidth="1"/>
    <col min="3854" max="3854" width="19.28515625" style="442" customWidth="1"/>
    <col min="3855" max="4098" width="38.42578125" style="442"/>
    <col min="4099" max="4099" width="48.42578125" style="442" customWidth="1"/>
    <col min="4100" max="4100" width="0" style="442" hidden="1" customWidth="1"/>
    <col min="4101" max="4101" width="6.85546875" style="442" customWidth="1"/>
    <col min="4102" max="4102" width="2.7109375" style="442" customWidth="1"/>
    <col min="4103" max="4103" width="16.85546875" style="442" customWidth="1"/>
    <col min="4104" max="4104" width="2.42578125" style="442" customWidth="1"/>
    <col min="4105" max="4105" width="15.140625" style="442" customWidth="1"/>
    <col min="4106" max="4106" width="21.42578125" style="442" customWidth="1"/>
    <col min="4107" max="4107" width="3.28515625" style="442" customWidth="1"/>
    <col min="4108" max="4108" width="0" style="442" hidden="1" customWidth="1"/>
    <col min="4109" max="4109" width="17.85546875" style="442" customWidth="1"/>
    <col min="4110" max="4110" width="19.28515625" style="442" customWidth="1"/>
    <col min="4111" max="4354" width="38.42578125" style="442"/>
    <col min="4355" max="4355" width="48.42578125" style="442" customWidth="1"/>
    <col min="4356" max="4356" width="0" style="442" hidden="1" customWidth="1"/>
    <col min="4357" max="4357" width="6.85546875" style="442" customWidth="1"/>
    <col min="4358" max="4358" width="2.7109375" style="442" customWidth="1"/>
    <col min="4359" max="4359" width="16.85546875" style="442" customWidth="1"/>
    <col min="4360" max="4360" width="2.42578125" style="442" customWidth="1"/>
    <col min="4361" max="4361" width="15.140625" style="442" customWidth="1"/>
    <col min="4362" max="4362" width="21.42578125" style="442" customWidth="1"/>
    <col min="4363" max="4363" width="3.28515625" style="442" customWidth="1"/>
    <col min="4364" max="4364" width="0" style="442" hidden="1" customWidth="1"/>
    <col min="4365" max="4365" width="17.85546875" style="442" customWidth="1"/>
    <col min="4366" max="4366" width="19.28515625" style="442" customWidth="1"/>
    <col min="4367" max="4610" width="38.42578125" style="442"/>
    <col min="4611" max="4611" width="48.42578125" style="442" customWidth="1"/>
    <col min="4612" max="4612" width="0" style="442" hidden="1" customWidth="1"/>
    <col min="4613" max="4613" width="6.85546875" style="442" customWidth="1"/>
    <col min="4614" max="4614" width="2.7109375" style="442" customWidth="1"/>
    <col min="4615" max="4615" width="16.85546875" style="442" customWidth="1"/>
    <col min="4616" max="4616" width="2.42578125" style="442" customWidth="1"/>
    <col min="4617" max="4617" width="15.140625" style="442" customWidth="1"/>
    <col min="4618" max="4618" width="21.42578125" style="442" customWidth="1"/>
    <col min="4619" max="4619" width="3.28515625" style="442" customWidth="1"/>
    <col min="4620" max="4620" width="0" style="442" hidden="1" customWidth="1"/>
    <col min="4621" max="4621" width="17.85546875" style="442" customWidth="1"/>
    <col min="4622" max="4622" width="19.28515625" style="442" customWidth="1"/>
    <col min="4623" max="4866" width="38.42578125" style="442"/>
    <col min="4867" max="4867" width="48.42578125" style="442" customWidth="1"/>
    <col min="4868" max="4868" width="0" style="442" hidden="1" customWidth="1"/>
    <col min="4869" max="4869" width="6.85546875" style="442" customWidth="1"/>
    <col min="4870" max="4870" width="2.7109375" style="442" customWidth="1"/>
    <col min="4871" max="4871" width="16.85546875" style="442" customWidth="1"/>
    <col min="4872" max="4872" width="2.42578125" style="442" customWidth="1"/>
    <col min="4873" max="4873" width="15.140625" style="442" customWidth="1"/>
    <col min="4874" max="4874" width="21.42578125" style="442" customWidth="1"/>
    <col min="4875" max="4875" width="3.28515625" style="442" customWidth="1"/>
    <col min="4876" max="4876" width="0" style="442" hidden="1" customWidth="1"/>
    <col min="4877" max="4877" width="17.85546875" style="442" customWidth="1"/>
    <col min="4878" max="4878" width="19.28515625" style="442" customWidth="1"/>
    <col min="4879" max="5122" width="38.42578125" style="442"/>
    <col min="5123" max="5123" width="48.42578125" style="442" customWidth="1"/>
    <col min="5124" max="5124" width="0" style="442" hidden="1" customWidth="1"/>
    <col min="5125" max="5125" width="6.85546875" style="442" customWidth="1"/>
    <col min="5126" max="5126" width="2.7109375" style="442" customWidth="1"/>
    <col min="5127" max="5127" width="16.85546875" style="442" customWidth="1"/>
    <col min="5128" max="5128" width="2.42578125" style="442" customWidth="1"/>
    <col min="5129" max="5129" width="15.140625" style="442" customWidth="1"/>
    <col min="5130" max="5130" width="21.42578125" style="442" customWidth="1"/>
    <col min="5131" max="5131" width="3.28515625" style="442" customWidth="1"/>
    <col min="5132" max="5132" width="0" style="442" hidden="1" customWidth="1"/>
    <col min="5133" max="5133" width="17.85546875" style="442" customWidth="1"/>
    <col min="5134" max="5134" width="19.28515625" style="442" customWidth="1"/>
    <col min="5135" max="5378" width="38.42578125" style="442"/>
    <col min="5379" max="5379" width="48.42578125" style="442" customWidth="1"/>
    <col min="5380" max="5380" width="0" style="442" hidden="1" customWidth="1"/>
    <col min="5381" max="5381" width="6.85546875" style="442" customWidth="1"/>
    <col min="5382" max="5382" width="2.7109375" style="442" customWidth="1"/>
    <col min="5383" max="5383" width="16.85546875" style="442" customWidth="1"/>
    <col min="5384" max="5384" width="2.42578125" style="442" customWidth="1"/>
    <col min="5385" max="5385" width="15.140625" style="442" customWidth="1"/>
    <col min="5386" max="5386" width="21.42578125" style="442" customWidth="1"/>
    <col min="5387" max="5387" width="3.28515625" style="442" customWidth="1"/>
    <col min="5388" max="5388" width="0" style="442" hidden="1" customWidth="1"/>
    <col min="5389" max="5389" width="17.85546875" style="442" customWidth="1"/>
    <col min="5390" max="5390" width="19.28515625" style="442" customWidth="1"/>
    <col min="5391" max="5634" width="38.42578125" style="442"/>
    <col min="5635" max="5635" width="48.42578125" style="442" customWidth="1"/>
    <col min="5636" max="5636" width="0" style="442" hidden="1" customWidth="1"/>
    <col min="5637" max="5637" width="6.85546875" style="442" customWidth="1"/>
    <col min="5638" max="5638" width="2.7109375" style="442" customWidth="1"/>
    <col min="5639" max="5639" width="16.85546875" style="442" customWidth="1"/>
    <col min="5640" max="5640" width="2.42578125" style="442" customWidth="1"/>
    <col min="5641" max="5641" width="15.140625" style="442" customWidth="1"/>
    <col min="5642" max="5642" width="21.42578125" style="442" customWidth="1"/>
    <col min="5643" max="5643" width="3.28515625" style="442" customWidth="1"/>
    <col min="5644" max="5644" width="0" style="442" hidden="1" customWidth="1"/>
    <col min="5645" max="5645" width="17.85546875" style="442" customWidth="1"/>
    <col min="5646" max="5646" width="19.28515625" style="442" customWidth="1"/>
    <col min="5647" max="5890" width="38.42578125" style="442"/>
    <col min="5891" max="5891" width="48.42578125" style="442" customWidth="1"/>
    <col min="5892" max="5892" width="0" style="442" hidden="1" customWidth="1"/>
    <col min="5893" max="5893" width="6.85546875" style="442" customWidth="1"/>
    <col min="5894" max="5894" width="2.7109375" style="442" customWidth="1"/>
    <col min="5895" max="5895" width="16.85546875" style="442" customWidth="1"/>
    <col min="5896" max="5896" width="2.42578125" style="442" customWidth="1"/>
    <col min="5897" max="5897" width="15.140625" style="442" customWidth="1"/>
    <col min="5898" max="5898" width="21.42578125" style="442" customWidth="1"/>
    <col min="5899" max="5899" width="3.28515625" style="442" customWidth="1"/>
    <col min="5900" max="5900" width="0" style="442" hidden="1" customWidth="1"/>
    <col min="5901" max="5901" width="17.85546875" style="442" customWidth="1"/>
    <col min="5902" max="5902" width="19.28515625" style="442" customWidth="1"/>
    <col min="5903" max="6146" width="38.42578125" style="442"/>
    <col min="6147" max="6147" width="48.42578125" style="442" customWidth="1"/>
    <col min="6148" max="6148" width="0" style="442" hidden="1" customWidth="1"/>
    <col min="6149" max="6149" width="6.85546875" style="442" customWidth="1"/>
    <col min="6150" max="6150" width="2.7109375" style="442" customWidth="1"/>
    <col min="6151" max="6151" width="16.85546875" style="442" customWidth="1"/>
    <col min="6152" max="6152" width="2.42578125" style="442" customWidth="1"/>
    <col min="6153" max="6153" width="15.140625" style="442" customWidth="1"/>
    <col min="6154" max="6154" width="21.42578125" style="442" customWidth="1"/>
    <col min="6155" max="6155" width="3.28515625" style="442" customWidth="1"/>
    <col min="6156" max="6156" width="0" style="442" hidden="1" customWidth="1"/>
    <col min="6157" max="6157" width="17.85546875" style="442" customWidth="1"/>
    <col min="6158" max="6158" width="19.28515625" style="442" customWidth="1"/>
    <col min="6159" max="6402" width="38.42578125" style="442"/>
    <col min="6403" max="6403" width="48.42578125" style="442" customWidth="1"/>
    <col min="6404" max="6404" width="0" style="442" hidden="1" customWidth="1"/>
    <col min="6405" max="6405" width="6.85546875" style="442" customWidth="1"/>
    <col min="6406" max="6406" width="2.7109375" style="442" customWidth="1"/>
    <col min="6407" max="6407" width="16.85546875" style="442" customWidth="1"/>
    <col min="6408" max="6408" width="2.42578125" style="442" customWidth="1"/>
    <col min="6409" max="6409" width="15.140625" style="442" customWidth="1"/>
    <col min="6410" max="6410" width="21.42578125" style="442" customWidth="1"/>
    <col min="6411" max="6411" width="3.28515625" style="442" customWidth="1"/>
    <col min="6412" max="6412" width="0" style="442" hidden="1" customWidth="1"/>
    <col min="6413" max="6413" width="17.85546875" style="442" customWidth="1"/>
    <col min="6414" max="6414" width="19.28515625" style="442" customWidth="1"/>
    <col min="6415" max="6658" width="38.42578125" style="442"/>
    <col min="6659" max="6659" width="48.42578125" style="442" customWidth="1"/>
    <col min="6660" max="6660" width="0" style="442" hidden="1" customWidth="1"/>
    <col min="6661" max="6661" width="6.85546875" style="442" customWidth="1"/>
    <col min="6662" max="6662" width="2.7109375" style="442" customWidth="1"/>
    <col min="6663" max="6663" width="16.85546875" style="442" customWidth="1"/>
    <col min="6664" max="6664" width="2.42578125" style="442" customWidth="1"/>
    <col min="6665" max="6665" width="15.140625" style="442" customWidth="1"/>
    <col min="6666" max="6666" width="21.42578125" style="442" customWidth="1"/>
    <col min="6667" max="6667" width="3.28515625" style="442" customWidth="1"/>
    <col min="6668" max="6668" width="0" style="442" hidden="1" customWidth="1"/>
    <col min="6669" max="6669" width="17.85546875" style="442" customWidth="1"/>
    <col min="6670" max="6670" width="19.28515625" style="442" customWidth="1"/>
    <col min="6671" max="6914" width="38.42578125" style="442"/>
    <col min="6915" max="6915" width="48.42578125" style="442" customWidth="1"/>
    <col min="6916" max="6916" width="0" style="442" hidden="1" customWidth="1"/>
    <col min="6917" max="6917" width="6.85546875" style="442" customWidth="1"/>
    <col min="6918" max="6918" width="2.7109375" style="442" customWidth="1"/>
    <col min="6919" max="6919" width="16.85546875" style="442" customWidth="1"/>
    <col min="6920" max="6920" width="2.42578125" style="442" customWidth="1"/>
    <col min="6921" max="6921" width="15.140625" style="442" customWidth="1"/>
    <col min="6922" max="6922" width="21.42578125" style="442" customWidth="1"/>
    <col min="6923" max="6923" width="3.28515625" style="442" customWidth="1"/>
    <col min="6924" max="6924" width="0" style="442" hidden="1" customWidth="1"/>
    <col min="6925" max="6925" width="17.85546875" style="442" customWidth="1"/>
    <col min="6926" max="6926" width="19.28515625" style="442" customWidth="1"/>
    <col min="6927" max="7170" width="38.42578125" style="442"/>
    <col min="7171" max="7171" width="48.42578125" style="442" customWidth="1"/>
    <col min="7172" max="7172" width="0" style="442" hidden="1" customWidth="1"/>
    <col min="7173" max="7173" width="6.85546875" style="442" customWidth="1"/>
    <col min="7174" max="7174" width="2.7109375" style="442" customWidth="1"/>
    <col min="7175" max="7175" width="16.85546875" style="442" customWidth="1"/>
    <col min="7176" max="7176" width="2.42578125" style="442" customWidth="1"/>
    <col min="7177" max="7177" width="15.140625" style="442" customWidth="1"/>
    <col min="7178" max="7178" width="21.42578125" style="442" customWidth="1"/>
    <col min="7179" max="7179" width="3.28515625" style="442" customWidth="1"/>
    <col min="7180" max="7180" width="0" style="442" hidden="1" customWidth="1"/>
    <col min="7181" max="7181" width="17.85546875" style="442" customWidth="1"/>
    <col min="7182" max="7182" width="19.28515625" style="442" customWidth="1"/>
    <col min="7183" max="7426" width="38.42578125" style="442"/>
    <col min="7427" max="7427" width="48.42578125" style="442" customWidth="1"/>
    <col min="7428" max="7428" width="0" style="442" hidden="1" customWidth="1"/>
    <col min="7429" max="7429" width="6.85546875" style="442" customWidth="1"/>
    <col min="7430" max="7430" width="2.7109375" style="442" customWidth="1"/>
    <col min="7431" max="7431" width="16.85546875" style="442" customWidth="1"/>
    <col min="7432" max="7432" width="2.42578125" style="442" customWidth="1"/>
    <col min="7433" max="7433" width="15.140625" style="442" customWidth="1"/>
    <col min="7434" max="7434" width="21.42578125" style="442" customWidth="1"/>
    <col min="7435" max="7435" width="3.28515625" style="442" customWidth="1"/>
    <col min="7436" max="7436" width="0" style="442" hidden="1" customWidth="1"/>
    <col min="7437" max="7437" width="17.85546875" style="442" customWidth="1"/>
    <col min="7438" max="7438" width="19.28515625" style="442" customWidth="1"/>
    <col min="7439" max="7682" width="38.42578125" style="442"/>
    <col min="7683" max="7683" width="48.42578125" style="442" customWidth="1"/>
    <col min="7684" max="7684" width="0" style="442" hidden="1" customWidth="1"/>
    <col min="7685" max="7685" width="6.85546875" style="442" customWidth="1"/>
    <col min="7686" max="7686" width="2.7109375" style="442" customWidth="1"/>
    <col min="7687" max="7687" width="16.85546875" style="442" customWidth="1"/>
    <col min="7688" max="7688" width="2.42578125" style="442" customWidth="1"/>
    <col min="7689" max="7689" width="15.140625" style="442" customWidth="1"/>
    <col min="7690" max="7690" width="21.42578125" style="442" customWidth="1"/>
    <col min="7691" max="7691" width="3.28515625" style="442" customWidth="1"/>
    <col min="7692" max="7692" width="0" style="442" hidden="1" customWidth="1"/>
    <col min="7693" max="7693" width="17.85546875" style="442" customWidth="1"/>
    <col min="7694" max="7694" width="19.28515625" style="442" customWidth="1"/>
    <col min="7695" max="7938" width="38.42578125" style="442"/>
    <col min="7939" max="7939" width="48.42578125" style="442" customWidth="1"/>
    <col min="7940" max="7940" width="0" style="442" hidden="1" customWidth="1"/>
    <col min="7941" max="7941" width="6.85546875" style="442" customWidth="1"/>
    <col min="7942" max="7942" width="2.7109375" style="442" customWidth="1"/>
    <col min="7943" max="7943" width="16.85546875" style="442" customWidth="1"/>
    <col min="7944" max="7944" width="2.42578125" style="442" customWidth="1"/>
    <col min="7945" max="7945" width="15.140625" style="442" customWidth="1"/>
    <col min="7946" max="7946" width="21.42578125" style="442" customWidth="1"/>
    <col min="7947" max="7947" width="3.28515625" style="442" customWidth="1"/>
    <col min="7948" max="7948" width="0" style="442" hidden="1" customWidth="1"/>
    <col min="7949" max="7949" width="17.85546875" style="442" customWidth="1"/>
    <col min="7950" max="7950" width="19.28515625" style="442" customWidth="1"/>
    <col min="7951" max="8194" width="38.42578125" style="442"/>
    <col min="8195" max="8195" width="48.42578125" style="442" customWidth="1"/>
    <col min="8196" max="8196" width="0" style="442" hidden="1" customWidth="1"/>
    <col min="8197" max="8197" width="6.85546875" style="442" customWidth="1"/>
    <col min="8198" max="8198" width="2.7109375" style="442" customWidth="1"/>
    <col min="8199" max="8199" width="16.85546875" style="442" customWidth="1"/>
    <col min="8200" max="8200" width="2.42578125" style="442" customWidth="1"/>
    <col min="8201" max="8201" width="15.140625" style="442" customWidth="1"/>
    <col min="8202" max="8202" width="21.42578125" style="442" customWidth="1"/>
    <col min="8203" max="8203" width="3.28515625" style="442" customWidth="1"/>
    <col min="8204" max="8204" width="0" style="442" hidden="1" customWidth="1"/>
    <col min="8205" max="8205" width="17.85546875" style="442" customWidth="1"/>
    <col min="8206" max="8206" width="19.28515625" style="442" customWidth="1"/>
    <col min="8207" max="8450" width="38.42578125" style="442"/>
    <col min="8451" max="8451" width="48.42578125" style="442" customWidth="1"/>
    <col min="8452" max="8452" width="0" style="442" hidden="1" customWidth="1"/>
    <col min="8453" max="8453" width="6.85546875" style="442" customWidth="1"/>
    <col min="8454" max="8454" width="2.7109375" style="442" customWidth="1"/>
    <col min="8455" max="8455" width="16.85546875" style="442" customWidth="1"/>
    <col min="8456" max="8456" width="2.42578125" style="442" customWidth="1"/>
    <col min="8457" max="8457" width="15.140625" style="442" customWidth="1"/>
    <col min="8458" max="8458" width="21.42578125" style="442" customWidth="1"/>
    <col min="8459" max="8459" width="3.28515625" style="442" customWidth="1"/>
    <col min="8460" max="8460" width="0" style="442" hidden="1" customWidth="1"/>
    <col min="8461" max="8461" width="17.85546875" style="442" customWidth="1"/>
    <col min="8462" max="8462" width="19.28515625" style="442" customWidth="1"/>
    <col min="8463" max="8706" width="38.42578125" style="442"/>
    <col min="8707" max="8707" width="48.42578125" style="442" customWidth="1"/>
    <col min="8708" max="8708" width="0" style="442" hidden="1" customWidth="1"/>
    <col min="8709" max="8709" width="6.85546875" style="442" customWidth="1"/>
    <col min="8710" max="8710" width="2.7109375" style="442" customWidth="1"/>
    <col min="8711" max="8711" width="16.85546875" style="442" customWidth="1"/>
    <col min="8712" max="8712" width="2.42578125" style="442" customWidth="1"/>
    <col min="8713" max="8713" width="15.140625" style="442" customWidth="1"/>
    <col min="8714" max="8714" width="21.42578125" style="442" customWidth="1"/>
    <col min="8715" max="8715" width="3.28515625" style="442" customWidth="1"/>
    <col min="8716" max="8716" width="0" style="442" hidden="1" customWidth="1"/>
    <col min="8717" max="8717" width="17.85546875" style="442" customWidth="1"/>
    <col min="8718" max="8718" width="19.28515625" style="442" customWidth="1"/>
    <col min="8719" max="8962" width="38.42578125" style="442"/>
    <col min="8963" max="8963" width="48.42578125" style="442" customWidth="1"/>
    <col min="8964" max="8964" width="0" style="442" hidden="1" customWidth="1"/>
    <col min="8965" max="8965" width="6.85546875" style="442" customWidth="1"/>
    <col min="8966" max="8966" width="2.7109375" style="442" customWidth="1"/>
    <col min="8967" max="8967" width="16.85546875" style="442" customWidth="1"/>
    <col min="8968" max="8968" width="2.42578125" style="442" customWidth="1"/>
    <col min="8969" max="8969" width="15.140625" style="442" customWidth="1"/>
    <col min="8970" max="8970" width="21.42578125" style="442" customWidth="1"/>
    <col min="8971" max="8971" width="3.28515625" style="442" customWidth="1"/>
    <col min="8972" max="8972" width="0" style="442" hidden="1" customWidth="1"/>
    <col min="8973" max="8973" width="17.85546875" style="442" customWidth="1"/>
    <col min="8974" max="8974" width="19.28515625" style="442" customWidth="1"/>
    <col min="8975" max="9218" width="38.42578125" style="442"/>
    <col min="9219" max="9219" width="48.42578125" style="442" customWidth="1"/>
    <col min="9220" max="9220" width="0" style="442" hidden="1" customWidth="1"/>
    <col min="9221" max="9221" width="6.85546875" style="442" customWidth="1"/>
    <col min="9222" max="9222" width="2.7109375" style="442" customWidth="1"/>
    <col min="9223" max="9223" width="16.85546875" style="442" customWidth="1"/>
    <col min="9224" max="9224" width="2.42578125" style="442" customWidth="1"/>
    <col min="9225" max="9225" width="15.140625" style="442" customWidth="1"/>
    <col min="9226" max="9226" width="21.42578125" style="442" customWidth="1"/>
    <col min="9227" max="9227" width="3.28515625" style="442" customWidth="1"/>
    <col min="9228" max="9228" width="0" style="442" hidden="1" customWidth="1"/>
    <col min="9229" max="9229" width="17.85546875" style="442" customWidth="1"/>
    <col min="9230" max="9230" width="19.28515625" style="442" customWidth="1"/>
    <col min="9231" max="9474" width="38.42578125" style="442"/>
    <col min="9475" max="9475" width="48.42578125" style="442" customWidth="1"/>
    <col min="9476" max="9476" width="0" style="442" hidden="1" customWidth="1"/>
    <col min="9477" max="9477" width="6.85546875" style="442" customWidth="1"/>
    <col min="9478" max="9478" width="2.7109375" style="442" customWidth="1"/>
    <col min="9479" max="9479" width="16.85546875" style="442" customWidth="1"/>
    <col min="9480" max="9480" width="2.42578125" style="442" customWidth="1"/>
    <col min="9481" max="9481" width="15.140625" style="442" customWidth="1"/>
    <col min="9482" max="9482" width="21.42578125" style="442" customWidth="1"/>
    <col min="9483" max="9483" width="3.28515625" style="442" customWidth="1"/>
    <col min="9484" max="9484" width="0" style="442" hidden="1" customWidth="1"/>
    <col min="9485" max="9485" width="17.85546875" style="442" customWidth="1"/>
    <col min="9486" max="9486" width="19.28515625" style="442" customWidth="1"/>
    <col min="9487" max="9730" width="38.42578125" style="442"/>
    <col min="9731" max="9731" width="48.42578125" style="442" customWidth="1"/>
    <col min="9732" max="9732" width="0" style="442" hidden="1" customWidth="1"/>
    <col min="9733" max="9733" width="6.85546875" style="442" customWidth="1"/>
    <col min="9734" max="9734" width="2.7109375" style="442" customWidth="1"/>
    <col min="9735" max="9735" width="16.85546875" style="442" customWidth="1"/>
    <col min="9736" max="9736" width="2.42578125" style="442" customWidth="1"/>
    <col min="9737" max="9737" width="15.140625" style="442" customWidth="1"/>
    <col min="9738" max="9738" width="21.42578125" style="442" customWidth="1"/>
    <col min="9739" max="9739" width="3.28515625" style="442" customWidth="1"/>
    <col min="9740" max="9740" width="0" style="442" hidden="1" customWidth="1"/>
    <col min="9741" max="9741" width="17.85546875" style="442" customWidth="1"/>
    <col min="9742" max="9742" width="19.28515625" style="442" customWidth="1"/>
    <col min="9743" max="9986" width="38.42578125" style="442"/>
    <col min="9987" max="9987" width="48.42578125" style="442" customWidth="1"/>
    <col min="9988" max="9988" width="0" style="442" hidden="1" customWidth="1"/>
    <col min="9989" max="9989" width="6.85546875" style="442" customWidth="1"/>
    <col min="9990" max="9990" width="2.7109375" style="442" customWidth="1"/>
    <col min="9991" max="9991" width="16.85546875" style="442" customWidth="1"/>
    <col min="9992" max="9992" width="2.42578125" style="442" customWidth="1"/>
    <col min="9993" max="9993" width="15.140625" style="442" customWidth="1"/>
    <col min="9994" max="9994" width="21.42578125" style="442" customWidth="1"/>
    <col min="9995" max="9995" width="3.28515625" style="442" customWidth="1"/>
    <col min="9996" max="9996" width="0" style="442" hidden="1" customWidth="1"/>
    <col min="9997" max="9997" width="17.85546875" style="442" customWidth="1"/>
    <col min="9998" max="9998" width="19.28515625" style="442" customWidth="1"/>
    <col min="9999" max="10242" width="38.42578125" style="442"/>
    <col min="10243" max="10243" width="48.42578125" style="442" customWidth="1"/>
    <col min="10244" max="10244" width="0" style="442" hidden="1" customWidth="1"/>
    <col min="10245" max="10245" width="6.85546875" style="442" customWidth="1"/>
    <col min="10246" max="10246" width="2.7109375" style="442" customWidth="1"/>
    <col min="10247" max="10247" width="16.85546875" style="442" customWidth="1"/>
    <col min="10248" max="10248" width="2.42578125" style="442" customWidth="1"/>
    <col min="10249" max="10249" width="15.140625" style="442" customWidth="1"/>
    <col min="10250" max="10250" width="21.42578125" style="442" customWidth="1"/>
    <col min="10251" max="10251" width="3.28515625" style="442" customWidth="1"/>
    <col min="10252" max="10252" width="0" style="442" hidden="1" customWidth="1"/>
    <col min="10253" max="10253" width="17.85546875" style="442" customWidth="1"/>
    <col min="10254" max="10254" width="19.28515625" style="442" customWidth="1"/>
    <col min="10255" max="10498" width="38.42578125" style="442"/>
    <col min="10499" max="10499" width="48.42578125" style="442" customWidth="1"/>
    <col min="10500" max="10500" width="0" style="442" hidden="1" customWidth="1"/>
    <col min="10501" max="10501" width="6.85546875" style="442" customWidth="1"/>
    <col min="10502" max="10502" width="2.7109375" style="442" customWidth="1"/>
    <col min="10503" max="10503" width="16.85546875" style="442" customWidth="1"/>
    <col min="10504" max="10504" width="2.42578125" style="442" customWidth="1"/>
    <col min="10505" max="10505" width="15.140625" style="442" customWidth="1"/>
    <col min="10506" max="10506" width="21.42578125" style="442" customWidth="1"/>
    <col min="10507" max="10507" width="3.28515625" style="442" customWidth="1"/>
    <col min="10508" max="10508" width="0" style="442" hidden="1" customWidth="1"/>
    <col min="10509" max="10509" width="17.85546875" style="442" customWidth="1"/>
    <col min="10510" max="10510" width="19.28515625" style="442" customWidth="1"/>
    <col min="10511" max="10754" width="38.42578125" style="442"/>
    <col min="10755" max="10755" width="48.42578125" style="442" customWidth="1"/>
    <col min="10756" max="10756" width="0" style="442" hidden="1" customWidth="1"/>
    <col min="10757" max="10757" width="6.85546875" style="442" customWidth="1"/>
    <col min="10758" max="10758" width="2.7109375" style="442" customWidth="1"/>
    <col min="10759" max="10759" width="16.85546875" style="442" customWidth="1"/>
    <col min="10760" max="10760" width="2.42578125" style="442" customWidth="1"/>
    <col min="10761" max="10761" width="15.140625" style="442" customWidth="1"/>
    <col min="10762" max="10762" width="21.42578125" style="442" customWidth="1"/>
    <col min="10763" max="10763" width="3.28515625" style="442" customWidth="1"/>
    <col min="10764" max="10764" width="0" style="442" hidden="1" customWidth="1"/>
    <col min="10765" max="10765" width="17.85546875" style="442" customWidth="1"/>
    <col min="10766" max="10766" width="19.28515625" style="442" customWidth="1"/>
    <col min="10767" max="11010" width="38.42578125" style="442"/>
    <col min="11011" max="11011" width="48.42578125" style="442" customWidth="1"/>
    <col min="11012" max="11012" width="0" style="442" hidden="1" customWidth="1"/>
    <col min="11013" max="11013" width="6.85546875" style="442" customWidth="1"/>
    <col min="11014" max="11014" width="2.7109375" style="442" customWidth="1"/>
    <col min="11015" max="11015" width="16.85546875" style="442" customWidth="1"/>
    <col min="11016" max="11016" width="2.42578125" style="442" customWidth="1"/>
    <col min="11017" max="11017" width="15.140625" style="442" customWidth="1"/>
    <col min="11018" max="11018" width="21.42578125" style="442" customWidth="1"/>
    <col min="11019" max="11019" width="3.28515625" style="442" customWidth="1"/>
    <col min="11020" max="11020" width="0" style="442" hidden="1" customWidth="1"/>
    <col min="11021" max="11021" width="17.85546875" style="442" customWidth="1"/>
    <col min="11022" max="11022" width="19.28515625" style="442" customWidth="1"/>
    <col min="11023" max="11266" width="38.42578125" style="442"/>
    <col min="11267" max="11267" width="48.42578125" style="442" customWidth="1"/>
    <col min="11268" max="11268" width="0" style="442" hidden="1" customWidth="1"/>
    <col min="11269" max="11269" width="6.85546875" style="442" customWidth="1"/>
    <col min="11270" max="11270" width="2.7109375" style="442" customWidth="1"/>
    <col min="11271" max="11271" width="16.85546875" style="442" customWidth="1"/>
    <col min="11272" max="11272" width="2.42578125" style="442" customWidth="1"/>
    <col min="11273" max="11273" width="15.140625" style="442" customWidth="1"/>
    <col min="11274" max="11274" width="21.42578125" style="442" customWidth="1"/>
    <col min="11275" max="11275" width="3.28515625" style="442" customWidth="1"/>
    <col min="11276" max="11276" width="0" style="442" hidden="1" customWidth="1"/>
    <col min="11277" max="11277" width="17.85546875" style="442" customWidth="1"/>
    <col min="11278" max="11278" width="19.28515625" style="442" customWidth="1"/>
    <col min="11279" max="11522" width="38.42578125" style="442"/>
    <col min="11523" max="11523" width="48.42578125" style="442" customWidth="1"/>
    <col min="11524" max="11524" width="0" style="442" hidden="1" customWidth="1"/>
    <col min="11525" max="11525" width="6.85546875" style="442" customWidth="1"/>
    <col min="11526" max="11526" width="2.7109375" style="442" customWidth="1"/>
    <col min="11527" max="11527" width="16.85546875" style="442" customWidth="1"/>
    <col min="11528" max="11528" width="2.42578125" style="442" customWidth="1"/>
    <col min="11529" max="11529" width="15.140625" style="442" customWidth="1"/>
    <col min="11530" max="11530" width="21.42578125" style="442" customWidth="1"/>
    <col min="11531" max="11531" width="3.28515625" style="442" customWidth="1"/>
    <col min="11532" max="11532" width="0" style="442" hidden="1" customWidth="1"/>
    <col min="11533" max="11533" width="17.85546875" style="442" customWidth="1"/>
    <col min="11534" max="11534" width="19.28515625" style="442" customWidth="1"/>
    <col min="11535" max="11778" width="38.42578125" style="442"/>
    <col min="11779" max="11779" width="48.42578125" style="442" customWidth="1"/>
    <col min="11780" max="11780" width="0" style="442" hidden="1" customWidth="1"/>
    <col min="11781" max="11781" width="6.85546875" style="442" customWidth="1"/>
    <col min="11782" max="11782" width="2.7109375" style="442" customWidth="1"/>
    <col min="11783" max="11783" width="16.85546875" style="442" customWidth="1"/>
    <col min="11784" max="11784" width="2.42578125" style="442" customWidth="1"/>
    <col min="11785" max="11785" width="15.140625" style="442" customWidth="1"/>
    <col min="11786" max="11786" width="21.42578125" style="442" customWidth="1"/>
    <col min="11787" max="11787" width="3.28515625" style="442" customWidth="1"/>
    <col min="11788" max="11788" width="0" style="442" hidden="1" customWidth="1"/>
    <col min="11789" max="11789" width="17.85546875" style="442" customWidth="1"/>
    <col min="11790" max="11790" width="19.28515625" style="442" customWidth="1"/>
    <col min="11791" max="12034" width="38.42578125" style="442"/>
    <col min="12035" max="12035" width="48.42578125" style="442" customWidth="1"/>
    <col min="12036" max="12036" width="0" style="442" hidden="1" customWidth="1"/>
    <col min="12037" max="12037" width="6.85546875" style="442" customWidth="1"/>
    <col min="12038" max="12038" width="2.7109375" style="442" customWidth="1"/>
    <col min="12039" max="12039" width="16.85546875" style="442" customWidth="1"/>
    <col min="12040" max="12040" width="2.42578125" style="442" customWidth="1"/>
    <col min="12041" max="12041" width="15.140625" style="442" customWidth="1"/>
    <col min="12042" max="12042" width="21.42578125" style="442" customWidth="1"/>
    <col min="12043" max="12043" width="3.28515625" style="442" customWidth="1"/>
    <col min="12044" max="12044" width="0" style="442" hidden="1" customWidth="1"/>
    <col min="12045" max="12045" width="17.85546875" style="442" customWidth="1"/>
    <col min="12046" max="12046" width="19.28515625" style="442" customWidth="1"/>
    <col min="12047" max="12290" width="38.42578125" style="442"/>
    <col min="12291" max="12291" width="48.42578125" style="442" customWidth="1"/>
    <col min="12292" max="12292" width="0" style="442" hidden="1" customWidth="1"/>
    <col min="12293" max="12293" width="6.85546875" style="442" customWidth="1"/>
    <col min="12294" max="12294" width="2.7109375" style="442" customWidth="1"/>
    <col min="12295" max="12295" width="16.85546875" style="442" customWidth="1"/>
    <col min="12296" max="12296" width="2.42578125" style="442" customWidth="1"/>
    <col min="12297" max="12297" width="15.140625" style="442" customWidth="1"/>
    <col min="12298" max="12298" width="21.42578125" style="442" customWidth="1"/>
    <col min="12299" max="12299" width="3.28515625" style="442" customWidth="1"/>
    <col min="12300" max="12300" width="0" style="442" hidden="1" customWidth="1"/>
    <col min="12301" max="12301" width="17.85546875" style="442" customWidth="1"/>
    <col min="12302" max="12302" width="19.28515625" style="442" customWidth="1"/>
    <col min="12303" max="12546" width="38.42578125" style="442"/>
    <col min="12547" max="12547" width="48.42578125" style="442" customWidth="1"/>
    <col min="12548" max="12548" width="0" style="442" hidden="1" customWidth="1"/>
    <col min="12549" max="12549" width="6.85546875" style="442" customWidth="1"/>
    <col min="12550" max="12550" width="2.7109375" style="442" customWidth="1"/>
    <col min="12551" max="12551" width="16.85546875" style="442" customWidth="1"/>
    <col min="12552" max="12552" width="2.42578125" style="442" customWidth="1"/>
    <col min="12553" max="12553" width="15.140625" style="442" customWidth="1"/>
    <col min="12554" max="12554" width="21.42578125" style="442" customWidth="1"/>
    <col min="12555" max="12555" width="3.28515625" style="442" customWidth="1"/>
    <col min="12556" max="12556" width="0" style="442" hidden="1" customWidth="1"/>
    <col min="12557" max="12557" width="17.85546875" style="442" customWidth="1"/>
    <col min="12558" max="12558" width="19.28515625" style="442" customWidth="1"/>
    <col min="12559" max="12802" width="38.42578125" style="442"/>
    <col min="12803" max="12803" width="48.42578125" style="442" customWidth="1"/>
    <col min="12804" max="12804" width="0" style="442" hidden="1" customWidth="1"/>
    <col min="12805" max="12805" width="6.85546875" style="442" customWidth="1"/>
    <col min="12806" max="12806" width="2.7109375" style="442" customWidth="1"/>
    <col min="12807" max="12807" width="16.85546875" style="442" customWidth="1"/>
    <col min="12808" max="12808" width="2.42578125" style="442" customWidth="1"/>
    <col min="12809" max="12809" width="15.140625" style="442" customWidth="1"/>
    <col min="12810" max="12810" width="21.42578125" style="442" customWidth="1"/>
    <col min="12811" max="12811" width="3.28515625" style="442" customWidth="1"/>
    <col min="12812" max="12812" width="0" style="442" hidden="1" customWidth="1"/>
    <col min="12813" max="12813" width="17.85546875" style="442" customWidth="1"/>
    <col min="12814" max="12814" width="19.28515625" style="442" customWidth="1"/>
    <col min="12815" max="13058" width="38.42578125" style="442"/>
    <col min="13059" max="13059" width="48.42578125" style="442" customWidth="1"/>
    <col min="13060" max="13060" width="0" style="442" hidden="1" customWidth="1"/>
    <col min="13061" max="13061" width="6.85546875" style="442" customWidth="1"/>
    <col min="13062" max="13062" width="2.7109375" style="442" customWidth="1"/>
    <col min="13063" max="13063" width="16.85546875" style="442" customWidth="1"/>
    <col min="13064" max="13064" width="2.42578125" style="442" customWidth="1"/>
    <col min="13065" max="13065" width="15.140625" style="442" customWidth="1"/>
    <col min="13066" max="13066" width="21.42578125" style="442" customWidth="1"/>
    <col min="13067" max="13067" width="3.28515625" style="442" customWidth="1"/>
    <col min="13068" max="13068" width="0" style="442" hidden="1" customWidth="1"/>
    <col min="13069" max="13069" width="17.85546875" style="442" customWidth="1"/>
    <col min="13070" max="13070" width="19.28515625" style="442" customWidth="1"/>
    <col min="13071" max="13314" width="38.42578125" style="442"/>
    <col min="13315" max="13315" width="48.42578125" style="442" customWidth="1"/>
    <col min="13316" max="13316" width="0" style="442" hidden="1" customWidth="1"/>
    <col min="13317" max="13317" width="6.85546875" style="442" customWidth="1"/>
    <col min="13318" max="13318" width="2.7109375" style="442" customWidth="1"/>
    <col min="13319" max="13319" width="16.85546875" style="442" customWidth="1"/>
    <col min="13320" max="13320" width="2.42578125" style="442" customWidth="1"/>
    <col min="13321" max="13321" width="15.140625" style="442" customWidth="1"/>
    <col min="13322" max="13322" width="21.42578125" style="442" customWidth="1"/>
    <col min="13323" max="13323" width="3.28515625" style="442" customWidth="1"/>
    <col min="13324" max="13324" width="0" style="442" hidden="1" customWidth="1"/>
    <col min="13325" max="13325" width="17.85546875" style="442" customWidth="1"/>
    <col min="13326" max="13326" width="19.28515625" style="442" customWidth="1"/>
    <col min="13327" max="13570" width="38.42578125" style="442"/>
    <col min="13571" max="13571" width="48.42578125" style="442" customWidth="1"/>
    <col min="13572" max="13572" width="0" style="442" hidden="1" customWidth="1"/>
    <col min="13573" max="13573" width="6.85546875" style="442" customWidth="1"/>
    <col min="13574" max="13574" width="2.7109375" style="442" customWidth="1"/>
    <col min="13575" max="13575" width="16.85546875" style="442" customWidth="1"/>
    <col min="13576" max="13576" width="2.42578125" style="442" customWidth="1"/>
    <col min="13577" max="13577" width="15.140625" style="442" customWidth="1"/>
    <col min="13578" max="13578" width="21.42578125" style="442" customWidth="1"/>
    <col min="13579" max="13579" width="3.28515625" style="442" customWidth="1"/>
    <col min="13580" max="13580" width="0" style="442" hidden="1" customWidth="1"/>
    <col min="13581" max="13581" width="17.85546875" style="442" customWidth="1"/>
    <col min="13582" max="13582" width="19.28515625" style="442" customWidth="1"/>
    <col min="13583" max="13826" width="38.42578125" style="442"/>
    <col min="13827" max="13827" width="48.42578125" style="442" customWidth="1"/>
    <col min="13828" max="13828" width="0" style="442" hidden="1" customWidth="1"/>
    <col min="13829" max="13829" width="6.85546875" style="442" customWidth="1"/>
    <col min="13830" max="13830" width="2.7109375" style="442" customWidth="1"/>
    <col min="13831" max="13831" width="16.85546875" style="442" customWidth="1"/>
    <col min="13832" max="13832" width="2.42578125" style="442" customWidth="1"/>
    <col min="13833" max="13833" width="15.140625" style="442" customWidth="1"/>
    <col min="13834" max="13834" width="21.42578125" style="442" customWidth="1"/>
    <col min="13835" max="13835" width="3.28515625" style="442" customWidth="1"/>
    <col min="13836" max="13836" width="0" style="442" hidden="1" customWidth="1"/>
    <col min="13837" max="13837" width="17.85546875" style="442" customWidth="1"/>
    <col min="13838" max="13838" width="19.28515625" style="442" customWidth="1"/>
    <col min="13839" max="14082" width="38.42578125" style="442"/>
    <col min="14083" max="14083" width="48.42578125" style="442" customWidth="1"/>
    <col min="14084" max="14084" width="0" style="442" hidden="1" customWidth="1"/>
    <col min="14085" max="14085" width="6.85546875" style="442" customWidth="1"/>
    <col min="14086" max="14086" width="2.7109375" style="442" customWidth="1"/>
    <col min="14087" max="14087" width="16.85546875" style="442" customWidth="1"/>
    <col min="14088" max="14088" width="2.42578125" style="442" customWidth="1"/>
    <col min="14089" max="14089" width="15.140625" style="442" customWidth="1"/>
    <col min="14090" max="14090" width="21.42578125" style="442" customWidth="1"/>
    <col min="14091" max="14091" width="3.28515625" style="442" customWidth="1"/>
    <col min="14092" max="14092" width="0" style="442" hidden="1" customWidth="1"/>
    <col min="14093" max="14093" width="17.85546875" style="442" customWidth="1"/>
    <col min="14094" max="14094" width="19.28515625" style="442" customWidth="1"/>
    <col min="14095" max="14338" width="38.42578125" style="442"/>
    <col min="14339" max="14339" width="48.42578125" style="442" customWidth="1"/>
    <col min="14340" max="14340" width="0" style="442" hidden="1" customWidth="1"/>
    <col min="14341" max="14341" width="6.85546875" style="442" customWidth="1"/>
    <col min="14342" max="14342" width="2.7109375" style="442" customWidth="1"/>
    <col min="14343" max="14343" width="16.85546875" style="442" customWidth="1"/>
    <col min="14344" max="14344" width="2.42578125" style="442" customWidth="1"/>
    <col min="14345" max="14345" width="15.140625" style="442" customWidth="1"/>
    <col min="14346" max="14346" width="21.42578125" style="442" customWidth="1"/>
    <col min="14347" max="14347" width="3.28515625" style="442" customWidth="1"/>
    <col min="14348" max="14348" width="0" style="442" hidden="1" customWidth="1"/>
    <col min="14349" max="14349" width="17.85546875" style="442" customWidth="1"/>
    <col min="14350" max="14350" width="19.28515625" style="442" customWidth="1"/>
    <col min="14351" max="14594" width="38.42578125" style="442"/>
    <col min="14595" max="14595" width="48.42578125" style="442" customWidth="1"/>
    <col min="14596" max="14596" width="0" style="442" hidden="1" customWidth="1"/>
    <col min="14597" max="14597" width="6.85546875" style="442" customWidth="1"/>
    <col min="14598" max="14598" width="2.7109375" style="442" customWidth="1"/>
    <col min="14599" max="14599" width="16.85546875" style="442" customWidth="1"/>
    <col min="14600" max="14600" width="2.42578125" style="442" customWidth="1"/>
    <col min="14601" max="14601" width="15.140625" style="442" customWidth="1"/>
    <col min="14602" max="14602" width="21.42578125" style="442" customWidth="1"/>
    <col min="14603" max="14603" width="3.28515625" style="442" customWidth="1"/>
    <col min="14604" max="14604" width="0" style="442" hidden="1" customWidth="1"/>
    <col min="14605" max="14605" width="17.85546875" style="442" customWidth="1"/>
    <col min="14606" max="14606" width="19.28515625" style="442" customWidth="1"/>
    <col min="14607" max="14850" width="38.42578125" style="442"/>
    <col min="14851" max="14851" width="48.42578125" style="442" customWidth="1"/>
    <col min="14852" max="14852" width="0" style="442" hidden="1" customWidth="1"/>
    <col min="14853" max="14853" width="6.85546875" style="442" customWidth="1"/>
    <col min="14854" max="14854" width="2.7109375" style="442" customWidth="1"/>
    <col min="14855" max="14855" width="16.85546875" style="442" customWidth="1"/>
    <col min="14856" max="14856" width="2.42578125" style="442" customWidth="1"/>
    <col min="14857" max="14857" width="15.140625" style="442" customWidth="1"/>
    <col min="14858" max="14858" width="21.42578125" style="442" customWidth="1"/>
    <col min="14859" max="14859" width="3.28515625" style="442" customWidth="1"/>
    <col min="14860" max="14860" width="0" style="442" hidden="1" customWidth="1"/>
    <col min="14861" max="14861" width="17.85546875" style="442" customWidth="1"/>
    <col min="14862" max="14862" width="19.28515625" style="442" customWidth="1"/>
    <col min="14863" max="15106" width="38.42578125" style="442"/>
    <col min="15107" max="15107" width="48.42578125" style="442" customWidth="1"/>
    <col min="15108" max="15108" width="0" style="442" hidden="1" customWidth="1"/>
    <col min="15109" max="15109" width="6.85546875" style="442" customWidth="1"/>
    <col min="15110" max="15110" width="2.7109375" style="442" customWidth="1"/>
    <col min="15111" max="15111" width="16.85546875" style="442" customWidth="1"/>
    <col min="15112" max="15112" width="2.42578125" style="442" customWidth="1"/>
    <col min="15113" max="15113" width="15.140625" style="442" customWidth="1"/>
    <col min="15114" max="15114" width="21.42578125" style="442" customWidth="1"/>
    <col min="15115" max="15115" width="3.28515625" style="442" customWidth="1"/>
    <col min="15116" max="15116" width="0" style="442" hidden="1" customWidth="1"/>
    <col min="15117" max="15117" width="17.85546875" style="442" customWidth="1"/>
    <col min="15118" max="15118" width="19.28515625" style="442" customWidth="1"/>
    <col min="15119" max="15362" width="38.42578125" style="442"/>
    <col min="15363" max="15363" width="48.42578125" style="442" customWidth="1"/>
    <col min="15364" max="15364" width="0" style="442" hidden="1" customWidth="1"/>
    <col min="15365" max="15365" width="6.85546875" style="442" customWidth="1"/>
    <col min="15366" max="15366" width="2.7109375" style="442" customWidth="1"/>
    <col min="15367" max="15367" width="16.85546875" style="442" customWidth="1"/>
    <col min="15368" max="15368" width="2.42578125" style="442" customWidth="1"/>
    <col min="15369" max="15369" width="15.140625" style="442" customWidth="1"/>
    <col min="15370" max="15370" width="21.42578125" style="442" customWidth="1"/>
    <col min="15371" max="15371" width="3.28515625" style="442" customWidth="1"/>
    <col min="15372" max="15372" width="0" style="442" hidden="1" customWidth="1"/>
    <col min="15373" max="15373" width="17.85546875" style="442" customWidth="1"/>
    <col min="15374" max="15374" width="19.28515625" style="442" customWidth="1"/>
    <col min="15375" max="15618" width="38.42578125" style="442"/>
    <col min="15619" max="15619" width="48.42578125" style="442" customWidth="1"/>
    <col min="15620" max="15620" width="0" style="442" hidden="1" customWidth="1"/>
    <col min="15621" max="15621" width="6.85546875" style="442" customWidth="1"/>
    <col min="15622" max="15622" width="2.7109375" style="442" customWidth="1"/>
    <col min="15623" max="15623" width="16.85546875" style="442" customWidth="1"/>
    <col min="15624" max="15624" width="2.42578125" style="442" customWidth="1"/>
    <col min="15625" max="15625" width="15.140625" style="442" customWidth="1"/>
    <col min="15626" max="15626" width="21.42578125" style="442" customWidth="1"/>
    <col min="15627" max="15627" width="3.28515625" style="442" customWidth="1"/>
    <col min="15628" max="15628" width="0" style="442" hidden="1" customWidth="1"/>
    <col min="15629" max="15629" width="17.85546875" style="442" customWidth="1"/>
    <col min="15630" max="15630" width="19.28515625" style="442" customWidth="1"/>
    <col min="15631" max="15874" width="38.42578125" style="442"/>
    <col min="15875" max="15875" width="48.42578125" style="442" customWidth="1"/>
    <col min="15876" max="15876" width="0" style="442" hidden="1" customWidth="1"/>
    <col min="15877" max="15877" width="6.85546875" style="442" customWidth="1"/>
    <col min="15878" max="15878" width="2.7109375" style="442" customWidth="1"/>
    <col min="15879" max="15879" width="16.85546875" style="442" customWidth="1"/>
    <col min="15880" max="15880" width="2.42578125" style="442" customWidth="1"/>
    <col min="15881" max="15881" width="15.140625" style="442" customWidth="1"/>
    <col min="15882" max="15882" width="21.42578125" style="442" customWidth="1"/>
    <col min="15883" max="15883" width="3.28515625" style="442" customWidth="1"/>
    <col min="15884" max="15884" width="0" style="442" hidden="1" customWidth="1"/>
    <col min="15885" max="15885" width="17.85546875" style="442" customWidth="1"/>
    <col min="15886" max="15886" width="19.28515625" style="442" customWidth="1"/>
    <col min="15887" max="16130" width="38.42578125" style="442"/>
    <col min="16131" max="16131" width="48.42578125" style="442" customWidth="1"/>
    <col min="16132" max="16132" width="0" style="442" hidden="1" customWidth="1"/>
    <col min="16133" max="16133" width="6.85546875" style="442" customWidth="1"/>
    <col min="16134" max="16134" width="2.7109375" style="442" customWidth="1"/>
    <col min="16135" max="16135" width="16.85546875" style="442" customWidth="1"/>
    <col min="16136" max="16136" width="2.42578125" style="442" customWidth="1"/>
    <col min="16137" max="16137" width="15.140625" style="442" customWidth="1"/>
    <col min="16138" max="16138" width="21.42578125" style="442" customWidth="1"/>
    <col min="16139" max="16139" width="3.28515625" style="442" customWidth="1"/>
    <col min="16140" max="16140" width="0" style="442" hidden="1" customWidth="1"/>
    <col min="16141" max="16141" width="17.85546875" style="442" customWidth="1"/>
    <col min="16142" max="16142" width="19.28515625" style="442" customWidth="1"/>
    <col min="16143" max="16384" width="38.42578125" style="442"/>
  </cols>
  <sheetData>
    <row r="1" spans="1:18" ht="17.25" customHeight="1">
      <c r="A1" s="504" t="s">
        <v>342</v>
      </c>
    </row>
    <row r="2" spans="1:18" ht="17.25" customHeight="1">
      <c r="A2" s="447" t="s">
        <v>341</v>
      </c>
    </row>
    <row r="3" spans="1:18" ht="17.25" customHeight="1">
      <c r="A3" s="447"/>
      <c r="B3" s="447"/>
      <c r="C3" s="447"/>
      <c r="E3" s="507"/>
      <c r="F3" s="508"/>
      <c r="G3" s="527"/>
      <c r="H3" s="527"/>
      <c r="I3" s="447"/>
      <c r="J3" s="447"/>
      <c r="K3" s="447"/>
      <c r="L3" s="447"/>
    </row>
    <row r="4" spans="1:18" ht="17.25" customHeight="1">
      <c r="C4" s="462" t="s">
        <v>340</v>
      </c>
      <c r="D4" s="503"/>
      <c r="E4" s="509" t="s">
        <v>339</v>
      </c>
      <c r="F4" s="509" t="s">
        <v>339</v>
      </c>
      <c r="G4" s="528" t="s">
        <v>338</v>
      </c>
      <c r="H4" s="528" t="s">
        <v>338</v>
      </c>
      <c r="J4" s="460"/>
      <c r="K4" s="460"/>
      <c r="L4" s="460"/>
    </row>
    <row r="5" spans="1:18" ht="17.25" customHeight="1">
      <c r="B5" s="462"/>
      <c r="C5" s="462"/>
      <c r="D5" s="503"/>
      <c r="E5" s="509"/>
      <c r="F5" s="510"/>
      <c r="G5" s="528"/>
      <c r="H5" s="528"/>
      <c r="J5" s="460"/>
      <c r="K5" s="460"/>
      <c r="L5" s="460"/>
    </row>
    <row r="6" spans="1:18" ht="17.25" customHeight="1">
      <c r="B6" s="460"/>
      <c r="C6" s="460"/>
      <c r="D6" s="461"/>
      <c r="E6" s="509"/>
      <c r="F6" s="511"/>
      <c r="G6" s="529" t="s">
        <v>337</v>
      </c>
      <c r="H6" s="529"/>
      <c r="I6" s="502"/>
      <c r="J6" s="457"/>
      <c r="K6" s="457"/>
      <c r="L6" s="457"/>
    </row>
    <row r="7" spans="1:18" ht="17.25" customHeight="1">
      <c r="A7" s="476" t="s">
        <v>336</v>
      </c>
      <c r="B7" s="460"/>
      <c r="C7" s="547">
        <f>F12+F13+F15</f>
        <v>126674</v>
      </c>
      <c r="D7" s="461"/>
      <c r="F7" s="511"/>
      <c r="J7" s="467"/>
      <c r="K7" s="467"/>
      <c r="L7" s="467"/>
      <c r="N7" s="476"/>
    </row>
    <row r="8" spans="1:18" ht="17.25" customHeight="1">
      <c r="A8" s="447" t="s">
        <v>335</v>
      </c>
      <c r="B8" s="460"/>
      <c r="C8" s="471" t="s">
        <v>334</v>
      </c>
      <c r="D8" s="461"/>
      <c r="E8" s="512">
        <v>35406425.71607928</v>
      </c>
      <c r="F8" s="513">
        <f>ROUND(E8/1000,0)</f>
        <v>35406</v>
      </c>
      <c r="G8" s="530">
        <v>35406425.716888927</v>
      </c>
      <c r="H8" s="531">
        <f>ROUND(G8/1000,0)</f>
        <v>35406</v>
      </c>
      <c r="I8" s="471"/>
      <c r="J8" s="472"/>
      <c r="K8" s="472"/>
      <c r="L8" s="472"/>
      <c r="N8" s="450"/>
    </row>
    <row r="9" spans="1:18" ht="17.25" customHeight="1">
      <c r="A9" s="457" t="s">
        <v>333</v>
      </c>
      <c r="B9" s="460"/>
      <c r="C9" s="460"/>
      <c r="D9" s="461"/>
      <c r="F9" s="513">
        <f t="shared" ref="F9:F72" si="0">ROUND(E9/1000,0)</f>
        <v>0</v>
      </c>
      <c r="I9" s="464"/>
      <c r="J9" s="467"/>
      <c r="K9" s="467"/>
      <c r="L9" s="467"/>
      <c r="M9" s="596" t="s">
        <v>332</v>
      </c>
      <c r="N9" s="596"/>
      <c r="O9" s="596"/>
      <c r="P9" s="596"/>
      <c r="Q9" s="596"/>
    </row>
    <row r="10" spans="1:18" ht="17.25" customHeight="1">
      <c r="A10" s="442" t="s">
        <v>90</v>
      </c>
      <c r="B10" s="462"/>
      <c r="C10" s="481" t="s">
        <v>302</v>
      </c>
      <c r="D10" s="461"/>
      <c r="E10" s="505">
        <v>8502969.0341276694</v>
      </c>
      <c r="F10" s="513">
        <f t="shared" si="0"/>
        <v>8503</v>
      </c>
      <c r="G10" s="532">
        <v>3169470.23</v>
      </c>
      <c r="H10" s="531">
        <f>ROUND(G10/1000,0)</f>
        <v>3169</v>
      </c>
      <c r="I10" s="481"/>
      <c r="J10" s="467"/>
      <c r="K10" s="467"/>
      <c r="L10" s="467"/>
      <c r="M10" s="501" t="s">
        <v>331</v>
      </c>
      <c r="N10" s="501" t="s">
        <v>330</v>
      </c>
      <c r="O10" s="501" t="s">
        <v>329</v>
      </c>
      <c r="P10" s="501" t="s">
        <v>328</v>
      </c>
      <c r="Q10" s="501" t="s">
        <v>327</v>
      </c>
    </row>
    <row r="11" spans="1:18" ht="17.25" customHeight="1">
      <c r="A11" s="442" t="s">
        <v>60</v>
      </c>
      <c r="B11" s="460"/>
      <c r="C11" s="464" t="s">
        <v>326</v>
      </c>
      <c r="D11" s="461"/>
      <c r="E11" s="514">
        <v>6924535.2800000003</v>
      </c>
      <c r="F11" s="513">
        <f t="shared" si="0"/>
        <v>6925</v>
      </c>
      <c r="G11" s="526">
        <v>6840108.1900000004</v>
      </c>
      <c r="H11" s="531">
        <f t="shared" ref="H11:H74" si="1">ROUND(G11/1000,0)</f>
        <v>6840</v>
      </c>
      <c r="I11" s="464">
        <f>G12+G13+G15</f>
        <v>124349194.67311025</v>
      </c>
      <c r="J11" s="467"/>
      <c r="K11" s="443"/>
      <c r="L11" s="443"/>
      <c r="N11" s="470"/>
    </row>
    <row r="12" spans="1:18" ht="17.25" customHeight="1">
      <c r="A12" s="551" t="s">
        <v>77</v>
      </c>
      <c r="B12" s="462"/>
      <c r="C12" s="471" t="s">
        <v>319</v>
      </c>
      <c r="D12" s="461"/>
      <c r="E12" s="548">
        <v>26270882.340000004</v>
      </c>
      <c r="F12" s="513">
        <f t="shared" si="0"/>
        <v>26271</v>
      </c>
      <c r="G12" s="550">
        <v>25247965.330000002</v>
      </c>
      <c r="H12" s="531">
        <f t="shared" si="1"/>
        <v>25248</v>
      </c>
      <c r="I12" s="500">
        <f>H12+H13+H15</f>
        <v>124349</v>
      </c>
      <c r="J12" s="467"/>
      <c r="K12" s="467"/>
      <c r="L12" s="467" t="s">
        <v>325</v>
      </c>
      <c r="M12" s="443">
        <f>+E12+E25+E26+E55+E56</f>
        <v>8049641.6600000001</v>
      </c>
      <c r="N12" s="497">
        <f>+'[6]CF-3_Reconcile'!B89+'[6]CF-3_Reconcile'!B92</f>
        <v>-11141783.710000001</v>
      </c>
      <c r="O12" s="497">
        <f>+M12+N12</f>
        <v>-3092142.0500000007</v>
      </c>
      <c r="P12" s="443">
        <f>+'[6]CF-2_Compare FS'!D28</f>
        <v>3478618.049999997</v>
      </c>
      <c r="Q12" s="443">
        <f>+P12+O12</f>
        <v>386475.99999999627</v>
      </c>
      <c r="R12" s="442" t="s">
        <v>324</v>
      </c>
    </row>
    <row r="13" spans="1:18" ht="17.25" customHeight="1">
      <c r="A13" s="552" t="s">
        <v>323</v>
      </c>
      <c r="B13" s="462"/>
      <c r="C13" s="471"/>
      <c r="D13" s="461"/>
      <c r="E13" s="548">
        <v>99500764.003110245</v>
      </c>
      <c r="F13" s="513">
        <f t="shared" si="0"/>
        <v>99501</v>
      </c>
      <c r="G13" s="550">
        <v>98198826.343110248</v>
      </c>
      <c r="H13" s="531">
        <f t="shared" si="1"/>
        <v>98199</v>
      </c>
      <c r="I13" s="531">
        <f>ROUND(I11/1000,0)</f>
        <v>124349</v>
      </c>
      <c r="J13" s="467"/>
      <c r="K13" s="467"/>
      <c r="L13" s="467"/>
      <c r="N13" s="497"/>
      <c r="O13" s="487"/>
      <c r="P13" s="443"/>
      <c r="Q13" s="487"/>
    </row>
    <row r="14" spans="1:18" ht="17.25" customHeight="1">
      <c r="A14" s="442" t="s">
        <v>265</v>
      </c>
      <c r="B14" s="462"/>
      <c r="C14" s="471" t="s">
        <v>304</v>
      </c>
      <c r="D14" s="461"/>
      <c r="E14" s="514">
        <v>-42541.830000000075</v>
      </c>
      <c r="F14" s="513">
        <f t="shared" si="0"/>
        <v>-43</v>
      </c>
      <c r="G14" s="533">
        <v>0</v>
      </c>
      <c r="H14" s="531">
        <f t="shared" si="1"/>
        <v>0</v>
      </c>
      <c r="I14" s="464"/>
      <c r="J14" s="467"/>
      <c r="K14" s="443"/>
      <c r="L14" s="443"/>
      <c r="N14" s="470"/>
    </row>
    <row r="15" spans="1:18" ht="17.25" customHeight="1">
      <c r="A15" s="551" t="s">
        <v>79</v>
      </c>
      <c r="B15" s="462"/>
      <c r="C15" s="471" t="s">
        <v>319</v>
      </c>
      <c r="D15" s="461"/>
      <c r="E15" s="549">
        <v>902403</v>
      </c>
      <c r="F15" s="513">
        <f t="shared" si="0"/>
        <v>902</v>
      </c>
      <c r="G15" s="549">
        <v>902403</v>
      </c>
      <c r="H15" s="531">
        <f t="shared" si="1"/>
        <v>902</v>
      </c>
      <c r="I15" s="499"/>
      <c r="J15" s="467"/>
      <c r="K15" s="467"/>
      <c r="L15" s="467" t="s">
        <v>322</v>
      </c>
      <c r="M15" s="443">
        <f>+E20+E27+E57</f>
        <v>-14812.25</v>
      </c>
      <c r="N15" s="497">
        <f>+'[6]CF-3_Reconcile'!B116+'[6]CF-3_Reconcile'!B118</f>
        <v>-2540543.65</v>
      </c>
      <c r="O15" s="497">
        <f>+M15+N15</f>
        <v>-2555355.9</v>
      </c>
      <c r="P15" s="443">
        <f>+'[6]CF-2_Compare FS'!D30</f>
        <v>2555355.9000000022</v>
      </c>
      <c r="Q15" s="487">
        <f>+P15+O15</f>
        <v>0</v>
      </c>
    </row>
    <row r="16" spans="1:18" ht="17.25" customHeight="1">
      <c r="A16" s="442" t="s">
        <v>270</v>
      </c>
      <c r="B16" s="462"/>
      <c r="C16" s="471"/>
      <c r="D16" s="461"/>
      <c r="E16" s="514">
        <v>-328752.82</v>
      </c>
      <c r="F16" s="513">
        <f t="shared" si="0"/>
        <v>-329</v>
      </c>
      <c r="H16" s="531">
        <f t="shared" si="1"/>
        <v>0</v>
      </c>
      <c r="I16" s="471"/>
      <c r="J16" s="467"/>
      <c r="K16" s="467"/>
      <c r="L16" s="467"/>
      <c r="N16" s="497"/>
      <c r="O16" s="487"/>
      <c r="P16" s="443"/>
      <c r="Q16" s="487"/>
    </row>
    <row r="17" spans="1:17" ht="17.25" customHeight="1">
      <c r="A17" s="442" t="s">
        <v>321</v>
      </c>
      <c r="B17" s="462"/>
      <c r="C17" s="471"/>
      <c r="D17" s="461"/>
      <c r="E17" s="514"/>
      <c r="F17" s="513">
        <f t="shared" si="0"/>
        <v>0</v>
      </c>
      <c r="G17" s="526">
        <v>-21228514.659999996</v>
      </c>
      <c r="H17" s="531">
        <f t="shared" si="1"/>
        <v>-21229</v>
      </c>
      <c r="I17" s="445">
        <f>+'[6]CF-2_Compare FS'!G109</f>
        <v>20446702.93</v>
      </c>
      <c r="J17" s="467"/>
      <c r="K17" s="467"/>
      <c r="L17" s="467"/>
      <c r="N17" s="497"/>
      <c r="O17" s="487"/>
      <c r="P17" s="443"/>
      <c r="Q17" s="487"/>
    </row>
    <row r="18" spans="1:17" ht="17.25" customHeight="1">
      <c r="A18" s="442" t="s">
        <v>320</v>
      </c>
      <c r="B18" s="462"/>
      <c r="C18" s="471"/>
      <c r="D18" s="461"/>
      <c r="E18" s="514"/>
      <c r="F18" s="513">
        <f t="shared" si="0"/>
        <v>0</v>
      </c>
      <c r="H18" s="531">
        <f t="shared" si="1"/>
        <v>0</v>
      </c>
      <c r="I18" s="498"/>
      <c r="J18" s="467"/>
      <c r="K18" s="467"/>
      <c r="L18" s="467"/>
      <c r="N18" s="497"/>
      <c r="O18" s="487"/>
      <c r="P18" s="443"/>
      <c r="Q18" s="487"/>
    </row>
    <row r="19" spans="1:17" ht="17.25" customHeight="1">
      <c r="A19" s="442" t="s">
        <v>17</v>
      </c>
      <c r="B19" s="462"/>
      <c r="C19" s="471" t="s">
        <v>319</v>
      </c>
      <c r="D19" s="461"/>
      <c r="E19" s="505">
        <v>0</v>
      </c>
      <c r="F19" s="513">
        <f t="shared" si="0"/>
        <v>0</v>
      </c>
      <c r="G19" s="526">
        <v>0</v>
      </c>
      <c r="H19" s="531">
        <f t="shared" si="1"/>
        <v>0</v>
      </c>
      <c r="I19" s="496">
        <f>-+'[6]CF-2_Compare FS'!H26</f>
        <v>-20446702.929999992</v>
      </c>
      <c r="J19" s="467"/>
      <c r="K19" s="467"/>
      <c r="L19" s="467"/>
      <c r="N19" s="470"/>
    </row>
    <row r="20" spans="1:17" ht="17.25" customHeight="1">
      <c r="A20" s="442" t="s">
        <v>78</v>
      </c>
      <c r="B20" s="462"/>
      <c r="C20" s="471" t="s">
        <v>319</v>
      </c>
      <c r="D20" s="461"/>
      <c r="E20" s="505">
        <v>2578754.1</v>
      </c>
      <c r="F20" s="513">
        <f t="shared" si="0"/>
        <v>2579</v>
      </c>
      <c r="G20" s="526">
        <v>1436879.02</v>
      </c>
      <c r="H20" s="531">
        <f t="shared" si="1"/>
        <v>1437</v>
      </c>
      <c r="I20" s="495"/>
      <c r="J20" s="467"/>
      <c r="K20" s="467"/>
      <c r="L20" s="467"/>
      <c r="N20" s="487">
        <f>SUM(N12:N15)</f>
        <v>-13682327.360000001</v>
      </c>
    </row>
    <row r="21" spans="1:17" s="553" customFormat="1" ht="17.25" customHeight="1">
      <c r="A21" s="553" t="s">
        <v>318</v>
      </c>
      <c r="B21" s="554"/>
      <c r="C21" s="555"/>
      <c r="D21" s="556"/>
      <c r="E21" s="557"/>
      <c r="F21" s="181">
        <f t="shared" si="0"/>
        <v>0</v>
      </c>
      <c r="G21" s="498"/>
      <c r="H21" s="181">
        <f t="shared" si="1"/>
        <v>0</v>
      </c>
      <c r="I21" s="558">
        <f>+G17+I17</f>
        <v>-781811.72999999672</v>
      </c>
      <c r="J21" s="559"/>
      <c r="K21" s="559"/>
      <c r="L21" s="559"/>
      <c r="M21" s="560"/>
      <c r="N21" s="561"/>
    </row>
    <row r="22" spans="1:17" ht="17.25" customHeight="1">
      <c r="A22" s="442" t="s">
        <v>317</v>
      </c>
      <c r="B22" s="462"/>
      <c r="C22" s="471"/>
      <c r="D22" s="461"/>
      <c r="F22" s="513">
        <f t="shared" si="0"/>
        <v>0</v>
      </c>
      <c r="H22" s="531">
        <f t="shared" si="1"/>
        <v>0</v>
      </c>
      <c r="I22" s="464"/>
      <c r="J22" s="467"/>
      <c r="K22" s="467"/>
      <c r="L22" s="467"/>
      <c r="N22" s="487">
        <f>+'[6]CF-2_Compare FS'!D47</f>
        <v>16879822.609999996</v>
      </c>
    </row>
    <row r="23" spans="1:17" ht="17.25" customHeight="1">
      <c r="A23" s="442" t="s">
        <v>158</v>
      </c>
      <c r="B23" s="462"/>
      <c r="C23" s="471" t="s">
        <v>316</v>
      </c>
      <c r="D23" s="461"/>
      <c r="E23" s="515">
        <v>444643.26079495013</v>
      </c>
      <c r="F23" s="513">
        <f t="shared" si="0"/>
        <v>445</v>
      </c>
      <c r="G23" s="533">
        <v>-949390.46999999776</v>
      </c>
      <c r="H23" s="531">
        <f t="shared" si="1"/>
        <v>-949</v>
      </c>
      <c r="I23" s="464"/>
      <c r="J23" s="467"/>
      <c r="K23" s="467"/>
      <c r="L23" s="467"/>
      <c r="N23" s="494">
        <f>+N20+N22</f>
        <v>3197495.2499999944</v>
      </c>
      <c r="O23" s="487">
        <f>+N23-E43</f>
        <v>0</v>
      </c>
    </row>
    <row r="24" spans="1:17" ht="17.25" customHeight="1">
      <c r="A24" s="442" t="s">
        <v>315</v>
      </c>
      <c r="B24" s="460"/>
      <c r="C24" s="464" t="s">
        <v>314</v>
      </c>
      <c r="D24" s="461"/>
      <c r="E24" s="515">
        <v>691582.21517199976</v>
      </c>
      <c r="F24" s="513">
        <f t="shared" si="0"/>
        <v>692</v>
      </c>
      <c r="G24" s="534">
        <v>0</v>
      </c>
      <c r="H24" s="531">
        <f t="shared" si="1"/>
        <v>0</v>
      </c>
      <c r="I24" s="464"/>
      <c r="J24" s="467"/>
      <c r="K24" s="486"/>
      <c r="L24" s="486"/>
      <c r="N24" s="470"/>
    </row>
    <row r="25" spans="1:17" ht="17.25" customHeight="1">
      <c r="A25" s="442" t="s">
        <v>86</v>
      </c>
      <c r="B25" s="460"/>
      <c r="C25" s="471" t="s">
        <v>287</v>
      </c>
      <c r="D25" s="461"/>
      <c r="E25" s="505">
        <v>-165608.48999999987</v>
      </c>
      <c r="F25" s="513">
        <f t="shared" si="0"/>
        <v>-166</v>
      </c>
      <c r="G25" s="526">
        <v>-170899.06</v>
      </c>
      <c r="H25" s="531">
        <f t="shared" si="1"/>
        <v>-171</v>
      </c>
      <c r="I25" s="464"/>
      <c r="J25" s="467"/>
      <c r="K25" s="472"/>
      <c r="L25" s="472"/>
      <c r="N25" s="470"/>
    </row>
    <row r="26" spans="1:17" s="553" customFormat="1" ht="17.25" customHeight="1">
      <c r="A26" s="553" t="s">
        <v>155</v>
      </c>
      <c r="B26" s="562"/>
      <c r="C26" s="555" t="s">
        <v>287</v>
      </c>
      <c r="D26" s="556"/>
      <c r="E26" s="498">
        <v>10</v>
      </c>
      <c r="F26" s="181">
        <f t="shared" si="0"/>
        <v>0</v>
      </c>
      <c r="G26" s="498">
        <v>10</v>
      </c>
      <c r="H26" s="181">
        <f t="shared" si="1"/>
        <v>0</v>
      </c>
      <c r="I26" s="558"/>
      <c r="J26" s="559"/>
      <c r="K26" s="559"/>
      <c r="L26" s="559"/>
      <c r="M26" s="563"/>
      <c r="N26" s="561"/>
    </row>
    <row r="27" spans="1:17" ht="17.25" customHeight="1">
      <c r="A27" s="442" t="s">
        <v>313</v>
      </c>
      <c r="B27" s="460"/>
      <c r="C27" s="471" t="s">
        <v>287</v>
      </c>
      <c r="D27" s="461"/>
      <c r="E27" s="514">
        <v>0</v>
      </c>
      <c r="F27" s="513">
        <f t="shared" si="0"/>
        <v>0</v>
      </c>
      <c r="G27" s="535">
        <v>0</v>
      </c>
      <c r="H27" s="531">
        <f t="shared" si="1"/>
        <v>0</v>
      </c>
      <c r="I27" s="464"/>
      <c r="J27" s="467"/>
      <c r="K27" s="467"/>
      <c r="L27" s="467"/>
      <c r="M27" s="458"/>
      <c r="N27" s="470"/>
    </row>
    <row r="28" spans="1:17" ht="17.25" customHeight="1">
      <c r="A28" s="442" t="s">
        <v>88</v>
      </c>
      <c r="B28" s="462"/>
      <c r="C28" s="471" t="s">
        <v>312</v>
      </c>
      <c r="D28" s="461"/>
      <c r="E28" s="505">
        <v>2126062.0300000003</v>
      </c>
      <c r="F28" s="513">
        <f t="shared" si="0"/>
        <v>2126</v>
      </c>
      <c r="G28" s="526">
        <v>1690870</v>
      </c>
      <c r="H28" s="531">
        <f t="shared" si="1"/>
        <v>1691</v>
      </c>
      <c r="I28" s="464"/>
      <c r="J28" s="467"/>
      <c r="K28" s="467"/>
      <c r="L28" s="467"/>
      <c r="N28" s="470"/>
    </row>
    <row r="29" spans="1:17" ht="17.25" customHeight="1">
      <c r="A29" s="442" t="s">
        <v>159</v>
      </c>
      <c r="B29" s="462"/>
      <c r="C29" s="471" t="s">
        <v>287</v>
      </c>
      <c r="D29" s="461"/>
      <c r="E29" s="515">
        <v>-104080</v>
      </c>
      <c r="F29" s="513">
        <f t="shared" si="0"/>
        <v>-104</v>
      </c>
      <c r="G29" s="533">
        <v>-594746</v>
      </c>
      <c r="H29" s="531">
        <f t="shared" si="1"/>
        <v>-595</v>
      </c>
      <c r="I29" s="464"/>
      <c r="J29" s="467"/>
      <c r="K29" s="467"/>
      <c r="L29" s="467"/>
      <c r="N29" s="470"/>
    </row>
    <row r="30" spans="1:17" ht="21.75">
      <c r="A30" s="442" t="s">
        <v>82</v>
      </c>
      <c r="B30" s="460"/>
      <c r="C30" s="471"/>
      <c r="D30" s="461"/>
      <c r="E30" s="505">
        <v>0</v>
      </c>
      <c r="F30" s="513">
        <f t="shared" si="0"/>
        <v>0</v>
      </c>
      <c r="H30" s="531">
        <f t="shared" si="1"/>
        <v>0</v>
      </c>
      <c r="I30" s="471"/>
      <c r="J30" s="467"/>
      <c r="K30" s="484"/>
      <c r="L30" s="484"/>
      <c r="N30" s="442"/>
      <c r="P30" s="478"/>
    </row>
    <row r="31" spans="1:17" ht="17.25" customHeight="1">
      <c r="A31" s="442" t="s">
        <v>311</v>
      </c>
      <c r="B31" s="462"/>
      <c r="C31" s="471"/>
      <c r="D31" s="461"/>
      <c r="E31" s="514"/>
      <c r="F31" s="513">
        <f t="shared" si="0"/>
        <v>0</v>
      </c>
      <c r="G31" s="533"/>
      <c r="H31" s="531">
        <f t="shared" si="1"/>
        <v>0</v>
      </c>
      <c r="I31" s="464"/>
      <c r="J31" s="467"/>
      <c r="K31" s="443"/>
      <c r="L31" s="443"/>
      <c r="N31" s="470"/>
    </row>
    <row r="32" spans="1:17" ht="17.25" customHeight="1">
      <c r="A32" s="442" t="s">
        <v>310</v>
      </c>
      <c r="B32" s="462"/>
      <c r="C32" s="471" t="s">
        <v>287</v>
      </c>
      <c r="D32" s="461"/>
      <c r="E32" s="505">
        <v>466082</v>
      </c>
      <c r="F32" s="513">
        <f t="shared" si="0"/>
        <v>466</v>
      </c>
      <c r="G32" s="526">
        <v>466081.73</v>
      </c>
      <c r="H32" s="531">
        <f t="shared" si="1"/>
        <v>466</v>
      </c>
      <c r="I32" s="464"/>
      <c r="J32" s="467"/>
      <c r="K32" s="467"/>
      <c r="L32" s="467"/>
      <c r="N32" s="470"/>
    </row>
    <row r="33" spans="1:19" ht="21.75">
      <c r="A33" s="442" t="s">
        <v>192</v>
      </c>
      <c r="B33" s="460"/>
      <c r="C33" s="471"/>
      <c r="D33" s="461"/>
      <c r="E33" s="505">
        <v>0</v>
      </c>
      <c r="F33" s="513">
        <f t="shared" si="0"/>
        <v>0</v>
      </c>
      <c r="G33" s="526">
        <v>0</v>
      </c>
      <c r="H33" s="531">
        <f t="shared" si="1"/>
        <v>0</v>
      </c>
      <c r="I33" s="471"/>
      <c r="J33" s="467"/>
      <c r="K33" s="484"/>
      <c r="L33" s="484"/>
      <c r="N33" s="442"/>
      <c r="P33" s="478"/>
    </row>
    <row r="34" spans="1:19" ht="17.25" customHeight="1">
      <c r="E34" s="516"/>
      <c r="F34" s="513">
        <f t="shared" si="0"/>
        <v>0</v>
      </c>
      <c r="G34" s="536"/>
      <c r="H34" s="531">
        <f t="shared" si="1"/>
        <v>0</v>
      </c>
    </row>
    <row r="35" spans="1:19" ht="17.25" customHeight="1">
      <c r="B35" s="460"/>
      <c r="C35" s="460"/>
      <c r="D35" s="461"/>
      <c r="E35" s="517">
        <v>183174129.83928409</v>
      </c>
      <c r="F35" s="513">
        <f t="shared" si="0"/>
        <v>183174</v>
      </c>
      <c r="G35" s="530">
        <v>150415489.36999917</v>
      </c>
      <c r="H35" s="531">
        <f t="shared" si="1"/>
        <v>150415</v>
      </c>
      <c r="J35" s="467"/>
      <c r="K35" s="467"/>
      <c r="L35" s="467"/>
      <c r="N35" s="452"/>
    </row>
    <row r="36" spans="1:19" ht="17.25" customHeight="1">
      <c r="A36" s="457" t="s">
        <v>309</v>
      </c>
      <c r="B36" s="460"/>
      <c r="C36" s="460"/>
      <c r="D36" s="461"/>
      <c r="F36" s="513">
        <f t="shared" si="0"/>
        <v>0</v>
      </c>
      <c r="H36" s="531">
        <f t="shared" si="1"/>
        <v>0</v>
      </c>
      <c r="J36" s="467"/>
      <c r="K36" s="467"/>
      <c r="L36" s="467"/>
      <c r="N36" s="493"/>
      <c r="P36" s="492"/>
    </row>
    <row r="37" spans="1:19" ht="16.5" customHeight="1">
      <c r="A37" s="442" t="s">
        <v>9</v>
      </c>
      <c r="B37" s="460"/>
      <c r="C37" s="471" t="s">
        <v>304</v>
      </c>
      <c r="D37" s="461"/>
      <c r="E37" s="505">
        <v>13116211.104260003</v>
      </c>
      <c r="F37" s="513">
        <f t="shared" si="0"/>
        <v>13116</v>
      </c>
      <c r="G37" s="526">
        <v>5337595.7000000011</v>
      </c>
      <c r="H37" s="531">
        <f t="shared" si="1"/>
        <v>5338</v>
      </c>
      <c r="I37" s="471"/>
      <c r="J37" s="467"/>
      <c r="K37" s="467"/>
      <c r="L37" s="467"/>
      <c r="N37" s="450"/>
    </row>
    <row r="38" spans="1:19" ht="16.5" customHeight="1">
      <c r="A38" s="442" t="s">
        <v>10</v>
      </c>
      <c r="B38" s="460"/>
      <c r="C38" s="471" t="s">
        <v>304</v>
      </c>
      <c r="D38" s="461"/>
      <c r="E38" s="505">
        <v>15967546.499999993</v>
      </c>
      <c r="F38" s="513">
        <f t="shared" si="0"/>
        <v>15968</v>
      </c>
      <c r="G38" s="526">
        <v>12310170.700000003</v>
      </c>
      <c r="H38" s="531">
        <f t="shared" si="1"/>
        <v>12310</v>
      </c>
      <c r="I38" s="464"/>
      <c r="J38" s="467"/>
      <c r="K38" s="467"/>
      <c r="L38" s="467"/>
      <c r="N38" s="488"/>
      <c r="P38" s="467"/>
      <c r="S38" s="443"/>
    </row>
    <row r="39" spans="1:19" s="489" customFormat="1" ht="16.5" customHeight="1">
      <c r="A39" s="442" t="s">
        <v>12</v>
      </c>
      <c r="B39" s="460"/>
      <c r="C39" s="471" t="s">
        <v>304</v>
      </c>
      <c r="D39" s="461"/>
      <c r="E39" s="505">
        <v>20371006.378567033</v>
      </c>
      <c r="F39" s="513">
        <f t="shared" si="0"/>
        <v>20371</v>
      </c>
      <c r="G39" s="526">
        <v>27245767.730000012</v>
      </c>
      <c r="H39" s="531">
        <f t="shared" si="1"/>
        <v>27246</v>
      </c>
      <c r="I39" s="471"/>
      <c r="J39" s="467"/>
      <c r="K39" s="467"/>
      <c r="L39" s="467"/>
      <c r="M39" s="456"/>
      <c r="N39" s="485"/>
      <c r="P39" s="490"/>
      <c r="S39" s="491"/>
    </row>
    <row r="40" spans="1:19" s="489" customFormat="1" ht="16.5" customHeight="1">
      <c r="A40" s="442" t="s">
        <v>97</v>
      </c>
      <c r="B40" s="460"/>
      <c r="C40" s="471" t="s">
        <v>304</v>
      </c>
      <c r="D40" s="461"/>
      <c r="E40" s="518">
        <v>1575596.8500000015</v>
      </c>
      <c r="F40" s="513">
        <f t="shared" si="0"/>
        <v>1576</v>
      </c>
      <c r="G40" s="526">
        <v>1769769.1300000008</v>
      </c>
      <c r="H40" s="531">
        <f t="shared" si="1"/>
        <v>1770</v>
      </c>
      <c r="I40" s="471"/>
      <c r="J40" s="467"/>
      <c r="K40" s="467"/>
      <c r="L40" s="467"/>
      <c r="M40" s="491"/>
      <c r="N40" s="450"/>
      <c r="P40" s="490"/>
    </row>
    <row r="41" spans="1:19" ht="16.5" customHeight="1">
      <c r="A41" s="442" t="s">
        <v>19</v>
      </c>
      <c r="B41" s="460"/>
      <c r="C41" s="471" t="s">
        <v>304</v>
      </c>
      <c r="D41" s="461"/>
      <c r="E41" s="505">
        <v>-38349164.859999999</v>
      </c>
      <c r="F41" s="513">
        <f t="shared" si="0"/>
        <v>-38349</v>
      </c>
      <c r="G41" s="526">
        <v>-38419839.859999999</v>
      </c>
      <c r="H41" s="531">
        <f t="shared" si="1"/>
        <v>-38420</v>
      </c>
      <c r="I41" s="471"/>
      <c r="J41" s="467"/>
      <c r="K41" s="467"/>
      <c r="L41" s="467"/>
      <c r="N41" s="450"/>
      <c r="P41" s="455"/>
      <c r="Q41" s="489"/>
      <c r="S41" s="478"/>
    </row>
    <row r="42" spans="1:19" ht="16.5" customHeight="1">
      <c r="A42" s="442" t="s">
        <v>26</v>
      </c>
      <c r="B42" s="460"/>
      <c r="C42" s="471" t="s">
        <v>304</v>
      </c>
      <c r="D42" s="461"/>
      <c r="E42" s="505">
        <v>86422202.330568016</v>
      </c>
      <c r="F42" s="513">
        <f t="shared" si="0"/>
        <v>86422</v>
      </c>
      <c r="G42" s="526">
        <v>73743275.25999999</v>
      </c>
      <c r="H42" s="531">
        <f t="shared" si="1"/>
        <v>73743</v>
      </c>
      <c r="I42" s="471"/>
      <c r="J42" s="467"/>
      <c r="K42" s="467"/>
      <c r="L42" s="467"/>
      <c r="N42" s="488"/>
      <c r="P42" s="455"/>
      <c r="S42" s="443"/>
    </row>
    <row r="43" spans="1:19" ht="16.5" customHeight="1">
      <c r="A43" s="442" t="s">
        <v>27</v>
      </c>
      <c r="B43" s="460"/>
      <c r="C43" s="471" t="s">
        <v>304</v>
      </c>
      <c r="D43" s="461"/>
      <c r="E43" s="505">
        <v>3197495.2499999958</v>
      </c>
      <c r="F43" s="513">
        <f t="shared" si="0"/>
        <v>3197</v>
      </c>
      <c r="G43" s="526">
        <v>571658.39999999665</v>
      </c>
      <c r="H43" s="531">
        <f t="shared" si="1"/>
        <v>572</v>
      </c>
      <c r="I43" s="464"/>
      <c r="J43" s="467"/>
      <c r="K43" s="467"/>
      <c r="L43" s="467"/>
      <c r="M43" s="487"/>
      <c r="N43" s="458"/>
      <c r="O43" s="478"/>
      <c r="P43" s="455"/>
    </row>
    <row r="44" spans="1:19" ht="16.5" customHeight="1">
      <c r="A44" s="442" t="s">
        <v>98</v>
      </c>
      <c r="B44" s="460"/>
      <c r="C44" s="471" t="s">
        <v>304</v>
      </c>
      <c r="D44" s="461"/>
      <c r="E44" s="505">
        <v>-1111846.0299999998</v>
      </c>
      <c r="F44" s="513">
        <f t="shared" si="0"/>
        <v>-1112</v>
      </c>
      <c r="G44" s="537">
        <v>-58379.5</v>
      </c>
      <c r="H44" s="531">
        <f t="shared" si="1"/>
        <v>-58</v>
      </c>
      <c r="I44" s="471"/>
      <c r="J44" s="467"/>
      <c r="K44" s="486"/>
      <c r="L44" s="486"/>
      <c r="N44" s="485"/>
      <c r="O44" s="478"/>
      <c r="P44" s="455"/>
      <c r="Q44" s="467"/>
    </row>
    <row r="45" spans="1:19" s="553" customFormat="1" ht="16.5" customHeight="1">
      <c r="A45" s="553" t="s">
        <v>308</v>
      </c>
      <c r="B45" s="562"/>
      <c r="C45" s="555" t="s">
        <v>304</v>
      </c>
      <c r="D45" s="556"/>
      <c r="E45" s="498">
        <v>-908867</v>
      </c>
      <c r="F45" s="181">
        <f t="shared" si="0"/>
        <v>-909</v>
      </c>
      <c r="G45" s="498">
        <v>-908867</v>
      </c>
      <c r="H45" s="181">
        <f t="shared" si="1"/>
        <v>-909</v>
      </c>
      <c r="I45" s="555" t="s">
        <v>307</v>
      </c>
      <c r="J45" s="559"/>
      <c r="K45" s="564"/>
      <c r="L45" s="564"/>
      <c r="M45" s="560"/>
      <c r="P45" s="565"/>
    </row>
    <row r="46" spans="1:19" s="553" customFormat="1" ht="18.75" customHeight="1">
      <c r="A46" s="553" t="s">
        <v>38</v>
      </c>
      <c r="B46" s="562"/>
      <c r="C46" s="555" t="s">
        <v>304</v>
      </c>
      <c r="D46" s="556"/>
      <c r="E46" s="557">
        <v>640669</v>
      </c>
      <c r="F46" s="181">
        <f t="shared" si="0"/>
        <v>641</v>
      </c>
      <c r="G46" s="498">
        <v>609669</v>
      </c>
      <c r="H46" s="181">
        <f t="shared" si="1"/>
        <v>610</v>
      </c>
      <c r="I46" s="555"/>
      <c r="J46" s="559"/>
      <c r="K46" s="566"/>
      <c r="L46" s="564"/>
      <c r="M46" s="560"/>
      <c r="P46" s="565"/>
    </row>
    <row r="47" spans="1:19" ht="17.25" customHeight="1">
      <c r="F47" s="513">
        <f t="shared" si="0"/>
        <v>0</v>
      </c>
      <c r="H47" s="531">
        <f t="shared" si="1"/>
        <v>0</v>
      </c>
    </row>
    <row r="48" spans="1:19" ht="17.25" customHeight="1">
      <c r="A48" s="465" t="s">
        <v>306</v>
      </c>
      <c r="B48" s="462"/>
      <c r="C48" s="471" t="s">
        <v>304</v>
      </c>
      <c r="D48" s="461"/>
      <c r="E48" s="519">
        <v>0</v>
      </c>
      <c r="F48" s="513">
        <f t="shared" si="0"/>
        <v>0</v>
      </c>
      <c r="G48" s="534">
        <v>0</v>
      </c>
      <c r="H48" s="531">
        <f t="shared" si="1"/>
        <v>0</v>
      </c>
      <c r="I48" s="477"/>
      <c r="J48" s="467"/>
      <c r="K48" s="472"/>
      <c r="L48" s="472"/>
      <c r="P48" s="468"/>
    </row>
    <row r="49" spans="1:17" ht="21.75">
      <c r="A49" s="442" t="s">
        <v>305</v>
      </c>
      <c r="B49" s="460"/>
      <c r="C49" s="471" t="s">
        <v>304</v>
      </c>
      <c r="D49" s="461"/>
      <c r="E49" s="520">
        <v>0</v>
      </c>
      <c r="F49" s="513">
        <f t="shared" si="0"/>
        <v>0</v>
      </c>
      <c r="G49" s="538">
        <v>0</v>
      </c>
      <c r="H49" s="531">
        <f t="shared" si="1"/>
        <v>0</v>
      </c>
      <c r="I49" s="483"/>
      <c r="J49" s="467"/>
      <c r="K49" s="467"/>
      <c r="L49" s="467"/>
      <c r="N49" s="450"/>
      <c r="P49" s="455"/>
    </row>
    <row r="50" spans="1:17" ht="22.5" customHeight="1" thickBot="1">
      <c r="A50" s="465" t="s">
        <v>303</v>
      </c>
      <c r="B50" s="460"/>
      <c r="C50" s="460"/>
      <c r="D50" s="461"/>
      <c r="E50" s="517">
        <v>284094979.36267918</v>
      </c>
      <c r="F50" s="513">
        <f t="shared" si="0"/>
        <v>284095</v>
      </c>
      <c r="G50" s="539">
        <v>232616308.92999914</v>
      </c>
      <c r="H50" s="531">
        <f t="shared" si="1"/>
        <v>232616</v>
      </c>
      <c r="I50" s="459"/>
      <c r="J50" s="467"/>
      <c r="K50" s="482"/>
      <c r="L50" s="472"/>
      <c r="N50" s="453"/>
    </row>
    <row r="51" spans="1:17" ht="17.25" customHeight="1" thickTop="1">
      <c r="A51" s="442" t="s">
        <v>99</v>
      </c>
      <c r="B51" s="460"/>
      <c r="C51" s="481" t="s">
        <v>302</v>
      </c>
      <c r="D51" s="461"/>
      <c r="E51" s="505">
        <v>-15643745.01782196</v>
      </c>
      <c r="F51" s="513">
        <f t="shared" si="0"/>
        <v>-15644</v>
      </c>
      <c r="G51" s="526">
        <v>-9971818.4332133885</v>
      </c>
      <c r="H51" s="531">
        <f t="shared" si="1"/>
        <v>-9972</v>
      </c>
      <c r="I51" s="480">
        <f>+G51+G10</f>
        <v>-6802348.2032133881</v>
      </c>
      <c r="J51" s="479"/>
      <c r="K51" s="479"/>
      <c r="L51" s="479">
        <v>885169.87</v>
      </c>
      <c r="M51" s="446">
        <f>+I51-L51</f>
        <v>-7687518.0732133882</v>
      </c>
      <c r="N51" s="466"/>
    </row>
    <row r="52" spans="1:17" ht="24" customHeight="1" thickBot="1">
      <c r="A52" s="465" t="s">
        <v>301</v>
      </c>
      <c r="B52" s="460"/>
      <c r="C52" s="460"/>
      <c r="D52" s="461"/>
      <c r="E52" s="521">
        <v>268451234.34485722</v>
      </c>
      <c r="F52" s="513">
        <f t="shared" si="0"/>
        <v>268451</v>
      </c>
      <c r="G52" s="540">
        <v>222644490.49678576</v>
      </c>
      <c r="H52" s="531">
        <f t="shared" si="1"/>
        <v>222644</v>
      </c>
      <c r="I52" s="459"/>
      <c r="J52" s="467"/>
      <c r="K52" s="467"/>
      <c r="L52" s="467"/>
      <c r="N52" s="447"/>
      <c r="Q52" s="467"/>
    </row>
    <row r="53" spans="1:17" ht="17.25" customHeight="1" thickTop="1">
      <c r="A53" s="463"/>
      <c r="B53" s="460"/>
      <c r="C53" s="460"/>
      <c r="D53" s="461"/>
      <c r="E53" s="517"/>
      <c r="F53" s="513">
        <f t="shared" si="0"/>
        <v>0</v>
      </c>
      <c r="G53" s="539"/>
      <c r="H53" s="531">
        <f t="shared" si="1"/>
        <v>0</v>
      </c>
      <c r="I53" s="459"/>
      <c r="J53" s="467"/>
      <c r="K53" s="467"/>
      <c r="L53" s="467"/>
      <c r="N53" s="456"/>
    </row>
    <row r="54" spans="1:17" ht="17.25" customHeight="1">
      <c r="A54" s="476" t="s">
        <v>300</v>
      </c>
      <c r="B54" s="460"/>
      <c r="C54" s="460"/>
      <c r="D54" s="461"/>
      <c r="F54" s="513">
        <f t="shared" si="0"/>
        <v>0</v>
      </c>
      <c r="H54" s="531">
        <f t="shared" si="1"/>
        <v>0</v>
      </c>
      <c r="J54" s="467"/>
      <c r="K54" s="467"/>
      <c r="L54" s="467"/>
      <c r="N54" s="474"/>
      <c r="Q54" s="443"/>
    </row>
    <row r="55" spans="1:17" ht="17.25" customHeight="1">
      <c r="A55" s="442" t="s">
        <v>109</v>
      </c>
      <c r="B55" s="460"/>
      <c r="C55" s="471" t="s">
        <v>287</v>
      </c>
      <c r="D55" s="461"/>
      <c r="E55" s="505">
        <v>180373.86</v>
      </c>
      <c r="F55" s="513">
        <f t="shared" si="0"/>
        <v>180</v>
      </c>
      <c r="G55" s="526">
        <v>171028.06</v>
      </c>
      <c r="H55" s="531">
        <f t="shared" si="1"/>
        <v>171</v>
      </c>
      <c r="I55" s="464"/>
      <c r="J55" s="467"/>
      <c r="K55" s="467"/>
      <c r="L55" s="467"/>
      <c r="N55" s="470"/>
    </row>
    <row r="56" spans="1:17" ht="17.25" customHeight="1">
      <c r="A56" s="442" t="s">
        <v>107</v>
      </c>
      <c r="B56" s="460"/>
      <c r="C56" s="471" t="s">
        <v>287</v>
      </c>
      <c r="D56" s="461"/>
      <c r="E56" s="514">
        <v>-18236016.050000004</v>
      </c>
      <c r="F56" s="513">
        <f t="shared" si="0"/>
        <v>-18236</v>
      </c>
      <c r="G56" s="526">
        <v>-16649786.65</v>
      </c>
      <c r="H56" s="531">
        <f t="shared" si="1"/>
        <v>-16650</v>
      </c>
      <c r="I56" s="464"/>
      <c r="J56" s="467"/>
      <c r="K56" s="467"/>
      <c r="L56" s="467"/>
      <c r="N56" s="450"/>
    </row>
    <row r="57" spans="1:17" ht="17.25" customHeight="1">
      <c r="A57" s="442" t="s">
        <v>110</v>
      </c>
      <c r="B57" s="460"/>
      <c r="C57" s="471" t="s">
        <v>287</v>
      </c>
      <c r="D57" s="461"/>
      <c r="E57" s="505">
        <v>-2593566.35</v>
      </c>
      <c r="F57" s="513">
        <f t="shared" si="0"/>
        <v>-2594</v>
      </c>
      <c r="G57" s="526">
        <v>-937966</v>
      </c>
      <c r="H57" s="531">
        <f t="shared" si="1"/>
        <v>-938</v>
      </c>
      <c r="J57" s="468"/>
      <c r="K57" s="473"/>
      <c r="L57" s="472"/>
      <c r="N57" s="450"/>
    </row>
    <row r="58" spans="1:17" ht="17.25" customHeight="1">
      <c r="A58" s="442" t="s">
        <v>134</v>
      </c>
      <c r="B58" s="460"/>
      <c r="C58" s="471" t="s">
        <v>287</v>
      </c>
      <c r="D58" s="461"/>
      <c r="E58" s="519">
        <v>0</v>
      </c>
      <c r="F58" s="513">
        <f t="shared" si="0"/>
        <v>0</v>
      </c>
      <c r="G58" s="526">
        <v>56000000</v>
      </c>
      <c r="H58" s="531">
        <f t="shared" si="1"/>
        <v>56000</v>
      </c>
      <c r="I58" s="464"/>
      <c r="J58" s="467"/>
      <c r="K58" s="467"/>
      <c r="L58" s="467"/>
      <c r="N58" s="450"/>
    </row>
    <row r="59" spans="1:17" ht="17.25" customHeight="1">
      <c r="A59" s="442" t="s">
        <v>127</v>
      </c>
      <c r="B59" s="460"/>
      <c r="C59" s="471" t="s">
        <v>287</v>
      </c>
      <c r="D59" s="461"/>
      <c r="E59" s="519">
        <v>0</v>
      </c>
      <c r="F59" s="513">
        <f t="shared" si="0"/>
        <v>0</v>
      </c>
      <c r="G59" s="526">
        <v>0</v>
      </c>
      <c r="H59" s="531">
        <f t="shared" si="1"/>
        <v>0</v>
      </c>
      <c r="I59" s="464"/>
      <c r="J59" s="467"/>
      <c r="K59" s="467"/>
      <c r="L59" s="467"/>
      <c r="N59" s="450"/>
      <c r="Q59" s="478"/>
    </row>
    <row r="60" spans="1:17" ht="17.25" customHeight="1">
      <c r="A60" s="442" t="s">
        <v>16</v>
      </c>
      <c r="B60" s="460"/>
      <c r="C60" s="471" t="s">
        <v>287</v>
      </c>
      <c r="D60" s="461"/>
      <c r="E60" s="514">
        <v>1001374.8700000034</v>
      </c>
      <c r="F60" s="513">
        <f t="shared" si="0"/>
        <v>1001</v>
      </c>
      <c r="G60" s="526">
        <v>1005602.3400000036</v>
      </c>
      <c r="H60" s="531">
        <f t="shared" si="1"/>
        <v>1006</v>
      </c>
      <c r="I60" s="464"/>
      <c r="J60" s="467"/>
      <c r="K60" s="467"/>
      <c r="L60" s="467"/>
      <c r="N60" s="470"/>
    </row>
    <row r="61" spans="1:17" ht="17.25" customHeight="1">
      <c r="A61" s="442" t="s">
        <v>102</v>
      </c>
      <c r="B61" s="460"/>
      <c r="C61" s="471" t="s">
        <v>287</v>
      </c>
      <c r="D61" s="461"/>
      <c r="E61" s="505">
        <v>105489</v>
      </c>
      <c r="F61" s="513">
        <f t="shared" si="0"/>
        <v>105</v>
      </c>
      <c r="G61" s="526">
        <v>596155</v>
      </c>
      <c r="H61" s="531">
        <f t="shared" si="1"/>
        <v>596</v>
      </c>
      <c r="I61" s="464"/>
      <c r="J61" s="467"/>
      <c r="K61" s="467"/>
      <c r="L61" s="467"/>
      <c r="N61" s="470"/>
    </row>
    <row r="62" spans="1:17" ht="17.25" customHeight="1">
      <c r="A62" s="442" t="s">
        <v>15</v>
      </c>
      <c r="B62" s="460"/>
      <c r="C62" s="471"/>
      <c r="D62" s="461"/>
      <c r="F62" s="513">
        <f t="shared" si="0"/>
        <v>0</v>
      </c>
      <c r="G62" s="541"/>
      <c r="H62" s="531">
        <f t="shared" si="1"/>
        <v>0</v>
      </c>
      <c r="I62" s="464"/>
      <c r="J62" s="467"/>
      <c r="K62" s="467"/>
      <c r="L62" s="467"/>
      <c r="N62" s="470"/>
    </row>
    <row r="63" spans="1:17" ht="17.25" customHeight="1">
      <c r="A63" s="442" t="s">
        <v>143</v>
      </c>
      <c r="B63" s="460"/>
      <c r="C63" s="460"/>
      <c r="D63" s="461"/>
      <c r="E63" s="514">
        <v>0</v>
      </c>
      <c r="F63" s="513">
        <f t="shared" si="0"/>
        <v>0</v>
      </c>
      <c r="H63" s="531">
        <f t="shared" si="1"/>
        <v>0</v>
      </c>
      <c r="I63" s="444" t="s">
        <v>299</v>
      </c>
      <c r="J63" s="467"/>
      <c r="K63" s="467"/>
      <c r="L63" s="467"/>
      <c r="N63" s="450"/>
    </row>
    <row r="64" spans="1:17" ht="17.25" customHeight="1">
      <c r="A64" s="442" t="s">
        <v>164</v>
      </c>
      <c r="B64" s="460"/>
      <c r="C64" s="460"/>
      <c r="D64" s="461"/>
      <c r="E64" s="519">
        <v>0</v>
      </c>
      <c r="F64" s="513">
        <f t="shared" si="0"/>
        <v>0</v>
      </c>
      <c r="G64" s="526">
        <v>0</v>
      </c>
      <c r="H64" s="531">
        <f t="shared" si="1"/>
        <v>0</v>
      </c>
      <c r="I64" s="464"/>
      <c r="J64" s="467"/>
      <c r="K64" s="467"/>
      <c r="L64" s="467"/>
      <c r="N64" s="450"/>
    </row>
    <row r="65" spans="1:14" ht="17.25" customHeight="1">
      <c r="A65" s="442" t="s">
        <v>165</v>
      </c>
      <c r="B65" s="460"/>
      <c r="C65" s="460"/>
      <c r="D65" s="461"/>
      <c r="E65" s="519">
        <v>0</v>
      </c>
      <c r="F65" s="513">
        <f t="shared" si="0"/>
        <v>0</v>
      </c>
      <c r="G65" s="534">
        <v>0</v>
      </c>
      <c r="H65" s="531">
        <f t="shared" si="1"/>
        <v>0</v>
      </c>
      <c r="I65" s="464"/>
      <c r="J65" s="467"/>
      <c r="K65" s="467"/>
      <c r="L65" s="467"/>
      <c r="N65" s="450"/>
    </row>
    <row r="66" spans="1:14" ht="17.25" customHeight="1">
      <c r="A66" s="442" t="s">
        <v>135</v>
      </c>
      <c r="B66" s="460"/>
      <c r="C66" s="460"/>
      <c r="D66" s="461"/>
      <c r="E66" s="514">
        <v>0</v>
      </c>
      <c r="F66" s="513">
        <f t="shared" si="0"/>
        <v>0</v>
      </c>
      <c r="G66" s="526">
        <v>0</v>
      </c>
      <c r="H66" s="531">
        <f t="shared" si="1"/>
        <v>0</v>
      </c>
      <c r="J66" s="467"/>
      <c r="K66" s="467"/>
      <c r="L66" s="467"/>
      <c r="N66" s="470"/>
    </row>
    <row r="67" spans="1:14" ht="17.25" customHeight="1">
      <c r="A67" s="442" t="s">
        <v>108</v>
      </c>
      <c r="B67" s="460"/>
      <c r="C67" s="460"/>
      <c r="D67" s="461"/>
      <c r="E67" s="514">
        <v>0</v>
      </c>
      <c r="F67" s="513">
        <f t="shared" si="0"/>
        <v>0</v>
      </c>
      <c r="G67" s="534">
        <v>0</v>
      </c>
      <c r="H67" s="531">
        <f t="shared" si="1"/>
        <v>0</v>
      </c>
      <c r="I67" s="477"/>
      <c r="J67" s="467"/>
      <c r="K67" s="467"/>
      <c r="L67" s="467"/>
      <c r="N67" s="450"/>
    </row>
    <row r="68" spans="1:14" ht="17.25" customHeight="1">
      <c r="A68" s="442" t="s">
        <v>298</v>
      </c>
      <c r="B68" s="460"/>
      <c r="C68" s="471" t="s">
        <v>287</v>
      </c>
      <c r="D68" s="461"/>
      <c r="F68" s="513">
        <f t="shared" si="0"/>
        <v>0</v>
      </c>
      <c r="G68" s="526">
        <v>0</v>
      </c>
      <c r="H68" s="531">
        <f t="shared" si="1"/>
        <v>0</v>
      </c>
      <c r="I68" s="464"/>
      <c r="J68" s="467"/>
      <c r="K68" s="467"/>
      <c r="L68" s="467"/>
      <c r="N68" s="470"/>
    </row>
    <row r="69" spans="1:14" ht="17.25" customHeight="1">
      <c r="F69" s="513">
        <f t="shared" si="0"/>
        <v>0</v>
      </c>
      <c r="H69" s="531">
        <f t="shared" si="1"/>
        <v>0</v>
      </c>
    </row>
    <row r="70" spans="1:14" ht="17.25" customHeight="1">
      <c r="A70" s="442" t="s">
        <v>297</v>
      </c>
      <c r="E70" s="514">
        <v>0</v>
      </c>
      <c r="F70" s="513">
        <f t="shared" si="0"/>
        <v>0</v>
      </c>
      <c r="G70" s="526">
        <v>0</v>
      </c>
      <c r="H70" s="531">
        <f t="shared" si="1"/>
        <v>0</v>
      </c>
      <c r="J70" s="467"/>
      <c r="K70" s="467"/>
      <c r="L70" s="467"/>
      <c r="N70" s="470"/>
    </row>
    <row r="71" spans="1:14" ht="17.25" customHeight="1">
      <c r="A71" s="463" t="s">
        <v>296</v>
      </c>
      <c r="B71" s="460"/>
      <c r="C71" s="460"/>
      <c r="D71" s="461"/>
      <c r="E71" s="522">
        <v>-19542344.670000002</v>
      </c>
      <c r="F71" s="513">
        <f t="shared" si="0"/>
        <v>-19542</v>
      </c>
      <c r="G71" s="542">
        <v>40185032.75</v>
      </c>
      <c r="H71" s="531">
        <f t="shared" si="1"/>
        <v>40185</v>
      </c>
      <c r="I71" s="459"/>
      <c r="J71" s="467"/>
      <c r="K71" s="467"/>
      <c r="L71" s="467"/>
      <c r="N71" s="452"/>
    </row>
    <row r="72" spans="1:14" ht="17.25" customHeight="1">
      <c r="A72" s="463"/>
      <c r="B72" s="460"/>
      <c r="C72" s="460"/>
      <c r="D72" s="461"/>
      <c r="E72" s="517"/>
      <c r="F72" s="513">
        <f t="shared" si="0"/>
        <v>0</v>
      </c>
      <c r="G72" s="539"/>
      <c r="H72" s="531">
        <f t="shared" si="1"/>
        <v>0</v>
      </c>
      <c r="I72" s="459"/>
      <c r="J72" s="467"/>
      <c r="K72" s="467"/>
      <c r="L72" s="467"/>
      <c r="M72" s="475"/>
      <c r="N72" s="452"/>
    </row>
    <row r="73" spans="1:14" ht="17.25" customHeight="1">
      <c r="A73" s="476" t="s">
        <v>295</v>
      </c>
      <c r="B73" s="460"/>
      <c r="C73" s="460"/>
      <c r="D73" s="461"/>
      <c r="F73" s="513">
        <f t="shared" ref="F73:F119" si="2">ROUND(E73/1000,0)</f>
        <v>0</v>
      </c>
      <c r="H73" s="531">
        <f t="shared" si="1"/>
        <v>0</v>
      </c>
      <c r="J73" s="467"/>
      <c r="K73" s="467"/>
      <c r="L73" s="467"/>
      <c r="M73" s="475"/>
      <c r="N73" s="474"/>
    </row>
    <row r="74" spans="1:14" ht="17.25" customHeight="1">
      <c r="A74" s="442" t="s">
        <v>116</v>
      </c>
      <c r="B74" s="460"/>
      <c r="C74" s="471" t="s">
        <v>287</v>
      </c>
      <c r="D74" s="461"/>
      <c r="E74" s="523">
        <v>1684379</v>
      </c>
      <c r="F74" s="513">
        <f t="shared" si="2"/>
        <v>1684</v>
      </c>
      <c r="G74" s="526">
        <v>0</v>
      </c>
      <c r="H74" s="531">
        <f t="shared" si="1"/>
        <v>0</v>
      </c>
      <c r="J74" s="467"/>
      <c r="K74" s="467"/>
      <c r="L74" s="467"/>
      <c r="N74" s="470"/>
    </row>
    <row r="75" spans="1:14" ht="17.25" customHeight="1">
      <c r="A75" s="442" t="s">
        <v>144</v>
      </c>
      <c r="B75" s="460"/>
      <c r="C75" s="471" t="s">
        <v>287</v>
      </c>
      <c r="D75" s="461"/>
      <c r="E75" s="523">
        <v>-1684379</v>
      </c>
      <c r="F75" s="513">
        <f t="shared" si="2"/>
        <v>-1684</v>
      </c>
      <c r="G75" s="526">
        <v>0</v>
      </c>
      <c r="H75" s="531">
        <f t="shared" ref="H75:H119" si="3">ROUND(G75/1000,0)</f>
        <v>0</v>
      </c>
      <c r="I75" s="464"/>
      <c r="J75" s="468"/>
      <c r="K75" s="468"/>
      <c r="L75" s="468"/>
      <c r="N75" s="470"/>
    </row>
    <row r="76" spans="1:14" ht="17.25" customHeight="1">
      <c r="A76" s="442" t="s">
        <v>294</v>
      </c>
      <c r="E76" s="514"/>
      <c r="F76" s="513">
        <f t="shared" si="2"/>
        <v>0</v>
      </c>
      <c r="G76" s="526">
        <v>0</v>
      </c>
      <c r="H76" s="531">
        <f t="shared" si="3"/>
        <v>0</v>
      </c>
      <c r="J76" s="468"/>
      <c r="K76" s="468"/>
      <c r="L76" s="468"/>
      <c r="N76" s="450"/>
    </row>
    <row r="77" spans="1:14" ht="17.25" customHeight="1">
      <c r="A77" s="442" t="s">
        <v>136</v>
      </c>
      <c r="B77" s="460"/>
      <c r="C77" s="471" t="s">
        <v>287</v>
      </c>
      <c r="D77" s="461"/>
      <c r="E77" s="505">
        <v>0</v>
      </c>
      <c r="F77" s="513">
        <f t="shared" si="2"/>
        <v>0</v>
      </c>
      <c r="G77" s="543">
        <v>0</v>
      </c>
      <c r="H77" s="531">
        <f t="shared" si="3"/>
        <v>0</v>
      </c>
      <c r="J77" s="468"/>
      <c r="K77" s="473"/>
      <c r="L77" s="472"/>
      <c r="N77" s="456"/>
    </row>
    <row r="78" spans="1:14" ht="17.25" customHeight="1">
      <c r="A78" s="442" t="s">
        <v>152</v>
      </c>
      <c r="B78" s="460"/>
      <c r="C78" s="460"/>
      <c r="D78" s="461"/>
      <c r="E78" s="514">
        <v>0</v>
      </c>
      <c r="F78" s="513">
        <f t="shared" si="2"/>
        <v>0</v>
      </c>
      <c r="G78" s="526">
        <v>0</v>
      </c>
      <c r="H78" s="531">
        <f t="shared" si="3"/>
        <v>0</v>
      </c>
      <c r="J78" s="468"/>
      <c r="K78" s="472"/>
      <c r="L78" s="472"/>
      <c r="N78" s="456"/>
    </row>
    <row r="79" spans="1:14" ht="17.25" customHeight="1">
      <c r="A79" s="442" t="s">
        <v>145</v>
      </c>
      <c r="B79" s="460"/>
      <c r="C79" s="460"/>
      <c r="D79" s="461"/>
      <c r="F79" s="513">
        <f t="shared" si="2"/>
        <v>0</v>
      </c>
      <c r="H79" s="531">
        <f t="shared" si="3"/>
        <v>0</v>
      </c>
      <c r="J79" s="468"/>
      <c r="K79" s="472"/>
      <c r="L79" s="472"/>
      <c r="N79" s="470"/>
    </row>
    <row r="80" spans="1:14" ht="17.25" customHeight="1">
      <c r="A80" s="442" t="s">
        <v>137</v>
      </c>
      <c r="B80" s="460"/>
      <c r="C80" s="471" t="s">
        <v>287</v>
      </c>
      <c r="D80" s="461"/>
      <c r="E80" s="505">
        <v>0</v>
      </c>
      <c r="F80" s="513">
        <f t="shared" si="2"/>
        <v>0</v>
      </c>
      <c r="G80" s="526">
        <v>0</v>
      </c>
      <c r="H80" s="531">
        <f t="shared" si="3"/>
        <v>0</v>
      </c>
      <c r="I80" s="464"/>
      <c r="J80" s="468"/>
      <c r="K80" s="468"/>
      <c r="L80" s="468"/>
      <c r="N80" s="456"/>
    </row>
    <row r="81" spans="1:14" ht="17.25" customHeight="1">
      <c r="A81" s="442" t="s">
        <v>293</v>
      </c>
      <c r="B81" s="460"/>
      <c r="C81" s="460"/>
      <c r="D81" s="461"/>
      <c r="E81" s="514"/>
      <c r="F81" s="513">
        <f t="shared" si="2"/>
        <v>0</v>
      </c>
      <c r="H81" s="531">
        <f t="shared" si="3"/>
        <v>0</v>
      </c>
      <c r="J81" s="467"/>
      <c r="K81" s="467"/>
      <c r="L81" s="467"/>
      <c r="N81" s="470"/>
    </row>
    <row r="82" spans="1:14" ht="17.25" customHeight="1">
      <c r="A82" s="442" t="s">
        <v>292</v>
      </c>
      <c r="B82" s="460"/>
      <c r="C82" s="460"/>
      <c r="D82" s="461"/>
      <c r="E82" s="514"/>
      <c r="F82" s="513">
        <f t="shared" si="2"/>
        <v>0</v>
      </c>
      <c r="H82" s="531">
        <f t="shared" si="3"/>
        <v>0</v>
      </c>
      <c r="J82" s="467"/>
      <c r="K82" s="467"/>
      <c r="L82" s="467"/>
      <c r="N82" s="470"/>
    </row>
    <row r="83" spans="1:14" ht="17.25" customHeight="1">
      <c r="A83" s="442" t="s">
        <v>291</v>
      </c>
      <c r="B83" s="460"/>
      <c r="C83" s="547">
        <f>F83+F85</f>
        <v>-102911</v>
      </c>
      <c r="D83" s="461"/>
      <c r="E83" s="514">
        <v>-96590239.459023044</v>
      </c>
      <c r="F83" s="181">
        <f t="shared" si="2"/>
        <v>-96590</v>
      </c>
      <c r="G83" s="526">
        <v>-95309926.209023044</v>
      </c>
      <c r="H83" s="181">
        <f t="shared" si="3"/>
        <v>-95310</v>
      </c>
      <c r="I83" s="444">
        <f>H83+H85</f>
        <v>-101551</v>
      </c>
      <c r="J83" s="467"/>
      <c r="K83" s="467"/>
      <c r="L83" s="467"/>
      <c r="N83" s="470"/>
    </row>
    <row r="84" spans="1:14" ht="17.25" customHeight="1">
      <c r="A84" s="442" t="s">
        <v>290</v>
      </c>
      <c r="B84" s="460"/>
      <c r="C84" s="471" t="s">
        <v>289</v>
      </c>
      <c r="D84" s="461"/>
      <c r="E84" s="514">
        <v>-48000000</v>
      </c>
      <c r="F84" s="513">
        <f t="shared" si="2"/>
        <v>-48000</v>
      </c>
      <c r="G84" s="526">
        <v>-48000000</v>
      </c>
      <c r="H84" s="531">
        <f t="shared" si="3"/>
        <v>-48000</v>
      </c>
      <c r="J84" s="467"/>
      <c r="K84" s="467"/>
      <c r="L84" s="467"/>
      <c r="N84" s="442"/>
    </row>
    <row r="85" spans="1:14" ht="17.25" customHeight="1">
      <c r="A85" s="442" t="s">
        <v>288</v>
      </c>
      <c r="B85" s="460"/>
      <c r="C85" s="471"/>
      <c r="D85" s="461"/>
      <c r="E85" s="514">
        <v>-6320620.7709769206</v>
      </c>
      <c r="F85" s="181">
        <f t="shared" si="2"/>
        <v>-6321</v>
      </c>
      <c r="G85" s="526">
        <v>-6241155.5209769206</v>
      </c>
      <c r="H85" s="181">
        <f t="shared" si="3"/>
        <v>-6241</v>
      </c>
      <c r="I85" s="444">
        <f>+E85+E83+E13</f>
        <v>-3410096.2268897146</v>
      </c>
      <c r="J85" s="444"/>
      <c r="K85" s="444">
        <f>+G85+G83+G13</f>
        <v>-3352255.386889711</v>
      </c>
      <c r="L85" s="444">
        <f>+G85+G83+G13</f>
        <v>-3352255.386889711</v>
      </c>
      <c r="N85" s="442"/>
    </row>
    <row r="86" spans="1:14" ht="17.25" customHeight="1">
      <c r="A86" s="442" t="s">
        <v>113</v>
      </c>
      <c r="B86" s="460"/>
      <c r="C86" s="471" t="s">
        <v>287</v>
      </c>
      <c r="D86" s="461"/>
      <c r="E86" s="514">
        <v>-439052.67902307957</v>
      </c>
      <c r="F86" s="513">
        <f t="shared" si="2"/>
        <v>-439</v>
      </c>
      <c r="G86" s="526">
        <v>-434090.83902307972</v>
      </c>
      <c r="H86" s="531">
        <f t="shared" si="3"/>
        <v>-434</v>
      </c>
      <c r="I86" s="467">
        <f>+'[6]CF-2_Compare FS'!K63</f>
        <v>3075386.3718794882</v>
      </c>
      <c r="J86" s="467"/>
      <c r="K86" s="467"/>
      <c r="L86" s="464">
        <f>+'[6]CF-2_Compare FS'!J63</f>
        <v>3053761.9718795121</v>
      </c>
      <c r="N86" s="470"/>
    </row>
    <row r="87" spans="1:14" ht="17.25" customHeight="1">
      <c r="A87" s="442" t="s">
        <v>141</v>
      </c>
      <c r="B87" s="460"/>
      <c r="C87" s="460"/>
      <c r="D87" s="461"/>
      <c r="E87" s="505">
        <v>0</v>
      </c>
      <c r="F87" s="513">
        <f t="shared" si="2"/>
        <v>0</v>
      </c>
      <c r="G87" s="526">
        <v>0</v>
      </c>
      <c r="H87" s="531">
        <f t="shared" si="3"/>
        <v>0</v>
      </c>
      <c r="I87" s="444">
        <f>+I85-I86</f>
        <v>-6485482.5987692028</v>
      </c>
      <c r="J87" s="468"/>
      <c r="K87" s="468"/>
      <c r="L87" s="444">
        <f>+L85-L86</f>
        <v>-6406017.3587692231</v>
      </c>
      <c r="N87" s="456"/>
    </row>
    <row r="88" spans="1:14" ht="17.25" customHeight="1">
      <c r="A88" s="442" t="s">
        <v>286</v>
      </c>
      <c r="B88" s="460"/>
      <c r="C88" s="460"/>
      <c r="D88" s="461"/>
      <c r="E88" s="514">
        <v>0</v>
      </c>
      <c r="F88" s="513">
        <f t="shared" si="2"/>
        <v>0</v>
      </c>
      <c r="G88" s="526">
        <v>0</v>
      </c>
      <c r="H88" s="531">
        <f t="shared" si="3"/>
        <v>0</v>
      </c>
      <c r="J88" s="468"/>
      <c r="K88" s="468"/>
      <c r="L88" s="468"/>
      <c r="N88" s="456"/>
    </row>
    <row r="89" spans="1:14" ht="17.25" customHeight="1">
      <c r="A89" s="442" t="s">
        <v>156</v>
      </c>
      <c r="B89" s="460"/>
      <c r="C89" s="460"/>
      <c r="D89" s="461"/>
      <c r="E89" s="505">
        <v>0</v>
      </c>
      <c r="F89" s="513">
        <f t="shared" si="2"/>
        <v>0</v>
      </c>
      <c r="G89" s="526">
        <v>0</v>
      </c>
      <c r="H89" s="531">
        <f t="shared" si="3"/>
        <v>0</v>
      </c>
      <c r="J89" s="468"/>
      <c r="K89" s="468"/>
      <c r="L89" s="468"/>
      <c r="N89" s="442"/>
    </row>
    <row r="90" spans="1:14" ht="17.25" customHeight="1">
      <c r="A90" s="442" t="s">
        <v>146</v>
      </c>
      <c r="B90" s="460"/>
      <c r="C90" s="460"/>
      <c r="D90" s="461"/>
      <c r="E90" s="505">
        <v>0</v>
      </c>
      <c r="F90" s="513">
        <f t="shared" si="2"/>
        <v>0</v>
      </c>
      <c r="G90" s="526">
        <v>0</v>
      </c>
      <c r="H90" s="531">
        <f t="shared" si="3"/>
        <v>0</v>
      </c>
      <c r="I90" s="464"/>
      <c r="J90" s="468"/>
      <c r="K90" s="468"/>
      <c r="L90" s="468"/>
      <c r="N90" s="456"/>
    </row>
    <row r="91" spans="1:14" ht="23.25" customHeight="1">
      <c r="A91" s="463" t="s">
        <v>285</v>
      </c>
      <c r="B91" s="462"/>
      <c r="C91" s="460"/>
      <c r="D91" s="461"/>
      <c r="E91" s="522">
        <v>-151349912.90902308</v>
      </c>
      <c r="F91" s="513">
        <f t="shared" si="2"/>
        <v>-151350</v>
      </c>
      <c r="G91" s="542">
        <v>-149985172.56902307</v>
      </c>
      <c r="H91" s="531">
        <f t="shared" si="3"/>
        <v>-149985</v>
      </c>
      <c r="I91" s="459"/>
      <c r="J91" s="467"/>
      <c r="K91" s="467"/>
      <c r="L91" s="467"/>
      <c r="N91" s="453"/>
    </row>
    <row r="92" spans="1:14" ht="17.25" customHeight="1" thickBot="1">
      <c r="A92" s="463"/>
      <c r="B92" s="460"/>
      <c r="C92" s="460"/>
      <c r="D92" s="461"/>
      <c r="E92" s="517"/>
      <c r="F92" s="513">
        <f t="shared" si="2"/>
        <v>0</v>
      </c>
      <c r="G92" s="539"/>
      <c r="H92" s="531">
        <f t="shared" si="3"/>
        <v>0</v>
      </c>
      <c r="I92" s="459"/>
      <c r="J92" s="468"/>
      <c r="K92" s="469"/>
      <c r="L92" s="468"/>
      <c r="N92" s="452"/>
    </row>
    <row r="93" spans="1:14" ht="17.25" customHeight="1" thickTop="1">
      <c r="A93" s="463" t="s">
        <v>163</v>
      </c>
      <c r="B93" s="460"/>
      <c r="C93" s="460"/>
      <c r="D93" s="461"/>
      <c r="E93" s="517">
        <v>97558976.769962192</v>
      </c>
      <c r="F93" s="513">
        <f t="shared" si="2"/>
        <v>97559</v>
      </c>
      <c r="G93" s="530">
        <v>112844350.67776269</v>
      </c>
      <c r="H93" s="531">
        <f t="shared" si="3"/>
        <v>112844</v>
      </c>
      <c r="J93" s="467"/>
      <c r="K93" s="467"/>
      <c r="L93" s="467"/>
      <c r="N93" s="466"/>
    </row>
    <row r="94" spans="1:14" ht="17.25" customHeight="1">
      <c r="A94" s="465" t="s">
        <v>125</v>
      </c>
      <c r="B94" s="460"/>
      <c r="C94" s="460"/>
      <c r="D94" s="461"/>
      <c r="E94" s="505">
        <v>173603450.95999998</v>
      </c>
      <c r="F94" s="513">
        <f t="shared" si="2"/>
        <v>173603</v>
      </c>
      <c r="G94" s="526">
        <v>153496901.88999999</v>
      </c>
      <c r="H94" s="531">
        <f t="shared" si="3"/>
        <v>153497</v>
      </c>
      <c r="I94" s="464"/>
      <c r="J94" s="458"/>
      <c r="K94" s="458"/>
      <c r="L94" s="458"/>
      <c r="N94" s="447"/>
    </row>
    <row r="95" spans="1:14" ht="17.25" customHeight="1" thickBot="1">
      <c r="A95" s="463" t="s">
        <v>150</v>
      </c>
      <c r="B95" s="462"/>
      <c r="C95" s="460"/>
      <c r="D95" s="461"/>
      <c r="E95" s="521">
        <v>271162427.72996217</v>
      </c>
      <c r="F95" s="513">
        <f t="shared" si="2"/>
        <v>271162</v>
      </c>
      <c r="G95" s="540">
        <v>266341252.56776267</v>
      </c>
      <c r="H95" s="531">
        <f t="shared" si="3"/>
        <v>266341</v>
      </c>
      <c r="I95" s="459"/>
      <c r="K95" s="445"/>
      <c r="L95" s="445"/>
      <c r="N95" s="456"/>
    </row>
    <row r="96" spans="1:14" ht="17.25" customHeight="1" thickTop="1">
      <c r="E96" s="524">
        <v>0.25996214151382446</v>
      </c>
      <c r="F96" s="513">
        <f t="shared" si="2"/>
        <v>0</v>
      </c>
      <c r="G96" s="544">
        <v>0.34776267409324646</v>
      </c>
      <c r="H96" s="531">
        <f t="shared" si="3"/>
        <v>0</v>
      </c>
      <c r="K96" s="445"/>
      <c r="L96" s="445"/>
      <c r="N96" s="456"/>
    </row>
    <row r="97" spans="1:14" ht="17.25" customHeight="1">
      <c r="E97" s="514"/>
      <c r="F97" s="513">
        <f t="shared" si="2"/>
        <v>0</v>
      </c>
      <c r="H97" s="531">
        <f t="shared" si="3"/>
        <v>0</v>
      </c>
      <c r="N97" s="456"/>
    </row>
    <row r="98" spans="1:14" ht="17.25" customHeight="1">
      <c r="A98" s="457"/>
      <c r="E98" s="514"/>
      <c r="F98" s="513">
        <f t="shared" si="2"/>
        <v>0</v>
      </c>
      <c r="H98" s="531">
        <f t="shared" si="3"/>
        <v>0</v>
      </c>
      <c r="N98" s="456"/>
    </row>
    <row r="99" spans="1:14" ht="17.25" hidden="1" customHeight="1">
      <c r="E99" s="514">
        <v>-237656.8</v>
      </c>
      <c r="F99" s="513">
        <f t="shared" si="2"/>
        <v>-238</v>
      </c>
      <c r="H99" s="531">
        <f t="shared" si="3"/>
        <v>0</v>
      </c>
      <c r="N99" s="456"/>
    </row>
    <row r="100" spans="1:14" ht="17.25" hidden="1" customHeight="1">
      <c r="E100" s="505">
        <v>-237656.8</v>
      </c>
      <c r="F100" s="513">
        <f t="shared" si="2"/>
        <v>-238</v>
      </c>
      <c r="H100" s="531">
        <f t="shared" si="3"/>
        <v>0</v>
      </c>
      <c r="N100" s="453"/>
    </row>
    <row r="101" spans="1:14" ht="17.25" hidden="1" customHeight="1">
      <c r="E101" s="523"/>
      <c r="F101" s="513">
        <f t="shared" si="2"/>
        <v>0</v>
      </c>
      <c r="H101" s="531">
        <f t="shared" si="3"/>
        <v>0</v>
      </c>
      <c r="N101" s="454"/>
    </row>
    <row r="102" spans="1:14" ht="17.25" hidden="1" customHeight="1">
      <c r="E102" s="505">
        <v>34624614.000207327</v>
      </c>
      <c r="F102" s="513">
        <f t="shared" si="2"/>
        <v>34625</v>
      </c>
      <c r="G102" s="526">
        <v>-13375386.004917741</v>
      </c>
      <c r="H102" s="531">
        <f t="shared" si="3"/>
        <v>-13375</v>
      </c>
      <c r="N102" s="453"/>
    </row>
    <row r="103" spans="1:14" ht="17.25" hidden="1" customHeight="1">
      <c r="E103" s="505" t="e">
        <v>#REF!</v>
      </c>
      <c r="F103" s="513" t="e">
        <f t="shared" si="2"/>
        <v>#REF!</v>
      </c>
      <c r="G103" s="526">
        <v>0</v>
      </c>
      <c r="H103" s="531">
        <f t="shared" si="3"/>
        <v>0</v>
      </c>
      <c r="N103" s="452"/>
    </row>
    <row r="104" spans="1:14" ht="17.25" hidden="1" customHeight="1">
      <c r="E104" s="505">
        <v>0</v>
      </c>
      <c r="F104" s="513">
        <f t="shared" si="2"/>
        <v>0</v>
      </c>
      <c r="G104" s="526">
        <v>0</v>
      </c>
      <c r="H104" s="531">
        <f t="shared" si="3"/>
        <v>0</v>
      </c>
      <c r="N104" s="451"/>
    </row>
    <row r="105" spans="1:14" ht="17.25" hidden="1" customHeight="1" thickBot="1">
      <c r="E105" s="525" t="e">
        <v>#REF!</v>
      </c>
      <c r="F105" s="513" t="e">
        <f t="shared" si="2"/>
        <v>#REF!</v>
      </c>
      <c r="G105" s="545">
        <v>-13375386.004917741</v>
      </c>
      <c r="H105" s="531">
        <f t="shared" si="3"/>
        <v>-13375</v>
      </c>
      <c r="N105" s="450"/>
    </row>
    <row r="106" spans="1:14" ht="17.25" hidden="1" customHeight="1" thickTop="1">
      <c r="F106" s="513">
        <f t="shared" si="2"/>
        <v>0</v>
      </c>
      <c r="H106" s="531">
        <f t="shared" si="3"/>
        <v>0</v>
      </c>
      <c r="N106" s="450"/>
    </row>
    <row r="107" spans="1:14" ht="17.25" hidden="1" customHeight="1">
      <c r="F107" s="513">
        <f t="shared" si="2"/>
        <v>0</v>
      </c>
      <c r="G107" s="526" t="e">
        <v>#REF!</v>
      </c>
      <c r="H107" s="531" t="e">
        <f t="shared" si="3"/>
        <v>#REF!</v>
      </c>
    </row>
    <row r="108" spans="1:14" ht="17.25" hidden="1" customHeight="1">
      <c r="F108" s="513">
        <f t="shared" si="2"/>
        <v>0</v>
      </c>
      <c r="G108" s="526" t="e">
        <v>#REF!</v>
      </c>
      <c r="H108" s="531" t="e">
        <f t="shared" si="3"/>
        <v>#REF!</v>
      </c>
    </row>
    <row r="109" spans="1:14" ht="17.25" hidden="1" customHeight="1">
      <c r="C109" s="448" t="e">
        <f>+'[6]CF-2_Compare FS'!#REF!</f>
        <v>#REF!</v>
      </c>
      <c r="E109" s="505">
        <v>4000000</v>
      </c>
      <c r="F109" s="513">
        <f t="shared" si="2"/>
        <v>4000</v>
      </c>
      <c r="H109" s="531">
        <f t="shared" si="3"/>
        <v>0</v>
      </c>
    </row>
    <row r="110" spans="1:14" ht="17.25" hidden="1" customHeight="1">
      <c r="C110" s="448" t="e">
        <f>+'[6]CF-2_Compare FS'!#REF!</f>
        <v>#REF!</v>
      </c>
      <c r="E110" s="505">
        <v>-2053888.35</v>
      </c>
      <c r="F110" s="513">
        <f t="shared" si="2"/>
        <v>-2054</v>
      </c>
      <c r="H110" s="531">
        <f t="shared" si="3"/>
        <v>0</v>
      </c>
    </row>
    <row r="111" spans="1:14" ht="17.25" hidden="1" customHeight="1" thickBot="1">
      <c r="C111" s="449" t="e">
        <f>+'[6]CF-2_Compare FS'!#REF!</f>
        <v>#REF!</v>
      </c>
      <c r="E111" s="525">
        <v>1946111.65</v>
      </c>
      <c r="F111" s="513">
        <f t="shared" si="2"/>
        <v>1946</v>
      </c>
      <c r="H111" s="531">
        <f t="shared" si="3"/>
        <v>0</v>
      </c>
    </row>
    <row r="112" spans="1:14" ht="17.25" hidden="1" customHeight="1" thickTop="1">
      <c r="F112" s="513">
        <f t="shared" si="2"/>
        <v>0</v>
      </c>
      <c r="H112" s="531">
        <f t="shared" si="3"/>
        <v>0</v>
      </c>
    </row>
    <row r="113" spans="1:14" s="444" customFormat="1" ht="17.25" hidden="1" customHeight="1">
      <c r="A113" s="442"/>
      <c r="B113" s="442"/>
      <c r="C113" s="442"/>
      <c r="D113" s="447"/>
      <c r="E113" s="505"/>
      <c r="F113" s="513">
        <f t="shared" si="2"/>
        <v>0</v>
      </c>
      <c r="G113" s="526"/>
      <c r="H113" s="531">
        <f t="shared" si="3"/>
        <v>0</v>
      </c>
      <c r="J113" s="442"/>
      <c r="K113" s="442"/>
      <c r="L113" s="442"/>
      <c r="M113" s="443"/>
      <c r="N113" s="443"/>
    </row>
    <row r="114" spans="1:14" s="444" customFormat="1" ht="17.25" customHeight="1">
      <c r="A114" s="442"/>
      <c r="B114" s="442"/>
      <c r="C114" s="442"/>
      <c r="D114" s="447"/>
      <c r="E114" s="505">
        <v>97558976.51000005</v>
      </c>
      <c r="F114" s="513">
        <f t="shared" si="2"/>
        <v>97559</v>
      </c>
      <c r="G114" s="526">
        <v>112844350.33000001</v>
      </c>
      <c r="H114" s="531">
        <f t="shared" si="3"/>
        <v>112844</v>
      </c>
      <c r="J114" s="442"/>
      <c r="K114" s="442"/>
      <c r="L114" s="442"/>
      <c r="M114" s="443"/>
      <c r="N114" s="443"/>
    </row>
    <row r="115" spans="1:14" s="444" customFormat="1" ht="17.25" customHeight="1">
      <c r="A115" s="442"/>
      <c r="B115" s="442"/>
      <c r="C115" s="442"/>
      <c r="D115" s="447"/>
      <c r="E115" s="524">
        <v>0.25996214151382446</v>
      </c>
      <c r="F115" s="513">
        <f t="shared" si="2"/>
        <v>0</v>
      </c>
      <c r="G115" s="546">
        <v>0.34776267409324646</v>
      </c>
      <c r="H115" s="531">
        <f t="shared" si="3"/>
        <v>0</v>
      </c>
      <c r="J115" s="442"/>
      <c r="K115" s="442"/>
      <c r="L115" s="442"/>
      <c r="M115" s="443"/>
      <c r="N115" s="443"/>
    </row>
    <row r="116" spans="1:14" ht="17.25" customHeight="1">
      <c r="F116" s="513">
        <f t="shared" si="2"/>
        <v>0</v>
      </c>
      <c r="H116" s="531">
        <f t="shared" si="3"/>
        <v>0</v>
      </c>
    </row>
    <row r="117" spans="1:14" s="444" customFormat="1" ht="17.25" customHeight="1">
      <c r="A117" s="447" t="s">
        <v>284</v>
      </c>
      <c r="B117" s="442"/>
      <c r="C117" s="442"/>
      <c r="D117" s="447"/>
      <c r="E117" s="505"/>
      <c r="F117" s="513">
        <f t="shared" si="2"/>
        <v>0</v>
      </c>
      <c r="G117" s="526"/>
      <c r="H117" s="531">
        <f t="shared" si="3"/>
        <v>0</v>
      </c>
      <c r="J117" s="442"/>
      <c r="K117" s="442"/>
      <c r="L117" s="442"/>
      <c r="M117" s="443"/>
      <c r="N117" s="443"/>
    </row>
    <row r="118" spans="1:14" s="444" customFormat="1" ht="17.25" customHeight="1">
      <c r="A118" s="442" t="s">
        <v>283</v>
      </c>
      <c r="B118" s="442"/>
      <c r="C118" s="442"/>
      <c r="D118" s="447"/>
      <c r="E118" s="505">
        <v>12875738.17</v>
      </c>
      <c r="F118" s="513">
        <f t="shared" si="2"/>
        <v>12876</v>
      </c>
      <c r="G118" s="526">
        <v>12875738.17</v>
      </c>
      <c r="H118" s="531">
        <f t="shared" si="3"/>
        <v>12876</v>
      </c>
      <c r="J118" s="442"/>
      <c r="K118" s="442"/>
      <c r="L118" s="442"/>
      <c r="M118" s="443"/>
      <c r="N118" s="443"/>
    </row>
    <row r="119" spans="1:14" s="444" customFormat="1" ht="17.25" customHeight="1">
      <c r="A119" s="442" t="s">
        <v>282</v>
      </c>
      <c r="B119" s="442"/>
      <c r="C119" s="442"/>
      <c r="D119" s="447"/>
      <c r="E119" s="505">
        <v>3177390.65</v>
      </c>
      <c r="F119" s="513">
        <f t="shared" si="2"/>
        <v>3177</v>
      </c>
      <c r="G119" s="526">
        <v>2987390.65</v>
      </c>
      <c r="H119" s="531">
        <f t="shared" si="3"/>
        <v>2987</v>
      </c>
      <c r="J119" s="442"/>
      <c r="K119" s="442"/>
      <c r="L119" s="442"/>
      <c r="M119" s="443"/>
      <c r="N119" s="443"/>
    </row>
    <row r="120" spans="1:14" s="444" customFormat="1" ht="17.25" customHeight="1">
      <c r="A120" s="442" t="s">
        <v>281</v>
      </c>
      <c r="B120" s="442"/>
      <c r="C120" s="442"/>
      <c r="D120" s="447"/>
      <c r="E120" s="505"/>
      <c r="F120" s="506"/>
      <c r="G120" s="526"/>
      <c r="H120" s="526"/>
      <c r="J120" s="442"/>
      <c r="K120" s="442"/>
      <c r="L120" s="442"/>
      <c r="M120" s="443"/>
      <c r="N120" s="443"/>
    </row>
  </sheetData>
  <mergeCells count="1">
    <mergeCell ref="M9:Q9"/>
  </mergeCells>
  <pageMargins left="0.27559055118110237" right="0.15748031496062992" top="0.74803149606299213" bottom="0.27559055118110237" header="0.31496062992125984" footer="0.31496062992125984"/>
  <pageSetup paperSize="9" scale="85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140625" defaultRowHeight="21"/>
  <cols>
    <col min="1" max="1" width="50.28515625" style="27" customWidth="1"/>
    <col min="2" max="2" width="14" style="20" customWidth="1"/>
    <col min="3" max="3" width="1.5703125" style="13" customWidth="1"/>
    <col min="4" max="4" width="14" style="20" customWidth="1"/>
    <col min="5" max="5" width="1.5703125" style="13" customWidth="1"/>
    <col min="6" max="6" width="14" style="13" customWidth="1"/>
    <col min="7" max="7" width="1.5703125" style="13" customWidth="1"/>
    <col min="8" max="8" width="14" style="13" customWidth="1"/>
    <col min="9" max="9" width="15.28515625" style="13" customWidth="1"/>
    <col min="10" max="169" width="9.140625" style="13"/>
    <col min="170" max="170" width="39.28515625" style="13" customWidth="1"/>
    <col min="171" max="171" width="12.140625" style="13" customWidth="1"/>
    <col min="172" max="172" width="1" style="13" customWidth="1"/>
    <col min="173" max="173" width="17.7109375" style="13" customWidth="1"/>
    <col min="174" max="174" width="1.140625" style="13" customWidth="1"/>
    <col min="175" max="175" width="17.7109375" style="13" customWidth="1"/>
    <col min="176" max="176" width="1" style="13" customWidth="1"/>
    <col min="177" max="177" width="17.7109375" style="13" customWidth="1"/>
    <col min="178" max="178" width="1.140625" style="13" customWidth="1"/>
    <col min="179" max="179" width="17.7109375" style="13" customWidth="1"/>
    <col min="180" max="180" width="1.42578125" style="13" customWidth="1"/>
    <col min="181" max="189" width="0" style="13" hidden="1" customWidth="1"/>
    <col min="190" max="16384" width="9.140625" style="13"/>
  </cols>
  <sheetData>
    <row r="1" spans="1:8" s="136" customFormat="1" ht="23.25">
      <c r="A1" s="60" t="s">
        <v>166</v>
      </c>
      <c r="B1" s="135"/>
      <c r="C1" s="135"/>
      <c r="D1" s="135"/>
      <c r="E1" s="135"/>
      <c r="F1" s="135"/>
      <c r="G1" s="135"/>
      <c r="H1" s="135"/>
    </row>
    <row r="2" spans="1:8" s="136" customFormat="1" ht="23.25">
      <c r="A2" s="29" t="s">
        <v>73</v>
      </c>
      <c r="B2" s="137"/>
      <c r="C2" s="137"/>
      <c r="D2" s="137"/>
      <c r="E2" s="137"/>
      <c r="F2" s="137"/>
      <c r="G2" s="137"/>
      <c r="H2" s="137"/>
    </row>
    <row r="3" spans="1:8" s="49" customFormat="1" ht="21.75" customHeight="1">
      <c r="A3" s="30"/>
      <c r="B3" s="578" t="s">
        <v>1</v>
      </c>
      <c r="C3" s="578"/>
      <c r="D3" s="578"/>
      <c r="E3" s="51"/>
      <c r="F3" s="578" t="s">
        <v>2</v>
      </c>
      <c r="G3" s="578"/>
      <c r="H3" s="578"/>
    </row>
    <row r="4" spans="1:8" s="49" customFormat="1" ht="21.75" customHeight="1">
      <c r="A4" s="30"/>
      <c r="B4" s="597" t="s">
        <v>148</v>
      </c>
      <c r="C4" s="597"/>
      <c r="D4" s="597"/>
      <c r="E4" s="120"/>
      <c r="F4" s="597" t="s">
        <v>148</v>
      </c>
      <c r="G4" s="597"/>
      <c r="H4" s="597"/>
    </row>
    <row r="5" spans="1:8" s="49" customFormat="1" ht="21.75" customHeight="1">
      <c r="A5" s="30"/>
      <c r="B5" s="107">
        <v>2557</v>
      </c>
      <c r="C5" s="107"/>
      <c r="D5" s="107">
        <v>2556</v>
      </c>
      <c r="E5" s="107"/>
      <c r="F5" s="107">
        <v>2557</v>
      </c>
      <c r="G5" s="107"/>
      <c r="H5" s="107">
        <v>2556</v>
      </c>
    </row>
    <row r="6" spans="1:8" s="49" customFormat="1" ht="21.75" customHeight="1">
      <c r="A6" s="30"/>
      <c r="B6" s="577" t="s">
        <v>147</v>
      </c>
      <c r="C6" s="577"/>
      <c r="D6" s="577"/>
      <c r="E6" s="577"/>
      <c r="F6" s="577"/>
      <c r="G6" s="577"/>
      <c r="H6" s="577"/>
    </row>
    <row r="7" spans="1:8" s="106" customFormat="1" ht="21.75" customHeight="1">
      <c r="A7" s="71" t="s">
        <v>74</v>
      </c>
      <c r="B7" s="59"/>
      <c r="C7" s="51"/>
      <c r="D7" s="59"/>
      <c r="E7" s="51"/>
      <c r="F7" s="59"/>
      <c r="G7" s="51"/>
      <c r="H7" s="59"/>
    </row>
    <row r="8" spans="1:8" ht="21.75" customHeight="1">
      <c r="A8" s="108" t="s">
        <v>153</v>
      </c>
      <c r="B8" s="73">
        <f>'PL 5-8'!C52</f>
        <v>3469</v>
      </c>
      <c r="C8" s="73"/>
      <c r="D8" s="73">
        <f>'PL 5-8'!E52</f>
        <v>3266</v>
      </c>
      <c r="E8" s="73"/>
      <c r="F8" s="73">
        <f>'PL 5-8'!I50</f>
        <v>3469</v>
      </c>
      <c r="G8" s="73"/>
      <c r="H8" s="73">
        <v>-52166064</v>
      </c>
    </row>
    <row r="9" spans="1:8" ht="21.75" customHeight="1">
      <c r="A9" s="76" t="s">
        <v>132</v>
      </c>
      <c r="B9" s="16"/>
      <c r="C9" s="73"/>
      <c r="D9" s="16"/>
      <c r="E9" s="16"/>
      <c r="F9" s="16"/>
      <c r="G9" s="16"/>
      <c r="H9" s="16"/>
    </row>
    <row r="10" spans="1:8" ht="21.75" customHeight="1">
      <c r="A10" s="15" t="s">
        <v>77</v>
      </c>
      <c r="B10" s="73">
        <v>53992688</v>
      </c>
      <c r="C10" s="73"/>
      <c r="D10" s="73">
        <v>61324217</v>
      </c>
      <c r="E10" s="16"/>
      <c r="F10" s="73">
        <v>44176948</v>
      </c>
      <c r="G10" s="16"/>
      <c r="H10" s="73">
        <v>52858039</v>
      </c>
    </row>
    <row r="11" spans="1:8" ht="21.75" customHeight="1">
      <c r="A11" s="13" t="s">
        <v>167</v>
      </c>
      <c r="B11" s="21">
        <v>1700000</v>
      </c>
      <c r="C11" s="73"/>
      <c r="D11" s="14">
        <v>0</v>
      </c>
      <c r="E11" s="73"/>
      <c r="F11" s="14">
        <v>0</v>
      </c>
      <c r="G11" s="73"/>
      <c r="H11" s="14">
        <v>0</v>
      </c>
    </row>
    <row r="12" spans="1:8" ht="21.75" customHeight="1">
      <c r="A12" s="109" t="s">
        <v>175</v>
      </c>
      <c r="B12" s="73">
        <v>1889625</v>
      </c>
      <c r="C12" s="73"/>
      <c r="D12" s="73">
        <v>1229776</v>
      </c>
      <c r="E12" s="16"/>
      <c r="F12" s="73">
        <v>1655876</v>
      </c>
      <c r="G12" s="16"/>
      <c r="H12" s="73">
        <v>845759</v>
      </c>
    </row>
    <row r="13" spans="1:8" ht="21.75" customHeight="1">
      <c r="A13" s="15" t="s">
        <v>79</v>
      </c>
      <c r="B13" s="73">
        <v>1255554</v>
      </c>
      <c r="C13" s="73"/>
      <c r="D13" s="73">
        <v>1453697</v>
      </c>
      <c r="E13" s="16"/>
      <c r="F13" s="73">
        <v>1240403</v>
      </c>
      <c r="G13" s="16"/>
      <c r="H13" s="73">
        <v>1271879</v>
      </c>
    </row>
    <row r="14" spans="1:8" ht="21.75" customHeight="1">
      <c r="A14" s="109" t="s">
        <v>169</v>
      </c>
      <c r="B14" s="73">
        <f>82980.31-464010.02</f>
        <v>-381029.71</v>
      </c>
      <c r="C14" s="73"/>
      <c r="D14" s="73">
        <v>863397</v>
      </c>
      <c r="E14" s="16"/>
      <c r="F14" s="73">
        <f>-200000-464010</f>
        <v>-664010</v>
      </c>
      <c r="G14" s="16"/>
      <c r="H14" s="73">
        <v>863397</v>
      </c>
    </row>
    <row r="15" spans="1:8" ht="21.75" customHeight="1">
      <c r="A15" s="109" t="s">
        <v>158</v>
      </c>
      <c r="B15" s="73">
        <v>-1902294</v>
      </c>
      <c r="C15" s="73"/>
      <c r="D15" s="73">
        <v>-534618</v>
      </c>
      <c r="E15" s="16"/>
      <c r="F15" s="73">
        <v>-2836972</v>
      </c>
      <c r="G15" s="16"/>
      <c r="H15" s="73">
        <v>-302061</v>
      </c>
    </row>
    <row r="16" spans="1:8" ht="21.75" customHeight="1">
      <c r="A16" s="109" t="s">
        <v>82</v>
      </c>
      <c r="B16" s="14">
        <v>0</v>
      </c>
      <c r="C16" s="73"/>
      <c r="D16" s="14">
        <v>0</v>
      </c>
      <c r="E16" s="16"/>
      <c r="F16" s="14">
        <v>0</v>
      </c>
      <c r="G16" s="16"/>
      <c r="H16" s="73">
        <v>-25299707</v>
      </c>
    </row>
    <row r="17" spans="1:9" ht="21.75" customHeight="1">
      <c r="A17" s="109" t="s">
        <v>159</v>
      </c>
      <c r="B17" s="73">
        <v>-626065.41</v>
      </c>
      <c r="C17" s="73"/>
      <c r="D17" s="73">
        <v>-1317788.3400000001</v>
      </c>
      <c r="E17" s="73"/>
      <c r="F17" s="73">
        <v>-1959405</v>
      </c>
      <c r="G17" s="73"/>
      <c r="H17" s="73">
        <v>-3175993</v>
      </c>
    </row>
    <row r="18" spans="1:9" ht="21.75" customHeight="1">
      <c r="A18" s="15" t="s">
        <v>60</v>
      </c>
      <c r="B18" s="73">
        <v>19277947</v>
      </c>
      <c r="C18" s="73"/>
      <c r="D18" s="73">
        <v>25721701</v>
      </c>
      <c r="E18" s="73"/>
      <c r="F18" s="73">
        <v>16098536</v>
      </c>
      <c r="G18" s="73"/>
      <c r="H18" s="73">
        <v>22841327</v>
      </c>
    </row>
    <row r="19" spans="1:9" ht="21.75" customHeight="1">
      <c r="A19" s="109" t="s">
        <v>154</v>
      </c>
      <c r="B19" s="73">
        <v>6283</v>
      </c>
      <c r="C19" s="73"/>
      <c r="D19" s="73">
        <v>198732</v>
      </c>
      <c r="E19" s="73"/>
      <c r="F19" s="14">
        <v>0</v>
      </c>
      <c r="G19" s="73"/>
      <c r="H19" s="14">
        <v>0</v>
      </c>
    </row>
    <row r="20" spans="1:9" ht="21.75" customHeight="1">
      <c r="A20" s="109" t="s">
        <v>142</v>
      </c>
      <c r="B20" s="21">
        <v>1474448</v>
      </c>
      <c r="C20" s="73"/>
      <c r="D20" s="21">
        <v>-33920</v>
      </c>
      <c r="E20" s="73"/>
      <c r="F20" s="73">
        <v>1501481</v>
      </c>
      <c r="G20" s="73"/>
      <c r="H20" s="73">
        <v>-33920</v>
      </c>
    </row>
    <row r="21" spans="1:9" ht="21.75" customHeight="1">
      <c r="A21" s="109" t="s">
        <v>155</v>
      </c>
      <c r="B21" s="21">
        <v>23397418</v>
      </c>
      <c r="C21" s="73"/>
      <c r="D21" s="21">
        <v>2774300</v>
      </c>
      <c r="E21" s="73"/>
      <c r="F21" s="21">
        <v>20164993</v>
      </c>
      <c r="G21" s="73"/>
      <c r="H21" s="21">
        <v>1871909</v>
      </c>
      <c r="I21" s="13">
        <f>B22+16879375</f>
        <v>-9240459</v>
      </c>
    </row>
    <row r="22" spans="1:9" ht="21.75" customHeight="1">
      <c r="A22" s="2" t="s">
        <v>160</v>
      </c>
      <c r="B22" s="21">
        <v>-26119834</v>
      </c>
      <c r="C22" s="73"/>
      <c r="D22" s="21">
        <v>28369172</v>
      </c>
      <c r="E22" s="73"/>
      <c r="F22" s="21">
        <v>-26119834</v>
      </c>
      <c r="G22" s="73"/>
      <c r="H22" s="21">
        <v>28369172</v>
      </c>
    </row>
    <row r="23" spans="1:9" ht="21.75" customHeight="1">
      <c r="A23" s="15" t="s">
        <v>88</v>
      </c>
      <c r="B23" s="73">
        <f>-2114587+2922659</f>
        <v>808072</v>
      </c>
      <c r="C23" s="73"/>
      <c r="D23" s="73">
        <v>1443588</v>
      </c>
      <c r="E23" s="73"/>
      <c r="F23" s="21">
        <f>-1892719+2453729</f>
        <v>561010</v>
      </c>
      <c r="G23" s="73"/>
      <c r="H23" s="21">
        <v>1018659</v>
      </c>
    </row>
    <row r="24" spans="1:9" ht="21.75" customHeight="1">
      <c r="A24" s="15" t="s">
        <v>90</v>
      </c>
      <c r="B24" s="83">
        <f>1275557-584532</f>
        <v>691025</v>
      </c>
      <c r="C24" s="73"/>
      <c r="D24" s="83">
        <v>-19000348</v>
      </c>
      <c r="E24" s="84"/>
      <c r="F24" s="83">
        <f>2647042.19-490746</f>
        <v>2156296.19</v>
      </c>
      <c r="G24" s="84"/>
      <c r="H24" s="83">
        <v>-17230438</v>
      </c>
    </row>
    <row r="25" spans="1:9" ht="21.75" customHeight="1">
      <c r="A25" s="3"/>
      <c r="B25" s="73">
        <f>SUM(B8:B24)</f>
        <v>75467305.879999995</v>
      </c>
      <c r="C25" s="73"/>
      <c r="D25" s="73">
        <f>SUM(D8:D24)</f>
        <v>102495171.66</v>
      </c>
      <c r="E25" s="73"/>
      <c r="F25" s="73">
        <f>SUM(F8:F24)</f>
        <v>55978791.189999998</v>
      </c>
      <c r="G25" s="73"/>
      <c r="H25" s="73">
        <f>SUM(H8:H24)</f>
        <v>11731958</v>
      </c>
    </row>
    <row r="26" spans="1:9" ht="21.75" customHeight="1">
      <c r="A26" s="76" t="s">
        <v>133</v>
      </c>
      <c r="B26" s="73"/>
      <c r="C26" s="73"/>
      <c r="D26" s="73"/>
      <c r="E26" s="73"/>
      <c r="F26" s="73"/>
      <c r="G26" s="73"/>
      <c r="H26" s="73"/>
    </row>
    <row r="27" spans="1:9" ht="21.75" customHeight="1">
      <c r="A27" s="12" t="s">
        <v>9</v>
      </c>
      <c r="B27" s="73">
        <v>4009141</v>
      </c>
      <c r="C27" s="73"/>
      <c r="D27" s="73">
        <v>18737535</v>
      </c>
      <c r="E27" s="73"/>
      <c r="F27" s="73">
        <v>4991796.0199999996</v>
      </c>
      <c r="G27" s="73"/>
      <c r="H27" s="73">
        <v>15465247</v>
      </c>
    </row>
    <row r="28" spans="1:9" ht="21.75" customHeight="1">
      <c r="A28" s="12" t="s">
        <v>10</v>
      </c>
      <c r="B28" s="73">
        <v>5867089</v>
      </c>
      <c r="C28" s="73"/>
      <c r="D28" s="73">
        <f>-2481073-4294833</f>
        <v>-6775906</v>
      </c>
      <c r="E28" s="73"/>
      <c r="F28" s="73">
        <v>-8856593</v>
      </c>
      <c r="G28" s="73"/>
      <c r="H28" s="73">
        <f>-7176035+3732016</f>
        <v>-3444019</v>
      </c>
    </row>
    <row r="29" spans="1:9" ht="21.75" customHeight="1">
      <c r="A29" s="12" t="s">
        <v>12</v>
      </c>
      <c r="B29" s="73">
        <v>-83378297</v>
      </c>
      <c r="C29" s="73"/>
      <c r="D29" s="73">
        <v>28509001</v>
      </c>
      <c r="E29" s="73"/>
      <c r="F29" s="73">
        <v>-93173799</v>
      </c>
      <c r="G29" s="73"/>
      <c r="H29" s="73">
        <v>39746727</v>
      </c>
    </row>
    <row r="30" spans="1:9" ht="21.75" customHeight="1">
      <c r="A30" s="108" t="s">
        <v>97</v>
      </c>
      <c r="B30" s="73">
        <v>-2671890</v>
      </c>
      <c r="C30" s="73"/>
      <c r="D30" s="73">
        <f>-8801481+4294833</f>
        <v>-4506648</v>
      </c>
      <c r="E30" s="73"/>
      <c r="F30" s="73">
        <v>-2920211</v>
      </c>
      <c r="G30" s="73"/>
      <c r="H30" s="73">
        <f>698572-3732016</f>
        <v>-3033444</v>
      </c>
    </row>
    <row r="31" spans="1:9" s="147" customFormat="1" ht="21.75" customHeight="1">
      <c r="A31" s="148" t="s">
        <v>19</v>
      </c>
      <c r="B31" s="79">
        <v>14524662</v>
      </c>
      <c r="C31" s="79"/>
      <c r="D31" s="79">
        <v>1432919</v>
      </c>
      <c r="E31" s="79"/>
      <c r="F31" s="79">
        <v>12091308</v>
      </c>
      <c r="G31" s="79"/>
      <c r="H31" s="79">
        <f>2216700</f>
        <v>2216700</v>
      </c>
    </row>
    <row r="32" spans="1:9" ht="21.75" customHeight="1">
      <c r="A32" s="2" t="s">
        <v>26</v>
      </c>
      <c r="B32" s="73">
        <v>22764444</v>
      </c>
      <c r="C32" s="73"/>
      <c r="D32" s="73">
        <v>-57777792</v>
      </c>
      <c r="E32" s="73"/>
      <c r="F32" s="73">
        <v>25061652</v>
      </c>
      <c r="G32" s="73"/>
      <c r="H32" s="73">
        <v>-38856658</v>
      </c>
    </row>
    <row r="33" spans="1:8" ht="21.75" customHeight="1">
      <c r="A33" s="12" t="s">
        <v>27</v>
      </c>
      <c r="B33" s="73">
        <v>-7730767</v>
      </c>
      <c r="C33" s="54"/>
      <c r="D33" s="73">
        <v>-36935</v>
      </c>
      <c r="E33" s="73"/>
      <c r="F33" s="73">
        <v>-4369386</v>
      </c>
      <c r="G33" s="73"/>
      <c r="H33" s="73">
        <v>-2216620.5299999998</v>
      </c>
    </row>
    <row r="34" spans="1:8" s="147" customFormat="1" ht="21.75" customHeight="1">
      <c r="A34" s="55" t="s">
        <v>98</v>
      </c>
      <c r="B34" s="79">
        <v>1110484</v>
      </c>
      <c r="C34" s="57"/>
      <c r="D34" s="79">
        <v>-3976758</v>
      </c>
      <c r="E34" s="79"/>
      <c r="F34" s="79">
        <v>238416</v>
      </c>
      <c r="G34" s="79"/>
      <c r="H34" s="79">
        <v>-3546589.12</v>
      </c>
    </row>
    <row r="35" spans="1:8" ht="21.75" customHeight="1">
      <c r="A35" s="12" t="s">
        <v>38</v>
      </c>
      <c r="B35" s="83">
        <v>-2586175</v>
      </c>
      <c r="C35" s="54"/>
      <c r="D35" s="83">
        <v>9514660</v>
      </c>
      <c r="E35" s="73"/>
      <c r="F35" s="83">
        <v>-2067825</v>
      </c>
      <c r="G35" s="73"/>
      <c r="H35" s="83">
        <f>7971490+1</f>
        <v>7971491</v>
      </c>
    </row>
    <row r="36" spans="1:8" ht="21.75" customHeight="1">
      <c r="A36" s="108" t="s">
        <v>171</v>
      </c>
      <c r="B36" s="73">
        <f>SUM(B25:B35)</f>
        <v>27375996.879999995</v>
      </c>
      <c r="C36" s="54"/>
      <c r="D36" s="73">
        <f>SUM(D25:D35)</f>
        <v>87615247.659999996</v>
      </c>
      <c r="E36" s="73"/>
      <c r="F36" s="73">
        <f>SUM(F25:F35)</f>
        <v>-13025850.790000007</v>
      </c>
      <c r="G36" s="73"/>
      <c r="H36" s="73">
        <f>SUM(H25:H35)</f>
        <v>26034792.349999998</v>
      </c>
    </row>
    <row r="37" spans="1:8" ht="21.75" customHeight="1">
      <c r="A37" s="12" t="s">
        <v>99</v>
      </c>
      <c r="B37" s="73">
        <v>-1485820</v>
      </c>
      <c r="C37" s="73"/>
      <c r="D37" s="73">
        <v>-5774408</v>
      </c>
      <c r="E37" s="54"/>
      <c r="F37" s="73">
        <v>-1452682</v>
      </c>
      <c r="G37" s="54"/>
      <c r="H37" s="73">
        <v>-2391133</v>
      </c>
    </row>
    <row r="38" spans="1:8" ht="21.75">
      <c r="A38" s="17" t="s">
        <v>161</v>
      </c>
      <c r="B38" s="87">
        <f>SUM(B36:B37)</f>
        <v>25890176.879999995</v>
      </c>
      <c r="C38" s="88"/>
      <c r="D38" s="87">
        <f>SUM(D36:D37)</f>
        <v>81840839.659999996</v>
      </c>
      <c r="E38" s="51"/>
      <c r="F38" s="87">
        <f>SUM(F36:F37)</f>
        <v>-14478532.790000007</v>
      </c>
      <c r="G38" s="51"/>
      <c r="H38" s="87">
        <f>SUM(H36:H37)</f>
        <v>23643659.349999998</v>
      </c>
    </row>
    <row r="39" spans="1:8" s="136" customFormat="1" ht="23.25">
      <c r="A39" s="60" t="s">
        <v>166</v>
      </c>
      <c r="B39" s="135"/>
      <c r="C39" s="135"/>
      <c r="D39" s="135"/>
      <c r="E39" s="135"/>
      <c r="F39" s="135"/>
      <c r="G39" s="135"/>
      <c r="H39" s="135"/>
    </row>
    <row r="40" spans="1:8" s="49" customFormat="1" ht="23.25">
      <c r="A40" s="29" t="s">
        <v>73</v>
      </c>
      <c r="B40" s="137"/>
      <c r="C40" s="137"/>
      <c r="D40" s="137"/>
      <c r="E40" s="137"/>
      <c r="F40" s="137"/>
      <c r="G40" s="137"/>
      <c r="H40" s="137"/>
    </row>
    <row r="41" spans="1:8" s="49" customFormat="1" ht="18" customHeight="1">
      <c r="A41" s="30"/>
      <c r="B41" s="578" t="s">
        <v>1</v>
      </c>
      <c r="C41" s="578"/>
      <c r="D41" s="578"/>
      <c r="E41" s="51"/>
      <c r="F41" s="578" t="s">
        <v>2</v>
      </c>
      <c r="G41" s="578"/>
      <c r="H41" s="578"/>
    </row>
    <row r="42" spans="1:8" s="49" customFormat="1" ht="21.75" customHeight="1">
      <c r="A42" s="30"/>
      <c r="B42" s="597" t="s">
        <v>148</v>
      </c>
      <c r="C42" s="597"/>
      <c r="D42" s="597"/>
      <c r="E42" s="120"/>
      <c r="F42" s="597" t="s">
        <v>148</v>
      </c>
      <c r="G42" s="597"/>
      <c r="H42" s="597"/>
    </row>
    <row r="43" spans="1:8" s="49" customFormat="1" ht="21.75" customHeight="1">
      <c r="A43" s="30"/>
      <c r="B43" s="107">
        <v>2557</v>
      </c>
      <c r="C43" s="107"/>
      <c r="D43" s="107">
        <v>2556</v>
      </c>
      <c r="E43" s="107"/>
      <c r="F43" s="107">
        <v>2557</v>
      </c>
      <c r="G43" s="107"/>
      <c r="H43" s="107">
        <v>2556</v>
      </c>
    </row>
    <row r="44" spans="1:8" ht="18" customHeight="1">
      <c r="A44" s="30"/>
      <c r="B44" s="577" t="s">
        <v>147</v>
      </c>
      <c r="C44" s="577"/>
      <c r="D44" s="577"/>
      <c r="E44" s="577"/>
      <c r="F44" s="577"/>
      <c r="G44" s="577"/>
      <c r="H44" s="577"/>
    </row>
    <row r="45" spans="1:8" ht="21.75" customHeight="1">
      <c r="A45" s="10" t="s">
        <v>101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5" t="s">
        <v>102</v>
      </c>
      <c r="B46" s="73">
        <v>728754</v>
      </c>
      <c r="C46" s="73"/>
      <c r="D46" s="73">
        <v>1506485</v>
      </c>
      <c r="E46" s="73"/>
      <c r="F46" s="73">
        <v>2584404</v>
      </c>
      <c r="G46" s="73"/>
      <c r="H46" s="73">
        <v>2340380</v>
      </c>
    </row>
    <row r="47" spans="1:8" ht="21.75" customHeight="1">
      <c r="A47" s="108" t="s">
        <v>134</v>
      </c>
      <c r="B47" s="14">
        <v>0</v>
      </c>
      <c r="C47" s="73"/>
      <c r="D47" s="14">
        <v>0</v>
      </c>
      <c r="E47" s="58"/>
      <c r="F47" s="58">
        <v>189627500</v>
      </c>
      <c r="G47" s="58"/>
      <c r="H47" s="73">
        <v>70128000</v>
      </c>
    </row>
    <row r="48" spans="1:8" ht="21.75" customHeight="1">
      <c r="A48" s="108" t="s">
        <v>127</v>
      </c>
      <c r="B48" s="14">
        <v>0</v>
      </c>
      <c r="C48" s="73"/>
      <c r="D48" s="14">
        <v>0</v>
      </c>
      <c r="E48" s="58"/>
      <c r="F48" s="58">
        <v>-158357500</v>
      </c>
      <c r="G48" s="58"/>
      <c r="H48" s="58">
        <v>-100030500</v>
      </c>
    </row>
    <row r="49" spans="1:10" ht="21.75" customHeight="1">
      <c r="A49" s="108" t="s">
        <v>164</v>
      </c>
      <c r="B49" s="14">
        <v>0</v>
      </c>
      <c r="C49" s="73"/>
      <c r="D49" s="14">
        <v>0</v>
      </c>
      <c r="E49" s="58"/>
      <c r="F49" s="58">
        <v>6064644</v>
      </c>
      <c r="G49" s="58"/>
      <c r="H49" s="58">
        <v>18212856.103888888</v>
      </c>
    </row>
    <row r="50" spans="1:10" ht="21.75" customHeight="1">
      <c r="A50" s="108" t="s">
        <v>165</v>
      </c>
      <c r="B50" s="14">
        <v>0</v>
      </c>
      <c r="C50" s="73"/>
      <c r="D50" s="14">
        <v>0</v>
      </c>
      <c r="E50" s="58"/>
      <c r="F50" s="14">
        <v>0</v>
      </c>
      <c r="G50" s="58"/>
      <c r="H50" s="58">
        <v>-24277500</v>
      </c>
    </row>
    <row r="51" spans="1:10" ht="21.75" customHeight="1">
      <c r="A51" s="15" t="s">
        <v>16</v>
      </c>
      <c r="B51" s="73">
        <v>12435769</v>
      </c>
      <c r="C51" s="73"/>
      <c r="D51" s="73">
        <v>5142720</v>
      </c>
      <c r="E51" s="73"/>
      <c r="F51" s="73">
        <v>13750533</v>
      </c>
      <c r="G51" s="73"/>
      <c r="H51" s="73">
        <v>6993256</v>
      </c>
    </row>
    <row r="52" spans="1:10" ht="21.75">
      <c r="A52" s="109" t="s">
        <v>135</v>
      </c>
      <c r="B52" s="14">
        <v>0</v>
      </c>
      <c r="C52" s="73"/>
      <c r="D52" s="14">
        <v>0</v>
      </c>
      <c r="E52" s="73"/>
      <c r="F52" s="58">
        <v>-16500000</v>
      </c>
      <c r="G52" s="73"/>
      <c r="H52" s="58">
        <v>-5</v>
      </c>
    </row>
    <row r="53" spans="1:10" ht="21.75" customHeight="1">
      <c r="A53" s="108" t="s">
        <v>143</v>
      </c>
      <c r="B53" s="14">
        <v>0</v>
      </c>
      <c r="C53" s="73"/>
      <c r="D53" s="14">
        <v>0</v>
      </c>
      <c r="E53" s="58"/>
      <c r="F53" s="21">
        <v>0</v>
      </c>
      <c r="G53" s="58"/>
      <c r="H53" s="21">
        <v>25299707</v>
      </c>
    </row>
    <row r="54" spans="1:10" ht="21.75" customHeight="1">
      <c r="A54" s="12" t="s">
        <v>107</v>
      </c>
      <c r="B54" s="73">
        <v>-21576072</v>
      </c>
      <c r="C54" s="73"/>
      <c r="D54" s="73">
        <v>-55669064</v>
      </c>
      <c r="E54" s="73"/>
      <c r="F54" s="73">
        <v>-20122610</v>
      </c>
      <c r="G54" s="73"/>
      <c r="H54" s="73">
        <v>-37524405</v>
      </c>
    </row>
    <row r="55" spans="1:10" ht="21.75" customHeight="1">
      <c r="A55" s="15" t="s">
        <v>109</v>
      </c>
      <c r="B55" s="73">
        <v>916804</v>
      </c>
      <c r="C55" s="73"/>
      <c r="D55" s="73">
        <v>66075</v>
      </c>
      <c r="E55" s="73"/>
      <c r="F55" s="73">
        <v>862056</v>
      </c>
      <c r="G55" s="73"/>
      <c r="H55" s="73">
        <v>2752823</v>
      </c>
    </row>
    <row r="56" spans="1:10" ht="21.75">
      <c r="A56" s="108" t="s">
        <v>173</v>
      </c>
      <c r="B56" s="73">
        <v>-3915785</v>
      </c>
      <c r="C56" s="73"/>
      <c r="D56" s="73">
        <v>-2623106</v>
      </c>
      <c r="E56" s="54"/>
      <c r="F56" s="73">
        <v>-3741138</v>
      </c>
      <c r="G56" s="54"/>
      <c r="H56" s="73">
        <v>-2506849</v>
      </c>
    </row>
    <row r="57" spans="1:10" ht="21.75" customHeight="1">
      <c r="A57" s="3" t="s">
        <v>172</v>
      </c>
      <c r="B57" s="87">
        <f>SUM(B46:B56)</f>
        <v>-11410530</v>
      </c>
      <c r="C57" s="51"/>
      <c r="D57" s="87">
        <f>SUM(D46:D56)</f>
        <v>-51576890</v>
      </c>
      <c r="E57" s="51"/>
      <c r="F57" s="87">
        <f>SUM(F46:F56)</f>
        <v>14167889</v>
      </c>
      <c r="G57" s="51"/>
      <c r="H57" s="87">
        <f>SUM(H46:H56)</f>
        <v>-38612236.896111116</v>
      </c>
    </row>
    <row r="58" spans="1:10" ht="12" customHeight="1">
      <c r="A58" s="3"/>
      <c r="B58" s="16"/>
      <c r="C58" s="51"/>
      <c r="D58" s="16"/>
      <c r="E58" s="51"/>
      <c r="F58" s="16"/>
      <c r="G58" s="88"/>
      <c r="H58" s="16"/>
    </row>
    <row r="59" spans="1:10" ht="21.75">
      <c r="A59" s="10" t="s">
        <v>112</v>
      </c>
      <c r="B59" s="16"/>
      <c r="C59" s="51"/>
      <c r="D59" s="16"/>
      <c r="E59" s="58"/>
      <c r="F59" s="58"/>
      <c r="G59" s="88"/>
      <c r="H59" s="58"/>
    </row>
    <row r="60" spans="1:10" ht="21.75">
      <c r="A60" s="15" t="s">
        <v>113</v>
      </c>
      <c r="B60" s="58">
        <v>-19236146</v>
      </c>
      <c r="C60" s="51"/>
      <c r="D60" s="58">
        <v>-25993699</v>
      </c>
      <c r="E60" s="58"/>
      <c r="F60" s="112">
        <v>-16081433</v>
      </c>
      <c r="G60" s="58"/>
      <c r="H60" s="112">
        <v>-23113325</v>
      </c>
    </row>
    <row r="61" spans="1:10" ht="21.75">
      <c r="A61" s="109" t="s">
        <v>174</v>
      </c>
      <c r="B61" s="21">
        <v>13500000</v>
      </c>
      <c r="C61" s="51"/>
      <c r="D61" s="14">
        <v>0</v>
      </c>
      <c r="E61" s="58"/>
      <c r="F61" s="14">
        <v>0</v>
      </c>
      <c r="G61" s="58"/>
      <c r="H61" s="14">
        <v>0</v>
      </c>
    </row>
    <row r="62" spans="1:10" ht="21.75">
      <c r="A62" s="15" t="s">
        <v>116</v>
      </c>
      <c r="B62" s="58">
        <v>566083866</v>
      </c>
      <c r="C62" s="51"/>
      <c r="D62" s="58">
        <v>807046098</v>
      </c>
      <c r="E62" s="58"/>
      <c r="F62" s="58">
        <v>340000000</v>
      </c>
      <c r="G62" s="58"/>
      <c r="H62" s="21">
        <v>680000000</v>
      </c>
      <c r="J62" s="58"/>
    </row>
    <row r="63" spans="1:10" ht="21.75">
      <c r="A63" s="2" t="s">
        <v>136</v>
      </c>
      <c r="B63" s="58">
        <v>572292500</v>
      </c>
      <c r="C63" s="51"/>
      <c r="D63" s="58">
        <v>322570000</v>
      </c>
      <c r="E63" s="58"/>
      <c r="F63" s="58">
        <v>526000000</v>
      </c>
      <c r="G63" s="58"/>
      <c r="H63" s="58">
        <v>298000000</v>
      </c>
      <c r="J63" s="21"/>
    </row>
    <row r="64" spans="1:10" ht="21.75">
      <c r="A64" s="2" t="s">
        <v>152</v>
      </c>
      <c r="B64" s="58">
        <v>0</v>
      </c>
      <c r="C64" s="51"/>
      <c r="D64" s="58">
        <v>58922500</v>
      </c>
      <c r="E64" s="58"/>
      <c r="F64" s="58">
        <v>0</v>
      </c>
      <c r="G64" s="58"/>
      <c r="H64" s="58">
        <v>45000000</v>
      </c>
    </row>
    <row r="65" spans="1:8" ht="21.75">
      <c r="A65" s="15" t="s">
        <v>145</v>
      </c>
      <c r="B65" s="58">
        <v>3262822</v>
      </c>
      <c r="C65" s="51"/>
      <c r="D65" s="58">
        <v>14381680</v>
      </c>
      <c r="E65" s="58"/>
      <c r="F65" s="58">
        <v>3262822</v>
      </c>
      <c r="G65" s="58"/>
      <c r="H65" s="58">
        <v>14381680</v>
      </c>
    </row>
    <row r="66" spans="1:8" ht="21.75">
      <c r="A66" s="2" t="s">
        <v>137</v>
      </c>
      <c r="B66" s="58">
        <v>-559922500</v>
      </c>
      <c r="C66" s="51"/>
      <c r="D66" s="58">
        <v>-261922500</v>
      </c>
      <c r="E66" s="58"/>
      <c r="F66" s="58">
        <v>-501000000</v>
      </c>
      <c r="G66" s="58"/>
      <c r="H66" s="58">
        <v>-248000000</v>
      </c>
    </row>
    <row r="67" spans="1:8" ht="21.75">
      <c r="A67" s="15" t="s">
        <v>144</v>
      </c>
      <c r="B67" s="58">
        <v>-557357225</v>
      </c>
      <c r="C67" s="51"/>
      <c r="D67" s="58">
        <v>-855604780</v>
      </c>
      <c r="E67" s="58"/>
      <c r="F67" s="21">
        <v>-340000000</v>
      </c>
      <c r="G67" s="58"/>
      <c r="H67" s="58">
        <v>-750000000</v>
      </c>
    </row>
    <row r="68" spans="1:8" ht="21.75">
      <c r="A68" s="2" t="s">
        <v>141</v>
      </c>
      <c r="B68" s="73">
        <v>-323417</v>
      </c>
      <c r="C68" s="51"/>
      <c r="D68" s="73">
        <v>-298720</v>
      </c>
      <c r="E68" s="58"/>
      <c r="F68" s="14">
        <v>0</v>
      </c>
      <c r="G68" s="58"/>
      <c r="H68" s="14">
        <v>0</v>
      </c>
    </row>
    <row r="69" spans="1:8" ht="21.75">
      <c r="A69" s="2" t="s">
        <v>151</v>
      </c>
      <c r="B69" s="14">
        <v>0</v>
      </c>
      <c r="C69" s="58"/>
      <c r="D69" s="58">
        <v>38000000</v>
      </c>
      <c r="E69" s="58"/>
      <c r="F69" s="14">
        <v>0</v>
      </c>
      <c r="G69" s="58"/>
      <c r="H69" s="58">
        <v>38000000</v>
      </c>
    </row>
    <row r="70" spans="1:8" ht="21.75">
      <c r="A70" s="2" t="s">
        <v>156</v>
      </c>
      <c r="B70" s="21">
        <v>0</v>
      </c>
      <c r="C70" s="51"/>
      <c r="D70" s="21">
        <v>-88922500</v>
      </c>
      <c r="E70" s="58"/>
      <c r="F70" s="14">
        <v>0</v>
      </c>
      <c r="G70" s="58"/>
      <c r="H70" s="54">
        <v>-75000000</v>
      </c>
    </row>
    <row r="71" spans="1:8" ht="22.5" customHeight="1">
      <c r="A71" s="2" t="s">
        <v>146</v>
      </c>
      <c r="B71" s="21">
        <v>-14238455</v>
      </c>
      <c r="C71" s="51" t="e">
        <f>'SH 10'!#REF!</f>
        <v>#REF!</v>
      </c>
      <c r="D71" s="21">
        <v>-37891956</v>
      </c>
      <c r="E71" s="58"/>
      <c r="F71" s="54">
        <v>-13987427</v>
      </c>
      <c r="G71" s="58"/>
      <c r="H71" s="54">
        <v>-37648337</v>
      </c>
    </row>
    <row r="72" spans="1:8" s="136" customFormat="1" ht="23.25">
      <c r="A72" s="17" t="s">
        <v>162</v>
      </c>
      <c r="B72" s="95">
        <f>SUM(B60:B71)</f>
        <v>4061445</v>
      </c>
      <c r="C72" s="54"/>
      <c r="D72" s="95">
        <f>SUM(D60:D71)</f>
        <v>-29713877</v>
      </c>
      <c r="E72" s="50"/>
      <c r="F72" s="95">
        <f>SUM(F60:F71)</f>
        <v>-1806038</v>
      </c>
      <c r="G72" s="50"/>
      <c r="H72" s="95">
        <f>SUM(H60:H71)</f>
        <v>-58379982</v>
      </c>
    </row>
    <row r="73" spans="1:8" s="136" customFormat="1" ht="23.25">
      <c r="A73" s="3"/>
      <c r="B73" s="16"/>
      <c r="C73" s="51"/>
      <c r="D73" s="16"/>
      <c r="E73" s="51"/>
      <c r="F73" s="16"/>
      <c r="G73" s="88"/>
      <c r="H73" s="16"/>
    </row>
    <row r="74" spans="1:8" s="49" customFormat="1" ht="23.25">
      <c r="A74" s="60" t="s">
        <v>166</v>
      </c>
      <c r="B74" s="135"/>
      <c r="C74" s="135"/>
      <c r="D74" s="135"/>
      <c r="E74" s="135"/>
      <c r="F74" s="135"/>
      <c r="G74" s="135"/>
      <c r="H74" s="135"/>
    </row>
    <row r="75" spans="1:8" s="49" customFormat="1" ht="22.5" customHeight="1">
      <c r="A75" s="29" t="s">
        <v>73</v>
      </c>
      <c r="B75" s="137"/>
      <c r="C75" s="137"/>
      <c r="D75" s="137"/>
      <c r="E75" s="137"/>
      <c r="F75" s="137"/>
      <c r="G75" s="137"/>
      <c r="H75" s="137"/>
    </row>
    <row r="76" spans="1:8" s="49" customFormat="1" ht="21.75">
      <c r="A76" s="30"/>
      <c r="B76" s="578" t="s">
        <v>1</v>
      </c>
      <c r="C76" s="578"/>
      <c r="D76" s="578"/>
      <c r="E76" s="51"/>
      <c r="F76" s="578" t="s">
        <v>2</v>
      </c>
      <c r="G76" s="578"/>
      <c r="H76" s="578"/>
    </row>
    <row r="77" spans="1:8" s="49" customFormat="1" ht="21.75" hidden="1">
      <c r="A77" s="30"/>
      <c r="B77" s="597" t="s">
        <v>148</v>
      </c>
      <c r="C77" s="597"/>
      <c r="D77" s="597"/>
      <c r="E77" s="120"/>
      <c r="F77" s="597" t="s">
        <v>148</v>
      </c>
      <c r="G77" s="597"/>
      <c r="H77" s="597"/>
    </row>
    <row r="78" spans="1:8" s="49" customFormat="1" ht="21.75">
      <c r="A78" s="30"/>
      <c r="B78" s="597" t="s">
        <v>148</v>
      </c>
      <c r="C78" s="597"/>
      <c r="D78" s="597"/>
      <c r="E78" s="120"/>
      <c r="F78" s="597" t="s">
        <v>148</v>
      </c>
      <c r="G78" s="597"/>
      <c r="H78" s="597"/>
    </row>
    <row r="79" spans="1:8" s="49" customFormat="1" ht="21.75">
      <c r="A79" s="30"/>
      <c r="B79" s="107">
        <v>2557</v>
      </c>
      <c r="C79" s="107"/>
      <c r="D79" s="107">
        <v>2556</v>
      </c>
      <c r="E79" s="107"/>
      <c r="F79" s="107">
        <v>2557</v>
      </c>
      <c r="G79" s="107"/>
      <c r="H79" s="107">
        <v>2556</v>
      </c>
    </row>
    <row r="80" spans="1:8" ht="22.5" customHeight="1">
      <c r="A80" s="30"/>
      <c r="B80" s="577" t="s">
        <v>147</v>
      </c>
      <c r="C80" s="577"/>
      <c r="D80" s="577"/>
      <c r="E80" s="577"/>
      <c r="F80" s="577"/>
      <c r="G80" s="577"/>
      <c r="H80" s="577"/>
    </row>
    <row r="81" spans="1:8" ht="22.5" customHeight="1">
      <c r="A81" s="17" t="s">
        <v>163</v>
      </c>
      <c r="B81" s="88">
        <f>B38+B57+B72</f>
        <v>18541091.879999995</v>
      </c>
      <c r="C81" s="88"/>
      <c r="D81" s="88">
        <f>D38+D57+D72</f>
        <v>550072.65999999642</v>
      </c>
      <c r="E81" s="51"/>
      <c r="F81" s="88">
        <f>F38+F57+F72</f>
        <v>-2116681.7900000066</v>
      </c>
      <c r="G81" s="51"/>
      <c r="H81" s="88">
        <f>H38+H57+H72</f>
        <v>-73348559.546111122</v>
      </c>
    </row>
    <row r="82" spans="1:8" ht="22.5" customHeight="1">
      <c r="A82" s="5" t="s">
        <v>125</v>
      </c>
      <c r="B82" s="54">
        <f>+'BS 3-4'!E10</f>
        <v>173604</v>
      </c>
      <c r="C82" s="73"/>
      <c r="D82" s="54">
        <v>164136915</v>
      </c>
      <c r="E82" s="84"/>
      <c r="F82" s="54">
        <f>+'BS 3-4'!K10</f>
        <v>153497</v>
      </c>
      <c r="G82" s="84"/>
      <c r="H82" s="54">
        <v>148888909</v>
      </c>
    </row>
    <row r="83" spans="1:8" ht="22.5" customHeight="1" thickBot="1">
      <c r="A83" s="17" t="s">
        <v>150</v>
      </c>
      <c r="B83" s="96">
        <f>SUM(B81:B82)</f>
        <v>18714695.879999995</v>
      </c>
      <c r="C83" s="88"/>
      <c r="D83" s="96">
        <f>SUM(D81:D82)</f>
        <v>164686987.66</v>
      </c>
      <c r="E83" s="51"/>
      <c r="F83" s="96">
        <f>SUM(F81:F82)</f>
        <v>-1963184.7900000066</v>
      </c>
      <c r="G83" s="51"/>
      <c r="H83" s="96">
        <f>SUM(H81:H82)</f>
        <v>75540349.453888878</v>
      </c>
    </row>
    <row r="84" spans="1:8" s="146" customFormat="1" ht="22.5" customHeight="1" thickTop="1">
      <c r="A84" s="145"/>
      <c r="B84" s="144">
        <f>+B83-'BS 3-4'!O10</f>
        <v>-247626555.89000002</v>
      </c>
      <c r="C84" s="141"/>
      <c r="D84" s="144">
        <f>+D83-'BS 3-4'!E10</f>
        <v>164513383.66</v>
      </c>
      <c r="E84" s="141"/>
      <c r="F84" s="140">
        <f>+F83-'BS 3-4'!I10</f>
        <v>-2229525.7900000066</v>
      </c>
      <c r="G84" s="142"/>
      <c r="H84" s="143">
        <f>+H83-'BS 3-4'!K10</f>
        <v>75386852.453888878</v>
      </c>
    </row>
    <row r="85" spans="1:8" ht="22.5" customHeight="1">
      <c r="A85" s="105" t="s">
        <v>138</v>
      </c>
      <c r="B85" s="25"/>
      <c r="C85" s="2"/>
      <c r="D85" s="25"/>
      <c r="E85" s="2"/>
      <c r="F85" s="2"/>
      <c r="G85" s="2"/>
      <c r="H85" s="2"/>
    </row>
    <row r="86" spans="1:8" ht="22.5" hidden="1" customHeight="1">
      <c r="A86" s="12" t="s">
        <v>139</v>
      </c>
      <c r="B86" s="25"/>
      <c r="C86" s="2"/>
      <c r="D86" s="25"/>
      <c r="E86" s="2"/>
      <c r="F86" s="21"/>
      <c r="G86" s="2"/>
      <c r="H86" s="21"/>
    </row>
    <row r="87" spans="1:8" ht="22.5" customHeight="1">
      <c r="A87" s="12" t="s">
        <v>140</v>
      </c>
      <c r="B87" s="25">
        <v>1080272</v>
      </c>
      <c r="C87" s="25"/>
      <c r="D87" s="25">
        <v>5284385</v>
      </c>
      <c r="E87" s="25"/>
      <c r="F87" s="25">
        <v>280272</v>
      </c>
      <c r="G87" s="25"/>
      <c r="H87" s="25">
        <v>4534385.22</v>
      </c>
    </row>
    <row r="88" spans="1:8" s="123" customFormat="1" ht="23.25" customHeight="1">
      <c r="A88" s="12"/>
      <c r="B88" s="9"/>
      <c r="C88" s="2"/>
      <c r="D88" s="9"/>
      <c r="E88" s="2"/>
      <c r="F88" s="2"/>
      <c r="G88" s="2"/>
      <c r="H88" s="2"/>
    </row>
    <row r="89" spans="1:8" s="124" customFormat="1" ht="23.25" customHeight="1"/>
    <row r="90" spans="1:8" s="123" customFormat="1" ht="23.25" customHeight="1">
      <c r="A90" s="124"/>
      <c r="B90" s="124"/>
      <c r="C90" s="124"/>
      <c r="D90" s="124"/>
      <c r="E90" s="124"/>
      <c r="F90" s="124"/>
      <c r="G90" s="124"/>
      <c r="H90" s="124"/>
    </row>
    <row r="91" spans="1:8" ht="21.75">
      <c r="A91" s="124"/>
      <c r="B91" s="124"/>
      <c r="C91" s="124"/>
      <c r="D91" s="124"/>
      <c r="E91" s="124"/>
      <c r="F91" s="124"/>
      <c r="G91" s="124"/>
      <c r="H91" s="124"/>
    </row>
    <row r="92" spans="1:8" ht="21.75">
      <c r="A92" s="123"/>
      <c r="B92" s="124"/>
      <c r="C92" s="124"/>
      <c r="D92" s="124"/>
      <c r="E92" s="124"/>
      <c r="F92" s="124"/>
      <c r="G92" s="124"/>
      <c r="H92" s="124"/>
    </row>
    <row r="93" spans="1:8" ht="21.75">
      <c r="A93" s="2"/>
      <c r="B93" s="2"/>
      <c r="C93" s="2"/>
      <c r="D93" s="2"/>
      <c r="E93" s="2"/>
      <c r="F93" s="2"/>
      <c r="G93" s="2"/>
      <c r="H93" s="2"/>
    </row>
    <row r="94" spans="1:8" s="2" customFormat="1" ht="21.75"/>
    <row r="95" spans="1:8" s="2" customFormat="1" ht="21.75"/>
    <row r="96" spans="1:8" s="2" customFormat="1" ht="21.75"/>
    <row r="97" spans="1:8" s="2" customFormat="1" ht="21.75"/>
    <row r="98" spans="1:8" s="2" customFormat="1" ht="21.75"/>
    <row r="99" spans="1:8" s="2" customFormat="1" ht="21.75"/>
    <row r="100" spans="1:8" s="2" customFormat="1" ht="21.75"/>
    <row r="101" spans="1:8" s="2" customFormat="1" ht="21.75"/>
    <row r="102" spans="1:8" s="2" customFormat="1" ht="21.75"/>
    <row r="103" spans="1:8" s="2" customFormat="1" ht="21.75"/>
    <row r="104" spans="1:8" s="2" customFormat="1" ht="21.75"/>
    <row r="105" spans="1:8" s="2" customFormat="1" ht="21.75"/>
    <row r="106" spans="1:8" s="2" customFormat="1" ht="21.75"/>
    <row r="107" spans="1:8" s="2" customFormat="1" ht="21.75"/>
    <row r="108" spans="1:8" s="2" customFormat="1" ht="21.75"/>
    <row r="109" spans="1:8" s="2" customFormat="1" ht="21.75"/>
    <row r="110" spans="1:8" s="27" customFormat="1" ht="21.75">
      <c r="A110" s="2"/>
      <c r="B110" s="2"/>
      <c r="C110" s="2"/>
      <c r="D110" s="2"/>
      <c r="E110" s="2"/>
      <c r="F110" s="2"/>
      <c r="G110" s="2"/>
      <c r="H110" s="2"/>
    </row>
    <row r="111" spans="1:8" s="27" customFormat="1">
      <c r="A111" s="13"/>
      <c r="B111" s="13"/>
      <c r="C111" s="13"/>
      <c r="D111" s="13"/>
      <c r="E111" s="13"/>
      <c r="F111" s="13"/>
      <c r="G111" s="13"/>
      <c r="H111" s="13"/>
    </row>
    <row r="112" spans="1:8" s="27" customFormat="1">
      <c r="A112" s="13"/>
      <c r="B112" s="13"/>
      <c r="C112" s="13"/>
      <c r="D112" s="13"/>
      <c r="E112" s="13"/>
      <c r="F112" s="13"/>
      <c r="G112" s="13"/>
      <c r="H112" s="13"/>
    </row>
    <row r="113" spans="1:8" s="27" customFormat="1">
      <c r="A113" s="13"/>
      <c r="B113" s="13"/>
      <c r="C113" s="13"/>
      <c r="D113" s="13"/>
      <c r="E113" s="13"/>
      <c r="F113" s="13"/>
      <c r="G113" s="13"/>
      <c r="H113" s="13"/>
    </row>
    <row r="114" spans="1:8" s="27" customFormat="1">
      <c r="A114" s="13"/>
      <c r="B114" s="13"/>
      <c r="C114" s="13"/>
      <c r="D114" s="13"/>
      <c r="E114" s="13"/>
      <c r="F114" s="13"/>
      <c r="G114" s="13"/>
      <c r="H114" s="13"/>
    </row>
    <row r="115" spans="1:8" s="27" customFormat="1">
      <c r="A115" s="13"/>
      <c r="B115" s="13"/>
      <c r="C115" s="13"/>
      <c r="D115" s="13"/>
      <c r="E115" s="13"/>
      <c r="F115" s="13"/>
      <c r="G115" s="13"/>
      <c r="H115" s="13"/>
    </row>
    <row r="116" spans="1:8" s="27" customFormat="1">
      <c r="A116" s="13"/>
      <c r="B116" s="13"/>
      <c r="C116" s="13"/>
      <c r="D116" s="13"/>
      <c r="E116" s="13"/>
      <c r="F116" s="13"/>
      <c r="G116" s="13"/>
      <c r="H116" s="13"/>
    </row>
    <row r="117" spans="1:8" s="27" customFormat="1">
      <c r="A117" s="13"/>
      <c r="B117" s="13"/>
      <c r="C117" s="13"/>
      <c r="D117" s="13"/>
      <c r="E117" s="13"/>
      <c r="F117" s="13"/>
      <c r="G117" s="13"/>
      <c r="H117" s="13"/>
    </row>
    <row r="118" spans="1:8" s="27" customFormat="1">
      <c r="A118" s="13"/>
      <c r="B118" s="13"/>
      <c r="C118" s="13"/>
      <c r="D118" s="13"/>
      <c r="E118" s="13"/>
      <c r="F118" s="13"/>
      <c r="G118" s="13"/>
      <c r="H118" s="13"/>
    </row>
    <row r="119" spans="1:8" s="27" customFormat="1">
      <c r="A119" s="13"/>
      <c r="B119" s="13"/>
      <c r="C119" s="13"/>
      <c r="D119" s="13"/>
      <c r="E119" s="13"/>
      <c r="F119" s="13"/>
      <c r="G119" s="13"/>
      <c r="H119" s="13"/>
    </row>
    <row r="120" spans="1:8">
      <c r="A120" s="13"/>
      <c r="B120" s="13"/>
      <c r="D120" s="13"/>
    </row>
    <row r="121" spans="1:8">
      <c r="A121" s="13"/>
      <c r="B121" s="13"/>
      <c r="D121" s="13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CF 13-14(O)</vt:lpstr>
      <vt:lpstr>BS 3-4</vt:lpstr>
      <vt:lpstr>PL 5-8</vt:lpstr>
      <vt:lpstr>SH 9</vt:lpstr>
      <vt:lpstr>SH 10</vt:lpstr>
      <vt:lpstr>SH 11</vt:lpstr>
      <vt:lpstr>SH 12</vt:lpstr>
      <vt:lpstr>CF 13-14</vt:lpstr>
      <vt:lpstr>CF-1_Cash Flow (2)</vt:lpstr>
      <vt:lpstr>CF 11-13 (2)</vt:lpstr>
      <vt:lpstr>'BS 3-4'!Print_Area</vt:lpstr>
      <vt:lpstr>'CF 13-14'!Print_Area</vt:lpstr>
      <vt:lpstr>'CF 13-14(O)'!Print_Area</vt:lpstr>
      <vt:lpstr>'CF-1_Cash Flow (2)'!Print_Area</vt:lpstr>
      <vt:lpstr>'PL 5-8'!Print_Area</vt:lpstr>
      <vt:lpstr>'SH 10'!Print_Area</vt:lpstr>
      <vt:lpstr>'SH 11'!Print_Area</vt:lpstr>
      <vt:lpstr>'SH 12'!Print_Area</vt:lpstr>
      <vt:lpstr>'SH 9'!Print_Area</vt:lpstr>
      <vt:lpstr>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Rattanakorn Rodvatcharapibal</cp:lastModifiedBy>
  <cp:lastPrinted>2021-11-04T07:01:44Z</cp:lastPrinted>
  <dcterms:created xsi:type="dcterms:W3CDTF">2012-11-12T19:31:30Z</dcterms:created>
  <dcterms:modified xsi:type="dcterms:W3CDTF">2021-11-05T06:19:26Z</dcterms:modified>
</cp:coreProperties>
</file>