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Nirvana Daii Public Company Limited\Nirvana Daii Pcl._Sep2021 [Q3]\"/>
    </mc:Choice>
  </mc:AlternateContent>
  <xr:revisionPtr revIDLastSave="0" documentId="13_ncr:1_{23A46F98-EFF4-4254-9E08-9D2CFED5F5B5}" xr6:coauthVersionLast="46" xr6:coauthVersionMax="46" xr10:uidLastSave="{00000000-0000-0000-0000-000000000000}"/>
  <bookViews>
    <workbookView xWindow="-120" yWindow="-120" windowWidth="21840" windowHeight="13140" tabRatio="844" activeTab="5" xr2:uid="{00000000-000D-0000-FFFF-FFFF00000000}"/>
  </bookViews>
  <sheets>
    <sheet name="T2-4 BS (2)" sheetId="7" r:id="rId1"/>
    <sheet name="T5 PL(3M)" sheetId="2" r:id="rId2"/>
    <sheet name="T6 PL (9M)" sheetId="6" r:id="rId3"/>
    <sheet name="T7 C" sheetId="3" r:id="rId4"/>
    <sheet name="T8 C" sheetId="4" r:id="rId5"/>
    <sheet name="T 9-10" sheetId="5" r:id="rId6"/>
  </sheets>
  <calcPr calcId="144525"/>
</workbook>
</file>

<file path=xl/calcChain.xml><?xml version="1.0" encoding="utf-8"?>
<calcChain xmlns="http://schemas.openxmlformats.org/spreadsheetml/2006/main">
  <c r="R14" i="4" l="1"/>
  <c r="R15" i="4"/>
  <c r="R16" i="4"/>
  <c r="R13" i="4"/>
  <c r="O22" i="3"/>
  <c r="S15" i="3"/>
  <c r="S16" i="3"/>
  <c r="S14" i="3"/>
  <c r="O15" i="3"/>
  <c r="O16" i="3"/>
  <c r="O14" i="3"/>
  <c r="O20" i="3"/>
  <c r="F79" i="5"/>
  <c r="J79" i="5"/>
  <c r="J97" i="5"/>
  <c r="F97" i="5"/>
  <c r="J106" i="5" l="1"/>
  <c r="F106" i="5" l="1"/>
  <c r="F109" i="5" s="1"/>
  <c r="S18" i="3"/>
  <c r="H18" i="2" l="1"/>
  <c r="J13" i="2"/>
  <c r="H13" i="2"/>
  <c r="O21" i="3" l="1"/>
  <c r="S21" i="3" s="1"/>
  <c r="H20" i="2" l="1"/>
  <c r="N24" i="4" l="1"/>
  <c r="L24" i="4"/>
  <c r="J24" i="4"/>
  <c r="H24" i="4"/>
  <c r="F24" i="4"/>
  <c r="R21" i="4" l="1"/>
  <c r="P22" i="4"/>
  <c r="P24" i="4" s="1"/>
  <c r="R20" i="4"/>
  <c r="K25" i="3"/>
  <c r="I25" i="3"/>
  <c r="G25" i="3"/>
  <c r="E25" i="3"/>
  <c r="Q23" i="3"/>
  <c r="Q25" i="3" s="1"/>
  <c r="M23" i="3"/>
  <c r="O23" i="3" s="1"/>
  <c r="S20" i="3"/>
  <c r="J54" i="2"/>
  <c r="F54" i="2"/>
  <c r="J60" i="6"/>
  <c r="F60" i="6"/>
  <c r="J79" i="7"/>
  <c r="J42" i="7"/>
  <c r="F42" i="7"/>
  <c r="M25" i="3" l="1"/>
  <c r="O25" i="3"/>
  <c r="G18" i="3"/>
  <c r="A56" i="2" l="1"/>
  <c r="A63" i="6" s="1"/>
  <c r="A1" i="2"/>
  <c r="A1" i="6" s="1"/>
  <c r="A138" i="7"/>
  <c r="L126" i="7"/>
  <c r="L129" i="7" s="1"/>
  <c r="H126" i="7"/>
  <c r="H129" i="7" s="1"/>
  <c r="J126" i="7"/>
  <c r="J129" i="7" s="1"/>
  <c r="F126" i="7"/>
  <c r="A97" i="7"/>
  <c r="A95" i="7"/>
  <c r="A94" i="7"/>
  <c r="L90" i="7"/>
  <c r="J90" i="7"/>
  <c r="J92" i="7" s="1"/>
  <c r="H90" i="7"/>
  <c r="F90" i="7"/>
  <c r="L79" i="7"/>
  <c r="H79" i="7"/>
  <c r="H92" i="7" s="1"/>
  <c r="F79" i="7"/>
  <c r="A50" i="7"/>
  <c r="A48" i="7"/>
  <c r="L42" i="7"/>
  <c r="H42" i="7"/>
  <c r="L26" i="7"/>
  <c r="H26" i="7"/>
  <c r="F26" i="7"/>
  <c r="J26" i="7"/>
  <c r="H131" i="7" l="1"/>
  <c r="L92" i="7"/>
  <c r="L131" i="7" s="1"/>
  <c r="L44" i="7"/>
  <c r="F129" i="7"/>
  <c r="J131" i="7"/>
  <c r="F92" i="7"/>
  <c r="H44" i="7"/>
  <c r="J44" i="7"/>
  <c r="F44" i="7"/>
  <c r="F131" i="7" l="1"/>
  <c r="L97" i="5"/>
  <c r="L79" i="5"/>
  <c r="L29" i="5"/>
  <c r="L48" i="5" s="1"/>
  <c r="L53" i="5" s="1"/>
  <c r="H97" i="5"/>
  <c r="H79" i="5"/>
  <c r="H29" i="5"/>
  <c r="H48" i="5" s="1"/>
  <c r="H53" i="5" s="1"/>
  <c r="L60" i="6"/>
  <c r="L56" i="6"/>
  <c r="L50" i="6"/>
  <c r="L18" i="6"/>
  <c r="L13" i="6"/>
  <c r="H60" i="6"/>
  <c r="H56" i="6"/>
  <c r="H50" i="6"/>
  <c r="H18" i="6"/>
  <c r="H13" i="6"/>
  <c r="L54" i="2"/>
  <c r="L50" i="2"/>
  <c r="L44" i="2"/>
  <c r="L18" i="2"/>
  <c r="L13" i="2"/>
  <c r="H54" i="2"/>
  <c r="H50" i="2"/>
  <c r="H44" i="2"/>
  <c r="H29" i="2"/>
  <c r="H33" i="2" s="1"/>
  <c r="H36" i="2" s="1"/>
  <c r="H38" i="2" s="1"/>
  <c r="E18" i="3"/>
  <c r="I18" i="3"/>
  <c r="K18" i="3"/>
  <c r="M18" i="3"/>
  <c r="O18" i="3"/>
  <c r="Q18" i="3"/>
  <c r="L20" i="6" l="1"/>
  <c r="L29" i="6" s="1"/>
  <c r="L33" i="6" s="1"/>
  <c r="L36" i="6" s="1"/>
  <c r="L44" i="6" s="1"/>
  <c r="H20" i="6"/>
  <c r="H29" i="6" s="1"/>
  <c r="H99" i="5"/>
  <c r="H102" i="5" s="1"/>
  <c r="L99" i="5"/>
  <c r="L102" i="5" s="1"/>
  <c r="L20" i="2"/>
  <c r="L29" i="2" s="1"/>
  <c r="L33" i="2" s="1"/>
  <c r="L36" i="2" s="1"/>
  <c r="L38" i="2" s="1"/>
  <c r="H33" i="6" l="1"/>
  <c r="H36" i="6" s="1"/>
  <c r="H44" i="6" s="1"/>
  <c r="H106" i="5"/>
  <c r="H109" i="5" s="1"/>
  <c r="L106" i="5"/>
  <c r="L109" i="5" s="1"/>
  <c r="F18" i="6" l="1"/>
  <c r="F50" i="2" l="1"/>
  <c r="J56" i="6" l="1"/>
  <c r="A3" i="5" l="1"/>
  <c r="A3" i="3"/>
  <c r="F56" i="6"/>
  <c r="F50" i="6"/>
  <c r="J18" i="6"/>
  <c r="J13" i="6"/>
  <c r="F13" i="6"/>
  <c r="F20" i="6" s="1"/>
  <c r="F29" i="6" s="1"/>
  <c r="F33" i="6" s="1"/>
  <c r="F11" i="5" s="1"/>
  <c r="F29" i="5" s="1"/>
  <c r="F48" i="5" s="1"/>
  <c r="F53" i="5" s="1"/>
  <c r="J20" i="6" l="1"/>
  <c r="J29" i="6" s="1"/>
  <c r="J33" i="6" s="1"/>
  <c r="J11" i="5" s="1"/>
  <c r="F36" i="6" l="1"/>
  <c r="F44" i="6" s="1"/>
  <c r="J36" i="6" l="1"/>
  <c r="J44" i="6" s="1"/>
  <c r="J50" i="6"/>
  <c r="A122" i="5" l="1"/>
  <c r="J29" i="5"/>
  <c r="A60" i="5"/>
  <c r="A58" i="5"/>
  <c r="J48" i="5" l="1"/>
  <c r="J53" i="5" s="1"/>
  <c r="J99" i="5" l="1"/>
  <c r="J102" i="5" s="1"/>
  <c r="J18" i="2"/>
  <c r="F18" i="2"/>
  <c r="F13" i="2"/>
  <c r="J109" i="5" l="1"/>
  <c r="F99" i="5"/>
  <c r="F102" i="5" s="1"/>
  <c r="J20" i="2"/>
  <c r="F20" i="2"/>
  <c r="F44" i="2" l="1"/>
  <c r="J29" i="2" l="1"/>
  <c r="S23" i="3" l="1"/>
  <c r="J33" i="2" l="1"/>
  <c r="L18" i="4" l="1"/>
  <c r="J18" i="4"/>
  <c r="H18" i="4"/>
  <c r="F18" i="4"/>
  <c r="P18" i="4"/>
  <c r="N18" i="4"/>
  <c r="A3" i="4"/>
  <c r="F29" i="2"/>
  <c r="F33" i="2" l="1"/>
  <c r="S22" i="3"/>
  <c r="S25" i="3" s="1"/>
  <c r="R18" i="4"/>
  <c r="J36" i="2"/>
  <c r="J38" i="2" s="1"/>
  <c r="F36" i="2" l="1"/>
  <c r="F38" i="2" s="1"/>
  <c r="J50" i="2"/>
  <c r="J44" i="2" l="1"/>
  <c r="R22" i="4" l="1"/>
  <c r="R24" i="4" s="1"/>
</calcChain>
</file>

<file path=xl/sharedStrings.xml><?xml version="1.0" encoding="utf-8"?>
<sst xmlns="http://schemas.openxmlformats.org/spreadsheetml/2006/main" count="441" uniqueCount="243">
  <si>
    <t>บริษัท เนอวานา ไดอิ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</si>
  <si>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</si>
  <si>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</si>
  <si>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</si>
  <si>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</si>
  <si>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</si>
  <si>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</si>
  <si>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</si>
  <si>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</si>
  <si>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</si>
  <si>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</si>
  <si>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</si>
  <si>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สุทธิ</t>
  </si>
  <si>
    <t>ลูกหนี้กิจการที่เกี่ยวข้องกัน</t>
  </si>
  <si>
    <t>-</t>
  </si>
  <si>
    <t>สินค้าคงเหลือ</t>
  </si>
  <si>
    <t>ต้นทุนการพัฒนาโครงการอสังหาริมทรัพย์</t>
  </si>
  <si>
    <t>มูลค่างานเสร็จรอเรียกเก็บ</t>
  </si>
  <si>
    <t>เงินมัดจำค่าที่ดิน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</si>
  <si>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</si>
  <si>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</si>
  <si>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</si>
  <si>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</t>
  </si>
  <si>
    <t>เงินลงทุนในบริษัทย่อย สุทธิ</t>
  </si>
  <si>
    <t>เงินลงทุนในการร่วมค้า สุทธิ</t>
  </si>
  <si>
    <t>ที่ดินรอการพัฒนา</t>
  </si>
  <si>
    <t>สินทรัพย์ไม่มีตัวตน สุทธิ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</si>
  <si>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</si>
  <si>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</si>
  <si>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</si>
  <si>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</si>
  <si>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</si>
  <si>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</si>
  <si>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</si>
  <si>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</si>
  <si>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จากสถาบันการเงิน สุทธิ</t>
  </si>
  <si>
    <t>เจ้าหนี้การค้าและเจ้าหนี้อื่น</t>
  </si>
  <si>
    <t>เจ้าหนี้กิจการที่เกี่ยวข้องกัน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</si>
  <si>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</si>
  <si>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</si>
  <si>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ภายในหนึ่งปี สุทธิ</t>
  </si>
  <si>
    <t xml:space="preserve">หุ้นกู้ที่มีกำหนดชำระภายในหนึ่งปี สุทธิ </t>
  </si>
  <si>
    <t>ภาษีเงินได้ค้างจ่าย</t>
  </si>
  <si>
    <t>เจ้าหนี้เงินประกันผลงาน</t>
  </si>
  <si>
    <t>เงินมัดจำและเงินรับล่วงหน้าจากลูกค้า</t>
  </si>
  <si>
    <t>เงินรับล่วงหน้าตามสัญญาก่อสร้างจากลูกค้า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</si>
  <si>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</si>
  <si>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</si>
  <si>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</si>
  <si>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</si>
  <si>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หนี้สินภาษีเงินได้รอการตัดบัญชี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</si>
  <si>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</si>
  <si>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</si>
  <si>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</si>
  <si>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 xml:space="preserve"> </t>
  </si>
  <si>
    <t>ส่วนของเจ้าของ</t>
  </si>
  <si>
    <t>ทุนเรือนหุ้น</t>
  </si>
  <si>
    <t>ทุนจดทะเบียน</t>
  </si>
  <si>
    <t xml:space="preserve">หุ้นสามัญ 1,681,719,973 หุ้น </t>
  </si>
  <si>
    <t xml:space="preserve">   มูลค่าที่ตราไว้หุ้นละ 1 บาท </t>
  </si>
  <si>
    <t>ทุนที่ออกและชำระแล้ว</t>
  </si>
  <si>
    <t xml:space="preserve">หุ้นสามัญ 1,380,599,978 หุ้น </t>
  </si>
  <si>
    <t xml:space="preserve">   มูลค่าที่ตราไว้หุ้นละ 1 บาท</t>
  </si>
  <si>
    <t>ส่วนเกินมูลค่าหุ้นสามัญ</t>
  </si>
  <si>
    <t>ส่วนเกินทุนจากการซื้อธุรกิจ</t>
  </si>
  <si>
    <t>ส่วนลดมูลค่าหุ้นจากการรวมธุรกิจภายใต้</t>
  </si>
  <si>
    <t>การควบคุมเดียวกัน</t>
  </si>
  <si>
    <t>ส่วนเกินทุนจากการจ่ายโดยใช้หุ้นเป็นเกณฑ์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</si>
  <si>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</si>
  <si>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</si>
  <si>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</si>
  <si>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</si>
  <si>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</si>
  <si>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</si>
  <si>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</si>
  <si>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</si>
  <si>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รายได้จากการขายอสังหาริมทรัพย์</t>
  </si>
  <si>
    <t>รายได้จากสัญญาก่อสร้าง</t>
  </si>
  <si>
    <t>ต้นทุนขายอสังหาริมทรัพย์</t>
  </si>
  <si>
    <t>ต้นทุนการก่อสร้าง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</si>
  <si>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</si>
  <si>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</si>
  <si>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</si>
  <si>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</si>
  <si>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จากเงินลงทุนในการร่วมค้า</t>
  </si>
  <si>
    <t>ส่วนแบ่งขาดทุนจากเงินลงทุนในการร่วมค้า</t>
  </si>
  <si>
    <t>(ค่าใช้จ่าย) ผลประโยชน์ภาษีเงินได้</t>
  </si>
  <si>
    <t>กำไรเบ็ดเสร็จรวมสำหรับงวด</t>
  </si>
  <si>
    <t>การแบ่งปันกำไร (ขาดทุน)</t>
  </si>
  <si>
    <t>ส่วนของผู้เป็นเจ้าของของบริษัทใหญ่</t>
  </si>
  <si>
    <t>ส่วนของส่วนได้เสียที่ไม่มีอำนาจควบคุม</t>
  </si>
  <si>
    <t>การแบ่งปันกำไร (ขาดทุน) เบ็ดเสร็จรวม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</si>
  <si>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</si>
  <si>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</si>
  <si>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จัดสรรแล้ว -</t>
  </si>
  <si>
    <t>รวมส่วนของ</t>
  </si>
  <si>
    <t>ทุนที่ออก</t>
  </si>
  <si>
    <t>ส่วนเกินทุน</t>
  </si>
  <si>
    <t>สำรอง</t>
  </si>
  <si>
    <t>ผู้เป็นเจ้าของ</t>
  </si>
  <si>
    <t>ส่วนได้เสียที่ไม่มี</t>
  </si>
  <si>
    <t>และชำระแล้ว</t>
  </si>
  <si>
    <t>ส่วนเกินมูลค่าหุ้น</t>
  </si>
  <si>
    <t>จากการซื้อธุรกิจ</t>
  </si>
  <si>
    <t>ตามกฎหมาย</t>
  </si>
  <si>
    <t>ของบริษัทใหญ่</t>
  </si>
  <si>
    <t>อำนาจควบคุม</t>
  </si>
  <si>
    <t>เจ้าของ</t>
  </si>
  <si>
    <t>เงินปันผลจ่าย</t>
  </si>
  <si>
    <t>ข้อมูลทางการเงินเฉพาะกิจการ (ยังไม่ได้ตรวจสอบ)</t>
  </si>
  <si>
    <t>ส่วนลดทุนจากการ</t>
  </si>
  <si>
    <t>ส่วนเกิน</t>
  </si>
  <si>
    <t>รับโอนธุรกิจภายใต้</t>
  </si>
  <si>
    <t>จากการจ่ายโดย</t>
  </si>
  <si>
    <t>ที่ชำระแล้ว</t>
  </si>
  <si>
    <t>ใช้หุ้นเป็นเกณฑ์</t>
  </si>
  <si>
    <t>พ.ศ. 2563</t>
  </si>
  <si>
    <t>รายการที่ไม่จัดประเภทรายการใหม่เข้าไปไว้</t>
  </si>
  <si>
    <t>ในกำไรหรือขาดทุน</t>
  </si>
  <si>
    <t>เงินเบิกเกินบัญชีและเงินกู้ยืมระยะสั้น</t>
  </si>
  <si>
    <t>รวมรายได้</t>
  </si>
  <si>
    <t>รวมต้นทุน</t>
  </si>
  <si>
    <t>กำไร (ขาดทุน) ก่อนส่วนแบ่งขาดทุน</t>
  </si>
  <si>
    <t>กำไร (ขาดทุน) สำหรับงวด</t>
  </si>
  <si>
    <t>กำไร (ขาดทุน) เบ็ดเสร็จอื่นสุทธิจากภาษี</t>
  </si>
  <si>
    <t>กำไร (ขาดทุน) เบ็ดเสร็จรวมสำหรับงวด</t>
  </si>
  <si>
    <t>กำไร (ขาดทุน) ต่อหุ้น</t>
  </si>
  <si>
    <t>กำไร (ขาดทุน) ต่อหุ้นขั้นพื้นฐาน</t>
  </si>
  <si>
    <t>สินทรัพย์สิทธิการใช้ สุทธิ</t>
  </si>
  <si>
    <t>หนี้สินตามสัญญาเช่าที่ถึงกำหนดชำระ</t>
  </si>
  <si>
    <t>หนี้สินตามสัญญาเช่า สุทธิ</t>
  </si>
  <si>
    <t>ขาดทุนเบ็ดเสร็จรวมสำหรับงวด</t>
  </si>
  <si>
    <t xml:space="preserve">  คณิตศาสตร์ประกันภัย, สุทธิจากภาษี</t>
  </si>
  <si>
    <t>งบกระแสเงินสด</t>
  </si>
  <si>
    <t>กระแสเงินสดจากกิจกรรมดำเนินงาน</t>
  </si>
  <si>
    <t>รายการปรับปรุงกระทบกำไรก่อนภาษีเงินได้เป็น</t>
  </si>
  <si>
    <t>เงินสดสุทธิรับ (จ่าย) จากกิจกรรมดำเนินงาน</t>
  </si>
  <si>
    <t>ค่าเสื่อมราคาและค่าตัดจำหน่าย</t>
  </si>
  <si>
    <t>ดอกเบี้ยรับ</t>
  </si>
  <si>
    <t>ต้นทุนทางการเงิน</t>
  </si>
  <si>
    <t>กระแสเงินสดก่อนการเปลี่ยนแปลงเงินทุนหมุนเวียน</t>
  </si>
  <si>
    <t>การเปลี่ยนแปลงเงินทุนหมุนเวียน</t>
  </si>
  <si>
    <t>ลูกหนี้การค้าและลูกหนี้อื่น</t>
  </si>
  <si>
    <t>เงินฝากสถาบันการเงินที่มีภาระผูกพัน</t>
  </si>
  <si>
    <t>เจ้าหนี้ค่าที่ดิน</t>
  </si>
  <si>
    <t xml:space="preserve">หนี้สินหมุนเวียนอื่น </t>
  </si>
  <si>
    <t>จ่ายดอกเบี้ย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</si>
  <si>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</si>
  <si>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</si>
  <si>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</si>
  <si>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</si>
  <si>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</si>
  <si>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เงินสดรับจากรายได้ดอกเบี้ยรับ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</si>
  <si>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</si>
  <si>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</si>
  <si>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</si>
  <si>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</si>
  <si>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</si>
  <si>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</si>
  <si>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เงินสดสุทธิได้มาจาก (ใช้ไปใน) กิจกรรมจัดหาเงิน</t>
  </si>
  <si>
    <t>เงินสดและรายการเทียบเท่าเงินสด ณ วันสิ้นงวด</t>
  </si>
  <si>
    <t>รายการที่มิใช่เงินสดที่มีสาระสำคัญ</t>
  </si>
  <si>
    <t>ตัดจำหน่ายค่าใช้จ่ายในการกู้ยืม</t>
  </si>
  <si>
    <t>ตัดรายการกำไรที่ยังไม่เกิดขึ้นจริงในเงินลงทุนในการร่วมค้า</t>
  </si>
  <si>
    <t>เงินสดจ่ายหนี้สินตามสัญญาเช่า</t>
  </si>
  <si>
    <t>- เจ้าหนี้ซื้อที่ดิน อาคารและอุปกรณ์</t>
  </si>
  <si>
    <t>- ปรับปรุงใหม่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</si>
  <si>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</si>
  <si>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</si>
  <si>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</si>
  <si>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เงินสดรับจากการออกหุ้นกู้</t>
  </si>
  <si>
    <t>เงินสดจ่ายค่าใช้จ่ายในการออกหุ้นกู้</t>
  </si>
  <si>
    <t>เงินสดจ่ายชำระหุ้นกู้</t>
  </si>
  <si>
    <t>จ่ายผลประโยชน์พนักงาน</t>
  </si>
  <si>
    <t>เงินสดรับจากการจำหน่ายที่ดิน อาคารและอุปกรณ์</t>
  </si>
  <si>
    <t>- รับรู้ต้นทุนทางการเงินเป็นส่วนของที่ดิน อาคาร และอุปกรณ์</t>
  </si>
  <si>
    <t>เงินให้กู้ยืมระยะสั้นแก่บริษัทย่อย</t>
  </si>
  <si>
    <t>เงินกู้ยืมระยะสั้นจากบริษัทย่อย</t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</si>
  <si>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</si>
  <si>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>เงินสดรับจากเงินให้กู้ยืมระยะสั้นแก่บริษัทย่อย</t>
  </si>
  <si>
    <t>เงินสดจ่ายสำหรับเงินให้กู้ยืมระยะสั้นแก่บริษัทย่อย</t>
  </si>
  <si>
    <t>เงินสดจ่ายเงินลงทุนในบริษัทย่อย</t>
  </si>
  <si>
    <t>เงินปันผลจ่ายให้แก่ผู้ถือหุ้นของกลุ่มกิจการ</t>
  </si>
  <si>
    <t>เงินปันผลจ่ายให้แก่ส่วนได้เสียที่ไม่มีอำนาจควบคุม</t>
  </si>
  <si>
    <t>เงินกู้ยืมระยะยาวจากบริษัทย่อย</t>
  </si>
  <si>
    <t>เงินสดรับจากเงินกู้ยืมระยะสั้นจากบริษัทย่อย</t>
  </si>
  <si>
    <t xml:space="preserve">กำไร (ขาดทุน) ก่อน (ค่าใช้จ่าย) </t>
  </si>
  <si>
    <t>ผลประโยชน์ภาษีเงินได้</t>
  </si>
  <si>
    <t>กำไร (ขาดทุน) ก่อน (ค่าใช้จ่าย)</t>
  </si>
  <si>
    <t>กำไร (ขาดทุน) สำหรับงวดก่อน (ค่าใช้จ่าย)</t>
  </si>
  <si>
    <t>ต้นทุนทางการเงิน - ดอกเบี้ยจ่าย</t>
  </si>
  <si>
    <t>- โอนต้นทุนการพัฒนาโครงการอสังหาริมทรัพย์</t>
  </si>
  <si>
    <t>30 กันยายน</t>
  </si>
  <si>
    <t>ขาดทุนจากการตัดจำหน่ายสินทรัพย์</t>
  </si>
  <si>
    <t>เงินปันผลรับ</t>
  </si>
  <si>
    <t>เงินสดรับจากการชำระบัญชีของบริษัทย่อย</t>
  </si>
  <si>
    <t>รายการที่มิใช่เงินสดที่มีสาระสำคัญ ณ วันที่ 30 กันยายน ประกอบด้วย</t>
  </si>
  <si>
    <t>กำไร (ขาดทุน) ขั้นต้น</t>
  </si>
  <si>
    <t>กำไร (ขาดทุน) สุทธิจากอัตราแลกเปลี่ยน</t>
  </si>
  <si>
    <t>- ซื้อสินทรัพย์ตามสัญญาเช่าการเงิน</t>
  </si>
  <si>
    <t>- การวัดมูลค่าใหม่จากการประมาณการตามหลัก</t>
  </si>
  <si>
    <t>(กำไร) ขาดทุนจากการขายที่ดิน อาคาร อุปกรณ์</t>
  </si>
  <si>
    <t>เงินสดและรายการเทียบเท่าเงินสด ณ วันต้นงวด</t>
  </si>
  <si>
    <t>เงินสดและรายการเทียบเท่าเงินสดเพิ่มขึ้น (ลดลง) สุทธิ</t>
  </si>
  <si>
    <t>เงินสดรับจากภาษีเงินได้ หัก ณ ที่จ่ายรับคืน</t>
  </si>
  <si>
    <t>พ.ศ. 2564</t>
  </si>
  <si>
    <t>18 ค)</t>
  </si>
  <si>
    <t>18 ง)</t>
  </si>
  <si>
    <t>สินค้าคงเหลือ สุทธิ</t>
  </si>
  <si>
    <t>สินทรัพย์ที่เกิดจากสัญญา - มูลค่างานเสร็จ</t>
  </si>
  <si>
    <t>รอเรียกเก็บ สุทธิ</t>
  </si>
  <si>
    <t>เงินให้กู้ยืมระยะยาวแก่กิจการอื่น</t>
  </si>
  <si>
    <t>ที่ดิน อาคารและอุปกรณ์ สุทธิ</t>
  </si>
  <si>
    <t>18 ฉ)</t>
  </si>
  <si>
    <t>หนี้สินที่เกิดจากสัญญา - เงินรับล่วงหน้า</t>
  </si>
  <si>
    <t>ตามสัญญาก่อสร้างจากลูกค้า</t>
  </si>
  <si>
    <t>18 จ)</t>
  </si>
  <si>
    <t>หุ้นกู้ สุทธิ</t>
  </si>
  <si>
    <r>
      <t xml:space="preserve">หนี้สินและส่วนของเจ้าของ </t>
    </r>
    <r>
      <rPr>
        <sz val="12"/>
        <rFont val="Browallia New"/>
        <family val="2"/>
      </rPr>
      <t>(ต่อ)</t>
    </r>
  </si>
  <si>
    <t>ณ วันที่ 30 กันยายน พ.ศ. 2564</t>
  </si>
  <si>
    <t>สำหรับงวดสามเดือนสิ้นสุดวันที่ 30 กันยายน พ.ศ. 2564</t>
  </si>
  <si>
    <t>สำหรับงวดเก้าเดือนสิ้นสุดวันที่ 30 กันยายน พ.ศ. 2564</t>
  </si>
  <si>
    <t>เงินปันผลจ่ายของบริษัทย่อย</t>
  </si>
  <si>
    <t>ค่าเผื่อผลขาดทุนด้านเครดิตที่คาดว่าจะเกิดขึ้น</t>
  </si>
  <si>
    <t>ค่าเผื่อการด้อยค่าส่วนปรับปรุงอาคารและเครื่องจักร</t>
  </si>
  <si>
    <t>ค่าเผื่อมูลค่าสุทธิที่คาดว่าจะได้รับของสินค้าคงเหลือ</t>
  </si>
  <si>
    <t>ตัดจำหน่ายค่าใช้จ่ายทางตรงในการออกหุ้นกู้</t>
  </si>
  <si>
    <t>เงินสดจ่ายซื้อสิทธิการเช่า</t>
  </si>
  <si>
    <t>เงินสดจ่ายคืนเงินกู้ยืมระยะสั้นจากบริษัทย่อย</t>
  </si>
  <si>
    <t>เงินสดจ่ายค่าใช้จ่ายในการกู้ยืมเงินจากสถาบันการเงิน</t>
  </si>
  <si>
    <t>เงินสดรับจากการใช้สิทธิซื้อหุ้น</t>
  </si>
  <si>
    <t>- เจ้าหนี้ซื้อสินทรัพย์ไม่มีตัวตน</t>
  </si>
  <si>
    <t>- โอนสินค้าคงเหลือ ไปเป็นที่ดิน อาคาร และอุปกรณ์</t>
  </si>
  <si>
    <t>กำไร(ขาดทุน)เบ็ดเสร็จรวมสำหรับงวด</t>
  </si>
  <si>
    <t>เงินสดและรายการเทียบเท่าเงินสด ณ วันที่ 30 กันยายน</t>
  </si>
  <si>
    <t>เพิ่มทุนจากสิทธิซื้อหุ้น</t>
  </si>
  <si>
    <t xml:space="preserve">   ไปที่ดิน อาคาร และอุปกรณ์</t>
  </si>
  <si>
    <t>ยอดคงเหลือต้นปี ณ วันที่ 1 มกราคม พ.ศ. 2563</t>
  </si>
  <si>
    <t>ยอดคงเหลือปลายงวด ณ วันที่ 30 กันยายน พ.ศ. 2563</t>
  </si>
  <si>
    <t>ยอดคงเหลือต้นปี ณ วันที่ 1 มกราคม พ.ศ. 2564</t>
  </si>
  <si>
    <t>ยอดคงเหลือปลายงวด ณ วันที่ 30 กันยายน พ.ศ. 2564</t>
  </si>
  <si>
    <t>เงินสดได้มาจากกิจกรรมดำเนินงาน</t>
  </si>
  <si>
    <t>การเปลี่ยนแปลงในเงินเบิกเกินบัญชี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</si>
</sst>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;\ \ \ \ \ \-"/>
    <numFmt numFmtId="167" formatCode="#,##0;\(#,##0\)"/>
    <numFmt numFmtId="168" formatCode="#,##0.00;\(#,##0.00\);\ \ \ \ \ \-"/>
    <numFmt numFmtId="169" formatCode="#,##0.000;[Red]\-#,##0.000"/>
    <numFmt numFmtId="170" formatCode="#,##0.00;\(#,##0.00\);\-"/>
    <numFmt numFmtId="171" formatCode="_-* #,##0_-;\-* #,##0_-;_-* &quot;-&quot;??_-;_-@_-"/>
    <numFmt numFmtId="172" formatCode="_(* #,##0_);_(* \(#,##0\);_(* &quot;-&quot;??_);_(@_)"/>
    <numFmt numFmtId="173" formatCode="#,##0.000;\(#,##0.000\);\-"/>
    <numFmt numFmtId="174" formatCode="#,##0;\(#,##0\);&quot;-&quot;;@"/>
    <numFmt numFmtId="175" formatCode="#,##0;\(#,##0\);\ \ \ \ \ \ \-"/>
  </numFmts>
  <fonts count="54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6"/>
      <name val="AngsanaUPC"/>
      <family val="1"/>
    </font>
    <font>
      <sz val="14"/>
      <name val="Cordia New"/>
      <family val="2"/>
    </font>
    <font>
      <sz val="14"/>
      <name val="AngsanaUPC"/>
      <family val="2"/>
      <charset val="222"/>
    </font>
    <font>
      <sz val="14"/>
      <name val="AngsanaUPC"/>
      <family val="1"/>
    </font>
    <font>
      <sz val="14"/>
      <name val="AngsanaUPC"/>
      <family val="1"/>
      <charset val="22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sz val="13"/>
      <color indexed="8"/>
      <name val="Browallia New"/>
      <family val="2"/>
    </font>
    <font>
      <u/>
      <sz val="13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2"/>
      <color indexed="8"/>
      <name val="Browallia New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</fonts>
  <fills count="5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rgb="FF000000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27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0" applyNumberFormat="0" applyBorder="0" applyAlignment="0" applyProtection="0"/>
    <xf numFmtId="0" fontId="16" fillId="27" borderId="4" applyNumberFormat="0" applyAlignment="0" applyProtection="0"/>
    <xf numFmtId="0" fontId="17" fillId="28" borderId="5" applyNumberFormat="0" applyAlignment="0" applyProtection="0"/>
    <xf numFmtId="43" fontId="2" fillId="0" borderId="0" applyFont="0" applyFill="0" applyBorder="0" applyAlignment="0" applyProtection="0"/>
    <xf numFmtId="164" fontId="2" fillId="0" borderId="0" applyFont="0" applyFill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29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30" borderId="4" applyNumberFormat="0" applyAlignment="0" applyProtection="0"/>
    <xf numFmtId="0" fontId="24" fillId="0" borderId="9" applyNumberFormat="0" applyFill="0" applyAlignment="0" applyProtection="0"/>
    <xf numFmtId="0" fontId="25" fillId="31" borderId="0" applyNumberFormat="0" applyBorder="0" applyAlignment="0" applyProtection="0"/>
    <xf numFmtId="0" fontId="3" fillId="0" borderId="0"/>
    <xf numFmtId="0" fontId="4" fillId="0" borderId="0"/>
    <xf numFmtId="0" fontId="5" fillId="0" borderId="0"/>
    <xf numFmtId="0" fontId="3" fillId="0" borderId="0"/>
    <xf numFmtId="0" fontId="6" fillId="0" borderId="0"/>
    <xf numFmtId="0" fontId="3" fillId="0" borderId="0"/>
    <xf numFmtId="0" fontId="7" fillId="0" borderId="0"/>
    <xf numFmtId="0" fontId="13" fillId="32" borderId="10" applyNumberFormat="0" applyFont="0" applyAlignment="0" applyProtection="0"/>
    <xf numFmtId="0" fontId="26" fillId="27" borderId="11" applyNumberFormat="0" applyAlignment="0" applyProtection="0"/>
    <xf numFmtId="0" fontId="27" fillId="0" borderId="0" applyNumberFormat="0" applyFill="0" applyBorder="0" applyAlignment="0" applyProtection="0"/>
    <xf numFmtId="0" fontId="28" fillId="0" borderId="12" applyNumberFormat="0" applyFill="0" applyAlignment="0" applyProtection="0"/>
    <xf numFmtId="0" fontId="29" fillId="0" borderId="0" applyNumberFormat="0" applyFill="0" applyBorder="0" applyAlignment="0" applyProtection="0"/>
    <xf numFmtId="0" fontId="3" fillId="0" borderId="0"/>
    <xf numFmtId="0" fontId="5" fillId="0" borderId="0"/>
    <xf numFmtId="43" fontId="6" fillId="0" borderId="0" applyFont="0" applyFill="0" applyBorder="0" applyAlignment="0" applyProtection="0"/>
    <xf numFmtId="0" fontId="2" fillId="0" borderId="0"/>
    <xf numFmtId="0" fontId="1" fillId="0" borderId="0"/>
    <xf numFmtId="43" fontId="34" fillId="0" borderId="0" applyFont="0" applyFill="0" applyBorder="0" applyAlignment="0" applyProtection="0"/>
    <xf numFmtId="0" fontId="3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36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7" fillId="34" borderId="0" applyNumberFormat="0" applyBorder="0" applyAlignment="0" applyProtection="0"/>
    <xf numFmtId="0" fontId="37" fillId="35" borderId="0" applyNumberFormat="0" applyBorder="0" applyAlignment="0" applyProtection="0"/>
    <xf numFmtId="0" fontId="37" fillId="36" borderId="0" applyNumberFormat="0" applyBorder="0" applyAlignment="0" applyProtection="0"/>
    <xf numFmtId="0" fontId="37" fillId="37" borderId="0" applyNumberFormat="0" applyBorder="0" applyAlignment="0" applyProtection="0"/>
    <xf numFmtId="0" fontId="37" fillId="38" borderId="0" applyNumberFormat="0" applyBorder="0" applyAlignment="0" applyProtection="0"/>
    <xf numFmtId="0" fontId="37" fillId="39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42" borderId="0" applyNumberFormat="0" applyBorder="0" applyAlignment="0" applyProtection="0"/>
    <xf numFmtId="0" fontId="37" fillId="37" borderId="0" applyNumberFormat="0" applyBorder="0" applyAlignment="0" applyProtection="0"/>
    <xf numFmtId="0" fontId="37" fillId="40" borderId="0" applyNumberFormat="0" applyBorder="0" applyAlignment="0" applyProtection="0"/>
    <xf numFmtId="0" fontId="37" fillId="43" borderId="0" applyNumberFormat="0" applyBorder="0" applyAlignment="0" applyProtection="0"/>
    <xf numFmtId="0" fontId="38" fillId="44" borderId="0" applyNumberFormat="0" applyBorder="0" applyAlignment="0" applyProtection="0"/>
    <xf numFmtId="0" fontId="38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45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39" fillId="52" borderId="26" applyNumberFormat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53" borderId="19" applyNumberFormat="0" applyAlignment="0" applyProtection="0"/>
    <xf numFmtId="0" fontId="44" fillId="0" borderId="25" applyNumberFormat="0" applyFill="0" applyAlignment="0" applyProtection="0"/>
    <xf numFmtId="0" fontId="45" fillId="36" borderId="0" applyNumberFormat="0" applyBorder="0" applyAlignment="0" applyProtection="0"/>
    <xf numFmtId="0" fontId="46" fillId="39" borderId="26" applyNumberFormat="0" applyAlignment="0" applyProtection="0"/>
    <xf numFmtId="0" fontId="47" fillId="54" borderId="0" applyNumberFormat="0" applyBorder="0" applyAlignment="0" applyProtection="0"/>
    <xf numFmtId="0" fontId="48" fillId="0" borderId="24" applyNumberFormat="0" applyFill="0" applyAlignment="0" applyProtection="0"/>
    <xf numFmtId="0" fontId="49" fillId="35" borderId="0" applyNumberFormat="0" applyBorder="0" applyAlignment="0" applyProtection="0"/>
    <xf numFmtId="0" fontId="38" fillId="48" borderId="0" applyNumberFormat="0" applyBorder="0" applyAlignment="0" applyProtection="0"/>
    <xf numFmtId="0" fontId="38" fillId="49" borderId="0" applyNumberFormat="0" applyBorder="0" applyAlignment="0" applyProtection="0"/>
    <xf numFmtId="0" fontId="38" fillId="50" borderId="0" applyNumberFormat="0" applyBorder="0" applyAlignment="0" applyProtection="0"/>
    <xf numFmtId="0" fontId="38" fillId="45" borderId="0" applyNumberFormat="0" applyBorder="0" applyAlignment="0" applyProtection="0"/>
    <xf numFmtId="0" fontId="38" fillId="46" borderId="0" applyNumberFormat="0" applyBorder="0" applyAlignment="0" applyProtection="0"/>
    <xf numFmtId="0" fontId="38" fillId="51" borderId="0" applyNumberFormat="0" applyBorder="0" applyAlignment="0" applyProtection="0"/>
    <xf numFmtId="0" fontId="50" fillId="52" borderId="23" applyNumberFormat="0" applyAlignment="0" applyProtection="0"/>
    <xf numFmtId="0" fontId="51" fillId="0" borderId="20" applyNumberFormat="0" applyFill="0" applyAlignment="0" applyProtection="0"/>
    <xf numFmtId="0" fontId="52" fillId="0" borderId="21" applyNumberFormat="0" applyFill="0" applyAlignment="0" applyProtection="0"/>
    <xf numFmtId="0" fontId="53" fillId="0" borderId="22" applyNumberFormat="0" applyFill="0" applyAlignment="0" applyProtection="0"/>
    <xf numFmtId="0" fontId="5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329">
    <xf numFmtId="0" fontId="0" fillId="0" borderId="0" xfId="0"/>
    <xf numFmtId="0" fontId="8" fillId="0" borderId="0" xfId="48" applyFont="1" applyFill="1" applyAlignment="1">
      <alignment horizontal="left" vertical="center"/>
    </xf>
    <xf numFmtId="0" fontId="9" fillId="0" borderId="0" xfId="48" applyFont="1" applyFill="1" applyAlignment="1">
      <alignment vertical="center"/>
    </xf>
    <xf numFmtId="0" fontId="9" fillId="0" borderId="0" xfId="48" applyFont="1" applyFill="1" applyBorder="1" applyAlignment="1">
      <alignment vertical="center"/>
    </xf>
    <xf numFmtId="0" fontId="8" fillId="0" borderId="14" xfId="48" applyFont="1" applyFill="1" applyBorder="1" applyAlignment="1">
      <alignment horizontal="left" vertical="center"/>
    </xf>
    <xf numFmtId="0" fontId="9" fillId="0" borderId="14" xfId="48" applyFont="1" applyFill="1" applyBorder="1" applyAlignment="1">
      <alignment horizontal="center" vertical="center"/>
    </xf>
    <xf numFmtId="0" fontId="8" fillId="0" borderId="0" xfId="48" applyFont="1" applyFill="1" applyBorder="1" applyAlignment="1">
      <alignment horizontal="left" vertical="center"/>
    </xf>
    <xf numFmtId="0" fontId="9" fillId="0" borderId="0" xfId="48" applyFont="1" applyFill="1" applyBorder="1" applyAlignment="1">
      <alignment horizontal="center" vertical="center"/>
    </xf>
    <xf numFmtId="166" fontId="8" fillId="0" borderId="0" xfId="48" applyNumberFormat="1" applyFont="1" applyFill="1" applyBorder="1" applyAlignment="1">
      <alignment horizontal="center" vertical="center"/>
    </xf>
    <xf numFmtId="0" fontId="8" fillId="0" borderId="0" xfId="48" applyFont="1" applyFill="1" applyAlignment="1">
      <alignment vertical="center"/>
    </xf>
    <xf numFmtId="167" fontId="8" fillId="0" borderId="0" xfId="48" applyNumberFormat="1" applyFont="1" applyFill="1" applyBorder="1" applyAlignment="1">
      <alignment horizontal="center" vertical="center"/>
    </xf>
    <xf numFmtId="166" fontId="9" fillId="0" borderId="1" xfId="48" applyNumberFormat="1" applyFont="1" applyFill="1" applyBorder="1" applyAlignment="1">
      <alignment horizontal="right" vertical="center"/>
    </xf>
    <xf numFmtId="0" fontId="8" fillId="0" borderId="0" xfId="48" applyFont="1" applyFill="1" applyBorder="1" applyAlignment="1">
      <alignment vertical="center"/>
    </xf>
    <xf numFmtId="43" fontId="9" fillId="0" borderId="0" xfId="28" applyFont="1" applyFill="1" applyBorder="1" applyAlignment="1">
      <alignment horizontal="right" vertical="center"/>
    </xf>
    <xf numFmtId="166" fontId="9" fillId="33" borderId="1" xfId="48" applyNumberFormat="1" applyFont="1" applyFill="1" applyBorder="1" applyAlignment="1">
      <alignment horizontal="right" vertical="center"/>
    </xf>
    <xf numFmtId="166" fontId="8" fillId="33" borderId="0" xfId="48" applyNumberFormat="1" applyFont="1" applyFill="1" applyAlignment="1">
      <alignment horizontal="right" vertical="center"/>
    </xf>
    <xf numFmtId="165" fontId="9" fillId="0" borderId="0" xfId="48" applyNumberFormat="1" applyFont="1" applyFill="1" applyBorder="1" applyAlignment="1">
      <alignment horizontal="centerContinuous" vertical="center"/>
    </xf>
    <xf numFmtId="165" fontId="9" fillId="0" borderId="14" xfId="48" applyNumberFormat="1" applyFont="1" applyFill="1" applyBorder="1" applyAlignment="1">
      <alignment horizontal="centerContinuous" vertical="center"/>
    </xf>
    <xf numFmtId="0" fontId="12" fillId="0" borderId="0" xfId="48" applyFont="1" applyFill="1" applyBorder="1" applyAlignment="1">
      <alignment vertical="center"/>
    </xf>
    <xf numFmtId="165" fontId="8" fillId="0" borderId="0" xfId="50" applyNumberFormat="1" applyFont="1" applyFill="1" applyBorder="1" applyAlignment="1">
      <alignment horizontal="right" vertical="center"/>
    </xf>
    <xf numFmtId="166" fontId="8" fillId="0" borderId="0" xfId="50" applyNumberFormat="1" applyFont="1" applyFill="1" applyBorder="1" applyAlignment="1">
      <alignment horizontal="center" vertical="center"/>
    </xf>
    <xf numFmtId="166" fontId="8" fillId="0" borderId="0" xfId="50" applyNumberFormat="1" applyFont="1" applyFill="1" applyBorder="1" applyAlignment="1">
      <alignment horizontal="centerContinuous" vertical="center"/>
    </xf>
    <xf numFmtId="165" fontId="8" fillId="0" borderId="0" xfId="53" applyNumberFormat="1" applyFont="1" applyFill="1" applyAlignment="1">
      <alignment horizontal="right" vertical="center"/>
    </xf>
    <xf numFmtId="165" fontId="8" fillId="0" borderId="0" xfId="53" applyNumberFormat="1" applyFont="1" applyFill="1" applyBorder="1" applyAlignment="1">
      <alignment horizontal="right" vertical="center"/>
    </xf>
    <xf numFmtId="165" fontId="8" fillId="0" borderId="13" xfId="48" applyNumberFormat="1" applyFont="1" applyFill="1" applyBorder="1" applyAlignment="1">
      <alignment horizontal="center" vertical="center"/>
    </xf>
    <xf numFmtId="165" fontId="8" fillId="0" borderId="13" xfId="48" applyNumberFormat="1" applyFont="1" applyFill="1" applyBorder="1" applyAlignment="1">
      <alignment horizontal="right" vertical="center"/>
    </xf>
    <xf numFmtId="165" fontId="8" fillId="0" borderId="0" xfId="48" applyNumberFormat="1" applyFont="1" applyFill="1" applyBorder="1" applyAlignment="1">
      <alignment horizontal="right" vertical="center"/>
    </xf>
    <xf numFmtId="165" fontId="9" fillId="0" borderId="0" xfId="48" applyNumberFormat="1" applyFont="1" applyFill="1" applyAlignment="1">
      <alignment horizontal="right" vertical="center"/>
    </xf>
    <xf numFmtId="165" fontId="9" fillId="0" borderId="0" xfId="48" applyNumberFormat="1" applyFont="1" applyFill="1" applyBorder="1" applyAlignment="1">
      <alignment vertical="center"/>
    </xf>
    <xf numFmtId="165" fontId="9" fillId="0" borderId="0" xfId="48" applyNumberFormat="1" applyFont="1" applyFill="1" applyBorder="1" applyAlignment="1">
      <alignment horizontal="right" vertical="center"/>
    </xf>
    <xf numFmtId="165" fontId="9" fillId="0" borderId="1" xfId="48" applyNumberFormat="1" applyFont="1" applyFill="1" applyBorder="1" applyAlignment="1">
      <alignment horizontal="right" vertical="center"/>
    </xf>
    <xf numFmtId="165" fontId="9" fillId="0" borderId="2" xfId="48" applyNumberFormat="1" applyFont="1" applyFill="1" applyBorder="1" applyAlignment="1">
      <alignment horizontal="right" vertical="center"/>
    </xf>
    <xf numFmtId="170" fontId="9" fillId="0" borderId="0" xfId="48" applyNumberFormat="1" applyFont="1" applyFill="1" applyAlignment="1">
      <alignment vertical="center"/>
    </xf>
    <xf numFmtId="170" fontId="9" fillId="0" borderId="0" xfId="48" applyNumberFormat="1" applyFont="1" applyFill="1" applyBorder="1" applyAlignment="1">
      <alignment vertical="center"/>
    </xf>
    <xf numFmtId="165" fontId="9" fillId="0" borderId="15" xfId="48" applyNumberFormat="1" applyFont="1" applyFill="1" applyBorder="1" applyAlignment="1">
      <alignment vertical="center"/>
    </xf>
    <xf numFmtId="165" fontId="9" fillId="0" borderId="2" xfId="48" applyNumberFormat="1" applyFont="1" applyFill="1" applyBorder="1" applyAlignment="1">
      <alignment vertical="center"/>
    </xf>
    <xf numFmtId="173" fontId="9" fillId="0" borderId="0" xfId="48" applyNumberFormat="1" applyFont="1" applyFill="1" applyAlignment="1">
      <alignment vertical="center"/>
    </xf>
    <xf numFmtId="169" fontId="9" fillId="0" borderId="0" xfId="52" applyNumberFormat="1" applyFont="1" applyFill="1" applyBorder="1" applyAlignment="1">
      <alignment horizontal="right" vertical="center"/>
    </xf>
    <xf numFmtId="0" fontId="9" fillId="0" borderId="1" xfId="48" applyFont="1" applyFill="1" applyBorder="1" applyAlignment="1">
      <alignment vertical="center"/>
    </xf>
    <xf numFmtId="0" fontId="9" fillId="0" borderId="1" xfId="48" applyFont="1" applyFill="1" applyBorder="1" applyAlignment="1">
      <alignment horizontal="center" vertical="center"/>
    </xf>
    <xf numFmtId="165" fontId="8" fillId="33" borderId="0" xfId="48" applyNumberFormat="1" applyFont="1" applyFill="1" applyBorder="1" applyAlignment="1">
      <alignment horizontal="right" vertical="center"/>
    </xf>
    <xf numFmtId="165" fontId="9" fillId="33" borderId="0" xfId="48" applyNumberFormat="1" applyFont="1" applyFill="1" applyAlignment="1">
      <alignment horizontal="right" vertical="center"/>
    </xf>
    <xf numFmtId="165" fontId="9" fillId="33" borderId="0" xfId="48" applyNumberFormat="1" applyFont="1" applyFill="1" applyBorder="1" applyAlignment="1">
      <alignment horizontal="right" vertical="center"/>
    </xf>
    <xf numFmtId="165" fontId="9" fillId="33" borderId="1" xfId="48" applyNumberFormat="1" applyFont="1" applyFill="1" applyBorder="1" applyAlignment="1">
      <alignment horizontal="right" vertical="center"/>
    </xf>
    <xf numFmtId="0" fontId="9" fillId="33" borderId="0" xfId="48" applyFont="1" applyFill="1" applyBorder="1" applyAlignment="1">
      <alignment vertical="center"/>
    </xf>
    <xf numFmtId="165" fontId="9" fillId="33" borderId="2" xfId="48" applyNumberFormat="1" applyFont="1" applyFill="1" applyBorder="1" applyAlignment="1">
      <alignment horizontal="right" vertical="center"/>
    </xf>
    <xf numFmtId="165" fontId="9" fillId="33" borderId="0" xfId="48" applyNumberFormat="1" applyFont="1" applyFill="1" applyBorder="1" applyAlignment="1">
      <alignment vertical="center"/>
    </xf>
    <xf numFmtId="165" fontId="9" fillId="33" borderId="15" xfId="48" applyNumberFormat="1" applyFont="1" applyFill="1" applyBorder="1" applyAlignment="1">
      <alignment vertical="center"/>
    </xf>
    <xf numFmtId="165" fontId="9" fillId="33" borderId="2" xfId="48" applyNumberFormat="1" applyFont="1" applyFill="1" applyBorder="1" applyAlignment="1">
      <alignment vertical="center"/>
    </xf>
    <xf numFmtId="173" fontId="9" fillId="33" borderId="0" xfId="48" applyNumberFormat="1" applyFont="1" applyFill="1" applyAlignment="1">
      <alignment vertical="center"/>
    </xf>
    <xf numFmtId="0" fontId="8" fillId="0" borderId="0" xfId="49" applyFont="1" applyFill="1" applyAlignment="1">
      <alignment vertical="center"/>
    </xf>
    <xf numFmtId="0" fontId="9" fillId="0" borderId="0" xfId="49" applyFont="1" applyFill="1" applyBorder="1" applyAlignment="1">
      <alignment vertical="center"/>
    </xf>
    <xf numFmtId="167" fontId="9" fillId="0" borderId="0" xfId="49" applyNumberFormat="1" applyFont="1" applyFill="1" applyBorder="1" applyAlignment="1">
      <alignment vertical="center"/>
    </xf>
    <xf numFmtId="166" fontId="9" fillId="0" borderId="0" xfId="33" applyNumberFormat="1" applyFont="1" applyFill="1" applyBorder="1" applyAlignment="1">
      <alignment horizontal="right" vertical="center"/>
    </xf>
    <xf numFmtId="165" fontId="9" fillId="0" borderId="0" xfId="49" applyNumberFormat="1" applyFont="1" applyFill="1" applyBorder="1" applyAlignment="1">
      <alignment horizontal="right" vertical="center"/>
    </xf>
    <xf numFmtId="165" fontId="9" fillId="0" borderId="0" xfId="49" applyNumberFormat="1" applyFont="1" applyFill="1" applyAlignment="1">
      <alignment vertical="center"/>
    </xf>
    <xf numFmtId="166" fontId="9" fillId="0" borderId="0" xfId="33" applyNumberFormat="1" applyFont="1" applyFill="1" applyBorder="1" applyAlignment="1">
      <alignment vertical="center"/>
    </xf>
    <xf numFmtId="165" fontId="9" fillId="0" borderId="0" xfId="49" applyNumberFormat="1" applyFont="1" applyFill="1" applyBorder="1" applyAlignment="1">
      <alignment vertical="center"/>
    </xf>
    <xf numFmtId="167" fontId="8" fillId="0" borderId="0" xfId="49" applyNumberFormat="1" applyFont="1" applyFill="1" applyBorder="1" applyAlignment="1">
      <alignment vertical="center"/>
    </xf>
    <xf numFmtId="0" fontId="9" fillId="0" borderId="1" xfId="49" applyFont="1" applyFill="1" applyBorder="1" applyAlignment="1">
      <alignment vertical="center"/>
    </xf>
    <xf numFmtId="167" fontId="9" fillId="0" borderId="1" xfId="49" applyNumberFormat="1" applyFont="1" applyFill="1" applyBorder="1" applyAlignment="1">
      <alignment vertical="center"/>
    </xf>
    <xf numFmtId="166" fontId="9" fillId="0" borderId="1" xfId="33" applyNumberFormat="1" applyFont="1" applyFill="1" applyBorder="1" applyAlignment="1">
      <alignment horizontal="right" vertical="center"/>
    </xf>
    <xf numFmtId="165" fontId="9" fillId="0" borderId="1" xfId="49" applyNumberFormat="1" applyFont="1" applyFill="1" applyBorder="1" applyAlignment="1">
      <alignment horizontal="right" vertical="center"/>
    </xf>
    <xf numFmtId="165" fontId="9" fillId="0" borderId="1" xfId="49" applyNumberFormat="1" applyFont="1" applyFill="1" applyBorder="1" applyAlignment="1">
      <alignment vertical="center"/>
    </xf>
    <xf numFmtId="166" fontId="9" fillId="0" borderId="1" xfId="33" applyNumberFormat="1" applyFont="1" applyFill="1" applyBorder="1" applyAlignment="1">
      <alignment vertical="center"/>
    </xf>
    <xf numFmtId="0" fontId="9" fillId="0" borderId="0" xfId="54" applyFont="1" applyFill="1" applyAlignment="1">
      <alignment horizontal="centerContinuous" vertical="top"/>
    </xf>
    <xf numFmtId="0" fontId="8" fillId="0" borderId="0" xfId="54" applyFont="1" applyFill="1" applyBorder="1" applyAlignment="1">
      <alignment vertical="top"/>
    </xf>
    <xf numFmtId="0" fontId="9" fillId="0" borderId="0" xfId="54" applyFont="1" applyFill="1" applyBorder="1" applyAlignment="1">
      <alignment vertical="top"/>
    </xf>
    <xf numFmtId="165" fontId="9" fillId="0" borderId="0" xfId="38" applyNumberFormat="1" applyFont="1" applyFill="1" applyBorder="1" applyAlignment="1">
      <alignment vertical="top"/>
    </xf>
    <xf numFmtId="166" fontId="9" fillId="0" borderId="0" xfId="33" applyNumberFormat="1" applyFont="1" applyFill="1" applyBorder="1" applyAlignment="1">
      <alignment vertical="top"/>
    </xf>
    <xf numFmtId="166" fontId="8" fillId="0" borderId="0" xfId="33" applyNumberFormat="1" applyFont="1" applyFill="1" applyBorder="1" applyAlignment="1">
      <alignment horizontal="center" vertical="top"/>
    </xf>
    <xf numFmtId="165" fontId="8" fillId="0" borderId="0" xfId="54" applyNumberFormat="1" applyFont="1" applyFill="1" applyBorder="1" applyAlignment="1">
      <alignment horizontal="center" vertical="top"/>
    </xf>
    <xf numFmtId="166" fontId="8" fillId="0" borderId="0" xfId="33" applyNumberFormat="1" applyFont="1" applyFill="1" applyBorder="1" applyAlignment="1">
      <alignment vertical="top"/>
    </xf>
    <xf numFmtId="165" fontId="8" fillId="0" borderId="0" xfId="54" applyNumberFormat="1" applyFont="1" applyFill="1" applyBorder="1" applyAlignment="1">
      <alignment vertical="top"/>
    </xf>
    <xf numFmtId="166" fontId="8" fillId="0" borderId="0" xfId="33" applyNumberFormat="1" applyFont="1" applyFill="1" applyAlignment="1">
      <alignment vertical="top"/>
    </xf>
    <xf numFmtId="166" fontId="8" fillId="0" borderId="0" xfId="33" applyNumberFormat="1" applyFont="1" applyFill="1" applyBorder="1" applyAlignment="1">
      <alignment horizontal="right" vertical="top"/>
    </xf>
    <xf numFmtId="165" fontId="8" fillId="0" borderId="0" xfId="54" applyNumberFormat="1" applyFont="1" applyFill="1" applyBorder="1" applyAlignment="1">
      <alignment horizontal="centerContinuous" vertical="top"/>
    </xf>
    <xf numFmtId="166" fontId="8" fillId="0" borderId="0" xfId="33" applyNumberFormat="1" applyFont="1" applyFill="1" applyAlignment="1">
      <alignment horizontal="right" vertical="top"/>
    </xf>
    <xf numFmtId="165" fontId="8" fillId="0" borderId="0" xfId="54" applyNumberFormat="1" applyFont="1" applyFill="1" applyBorder="1" applyAlignment="1">
      <alignment horizontal="right" vertical="top"/>
    </xf>
    <xf numFmtId="165" fontId="8" fillId="0" borderId="0" xfId="54" applyNumberFormat="1" applyFont="1" applyFill="1" applyAlignment="1">
      <alignment horizontal="right" vertical="top"/>
    </xf>
    <xf numFmtId="166" fontId="8" fillId="0" borderId="0" xfId="33" quotePrefix="1" applyNumberFormat="1" applyFont="1" applyFill="1" applyAlignment="1">
      <alignment horizontal="right" vertical="top"/>
    </xf>
    <xf numFmtId="166" fontId="8" fillId="0" borderId="13" xfId="33" applyNumberFormat="1" applyFont="1" applyFill="1" applyBorder="1" applyAlignment="1">
      <alignment horizontal="right" vertical="top"/>
    </xf>
    <xf numFmtId="165" fontId="9" fillId="0" borderId="0" xfId="54" applyNumberFormat="1" applyFont="1" applyFill="1" applyAlignment="1">
      <alignment vertical="top"/>
    </xf>
    <xf numFmtId="0" fontId="8" fillId="0" borderId="0" xfId="54" applyFont="1" applyFill="1" applyBorder="1" applyAlignment="1">
      <alignment vertical="center"/>
    </xf>
    <xf numFmtId="0" fontId="9" fillId="0" borderId="0" xfId="49" applyFont="1" applyFill="1" applyAlignment="1">
      <alignment vertical="center"/>
    </xf>
    <xf numFmtId="0" fontId="9" fillId="0" borderId="0" xfId="54" applyFont="1" applyFill="1" applyBorder="1" applyAlignment="1">
      <alignment vertical="center"/>
    </xf>
    <xf numFmtId="165" fontId="9" fillId="0" borderId="0" xfId="38" applyNumberFormat="1" applyFont="1" applyFill="1" applyBorder="1" applyAlignment="1">
      <alignment vertical="center"/>
    </xf>
    <xf numFmtId="165" fontId="9" fillId="0" borderId="0" xfId="54" applyNumberFormat="1" applyFont="1" applyFill="1" applyBorder="1" applyAlignment="1">
      <alignment vertical="center"/>
    </xf>
    <xf numFmtId="165" fontId="9" fillId="0" borderId="0" xfId="54" applyNumberFormat="1" applyFont="1" applyFill="1" applyAlignment="1">
      <alignment vertical="center"/>
    </xf>
    <xf numFmtId="166" fontId="9" fillId="33" borderId="0" xfId="33" applyNumberFormat="1" applyFont="1" applyFill="1" applyBorder="1" applyAlignment="1">
      <alignment vertical="center"/>
    </xf>
    <xf numFmtId="166" fontId="9" fillId="33" borderId="0" xfId="33" applyNumberFormat="1" applyFont="1" applyFill="1" applyBorder="1" applyAlignment="1">
      <alignment horizontal="right" vertical="center"/>
    </xf>
    <xf numFmtId="166" fontId="9" fillId="33" borderId="13" xfId="33" applyNumberFormat="1" applyFont="1" applyFill="1" applyBorder="1" applyAlignment="1">
      <alignment horizontal="right" vertical="center"/>
    </xf>
    <xf numFmtId="166" fontId="9" fillId="33" borderId="1" xfId="33" applyNumberFormat="1" applyFont="1" applyFill="1" applyBorder="1" applyAlignment="1">
      <alignment vertical="center"/>
    </xf>
    <xf numFmtId="166" fontId="9" fillId="33" borderId="13" xfId="33" applyNumberFormat="1" applyFont="1" applyFill="1" applyBorder="1" applyAlignment="1">
      <alignment vertical="center"/>
    </xf>
    <xf numFmtId="165" fontId="9" fillId="0" borderId="0" xfId="49" applyNumberFormat="1" applyFont="1" applyFill="1"/>
    <xf numFmtId="166" fontId="9" fillId="0" borderId="0" xfId="33" applyNumberFormat="1" applyFont="1" applyFill="1" applyAlignment="1">
      <alignment horizontal="right" vertical="center"/>
    </xf>
    <xf numFmtId="174" fontId="9" fillId="0" borderId="0" xfId="33" applyNumberFormat="1" applyFont="1" applyFill="1" applyBorder="1" applyAlignment="1">
      <alignment horizontal="right" vertical="center"/>
    </xf>
    <xf numFmtId="174" fontId="9" fillId="0" borderId="0" xfId="49" applyNumberFormat="1" applyFont="1" applyFill="1" applyBorder="1" applyAlignment="1">
      <alignment horizontal="right" vertical="center"/>
    </xf>
    <xf numFmtId="174" fontId="9" fillId="0" borderId="0" xfId="49" applyNumberFormat="1" applyFont="1" applyFill="1" applyAlignment="1">
      <alignment vertical="center"/>
    </xf>
    <xf numFmtId="174" fontId="9" fillId="0" borderId="0" xfId="33" applyNumberFormat="1" applyFont="1" applyFill="1" applyBorder="1" applyAlignment="1">
      <alignment vertical="center"/>
    </xf>
    <xf numFmtId="174" fontId="9" fillId="0" borderId="0" xfId="49" applyNumberFormat="1" applyFont="1" applyFill="1" applyBorder="1" applyAlignment="1">
      <alignment vertical="center"/>
    </xf>
    <xf numFmtId="174" fontId="9" fillId="0" borderId="1" xfId="33" applyNumberFormat="1" applyFont="1" applyFill="1" applyBorder="1" applyAlignment="1">
      <alignment horizontal="right" vertical="center"/>
    </xf>
    <xf numFmtId="174" fontId="9" fillId="0" borderId="1" xfId="49" applyNumberFormat="1" applyFont="1" applyFill="1" applyBorder="1" applyAlignment="1">
      <alignment horizontal="right" vertical="center"/>
    </xf>
    <xf numFmtId="174" fontId="9" fillId="0" borderId="1" xfId="49" applyNumberFormat="1" applyFont="1" applyFill="1" applyBorder="1" applyAlignment="1">
      <alignment vertical="center"/>
    </xf>
    <xf numFmtId="174" fontId="9" fillId="0" borderId="1" xfId="33" applyNumberFormat="1" applyFont="1" applyFill="1" applyBorder="1" applyAlignment="1">
      <alignment vertical="center"/>
    </xf>
    <xf numFmtId="0" fontId="8" fillId="0" borderId="0" xfId="49" applyFont="1" applyFill="1" applyBorder="1" applyAlignment="1">
      <alignment horizontal="right" vertical="center"/>
    </xf>
    <xf numFmtId="174" fontId="9" fillId="0" borderId="0" xfId="29" applyNumberFormat="1" applyFont="1" applyFill="1" applyAlignment="1">
      <alignment horizontal="right" vertical="center"/>
    </xf>
    <xf numFmtId="174" fontId="9" fillId="0" borderId="0" xfId="29" applyNumberFormat="1" applyFont="1" applyFill="1" applyAlignment="1">
      <alignment vertical="center"/>
    </xf>
    <xf numFmtId="174" fontId="9" fillId="0" borderId="0" xfId="33" applyNumberFormat="1" applyFont="1" applyFill="1" applyAlignment="1">
      <alignment horizontal="right" vertical="center"/>
    </xf>
    <xf numFmtId="167" fontId="9" fillId="0" borderId="16" xfId="49" applyNumberFormat="1" applyFont="1" applyFill="1" applyBorder="1" applyAlignment="1">
      <alignment vertical="center"/>
    </xf>
    <xf numFmtId="166" fontId="9" fillId="0" borderId="16" xfId="33" applyNumberFormat="1" applyFont="1" applyFill="1" applyBorder="1" applyAlignment="1">
      <alignment horizontal="right" vertical="center"/>
    </xf>
    <xf numFmtId="165" fontId="9" fillId="0" borderId="16" xfId="49" applyNumberFormat="1" applyFont="1" applyFill="1" applyBorder="1" applyAlignment="1">
      <alignment horizontal="right" vertical="center"/>
    </xf>
    <xf numFmtId="165" fontId="9" fillId="0" borderId="16" xfId="49" applyNumberFormat="1" applyFont="1" applyFill="1" applyBorder="1" applyAlignment="1">
      <alignment vertical="center"/>
    </xf>
    <xf numFmtId="166" fontId="9" fillId="0" borderId="16" xfId="33" applyNumberFormat="1" applyFont="1" applyFill="1" applyBorder="1" applyAlignment="1">
      <alignment vertical="center"/>
    </xf>
    <xf numFmtId="174" fontId="9" fillId="0" borderId="16" xfId="33" applyNumberFormat="1" applyFont="1" applyFill="1" applyBorder="1" applyAlignment="1">
      <alignment horizontal="right" vertical="center"/>
    </xf>
    <xf numFmtId="174" fontId="9" fillId="0" borderId="16" xfId="49" applyNumberFormat="1" applyFont="1" applyFill="1" applyBorder="1" applyAlignment="1">
      <alignment horizontal="right" vertical="center"/>
    </xf>
    <xf numFmtId="174" fontId="9" fillId="0" borderId="16" xfId="49" applyNumberFormat="1" applyFont="1" applyFill="1" applyBorder="1" applyAlignment="1">
      <alignment vertical="center"/>
    </xf>
    <xf numFmtId="174" fontId="9" fillId="0" borderId="16" xfId="33" applyNumberFormat="1" applyFont="1" applyFill="1" applyBorder="1" applyAlignment="1">
      <alignment vertical="center"/>
    </xf>
    <xf numFmtId="165" fontId="9" fillId="33" borderId="16" xfId="48" applyNumberFormat="1" applyFont="1" applyFill="1" applyBorder="1" applyAlignment="1">
      <alignment horizontal="right" vertical="center"/>
    </xf>
    <xf numFmtId="165" fontId="9" fillId="0" borderId="16" xfId="48" applyNumberFormat="1" applyFont="1" applyFill="1" applyBorder="1" applyAlignment="1">
      <alignment horizontal="right" vertical="center"/>
    </xf>
    <xf numFmtId="165" fontId="9" fillId="33" borderId="16" xfId="48" applyNumberFormat="1" applyFont="1" applyFill="1" applyBorder="1" applyAlignment="1">
      <alignment vertical="center"/>
    </xf>
    <xf numFmtId="166" fontId="9" fillId="33" borderId="16" xfId="33" applyNumberFormat="1" applyFont="1" applyFill="1" applyBorder="1" applyAlignment="1">
      <alignment vertical="center"/>
    </xf>
    <xf numFmtId="166" fontId="9" fillId="0" borderId="0" xfId="49" applyNumberFormat="1" applyFont="1" applyFill="1" applyAlignment="1">
      <alignment vertical="center"/>
    </xf>
    <xf numFmtId="0" fontId="11" fillId="0" borderId="0" xfId="0" applyFont="1"/>
    <xf numFmtId="165" fontId="9" fillId="0" borderId="16" xfId="48" applyNumberFormat="1" applyFont="1" applyFill="1" applyBorder="1" applyAlignment="1">
      <alignment vertical="center"/>
    </xf>
    <xf numFmtId="173" fontId="9" fillId="0" borderId="0" xfId="48" applyNumberFormat="1" applyFont="1" applyFill="1" applyBorder="1" applyAlignment="1">
      <alignment vertical="center"/>
    </xf>
    <xf numFmtId="165" fontId="9" fillId="33" borderId="0" xfId="53" applyNumberFormat="1" applyFont="1" applyFill="1" applyAlignment="1">
      <alignment horizontal="right" vertical="center"/>
    </xf>
    <xf numFmtId="165" fontId="9" fillId="33" borderId="1" xfId="53" applyNumberFormat="1" applyFont="1" applyFill="1" applyBorder="1" applyAlignment="1">
      <alignment horizontal="right" vertical="center"/>
    </xf>
    <xf numFmtId="165" fontId="9" fillId="33" borderId="13" xfId="53" applyNumberFormat="1" applyFont="1" applyFill="1" applyBorder="1" applyAlignment="1">
      <alignment horizontal="right" vertical="center"/>
    </xf>
    <xf numFmtId="0" fontId="9" fillId="33" borderId="0" xfId="53" applyFont="1" applyFill="1" applyAlignment="1">
      <alignment vertical="center"/>
    </xf>
    <xf numFmtId="165" fontId="9" fillId="33" borderId="15" xfId="53" applyNumberFormat="1" applyFont="1" applyFill="1" applyBorder="1" applyAlignment="1">
      <alignment horizontal="right" vertical="center"/>
    </xf>
    <xf numFmtId="0" fontId="9" fillId="33" borderId="0" xfId="53" applyFont="1" applyFill="1" applyAlignment="1">
      <alignment horizontal="left" vertical="center"/>
    </xf>
    <xf numFmtId="171" fontId="9" fillId="33" borderId="0" xfId="28" applyNumberFormat="1" applyFont="1" applyFill="1" applyAlignment="1">
      <alignment vertical="center"/>
    </xf>
    <xf numFmtId="165" fontId="9" fillId="0" borderId="0" xfId="53" applyNumberFormat="1" applyFont="1" applyFill="1" applyAlignment="1">
      <alignment horizontal="right" vertical="center"/>
    </xf>
    <xf numFmtId="165" fontId="10" fillId="0" borderId="0" xfId="53" applyNumberFormat="1" applyFont="1" applyFill="1" applyAlignment="1">
      <alignment horizontal="right" vertical="center"/>
    </xf>
    <xf numFmtId="165" fontId="9" fillId="0" borderId="13" xfId="53" applyNumberFormat="1" applyFont="1" applyFill="1" applyBorder="1" applyAlignment="1">
      <alignment horizontal="right" vertical="center"/>
    </xf>
    <xf numFmtId="165" fontId="9" fillId="0" borderId="14" xfId="53" applyNumberFormat="1" applyFont="1" applyFill="1" applyBorder="1" applyAlignment="1">
      <alignment horizontal="right" vertical="center"/>
    </xf>
    <xf numFmtId="165" fontId="8" fillId="0" borderId="13" xfId="53" applyNumberFormat="1" applyFont="1" applyFill="1" applyBorder="1" applyAlignment="1">
      <alignment horizontal="right" vertical="center"/>
    </xf>
    <xf numFmtId="165" fontId="9" fillId="0" borderId="1" xfId="53" applyNumberFormat="1" applyFont="1" applyFill="1" applyBorder="1" applyAlignment="1">
      <alignment horizontal="right" vertical="center"/>
    </xf>
    <xf numFmtId="165" fontId="9" fillId="0" borderId="15" xfId="53" applyNumberFormat="1" applyFont="1" applyFill="1" applyBorder="1" applyAlignment="1">
      <alignment horizontal="right" vertical="center"/>
    </xf>
    <xf numFmtId="0" fontId="9" fillId="0" borderId="0" xfId="53" applyFont="1" applyFill="1" applyAlignment="1">
      <alignment horizontal="left" vertical="center"/>
    </xf>
    <xf numFmtId="0" fontId="9" fillId="0" borderId="13" xfId="53" applyFont="1" applyFill="1" applyBorder="1" applyAlignment="1">
      <alignment horizontal="center" vertical="center"/>
    </xf>
    <xf numFmtId="0" fontId="9" fillId="0" borderId="0" xfId="53" applyFont="1" applyFill="1" applyAlignment="1">
      <alignment vertical="center"/>
    </xf>
    <xf numFmtId="171" fontId="9" fillId="0" borderId="0" xfId="28" applyNumberFormat="1" applyFont="1" applyFill="1" applyAlignment="1">
      <alignment vertical="center"/>
    </xf>
    <xf numFmtId="0" fontId="8" fillId="0" borderId="0" xfId="49" quotePrefix="1" applyFont="1" applyFill="1" applyAlignment="1">
      <alignment vertical="center"/>
    </xf>
    <xf numFmtId="165" fontId="9" fillId="0" borderId="0" xfId="48" applyNumberFormat="1" applyFont="1" applyFill="1" applyAlignment="1">
      <alignment vertical="center"/>
    </xf>
    <xf numFmtId="167" fontId="8" fillId="0" borderId="1" xfId="49" applyNumberFormat="1" applyFont="1" applyFill="1" applyBorder="1" applyAlignment="1">
      <alignment vertical="center"/>
    </xf>
    <xf numFmtId="166" fontId="9" fillId="0" borderId="15" xfId="33" applyNumberFormat="1" applyFont="1" applyFill="1" applyBorder="1" applyAlignment="1">
      <alignment vertical="center"/>
    </xf>
    <xf numFmtId="170" fontId="9" fillId="0" borderId="0" xfId="48" applyNumberFormat="1" applyFont="1" applyFill="1" applyBorder="1" applyAlignment="1">
      <alignment horizontal="centerContinuous" vertical="center"/>
    </xf>
    <xf numFmtId="170" fontId="9" fillId="0" borderId="14" xfId="48" applyNumberFormat="1" applyFont="1" applyFill="1" applyBorder="1" applyAlignment="1">
      <alignment horizontal="centerContinuous" vertical="center"/>
    </xf>
    <xf numFmtId="170" fontId="8" fillId="0" borderId="0" xfId="50" applyNumberFormat="1" applyFont="1" applyFill="1" applyBorder="1" applyAlignment="1">
      <alignment horizontal="right" vertical="center"/>
    </xf>
    <xf numFmtId="170" fontId="8" fillId="0" borderId="0" xfId="53" applyNumberFormat="1" applyFont="1" applyFill="1" applyAlignment="1">
      <alignment horizontal="right" vertical="center"/>
    </xf>
    <xf numFmtId="170" fontId="8" fillId="0" borderId="13" xfId="48" applyNumberFormat="1" applyFont="1" applyFill="1" applyBorder="1" applyAlignment="1">
      <alignment horizontal="right" vertical="center"/>
    </xf>
    <xf numFmtId="170" fontId="8" fillId="33" borderId="0" xfId="48" applyNumberFormat="1" applyFont="1" applyFill="1" applyBorder="1" applyAlignment="1">
      <alignment horizontal="right" vertical="center"/>
    </xf>
    <xf numFmtId="170" fontId="9" fillId="33" borderId="0" xfId="48" applyNumberFormat="1" applyFont="1" applyFill="1" applyBorder="1" applyAlignment="1">
      <alignment horizontal="right" vertical="center"/>
    </xf>
    <xf numFmtId="170" fontId="9" fillId="33" borderId="0" xfId="48" applyNumberFormat="1" applyFont="1" applyFill="1" applyBorder="1" applyAlignment="1">
      <alignment vertical="center"/>
    </xf>
    <xf numFmtId="170" fontId="9" fillId="33" borderId="0" xfId="48" applyNumberFormat="1" applyFont="1" applyFill="1" applyAlignment="1">
      <alignment vertical="center"/>
    </xf>
    <xf numFmtId="170" fontId="9" fillId="0" borderId="1" xfId="48" applyNumberFormat="1" applyFont="1" applyFill="1" applyBorder="1" applyAlignment="1">
      <alignment horizontal="right" vertical="center"/>
    </xf>
    <xf numFmtId="170" fontId="9" fillId="0" borderId="0" xfId="52" applyNumberFormat="1" applyFont="1" applyFill="1" applyBorder="1" applyAlignment="1">
      <alignment horizontal="right" vertical="center"/>
    </xf>
    <xf numFmtId="0" fontId="9" fillId="0" borderId="0" xfId="53" applyFont="1" applyFill="1" applyAlignment="1">
      <alignment horizontal="center" vertical="center"/>
    </xf>
    <xf numFmtId="165" fontId="9" fillId="33" borderId="16" xfId="53" applyNumberFormat="1" applyFont="1" applyFill="1" applyBorder="1" applyAlignment="1">
      <alignment horizontal="right" vertical="center"/>
    </xf>
    <xf numFmtId="165" fontId="9" fillId="33" borderId="0" xfId="53" applyNumberFormat="1" applyFont="1" applyFill="1" applyAlignment="1">
      <alignment horizontal="left" vertical="center"/>
    </xf>
    <xf numFmtId="43" fontId="9" fillId="33" borderId="0" xfId="28" applyFont="1" applyFill="1" applyAlignment="1">
      <alignment horizontal="left" vertical="center"/>
    </xf>
    <xf numFmtId="43" fontId="9" fillId="0" borderId="0" xfId="28" applyFont="1" applyFill="1" applyAlignment="1">
      <alignment horizontal="left" vertical="center"/>
    </xf>
    <xf numFmtId="166" fontId="8" fillId="0" borderId="0" xfId="48" applyNumberFormat="1" applyFont="1" applyAlignment="1">
      <alignment horizontal="right" vertical="center"/>
    </xf>
    <xf numFmtId="0" fontId="9" fillId="0" borderId="0" xfId="48" quotePrefix="1" applyFont="1" applyFill="1" applyAlignment="1">
      <alignment vertical="center"/>
    </xf>
    <xf numFmtId="166" fontId="9" fillId="0" borderId="0" xfId="52" applyNumberFormat="1" applyFont="1" applyFill="1" applyAlignment="1">
      <alignment horizontal="right" vertical="center"/>
    </xf>
    <xf numFmtId="0" fontId="8" fillId="0" borderId="0" xfId="54" applyFont="1" applyAlignment="1">
      <alignment vertical="center"/>
    </xf>
    <xf numFmtId="0" fontId="8" fillId="0" borderId="0" xfId="53" applyFont="1" applyFill="1" applyAlignment="1">
      <alignment horizontal="left" vertical="center"/>
    </xf>
    <xf numFmtId="0" fontId="8" fillId="0" borderId="13" xfId="53" applyFont="1" applyFill="1" applyBorder="1" applyAlignment="1">
      <alignment horizontal="left" vertical="center"/>
    </xf>
    <xf numFmtId="0" fontId="8" fillId="0" borderId="14" xfId="53" applyFont="1" applyFill="1" applyBorder="1" applyAlignment="1">
      <alignment horizontal="left" vertical="center"/>
    </xf>
    <xf numFmtId="0" fontId="9" fillId="0" borderId="14" xfId="53" applyFont="1" applyFill="1" applyBorder="1" applyAlignment="1">
      <alignment horizontal="center" vertical="center"/>
    </xf>
    <xf numFmtId="165" fontId="8" fillId="0" borderId="0" xfId="53" applyNumberFormat="1" applyFont="1" applyFill="1" applyAlignment="1">
      <alignment vertical="center"/>
    </xf>
    <xf numFmtId="165" fontId="8" fillId="0" borderId="0" xfId="53" applyNumberFormat="1" applyFont="1" applyFill="1" applyAlignment="1">
      <alignment horizontal="center" vertical="center"/>
    </xf>
    <xf numFmtId="167" fontId="9" fillId="0" borderId="0" xfId="53" applyNumberFormat="1" applyFont="1" applyFill="1" applyAlignment="1">
      <alignment vertical="center"/>
    </xf>
    <xf numFmtId="0" fontId="8" fillId="0" borderId="13" xfId="54" applyFont="1" applyFill="1" applyBorder="1" applyAlignment="1">
      <alignment horizontal="center" vertical="center"/>
    </xf>
    <xf numFmtId="0" fontId="8" fillId="0" borderId="0" xfId="53" applyFont="1" applyFill="1" applyAlignment="1">
      <alignment horizontal="justify" vertical="center"/>
    </xf>
    <xf numFmtId="0" fontId="8" fillId="0" borderId="0" xfId="53" applyFont="1" applyFill="1" applyAlignment="1">
      <alignment vertical="center"/>
    </xf>
    <xf numFmtId="0" fontId="9" fillId="0" borderId="13" xfId="53" applyFont="1" applyFill="1" applyBorder="1" applyAlignment="1">
      <alignment vertical="center"/>
    </xf>
    <xf numFmtId="0" fontId="9" fillId="0" borderId="0" xfId="53" quotePrefix="1" applyFont="1" applyFill="1" applyAlignment="1">
      <alignment vertical="center"/>
    </xf>
    <xf numFmtId="166" fontId="9" fillId="33" borderId="18" xfId="33" applyNumberFormat="1" applyFont="1" applyFill="1" applyBorder="1" applyAlignment="1">
      <alignment vertical="center"/>
    </xf>
    <xf numFmtId="165" fontId="9" fillId="33" borderId="15" xfId="48" applyNumberFormat="1" applyFont="1" applyFill="1" applyBorder="1" applyAlignment="1">
      <alignment horizontal="right" vertical="center"/>
    </xf>
    <xf numFmtId="165" fontId="9" fillId="0" borderId="0" xfId="53" applyNumberFormat="1" applyFont="1" applyFill="1" applyBorder="1" applyAlignment="1">
      <alignment horizontal="right" vertical="center"/>
    </xf>
    <xf numFmtId="165" fontId="9" fillId="33" borderId="0" xfId="53" applyNumberFormat="1" applyFont="1" applyFill="1" applyBorder="1" applyAlignment="1">
      <alignment horizontal="right" vertical="center"/>
    </xf>
    <xf numFmtId="0" fontId="9" fillId="0" borderId="0" xfId="0" applyFont="1"/>
    <xf numFmtId="166" fontId="9" fillId="0" borderId="0" xfId="0" applyNumberFormat="1" applyFont="1"/>
    <xf numFmtId="0" fontId="9" fillId="0" borderId="16" xfId="0" applyFont="1" applyBorder="1"/>
    <xf numFmtId="0" fontId="8" fillId="0" borderId="0" xfId="54" applyFont="1" applyFill="1" applyAlignment="1">
      <alignment vertical="center"/>
    </xf>
    <xf numFmtId="0" fontId="9" fillId="0" borderId="0" xfId="0" applyFont="1" applyFill="1"/>
    <xf numFmtId="0" fontId="9" fillId="0" borderId="0" xfId="54" applyFont="1" applyFill="1" applyAlignment="1">
      <alignment vertical="center"/>
    </xf>
    <xf numFmtId="166" fontId="9" fillId="0" borderId="1" xfId="52" applyNumberFormat="1" applyFont="1" applyFill="1" applyBorder="1" applyAlignment="1">
      <alignment horizontal="right" vertical="center"/>
    </xf>
    <xf numFmtId="165" fontId="9" fillId="0" borderId="16" xfId="53" applyNumberFormat="1" applyFont="1" applyFill="1" applyBorder="1" applyAlignment="1">
      <alignment horizontal="right" vertical="center"/>
    </xf>
    <xf numFmtId="165" fontId="9" fillId="0" borderId="0" xfId="53" applyNumberFormat="1" applyFont="1" applyFill="1" applyAlignment="1">
      <alignment horizontal="left" vertical="center"/>
    </xf>
    <xf numFmtId="170" fontId="8" fillId="0" borderId="0" xfId="48" applyNumberFormat="1" applyFont="1" applyFill="1" applyBorder="1" applyAlignment="1">
      <alignment horizontal="right" vertical="center"/>
    </xf>
    <xf numFmtId="170" fontId="9" fillId="0" borderId="0" xfId="48" applyNumberFormat="1" applyFont="1" applyFill="1" applyBorder="1" applyAlignment="1">
      <alignment horizontal="right" vertical="center"/>
    </xf>
    <xf numFmtId="0" fontId="8" fillId="0" borderId="0" xfId="48" applyFont="1" applyAlignment="1">
      <alignment horizontal="left" vertical="center"/>
    </xf>
    <xf numFmtId="0" fontId="9" fillId="0" borderId="0" xfId="48" applyFont="1" applyAlignment="1">
      <alignment horizontal="center" vertical="center"/>
    </xf>
    <xf numFmtId="168" fontId="10" fillId="0" borderId="0" xfId="48" applyNumberFormat="1" applyFont="1" applyAlignment="1">
      <alignment horizontal="right" vertical="center"/>
    </xf>
    <xf numFmtId="166" fontId="10" fillId="0" borderId="0" xfId="48" applyNumberFormat="1" applyFont="1" applyAlignment="1">
      <alignment horizontal="right" vertical="center"/>
    </xf>
    <xf numFmtId="168" fontId="11" fillId="0" borderId="0" xfId="0" applyNumberFormat="1" applyFont="1"/>
    <xf numFmtId="0" fontId="8" fillId="0" borderId="13" xfId="48" applyFont="1" applyBorder="1" applyAlignment="1">
      <alignment horizontal="left" vertical="center"/>
    </xf>
    <xf numFmtId="0" fontId="9" fillId="0" borderId="13" xfId="48" applyFont="1" applyBorder="1" applyAlignment="1">
      <alignment horizontal="center" vertical="center"/>
    </xf>
    <xf numFmtId="168" fontId="9" fillId="0" borderId="13" xfId="48" applyNumberFormat="1" applyFont="1" applyBorder="1" applyAlignment="1">
      <alignment horizontal="right" vertical="center"/>
    </xf>
    <xf numFmtId="166" fontId="9" fillId="0" borderId="13" xfId="48" applyNumberFormat="1" applyFont="1" applyBorder="1" applyAlignment="1">
      <alignment horizontal="right" vertical="center"/>
    </xf>
    <xf numFmtId="0" fontId="8" fillId="0" borderId="14" xfId="48" applyFont="1" applyBorder="1" applyAlignment="1">
      <alignment horizontal="left" vertical="center"/>
    </xf>
    <xf numFmtId="0" fontId="9" fillId="0" borderId="14" xfId="48" applyFont="1" applyBorder="1" applyAlignment="1">
      <alignment horizontal="center" vertical="center"/>
    </xf>
    <xf numFmtId="168" fontId="9" fillId="0" borderId="14" xfId="48" applyNumberFormat="1" applyFont="1" applyBorder="1" applyAlignment="1">
      <alignment horizontal="right" vertical="center"/>
    </xf>
    <xf numFmtId="166" fontId="9" fillId="0" borderId="14" xfId="48" applyNumberFormat="1" applyFont="1" applyBorder="1" applyAlignment="1">
      <alignment horizontal="right" vertical="center"/>
    </xf>
    <xf numFmtId="0" fontId="31" fillId="0" borderId="0" xfId="48" applyFont="1" applyAlignment="1">
      <alignment horizontal="left" vertical="center"/>
    </xf>
    <xf numFmtId="0" fontId="32" fillId="0" borderId="0" xfId="48" applyFont="1" applyAlignment="1">
      <alignment horizontal="center" vertical="center"/>
    </xf>
    <xf numFmtId="166" fontId="31" fillId="0" borderId="0" xfId="48" applyNumberFormat="1" applyFont="1" applyAlignment="1">
      <alignment horizontal="center" vertical="center"/>
    </xf>
    <xf numFmtId="0" fontId="33" fillId="0" borderId="0" xfId="0" applyFont="1"/>
    <xf numFmtId="0" fontId="31" fillId="0" borderId="0" xfId="48" applyFont="1" applyAlignment="1">
      <alignment vertical="center"/>
    </xf>
    <xf numFmtId="168" fontId="31" fillId="0" borderId="0" xfId="50" applyNumberFormat="1" applyFont="1" applyAlignment="1">
      <alignment horizontal="right" vertical="center"/>
    </xf>
    <xf numFmtId="166" fontId="31" fillId="0" borderId="0" xfId="50" applyNumberFormat="1" applyFont="1" applyAlignment="1">
      <alignment horizontal="right" vertical="center"/>
    </xf>
    <xf numFmtId="167" fontId="32" fillId="0" borderId="0" xfId="48" applyNumberFormat="1" applyFont="1" applyAlignment="1">
      <alignment vertical="center"/>
    </xf>
    <xf numFmtId="167" fontId="32" fillId="0" borderId="0" xfId="48" applyNumberFormat="1" applyFont="1" applyAlignment="1">
      <alignment horizontal="center" vertical="center"/>
    </xf>
    <xf numFmtId="168" fontId="31" fillId="0" borderId="0" xfId="48" applyNumberFormat="1" applyFont="1" applyAlignment="1">
      <alignment horizontal="right" vertical="center"/>
    </xf>
    <xf numFmtId="166" fontId="31" fillId="0" borderId="0" xfId="48" applyNumberFormat="1" applyFont="1" applyAlignment="1">
      <alignment horizontal="right" vertical="center"/>
    </xf>
    <xf numFmtId="167" fontId="31" fillId="0" borderId="13" xfId="48" applyNumberFormat="1" applyFont="1" applyBorder="1" applyAlignment="1">
      <alignment horizontal="center" vertical="center"/>
    </xf>
    <xf numFmtId="168" fontId="31" fillId="0" borderId="13" xfId="48" applyNumberFormat="1" applyFont="1" applyBorder="1" applyAlignment="1">
      <alignment horizontal="right" vertical="center"/>
    </xf>
    <xf numFmtId="166" fontId="31" fillId="0" borderId="13" xfId="48" applyNumberFormat="1" applyFont="1" applyBorder="1" applyAlignment="1">
      <alignment horizontal="right" vertical="center"/>
    </xf>
    <xf numFmtId="166" fontId="32" fillId="0" borderId="0" xfId="48" applyNumberFormat="1" applyFont="1" applyAlignment="1">
      <alignment horizontal="right" vertical="center"/>
    </xf>
    <xf numFmtId="167" fontId="31" fillId="0" borderId="0" xfId="48" applyNumberFormat="1" applyFont="1" applyAlignment="1">
      <alignment horizontal="center" vertical="center"/>
    </xf>
    <xf numFmtId="168" fontId="31" fillId="33" borderId="0" xfId="48" applyNumberFormat="1" applyFont="1" applyFill="1" applyAlignment="1">
      <alignment horizontal="right" vertical="center"/>
    </xf>
    <xf numFmtId="166" fontId="31" fillId="33" borderId="0" xfId="48" applyNumberFormat="1" applyFont="1" applyFill="1" applyAlignment="1">
      <alignment horizontal="right" vertical="center"/>
    </xf>
    <xf numFmtId="0" fontId="31" fillId="0" borderId="0" xfId="48" applyFont="1" applyAlignment="1">
      <alignment horizontal="justify" vertical="center"/>
    </xf>
    <xf numFmtId="168" fontId="32" fillId="33" borderId="0" xfId="48" applyNumberFormat="1" applyFont="1" applyFill="1" applyAlignment="1">
      <alignment horizontal="right" vertical="center"/>
    </xf>
    <xf numFmtId="166" fontId="32" fillId="33" borderId="0" xfId="48" applyNumberFormat="1" applyFont="1" applyFill="1" applyAlignment="1">
      <alignment horizontal="right" vertical="center"/>
    </xf>
    <xf numFmtId="0" fontId="32" fillId="0" borderId="0" xfId="48" applyFont="1" applyAlignment="1">
      <alignment vertical="center"/>
    </xf>
    <xf numFmtId="166" fontId="32" fillId="0" borderId="0" xfId="28" applyNumberFormat="1" applyFont="1" applyFill="1" applyAlignment="1">
      <alignment horizontal="right" vertical="center"/>
    </xf>
    <xf numFmtId="166" fontId="32" fillId="0" borderId="0" xfId="0" applyNumberFormat="1" applyFont="1" applyAlignment="1">
      <alignment horizontal="right" vertical="center"/>
    </xf>
    <xf numFmtId="166" fontId="32" fillId="33" borderId="0" xfId="28" applyNumberFormat="1" applyFont="1" applyFill="1" applyAlignment="1">
      <alignment horizontal="right" vertical="center"/>
    </xf>
    <xf numFmtId="3" fontId="33" fillId="0" borderId="0" xfId="0" applyNumberFormat="1" applyFont="1"/>
    <xf numFmtId="166" fontId="32" fillId="33" borderId="1" xfId="48" applyNumberFormat="1" applyFont="1" applyFill="1" applyBorder="1" applyAlignment="1">
      <alignment horizontal="right" vertical="center"/>
    </xf>
    <xf numFmtId="166" fontId="32" fillId="0" borderId="1" xfId="28" applyNumberFormat="1" applyFont="1" applyFill="1" applyBorder="1" applyAlignment="1">
      <alignment horizontal="right" vertical="center"/>
    </xf>
    <xf numFmtId="166" fontId="32" fillId="33" borderId="1" xfId="28" applyNumberFormat="1" applyFont="1" applyFill="1" applyBorder="1" applyAlignment="1">
      <alignment horizontal="right" vertical="center"/>
    </xf>
    <xf numFmtId="166" fontId="32" fillId="33" borderId="13" xfId="48" applyNumberFormat="1" applyFont="1" applyFill="1" applyBorder="1" applyAlignment="1">
      <alignment horizontal="right" vertical="center"/>
    </xf>
    <xf numFmtId="166" fontId="32" fillId="0" borderId="13" xfId="48" applyNumberFormat="1" applyFont="1" applyBorder="1" applyAlignment="1">
      <alignment horizontal="right" vertical="center"/>
    </xf>
    <xf numFmtId="0" fontId="32" fillId="0" borderId="0" xfId="48" applyFont="1" applyAlignment="1">
      <alignment horizontal="left" vertical="center"/>
    </xf>
    <xf numFmtId="166" fontId="32" fillId="0" borderId="0" xfId="28" applyNumberFormat="1" applyFont="1" applyFill="1" applyBorder="1" applyAlignment="1">
      <alignment horizontal="right" vertical="center"/>
    </xf>
    <xf numFmtId="166" fontId="32" fillId="33" borderId="0" xfId="28" applyNumberFormat="1" applyFont="1" applyFill="1" applyBorder="1" applyAlignment="1">
      <alignment horizontal="right" vertical="center"/>
    </xf>
    <xf numFmtId="166" fontId="33" fillId="0" borderId="0" xfId="0" applyNumberFormat="1" applyFont="1"/>
    <xf numFmtId="166" fontId="32" fillId="33" borderId="15" xfId="48" applyNumberFormat="1" applyFont="1" applyFill="1" applyBorder="1" applyAlignment="1">
      <alignment horizontal="right" vertical="center"/>
    </xf>
    <xf numFmtId="166" fontId="32" fillId="0" borderId="15" xfId="48" applyNumberFormat="1" applyFont="1" applyBorder="1" applyAlignment="1">
      <alignment horizontal="right" vertical="center"/>
    </xf>
    <xf numFmtId="0" fontId="8" fillId="0" borderId="0" xfId="48" applyFont="1" applyAlignment="1">
      <alignment vertical="center"/>
    </xf>
    <xf numFmtId="168" fontId="9" fillId="0" borderId="0" xfId="48" applyNumberFormat="1" applyFont="1" applyAlignment="1">
      <alignment horizontal="right" vertical="center"/>
    </xf>
    <xf numFmtId="166" fontId="9" fillId="0" borderId="0" xfId="48" applyNumberFormat="1" applyFont="1" applyAlignment="1">
      <alignment horizontal="right" vertical="center"/>
    </xf>
    <xf numFmtId="0" fontId="9" fillId="0" borderId="13" xfId="48" applyFont="1" applyBorder="1" applyAlignment="1">
      <alignment vertical="center"/>
    </xf>
    <xf numFmtId="0" fontId="8" fillId="0" borderId="13" xfId="48" applyFont="1" applyBorder="1" applyAlignment="1">
      <alignment vertical="center"/>
    </xf>
    <xf numFmtId="166" fontId="32" fillId="33" borderId="0" xfId="0" applyNumberFormat="1" applyFont="1" applyFill="1" applyAlignment="1">
      <alignment horizontal="right" vertical="center"/>
    </xf>
    <xf numFmtId="0" fontId="32" fillId="0" borderId="0" xfId="0" applyFont="1" applyAlignment="1">
      <alignment vertical="center"/>
    </xf>
    <xf numFmtId="0" fontId="32" fillId="0" borderId="0" xfId="51" applyFont="1" applyAlignment="1">
      <alignment vertical="center"/>
    </xf>
    <xf numFmtId="0" fontId="32" fillId="0" borderId="0" xfId="51" applyFont="1" applyAlignment="1">
      <alignment horizontal="center" vertical="center"/>
    </xf>
    <xf numFmtId="166" fontId="32" fillId="0" borderId="0" xfId="51" applyNumberFormat="1" applyFont="1" applyAlignment="1">
      <alignment horizontal="right" vertical="center"/>
    </xf>
    <xf numFmtId="166" fontId="32" fillId="33" borderId="1" xfId="51" applyNumberFormat="1" applyFont="1" applyFill="1" applyBorder="1" applyAlignment="1">
      <alignment horizontal="right" vertical="center"/>
    </xf>
    <xf numFmtId="166" fontId="32" fillId="0" borderId="16" xfId="0" applyNumberFormat="1" applyFont="1" applyBorder="1" applyAlignment="1">
      <alignment horizontal="right" vertical="center"/>
    </xf>
    <xf numFmtId="166" fontId="32" fillId="33" borderId="16" xfId="0" applyNumberFormat="1" applyFont="1" applyFill="1" applyBorder="1" applyAlignment="1">
      <alignment horizontal="right" vertical="center"/>
    </xf>
    <xf numFmtId="166" fontId="32" fillId="0" borderId="1" xfId="48" applyNumberFormat="1" applyFont="1" applyBorder="1" applyAlignment="1">
      <alignment horizontal="right" vertical="center"/>
    </xf>
    <xf numFmtId="0" fontId="9" fillId="0" borderId="0" xfId="48" applyFont="1" applyAlignment="1">
      <alignment vertical="center"/>
    </xf>
    <xf numFmtId="0" fontId="8" fillId="0" borderId="0" xfId="48" applyFont="1" applyAlignment="1">
      <alignment horizontal="justify" vertical="center"/>
    </xf>
    <xf numFmtId="172" fontId="32" fillId="0" borderId="0" xfId="48" applyNumberFormat="1" applyFont="1" applyAlignment="1">
      <alignment horizontal="center" vertical="center"/>
    </xf>
    <xf numFmtId="166" fontId="32" fillId="33" borderId="0" xfId="48" applyNumberFormat="1" applyFont="1" applyFill="1" applyAlignment="1">
      <alignment vertical="center"/>
    </xf>
    <xf numFmtId="0" fontId="32" fillId="33" borderId="0" xfId="48" applyFont="1" applyFill="1" applyAlignment="1">
      <alignment vertical="center"/>
    </xf>
    <xf numFmtId="166" fontId="32" fillId="33" borderId="0" xfId="51" applyNumberFormat="1" applyFont="1" applyFill="1" applyAlignment="1">
      <alignment horizontal="right" vertical="center"/>
    </xf>
    <xf numFmtId="1" fontId="32" fillId="0" borderId="0" xfId="48" applyNumberFormat="1" applyFont="1" applyAlignment="1">
      <alignment horizontal="center" vertical="center"/>
    </xf>
    <xf numFmtId="168" fontId="32" fillId="0" borderId="0" xfId="48" applyNumberFormat="1" applyFont="1" applyAlignment="1">
      <alignment horizontal="right" vertical="center"/>
    </xf>
    <xf numFmtId="168" fontId="9" fillId="0" borderId="0" xfId="28" applyNumberFormat="1" applyFont="1" applyFill="1" applyBorder="1" applyAlignment="1">
      <alignment horizontal="right" vertical="center"/>
    </xf>
    <xf numFmtId="175" fontId="9" fillId="33" borderId="0" xfId="53" applyNumberFormat="1" applyFont="1" applyFill="1" applyAlignment="1">
      <alignment horizontal="right" vertical="center"/>
    </xf>
    <xf numFmtId="175" fontId="9" fillId="0" borderId="0" xfId="53" applyNumberFormat="1" applyFont="1" applyFill="1" applyAlignment="1">
      <alignment horizontal="right" vertical="center"/>
    </xf>
    <xf numFmtId="175" fontId="9" fillId="33" borderId="0" xfId="61" applyNumberFormat="1" applyFont="1" applyFill="1" applyAlignment="1">
      <alignment horizontal="right" vertical="center"/>
    </xf>
    <xf numFmtId="175" fontId="9" fillId="0" borderId="0" xfId="61" applyNumberFormat="1" applyFont="1" applyFill="1" applyAlignment="1">
      <alignment horizontal="right" vertical="center"/>
    </xf>
    <xf numFmtId="175" fontId="9" fillId="33" borderId="16" xfId="53" applyNumberFormat="1" applyFont="1" applyFill="1" applyBorder="1" applyAlignment="1">
      <alignment horizontal="right" vertical="center"/>
    </xf>
    <xf numFmtId="175" fontId="9" fillId="0" borderId="16" xfId="53" applyNumberFormat="1" applyFont="1" applyFill="1" applyBorder="1" applyAlignment="1">
      <alignment horizontal="right" vertical="center"/>
    </xf>
    <xf numFmtId="0" fontId="9" fillId="33" borderId="0" xfId="0" applyFont="1" applyFill="1"/>
    <xf numFmtId="0" fontId="9" fillId="0" borderId="0" xfId="0" applyFont="1" applyFill="1" applyBorder="1"/>
    <xf numFmtId="165" fontId="9" fillId="0" borderId="0" xfId="0" applyNumberFormat="1" applyFont="1" applyFill="1"/>
    <xf numFmtId="0" fontId="9" fillId="0" borderId="0" xfId="0" applyFont="1" applyFill="1" applyAlignment="1">
      <alignment horizontal="center"/>
    </xf>
    <xf numFmtId="165" fontId="9" fillId="33" borderId="0" xfId="48" applyNumberFormat="1" applyFont="1" applyFill="1" applyAlignment="1">
      <alignment vertical="center"/>
    </xf>
    <xf numFmtId="165" fontId="9" fillId="0" borderId="0" xfId="52" applyNumberFormat="1" applyFont="1" applyFill="1" applyAlignment="1">
      <alignment horizontal="right" vertical="center"/>
    </xf>
    <xf numFmtId="170" fontId="9" fillId="0" borderId="0" xfId="0" applyNumberFormat="1" applyFont="1" applyFill="1"/>
    <xf numFmtId="173" fontId="9" fillId="0" borderId="0" xfId="0" applyNumberFormat="1" applyFont="1" applyFill="1"/>
    <xf numFmtId="165" fontId="9" fillId="0" borderId="15" xfId="48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43" fontId="9" fillId="0" borderId="0" xfId="28" applyFont="1" applyFill="1"/>
    <xf numFmtId="0" fontId="9" fillId="0" borderId="0" xfId="53" applyFont="1" applyAlignment="1">
      <alignment vertical="center"/>
    </xf>
    <xf numFmtId="0" fontId="9" fillId="0" borderId="0" xfId="53" applyFont="1" applyAlignment="1">
      <alignment horizontal="center" vertical="center"/>
    </xf>
    <xf numFmtId="165" fontId="9" fillId="0" borderId="0" xfId="53" applyNumberFormat="1" applyFont="1" applyAlignment="1">
      <alignment horizontal="right" vertical="center"/>
    </xf>
    <xf numFmtId="175" fontId="9" fillId="0" borderId="0" xfId="61" applyNumberFormat="1" applyFont="1" applyAlignment="1">
      <alignment horizontal="right" vertical="center"/>
    </xf>
    <xf numFmtId="175" fontId="9" fillId="0" borderId="0" xfId="53" applyNumberFormat="1" applyFont="1" applyAlignment="1">
      <alignment horizontal="right" vertical="center"/>
    </xf>
    <xf numFmtId="0" fontId="9" fillId="0" borderId="0" xfId="53" quotePrefix="1" applyFont="1" applyAlignment="1">
      <alignment vertical="center"/>
    </xf>
    <xf numFmtId="170" fontId="9" fillId="33" borderId="0" xfId="52" applyNumberFormat="1" applyFont="1" applyFill="1" applyBorder="1" applyAlignment="1">
      <alignment horizontal="right" vertical="center"/>
    </xf>
    <xf numFmtId="0" fontId="30" fillId="0" borderId="0" xfId="0" applyFont="1" applyAlignment="1">
      <alignment vertical="center"/>
    </xf>
    <xf numFmtId="0" fontId="9" fillId="0" borderId="0" xfId="54" applyFont="1" applyFill="1" applyAlignment="1">
      <alignment horizontal="centerContinuous" vertical="center"/>
    </xf>
    <xf numFmtId="174" fontId="8" fillId="0" borderId="0" xfId="54" applyNumberFormat="1" applyFont="1" applyFill="1" applyBorder="1" applyAlignment="1">
      <alignment horizontal="centerContinuous" vertical="center"/>
    </xf>
    <xf numFmtId="174" fontId="8" fillId="0" borderId="0" xfId="33" applyNumberFormat="1" applyFont="1" applyFill="1" applyBorder="1" applyAlignment="1">
      <alignment horizontal="centerContinuous" vertical="center"/>
    </xf>
    <xf numFmtId="174" fontId="8" fillId="0" borderId="0" xfId="33" applyNumberFormat="1" applyFont="1" applyFill="1" applyBorder="1" applyAlignment="1">
      <alignment vertical="center"/>
    </xf>
    <xf numFmtId="174" fontId="8" fillId="0" borderId="0" xfId="54" applyNumberFormat="1" applyFont="1" applyFill="1" applyBorder="1" applyAlignment="1">
      <alignment vertical="center"/>
    </xf>
    <xf numFmtId="174" fontId="8" fillId="0" borderId="0" xfId="33" applyNumberFormat="1" applyFont="1" applyFill="1" applyAlignment="1">
      <alignment vertical="center"/>
    </xf>
    <xf numFmtId="174" fontId="8" fillId="0" borderId="0" xfId="34" applyNumberFormat="1" applyFont="1" applyFill="1" applyAlignment="1">
      <alignment horizontal="right" vertical="center"/>
    </xf>
    <xf numFmtId="174" fontId="8" fillId="0" borderId="0" xfId="33" applyNumberFormat="1" applyFont="1" applyFill="1" applyAlignment="1">
      <alignment horizontal="right" vertical="center"/>
    </xf>
    <xf numFmtId="174" fontId="8" fillId="0" borderId="0" xfId="54" applyNumberFormat="1" applyFont="1" applyFill="1" applyBorder="1" applyAlignment="1">
      <alignment horizontal="center" vertical="center"/>
    </xf>
    <xf numFmtId="174" fontId="8" fillId="0" borderId="0" xfId="54" applyNumberFormat="1" applyFont="1" applyFill="1" applyBorder="1" applyAlignment="1">
      <alignment horizontal="right" vertical="center"/>
    </xf>
    <xf numFmtId="174" fontId="8" fillId="0" borderId="0" xfId="33" applyNumberFormat="1" applyFont="1" applyFill="1" applyBorder="1" applyAlignment="1">
      <alignment horizontal="right" vertical="center"/>
    </xf>
    <xf numFmtId="174" fontId="8" fillId="0" borderId="0" xfId="54" applyNumberFormat="1" applyFont="1" applyFill="1" applyAlignment="1">
      <alignment horizontal="right" vertical="center"/>
    </xf>
    <xf numFmtId="174" fontId="8" fillId="0" borderId="0" xfId="33" quotePrefix="1" applyNumberFormat="1" applyFont="1" applyFill="1" applyAlignment="1">
      <alignment horizontal="right" vertical="center"/>
    </xf>
    <xf numFmtId="174" fontId="8" fillId="0" borderId="13" xfId="33" applyNumberFormat="1" applyFont="1" applyFill="1" applyBorder="1" applyAlignment="1">
      <alignment horizontal="right" vertical="center"/>
    </xf>
    <xf numFmtId="174" fontId="8" fillId="0" borderId="13" xfId="34" applyNumberFormat="1" applyFont="1" applyFill="1" applyBorder="1" applyAlignment="1">
      <alignment horizontal="right" vertical="center"/>
    </xf>
    <xf numFmtId="174" fontId="9" fillId="0" borderId="0" xfId="38" applyNumberFormat="1" applyFont="1" applyFill="1" applyBorder="1" applyAlignment="1">
      <alignment vertical="center"/>
    </xf>
    <xf numFmtId="174" fontId="9" fillId="0" borderId="0" xfId="54" applyNumberFormat="1" applyFont="1" applyFill="1" applyAlignment="1">
      <alignment vertical="center"/>
    </xf>
    <xf numFmtId="0" fontId="30" fillId="0" borderId="0" xfId="0" applyFont="1" applyFill="1" applyAlignment="1">
      <alignment vertical="center"/>
    </xf>
    <xf numFmtId="174" fontId="9" fillId="0" borderId="13" xfId="33" applyNumberFormat="1" applyFont="1" applyFill="1" applyBorder="1" applyAlignment="1">
      <alignment vertical="center"/>
    </xf>
    <xf numFmtId="174" fontId="9" fillId="0" borderId="0" xfId="54" applyNumberFormat="1" applyFont="1" applyFill="1" applyBorder="1" applyAlignment="1">
      <alignment vertical="center"/>
    </xf>
    <xf numFmtId="174" fontId="9" fillId="0" borderId="15" xfId="33" applyNumberFormat="1" applyFont="1" applyFill="1" applyBorder="1" applyAlignment="1">
      <alignment vertical="center"/>
    </xf>
    <xf numFmtId="174" fontId="9" fillId="33" borderId="0" xfId="33" applyNumberFormat="1" applyFont="1" applyFill="1" applyBorder="1" applyAlignment="1">
      <alignment vertical="center"/>
    </xf>
    <xf numFmtId="174" fontId="9" fillId="33" borderId="13" xfId="33" applyNumberFormat="1" applyFont="1" applyFill="1" applyBorder="1" applyAlignment="1">
      <alignment vertical="center"/>
    </xf>
    <xf numFmtId="174" fontId="9" fillId="33" borderId="18" xfId="33" applyNumberFormat="1" applyFont="1" applyFill="1" applyBorder="1" applyAlignment="1">
      <alignment vertical="center"/>
    </xf>
    <xf numFmtId="0" fontId="30" fillId="0" borderId="16" xfId="0" applyFont="1" applyBorder="1" applyAlignment="1">
      <alignment vertical="center"/>
    </xf>
    <xf numFmtId="166" fontId="9" fillId="33" borderId="0" xfId="48" applyNumberFormat="1" applyFont="1" applyFill="1" applyAlignment="1">
      <alignment horizontal="right" vertical="center"/>
    </xf>
    <xf numFmtId="0" fontId="8" fillId="0" borderId="13" xfId="48" applyFont="1" applyFill="1" applyBorder="1" applyAlignment="1">
      <alignment horizontal="left" vertical="center"/>
    </xf>
    <xf numFmtId="166" fontId="31" fillId="0" borderId="13" xfId="48" applyNumberFormat="1" applyFont="1" applyBorder="1" applyAlignment="1">
      <alignment horizontal="center" vertical="center"/>
    </xf>
    <xf numFmtId="166" fontId="8" fillId="0" borderId="13" xfId="48" applyNumberFormat="1" applyFont="1" applyFill="1" applyBorder="1" applyAlignment="1">
      <alignment horizontal="center" vertical="center"/>
    </xf>
    <xf numFmtId="0" fontId="8" fillId="0" borderId="13" xfId="48" applyFont="1" applyFill="1" applyBorder="1" applyAlignment="1">
      <alignment horizontal="left" vertical="center"/>
    </xf>
    <xf numFmtId="165" fontId="8" fillId="0" borderId="1" xfId="54" applyNumberFormat="1" applyFont="1" applyFill="1" applyBorder="1" applyAlignment="1">
      <alignment horizontal="center" vertical="top"/>
    </xf>
    <xf numFmtId="166" fontId="8" fillId="0" borderId="3" xfId="33" applyNumberFormat="1" applyFont="1" applyFill="1" applyBorder="1" applyAlignment="1">
      <alignment horizontal="center" vertical="top" wrapText="1"/>
    </xf>
    <xf numFmtId="165" fontId="8" fillId="0" borderId="17" xfId="54" applyNumberFormat="1" applyFont="1" applyFill="1" applyBorder="1" applyAlignment="1">
      <alignment horizontal="center" vertical="top"/>
    </xf>
    <xf numFmtId="174" fontId="8" fillId="0" borderId="1" xfId="54" applyNumberFormat="1" applyFont="1" applyFill="1" applyBorder="1" applyAlignment="1">
      <alignment horizontal="center" vertical="center"/>
    </xf>
    <xf numFmtId="174" fontId="8" fillId="0" borderId="17" xfId="54" applyNumberFormat="1" applyFont="1" applyFill="1" applyBorder="1" applyAlignment="1">
      <alignment horizontal="center" vertical="center"/>
    </xf>
    <xf numFmtId="165" fontId="8" fillId="0" borderId="13" xfId="53" applyNumberFormat="1" applyFont="1" applyFill="1" applyBorder="1" applyAlignment="1">
      <alignment horizontal="center" vertical="center"/>
    </xf>
  </cellXfs>
  <cellStyles count="127">
    <cellStyle name="20% - Accent1" xfId="1" builtinId="30" customBuiltin="1"/>
    <cellStyle name="20% - Accent1 2" xfId="80" xr:uid="{FB685669-EFC2-44A7-9832-4C4E949EF7BA}"/>
    <cellStyle name="20% - Accent2" xfId="2" builtinId="34" customBuiltin="1"/>
    <cellStyle name="20% - Accent2 2" xfId="81" xr:uid="{3DCBE75B-0703-4FF8-8841-CC7193437828}"/>
    <cellStyle name="20% - Accent3" xfId="3" builtinId="38" customBuiltin="1"/>
    <cellStyle name="20% - Accent3 2" xfId="82" xr:uid="{863D3C77-86C4-4939-AB20-CEB876D5E0A9}"/>
    <cellStyle name="20% - Accent4" xfId="4" builtinId="42" customBuiltin="1"/>
    <cellStyle name="20% - Accent4 2" xfId="83" xr:uid="{60B3E6A5-EAD1-4E95-AAFD-661D282D6416}"/>
    <cellStyle name="20% - Accent5" xfId="5" builtinId="46" customBuiltin="1"/>
    <cellStyle name="20% - Accent5 2" xfId="84" xr:uid="{ACC7A50B-D6B8-443D-B563-E86AA3B6792B}"/>
    <cellStyle name="20% - Accent6" xfId="6" builtinId="50" customBuiltin="1"/>
    <cellStyle name="20% - Accent6 2" xfId="85" xr:uid="{CB2CEB90-37D2-4A10-8B48-0FD0654291B4}"/>
    <cellStyle name="40% - Accent1" xfId="7" builtinId="31" customBuiltin="1"/>
    <cellStyle name="40% - Accent1 2" xfId="86" xr:uid="{7FEEE423-9A05-4C98-B8D3-62C34D6BA4CD}"/>
    <cellStyle name="40% - Accent2" xfId="8" builtinId="35" customBuiltin="1"/>
    <cellStyle name="40% - Accent2 2" xfId="87" xr:uid="{23962CA6-BE75-4494-9579-376E8A460270}"/>
    <cellStyle name="40% - Accent3" xfId="9" builtinId="39" customBuiltin="1"/>
    <cellStyle name="40% - Accent3 2" xfId="88" xr:uid="{D44ABA76-59C6-463B-B776-8E191024F559}"/>
    <cellStyle name="40% - Accent4" xfId="10" builtinId="43" customBuiltin="1"/>
    <cellStyle name="40% - Accent4 2" xfId="89" xr:uid="{7055A481-DB2B-4231-8214-23EC15112C2D}"/>
    <cellStyle name="40% - Accent5" xfId="11" builtinId="47" customBuiltin="1"/>
    <cellStyle name="40% - Accent5 2" xfId="90" xr:uid="{50381BEA-1170-412D-8A04-3FF9E7A36AE3}"/>
    <cellStyle name="40% - Accent6" xfId="12" builtinId="51" customBuiltin="1"/>
    <cellStyle name="40% - Accent6 2" xfId="91" xr:uid="{0DDD00BE-A817-463E-9635-8EA330307F30}"/>
    <cellStyle name="60% - Accent1" xfId="13" builtinId="32" customBuiltin="1"/>
    <cellStyle name="60% - Accent1 2" xfId="92" xr:uid="{71F7F448-7544-4444-A666-B2FA1C85362F}"/>
    <cellStyle name="60% - Accent2" xfId="14" builtinId="36" customBuiltin="1"/>
    <cellStyle name="60% - Accent2 2" xfId="93" xr:uid="{9BFE3123-1910-4038-9D8D-25544D6B7089}"/>
    <cellStyle name="60% - Accent3" xfId="15" builtinId="40" customBuiltin="1"/>
    <cellStyle name="60% - Accent3 2" xfId="94" xr:uid="{5C44E813-3C9B-48AE-8C22-0CAC9AB6BFD4}"/>
    <cellStyle name="60% - Accent4" xfId="16" builtinId="44" customBuiltin="1"/>
    <cellStyle name="60% - Accent4 2" xfId="95" xr:uid="{9D7F162F-3DD5-486B-8DEB-C05233A0FF8B}"/>
    <cellStyle name="60% - Accent5" xfId="17" builtinId="48" customBuiltin="1"/>
    <cellStyle name="60% - Accent5 2" xfId="96" xr:uid="{EE65596B-A8E7-452F-AAA2-6B3C5F8DC3B4}"/>
    <cellStyle name="60% - Accent6" xfId="18" builtinId="52" customBuiltin="1"/>
    <cellStyle name="60% - Accent6 2" xfId="97" xr:uid="{30F0925E-B7EF-4120-BDB0-A5601F9C4C8F}"/>
    <cellStyle name="Accent1" xfId="19" builtinId="29" customBuiltin="1"/>
    <cellStyle name="Accent1 2" xfId="109" xr:uid="{58260D7D-18F7-4D80-B67B-D8D19085CB76}"/>
    <cellStyle name="Accent2" xfId="20" builtinId="33" customBuiltin="1"/>
    <cellStyle name="Accent2 2" xfId="110" xr:uid="{17D21832-E5F8-4463-B16F-9F931FA66096}"/>
    <cellStyle name="Accent3" xfId="21" builtinId="37" customBuiltin="1"/>
    <cellStyle name="Accent3 2" xfId="111" xr:uid="{88EF20B0-A127-4B8B-82DD-45887238774E}"/>
    <cellStyle name="Accent4" xfId="22" builtinId="41" customBuiltin="1"/>
    <cellStyle name="Accent4 2" xfId="112" xr:uid="{71B80732-1384-4915-BC30-17923FDD9C13}"/>
    <cellStyle name="Accent5" xfId="23" builtinId="45" customBuiltin="1"/>
    <cellStyle name="Accent5 2" xfId="113" xr:uid="{FFE3A0C7-C2C6-4120-A50D-0B4C62E96A5F}"/>
    <cellStyle name="Accent6" xfId="24" builtinId="49" customBuiltin="1"/>
    <cellStyle name="Accent6 2" xfId="114" xr:uid="{4F94B22A-8D74-4F01-AEAF-B9425F0A2435}"/>
    <cellStyle name="Bad" xfId="25" builtinId="27" customBuiltin="1"/>
    <cellStyle name="Bad 2" xfId="108" xr:uid="{2D44DDF6-524D-459F-A1B4-2192A59B88A9}"/>
    <cellStyle name="Calculation" xfId="26" builtinId="22" customBuiltin="1"/>
    <cellStyle name="Calculation 2" xfId="98" xr:uid="{FA222CA0-7B1F-4690-861B-740E24C2B23B}"/>
    <cellStyle name="Check Cell" xfId="27" builtinId="23" customBuiltin="1"/>
    <cellStyle name="Check Cell 2" xfId="102" xr:uid="{A99C9AC5-BBA6-494D-A11E-1F563B5DE447}"/>
    <cellStyle name="Comma" xfId="28" builtinId="3" customBuiltin="1"/>
    <cellStyle name="Comma 10" xfId="62" xr:uid="{A7D783FE-C479-42E3-89BD-478F9C0E6AC8}"/>
    <cellStyle name="Comma 10 2 7 3" xfId="79" xr:uid="{7649BEB9-723C-46C8-ADBD-1D595BE37C26}"/>
    <cellStyle name="Comma 11 2 2 3" xfId="77" xr:uid="{B7A5B791-CE9C-4BAF-A649-6DD903B86682}"/>
    <cellStyle name="Comma 118" xfId="29" xr:uid="{00000000-0005-0000-0000-00001C000000}"/>
    <cellStyle name="Comma 13 16" xfId="30" xr:uid="{00000000-0005-0000-0000-00001D000000}"/>
    <cellStyle name="Comma 13 16 2" xfId="68" xr:uid="{D07DB19E-0BFC-4A4E-A6A8-58D71D57DFAB}"/>
    <cellStyle name="Comma 18 2" xfId="70" xr:uid="{5085A98C-D225-4AAC-B43C-FD1DEF933329}"/>
    <cellStyle name="Comma 2" xfId="31" xr:uid="{00000000-0005-0000-0000-00001E000000}"/>
    <cellStyle name="Comma 2 2" xfId="32" xr:uid="{00000000-0005-0000-0000-00001F000000}"/>
    <cellStyle name="Comma 2 2 7" xfId="33" xr:uid="{00000000-0005-0000-0000-000020000000}"/>
    <cellStyle name="Comma 2 2 7 3" xfId="34" xr:uid="{00000000-0005-0000-0000-000021000000}"/>
    <cellStyle name="Comma 2 3" xfId="123" xr:uid="{DB174857-4C5F-464B-A2F9-C77DFC6E463E}"/>
    <cellStyle name="Comma 2 4" xfId="67" xr:uid="{657D873B-1262-48D0-8841-68ABB47CD13C}"/>
    <cellStyle name="Comma 28" xfId="124" xr:uid="{8DE076A3-61CE-4C1E-9EDD-70FF4F4AF3AB}"/>
    <cellStyle name="Comma 3" xfId="74" xr:uid="{9DDE98F8-5356-4380-BDA6-16A0E4056B24}"/>
    <cellStyle name="Comma 4" xfId="35" xr:uid="{00000000-0005-0000-0000-000022000000}"/>
    <cellStyle name="Comma 4 2" xfId="75" xr:uid="{2E93DDA9-6EE8-4F47-A7AE-475EC43213E3}"/>
    <cellStyle name="Comma 5" xfId="36" xr:uid="{00000000-0005-0000-0000-000023000000}"/>
    <cellStyle name="Comma 5 2" xfId="120" xr:uid="{37D1493D-5294-4C7F-B271-BACE59E210C9}"/>
    <cellStyle name="Comma 6" xfId="72" xr:uid="{E8098DF6-1664-492B-A79E-BB3FD7D0B71B}"/>
    <cellStyle name="Comma 7" xfId="122" xr:uid="{E15D0F8C-D60F-4444-B1A6-C6365A1D3C6A}"/>
    <cellStyle name="Comma 8" xfId="65" xr:uid="{2AEBDE77-A052-4605-A4C7-98358F12978B}"/>
    <cellStyle name="Comma 9" xfId="126" xr:uid="{8F8492AF-D28D-4606-8903-1A88F9C43717}"/>
    <cellStyle name="Comma 94" xfId="37" xr:uid="{00000000-0005-0000-0000-000024000000}"/>
    <cellStyle name="Comma_T-59-Q1" xfId="38" xr:uid="{00000000-0005-0000-0000-000025000000}"/>
    <cellStyle name="Explanatory Text" xfId="39" builtinId="53" customBuiltin="1"/>
    <cellStyle name="Explanatory Text 2" xfId="100" xr:uid="{F18EC969-242C-4926-A836-24773FF5DD49}"/>
    <cellStyle name="Good" xfId="40" builtinId="26" customBuiltin="1"/>
    <cellStyle name="Good 2" xfId="104" xr:uid="{D53C887D-9757-47D6-A3B3-58B938C73C74}"/>
    <cellStyle name="Heading 1" xfId="41" builtinId="16" customBuiltin="1"/>
    <cellStyle name="Heading 1 2" xfId="116" xr:uid="{49E6EE7C-ECD9-4D1E-AB88-00CE59BF495B}"/>
    <cellStyle name="Heading 2" xfId="42" builtinId="17" customBuiltin="1"/>
    <cellStyle name="Heading 2 2" xfId="117" xr:uid="{D29035F9-78EA-4085-84E0-11D542057A00}"/>
    <cellStyle name="Heading 3" xfId="43" builtinId="18" customBuiltin="1"/>
    <cellStyle name="Heading 3 2" xfId="118" xr:uid="{105711FD-8A9B-41CA-B256-738BF573A49E}"/>
    <cellStyle name="Heading 4" xfId="44" builtinId="19" customBuiltin="1"/>
    <cellStyle name="Heading 4 2" xfId="119" xr:uid="{328FF620-CF4A-4ED5-8FDE-FADCAE4417D5}"/>
    <cellStyle name="Input" xfId="45" builtinId="20" customBuiltin="1"/>
    <cellStyle name="Input 2" xfId="105" xr:uid="{5A2A6613-3EAB-4D8B-B91D-3C2BCBA26C78}"/>
    <cellStyle name="Linked Cell" xfId="46" builtinId="24" customBuiltin="1"/>
    <cellStyle name="Linked Cell 2" xfId="103" xr:uid="{9F13193A-CAA9-44AE-A513-6C625D6931CF}"/>
    <cellStyle name="Neutral" xfId="47" builtinId="28" customBuiltin="1"/>
    <cellStyle name="Neutral 2" xfId="106" xr:uid="{4816E763-3C01-49CE-B39B-C300435F3CD0}"/>
    <cellStyle name="Normal" xfId="0" builtinId="0" customBuiltin="1"/>
    <cellStyle name="Normal 11 5" xfId="48" xr:uid="{00000000-0005-0000-0000-000030000000}"/>
    <cellStyle name="Normal 11 5 3" xfId="60" xr:uid="{00000000-0005-0000-0000-000031000000}"/>
    <cellStyle name="Normal 111" xfId="49" xr:uid="{00000000-0005-0000-0000-000032000000}"/>
    <cellStyle name="Normal 133" xfId="78" xr:uid="{CA5290DB-EEBF-49F6-B0A8-5B3DB9985976}"/>
    <cellStyle name="Normal 137" xfId="66" xr:uid="{B87E3F3C-7951-4AF8-9B42-5EDA455B62C6}"/>
    <cellStyle name="Normal 139" xfId="50" xr:uid="{00000000-0005-0000-0000-000033000000}"/>
    <cellStyle name="Normal 18" xfId="76" xr:uid="{0134F5DF-61F9-4461-A0B2-8C9CDEEE6705}"/>
    <cellStyle name="Normal 183" xfId="51" xr:uid="{00000000-0005-0000-0000-000034000000}"/>
    <cellStyle name="Normal 2" xfId="63" xr:uid="{93A1C1ED-596F-4BDA-B147-46769C1F6E19}"/>
    <cellStyle name="Normal 2 2" xfId="121" xr:uid="{97139B67-2C5B-42BE-9456-4C0DAB62E3C0}"/>
    <cellStyle name="Normal 3" xfId="71" xr:uid="{13DAF356-91FD-4AF9-A8CD-C88F3A11217C}"/>
    <cellStyle name="Normal 4" xfId="73" xr:uid="{9696262E-5DB7-4EC6-9698-DB793E090115}"/>
    <cellStyle name="Normal 5" xfId="64" xr:uid="{325EBFE8-3E15-4424-A9BE-E1B0A66D3D97}"/>
    <cellStyle name="Normal 5 9" xfId="52" xr:uid="{00000000-0005-0000-0000-000035000000}"/>
    <cellStyle name="Normal 5 9 2" xfId="61" xr:uid="{00000000-0005-0000-0000-000036000000}"/>
    <cellStyle name="Normal 6" xfId="125" xr:uid="{56ACCDD8-DE7F-4E6F-8AEA-B1E59ECAFA0F}"/>
    <cellStyle name="Normal 94" xfId="53" xr:uid="{00000000-0005-0000-0000-000037000000}"/>
    <cellStyle name="Normal_T-59-Q1" xfId="54" xr:uid="{00000000-0005-0000-0000-000038000000}"/>
    <cellStyle name="Note" xfId="55" builtinId="10" customBuiltin="1"/>
    <cellStyle name="Output" xfId="56" builtinId="21" customBuiltin="1"/>
    <cellStyle name="Output 2" xfId="115" xr:uid="{1CDBF69E-FD6E-4684-927B-0F5325111B32}"/>
    <cellStyle name="Percent 2" xfId="69" xr:uid="{7F34171F-8DCD-4850-B922-9042B31C3A89}"/>
    <cellStyle name="Title" xfId="57" builtinId="15" customBuiltin="1"/>
    <cellStyle name="Title 2" xfId="101" xr:uid="{6012FDB1-FD03-4743-9A11-D37F3DB58C56}"/>
    <cellStyle name="Total" xfId="58" builtinId="25" customBuiltin="1"/>
    <cellStyle name="Total 2" xfId="107" xr:uid="{778F7213-357F-4D8E-AD05-31D6AF25A3DC}"/>
    <cellStyle name="Warning Text" xfId="59" builtinId="11" customBuiltin="1"/>
    <cellStyle name="Warning Text 2" xfId="99" xr:uid="{B392D7AE-AA3B-4DB7-BCD8-265BA80E960E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41"/>
  <sheetViews>
    <sheetView topLeftCell="A28" zoomScaleNormal="100" zoomScaleSheetLayoutView="99" workbookViewId="0">
      <selection activeCell="F131" sqref="F131"/>
    </sheetView>
  </sheetViews>
  <sheetFormatPr defaultColWidth="9.140625" defaultRowHeight="18.75"/>
  <cols>
    <col min="1" max="2" width="1.7109375" style="123" customWidth="1"/>
    <col min="3" max="3" width="25.28515625" style="123" customWidth="1"/>
    <col min="4" max="4" width="7.28515625" style="123" customWidth="1"/>
    <col min="5" max="5" width="0.7109375" style="123" customWidth="1"/>
    <col min="6" max="6" width="13.7109375" style="199" customWidth="1"/>
    <col min="7" max="7" width="0.7109375" style="123" customWidth="1"/>
    <col min="8" max="8" width="11.7109375" style="123" customWidth="1"/>
    <col min="9" max="9" width="0.7109375" style="123" customWidth="1"/>
    <col min="10" max="10" width="13.7109375" style="123" customWidth="1"/>
    <col min="11" max="11" width="0.7109375" style="123" customWidth="1"/>
    <col min="12" max="12" width="11.7109375" style="123" customWidth="1"/>
    <col min="13" max="13" width="9.140625" style="123"/>
    <col min="14" max="14" width="11.140625" style="123" bestFit="1" customWidth="1"/>
    <col min="15" max="16" width="19.140625" style="123" customWidth="1"/>
    <col min="17" max="16384" width="9.140625" style="123"/>
  </cols>
  <sheetData>
    <row r="1" spans="1:14">
      <c r="A1" s="195" t="s">
        <v>0</v>
      </c>
      <c r="B1" s="195"/>
      <c r="C1" s="195"/>
      <c r="D1" s="196"/>
      <c r="E1" s="196"/>
      <c r="F1" s="197"/>
      <c r="H1" s="198"/>
      <c r="J1" s="198"/>
      <c r="L1" s="198"/>
    </row>
    <row r="2" spans="1:14">
      <c r="A2" s="195" t="s">
        <v>1</v>
      </c>
      <c r="B2" s="195"/>
      <c r="C2" s="195"/>
      <c r="D2" s="196"/>
      <c r="E2" s="196"/>
    </row>
    <row r="3" spans="1:14">
      <c r="A3" s="200" t="s">
        <v>219</v>
      </c>
      <c r="B3" s="200"/>
      <c r="C3" s="200"/>
      <c r="D3" s="201"/>
      <c r="E3" s="201"/>
      <c r="F3" s="202"/>
      <c r="G3" s="203"/>
      <c r="H3" s="203"/>
      <c r="I3" s="203"/>
      <c r="J3" s="203"/>
      <c r="K3" s="203"/>
      <c r="L3" s="203"/>
    </row>
    <row r="4" spans="1:14" ht="20.100000000000001" customHeight="1">
      <c r="A4" s="204"/>
      <c r="B4" s="204"/>
      <c r="C4" s="204"/>
      <c r="D4" s="205"/>
      <c r="E4" s="205"/>
      <c r="F4" s="206"/>
      <c r="G4" s="207"/>
      <c r="H4" s="207"/>
      <c r="I4" s="207"/>
      <c r="J4" s="207"/>
      <c r="K4" s="207"/>
      <c r="L4" s="207"/>
    </row>
    <row r="5" spans="1:14" s="211" customFormat="1" ht="18.95" customHeight="1">
      <c r="A5" s="208"/>
      <c r="B5" s="208"/>
      <c r="C5" s="208"/>
      <c r="D5" s="209"/>
      <c r="E5" s="209"/>
      <c r="F5" s="320" t="s">
        <v>2</v>
      </c>
      <c r="G5" s="320"/>
      <c r="H5" s="320"/>
      <c r="I5" s="210"/>
      <c r="J5" s="320" t="s">
        <v>3</v>
      </c>
      <c r="K5" s="320"/>
      <c r="L5" s="320"/>
    </row>
    <row r="6" spans="1:14" s="211" customFormat="1" ht="18.95" customHeight="1">
      <c r="A6" s="212"/>
      <c r="B6" s="212"/>
      <c r="C6" s="212"/>
      <c r="D6" s="209"/>
      <c r="E6" s="209"/>
      <c r="F6" s="213" t="s">
        <v>4</v>
      </c>
      <c r="G6" s="214"/>
      <c r="H6" s="214" t="s">
        <v>5</v>
      </c>
      <c r="I6" s="214"/>
      <c r="J6" s="214" t="s">
        <v>4</v>
      </c>
      <c r="K6" s="214"/>
      <c r="L6" s="214" t="s">
        <v>5</v>
      </c>
    </row>
    <row r="7" spans="1:14" s="211" customFormat="1" ht="18.95" customHeight="1">
      <c r="A7" s="215"/>
      <c r="B7" s="215"/>
      <c r="C7" s="215"/>
      <c r="D7" s="216"/>
      <c r="E7" s="216"/>
      <c r="F7" s="217" t="s">
        <v>192</v>
      </c>
      <c r="G7" s="218"/>
      <c r="H7" s="218" t="s">
        <v>6</v>
      </c>
      <c r="I7" s="218"/>
      <c r="J7" s="218" t="s">
        <v>192</v>
      </c>
      <c r="K7" s="218"/>
      <c r="L7" s="218" t="s">
        <v>6</v>
      </c>
    </row>
    <row r="8" spans="1:14" s="211" customFormat="1" ht="18.95" customHeight="1">
      <c r="A8" s="215"/>
      <c r="B8" s="215"/>
      <c r="C8" s="215"/>
      <c r="D8" s="215"/>
      <c r="E8" s="215"/>
      <c r="F8" s="217" t="s">
        <v>205</v>
      </c>
      <c r="G8" s="218"/>
      <c r="H8" s="218" t="s">
        <v>116</v>
      </c>
      <c r="I8" s="218"/>
      <c r="J8" s="218" t="s">
        <v>205</v>
      </c>
      <c r="K8" s="218"/>
      <c r="L8" s="218" t="s">
        <v>116</v>
      </c>
    </row>
    <row r="9" spans="1:14" s="211" customFormat="1" ht="18.95" customHeight="1">
      <c r="A9" s="215"/>
      <c r="B9" s="215"/>
      <c r="C9" s="215"/>
      <c r="D9" s="219" t="s">
        <v>7</v>
      </c>
      <c r="E9" s="215"/>
      <c r="F9" s="220" t="s">
        <v>8</v>
      </c>
      <c r="G9" s="218"/>
      <c r="H9" s="221" t="s">
        <v>8</v>
      </c>
      <c r="I9" s="218"/>
      <c r="J9" s="221" t="s">
        <v>8</v>
      </c>
      <c r="K9" s="222"/>
      <c r="L9" s="221" t="s">
        <v>8</v>
      </c>
    </row>
    <row r="10" spans="1:14" s="211" customFormat="1" ht="6" customHeight="1">
      <c r="A10" s="215"/>
      <c r="B10" s="215"/>
      <c r="C10" s="215"/>
      <c r="D10" s="223"/>
      <c r="E10" s="215"/>
      <c r="F10" s="224"/>
      <c r="G10" s="218"/>
      <c r="H10" s="218"/>
      <c r="I10" s="218"/>
      <c r="J10" s="225"/>
      <c r="K10" s="222"/>
      <c r="L10" s="218"/>
    </row>
    <row r="11" spans="1:14" s="211" customFormat="1" ht="18.95" customHeight="1">
      <c r="A11" s="208" t="s">
        <v>9</v>
      </c>
      <c r="B11" s="226"/>
      <c r="C11" s="226"/>
      <c r="D11" s="209"/>
      <c r="E11" s="209"/>
      <c r="F11" s="227"/>
      <c r="J11" s="228"/>
    </row>
    <row r="12" spans="1:14" s="211" customFormat="1" ht="6" customHeight="1">
      <c r="A12" s="208"/>
      <c r="B12" s="226"/>
      <c r="C12" s="226"/>
      <c r="D12" s="209"/>
      <c r="E12" s="209"/>
      <c r="F12" s="227"/>
      <c r="J12" s="228"/>
      <c r="K12" s="222"/>
    </row>
    <row r="13" spans="1:14" s="211" customFormat="1" ht="18.95" customHeight="1">
      <c r="A13" s="212" t="s">
        <v>10</v>
      </c>
      <c r="B13" s="212"/>
      <c r="C13" s="212"/>
      <c r="D13" s="209"/>
      <c r="E13" s="209"/>
      <c r="F13" s="227"/>
      <c r="J13" s="228"/>
    </row>
    <row r="14" spans="1:14" s="211" customFormat="1" ht="6" customHeight="1">
      <c r="A14" s="208"/>
      <c r="B14" s="226"/>
      <c r="C14" s="226"/>
      <c r="D14" s="209"/>
      <c r="E14" s="209"/>
      <c r="F14" s="227"/>
      <c r="J14" s="228"/>
    </row>
    <row r="15" spans="1:14" s="211" customFormat="1" ht="18.95" customHeight="1">
      <c r="A15" s="229" t="s">
        <v>11</v>
      </c>
      <c r="D15" s="209"/>
      <c r="E15" s="209"/>
      <c r="F15" s="228">
        <v>97434148</v>
      </c>
      <c r="H15" s="230">
        <v>136972289</v>
      </c>
      <c r="I15" s="231"/>
      <c r="J15" s="232">
        <v>29881449</v>
      </c>
      <c r="K15" s="231"/>
      <c r="L15" s="230">
        <v>2960965</v>
      </c>
      <c r="N15" s="233"/>
    </row>
    <row r="16" spans="1:14" s="211" customFormat="1" ht="18.95" customHeight="1">
      <c r="A16" s="229" t="s">
        <v>12</v>
      </c>
      <c r="D16" s="209">
        <v>6</v>
      </c>
      <c r="E16" s="209"/>
      <c r="F16" s="228">
        <v>195821076</v>
      </c>
      <c r="H16" s="230">
        <v>269808353</v>
      </c>
      <c r="I16" s="231"/>
      <c r="J16" s="232">
        <v>37502715</v>
      </c>
      <c r="K16" s="231"/>
      <c r="L16" s="230">
        <v>56154754</v>
      </c>
      <c r="N16" s="233"/>
    </row>
    <row r="17" spans="1:16" s="211" customFormat="1" ht="18.95" customHeight="1">
      <c r="A17" s="229" t="s">
        <v>13</v>
      </c>
      <c r="B17" s="212"/>
      <c r="C17" s="212"/>
      <c r="D17" s="209" t="s">
        <v>206</v>
      </c>
      <c r="E17" s="209"/>
      <c r="F17" s="228">
        <v>866000</v>
      </c>
      <c r="G17" s="222"/>
      <c r="H17" s="230">
        <v>1588795</v>
      </c>
      <c r="I17" s="231"/>
      <c r="J17" s="232">
        <v>318811707</v>
      </c>
      <c r="K17" s="231"/>
      <c r="L17" s="230">
        <v>190025045</v>
      </c>
      <c r="N17" s="233"/>
    </row>
    <row r="18" spans="1:16" s="211" customFormat="1" ht="18.95" customHeight="1">
      <c r="A18" s="229" t="s">
        <v>176</v>
      </c>
      <c r="D18" s="209" t="s">
        <v>207</v>
      </c>
      <c r="E18" s="209"/>
      <c r="F18" s="228">
        <v>0</v>
      </c>
      <c r="H18" s="230">
        <v>0</v>
      </c>
      <c r="I18" s="231"/>
      <c r="J18" s="232">
        <v>3333522239</v>
      </c>
      <c r="K18" s="231"/>
      <c r="L18" s="230">
        <v>2748418803</v>
      </c>
      <c r="N18" s="233"/>
    </row>
    <row r="19" spans="1:16" s="211" customFormat="1" ht="18.95" customHeight="1">
      <c r="A19" s="229" t="s">
        <v>208</v>
      </c>
      <c r="D19" s="209">
        <v>7</v>
      </c>
      <c r="E19" s="209"/>
      <c r="F19" s="228">
        <v>3043177677</v>
      </c>
      <c r="H19" s="230">
        <v>2929020351</v>
      </c>
      <c r="I19" s="231"/>
      <c r="J19" s="232">
        <v>616603837</v>
      </c>
      <c r="K19" s="231"/>
      <c r="L19" s="230">
        <v>733406926</v>
      </c>
    </row>
    <row r="20" spans="1:16" s="211" customFormat="1" ht="18.95" customHeight="1">
      <c r="A20" s="229" t="s">
        <v>16</v>
      </c>
      <c r="D20" s="209">
        <v>8</v>
      </c>
      <c r="E20" s="209"/>
      <c r="F20" s="228">
        <v>5839477799</v>
      </c>
      <c r="H20" s="230">
        <v>6686112333</v>
      </c>
      <c r="I20" s="231"/>
      <c r="J20" s="232">
        <v>765463608</v>
      </c>
      <c r="K20" s="231"/>
      <c r="L20" s="230">
        <v>1267895283</v>
      </c>
    </row>
    <row r="21" spans="1:16" s="211" customFormat="1" ht="18.95" customHeight="1">
      <c r="A21" s="229" t="s">
        <v>209</v>
      </c>
      <c r="D21" s="209"/>
      <c r="E21" s="209"/>
      <c r="F21" s="228"/>
      <c r="H21" s="230"/>
      <c r="I21" s="231"/>
      <c r="J21" s="232"/>
      <c r="K21" s="231"/>
      <c r="L21" s="230"/>
    </row>
    <row r="22" spans="1:16" s="211" customFormat="1" ht="18.95" customHeight="1">
      <c r="A22" s="229"/>
      <c r="B22" s="211" t="s">
        <v>210</v>
      </c>
      <c r="D22" s="209"/>
      <c r="E22" s="209"/>
      <c r="F22" s="228">
        <v>20154756</v>
      </c>
      <c r="H22" s="230">
        <v>30485216</v>
      </c>
      <c r="I22" s="231"/>
      <c r="J22" s="232">
        <v>0</v>
      </c>
      <c r="K22" s="231"/>
      <c r="L22" s="230">
        <v>0</v>
      </c>
    </row>
    <row r="23" spans="1:16" s="211" customFormat="1" ht="18.95" customHeight="1">
      <c r="A23" s="229" t="s">
        <v>18</v>
      </c>
      <c r="D23" s="209"/>
      <c r="E23" s="209"/>
      <c r="F23" s="228">
        <v>36708333</v>
      </c>
      <c r="H23" s="230">
        <v>8069000</v>
      </c>
      <c r="I23" s="231"/>
      <c r="J23" s="232">
        <v>0</v>
      </c>
      <c r="K23" s="231"/>
      <c r="L23" s="230">
        <v>0</v>
      </c>
    </row>
    <row r="24" spans="1:16" s="211" customFormat="1" ht="18.95" customHeight="1">
      <c r="A24" s="229" t="s">
        <v>19</v>
      </c>
      <c r="D24" s="209"/>
      <c r="E24" s="209"/>
      <c r="F24" s="234">
        <v>17646267</v>
      </c>
      <c r="H24" s="235">
        <v>37826835</v>
      </c>
      <c r="I24" s="231"/>
      <c r="J24" s="236">
        <v>800941</v>
      </c>
      <c r="K24" s="231"/>
      <c r="L24" s="235">
        <v>861457</v>
      </c>
      <c r="N24" s="233"/>
    </row>
    <row r="25" spans="1:16" s="211" customFormat="1" ht="6" customHeight="1">
      <c r="A25" s="208"/>
      <c r="B25" s="226"/>
      <c r="C25" s="226"/>
      <c r="D25" s="209"/>
      <c r="E25" s="209"/>
      <c r="F25" s="228"/>
      <c r="H25" s="222"/>
      <c r="J25" s="228"/>
      <c r="L25" s="222"/>
    </row>
    <row r="26" spans="1:16" s="211" customFormat="1" ht="18.95" customHeight="1">
      <c r="A26" s="212" t="s">
        <v>20</v>
      </c>
      <c r="B26" s="229"/>
      <c r="C26" s="212"/>
      <c r="D26" s="209"/>
      <c r="E26" s="209"/>
      <c r="F26" s="237">
        <f>SUM(F15:F25)</f>
        <v>9251286056</v>
      </c>
      <c r="H26" s="238">
        <f>SUM(H15:H25)</f>
        <v>10099883172</v>
      </c>
      <c r="J26" s="237">
        <f>SUM(J15:J25)</f>
        <v>5102586496</v>
      </c>
      <c r="L26" s="238">
        <f>SUM(L15:L25)</f>
        <v>4999723233</v>
      </c>
    </row>
    <row r="27" spans="1:16" s="211" customFormat="1" ht="15" customHeight="1">
      <c r="A27" s="212"/>
      <c r="B27" s="212"/>
      <c r="C27" s="212"/>
      <c r="D27" s="209"/>
      <c r="E27" s="209"/>
      <c r="F27" s="227"/>
      <c r="H27" s="222"/>
      <c r="J27" s="228"/>
      <c r="L27" s="222"/>
    </row>
    <row r="28" spans="1:16" s="211" customFormat="1" ht="18.95" customHeight="1">
      <c r="A28" s="212" t="s">
        <v>21</v>
      </c>
      <c r="B28" s="212"/>
      <c r="C28" s="212"/>
      <c r="D28" s="209"/>
      <c r="E28" s="209"/>
      <c r="F28" s="227"/>
      <c r="J28" s="228"/>
    </row>
    <row r="29" spans="1:16" s="211" customFormat="1" ht="6" customHeight="1">
      <c r="A29" s="208"/>
      <c r="B29" s="226"/>
      <c r="C29" s="226"/>
      <c r="D29" s="209"/>
      <c r="E29" s="209"/>
      <c r="F29" s="227"/>
      <c r="H29" s="222"/>
      <c r="J29" s="228"/>
      <c r="L29" s="222"/>
    </row>
    <row r="30" spans="1:16" s="211" customFormat="1" ht="18.95" customHeight="1">
      <c r="A30" s="239" t="s">
        <v>22</v>
      </c>
      <c r="B30" s="226"/>
      <c r="C30" s="226"/>
      <c r="D30" s="209"/>
      <c r="E30" s="209"/>
      <c r="F30" s="228">
        <v>39058161</v>
      </c>
      <c r="H30" s="240">
        <v>28703250</v>
      </c>
      <c r="I30" s="231"/>
      <c r="J30" s="241">
        <v>23746527</v>
      </c>
      <c r="K30" s="231"/>
      <c r="L30" s="240">
        <v>7811070</v>
      </c>
    </row>
    <row r="31" spans="1:16" s="211" customFormat="1" ht="18.95" customHeight="1">
      <c r="A31" s="229" t="s">
        <v>23</v>
      </c>
      <c r="D31" s="209">
        <v>9</v>
      </c>
      <c r="E31" s="209"/>
      <c r="F31" s="228">
        <v>0</v>
      </c>
      <c r="H31" s="230">
        <v>0</v>
      </c>
      <c r="I31" s="231"/>
      <c r="J31" s="232">
        <v>788199400</v>
      </c>
      <c r="K31" s="231"/>
      <c r="L31" s="230">
        <v>738199400</v>
      </c>
      <c r="O31" s="233"/>
      <c r="P31" s="233"/>
    </row>
    <row r="32" spans="1:16" s="211" customFormat="1" ht="18.95" customHeight="1">
      <c r="A32" s="229" t="s">
        <v>24</v>
      </c>
      <c r="D32" s="209">
        <v>10</v>
      </c>
      <c r="E32" s="209"/>
      <c r="F32" s="228">
        <v>3971191</v>
      </c>
      <c r="H32" s="230">
        <v>0</v>
      </c>
      <c r="I32" s="231"/>
      <c r="J32" s="232">
        <v>206290000</v>
      </c>
      <c r="K32" s="231"/>
      <c r="L32" s="230">
        <v>206290000</v>
      </c>
      <c r="O32" s="233"/>
      <c r="P32" s="233"/>
    </row>
    <row r="33" spans="1:16" s="211" customFormat="1" ht="18.95" customHeight="1">
      <c r="A33" s="229" t="s">
        <v>211</v>
      </c>
      <c r="B33" s="226"/>
      <c r="C33" s="226"/>
      <c r="D33" s="209"/>
      <c r="E33" s="209"/>
      <c r="F33" s="228">
        <v>241500000</v>
      </c>
      <c r="H33" s="240">
        <v>241500000</v>
      </c>
      <c r="I33" s="231"/>
      <c r="J33" s="241">
        <v>91500000</v>
      </c>
      <c r="K33" s="231"/>
      <c r="L33" s="230">
        <v>91500000</v>
      </c>
      <c r="O33" s="233"/>
      <c r="P33" s="233"/>
    </row>
    <row r="34" spans="1:16" s="211" customFormat="1" ht="18.75" customHeight="1">
      <c r="A34" s="229" t="s">
        <v>25</v>
      </c>
      <c r="D34" s="209"/>
      <c r="E34" s="209"/>
      <c r="F34" s="228">
        <v>885469348</v>
      </c>
      <c r="H34" s="240">
        <v>885469348</v>
      </c>
      <c r="I34" s="231"/>
      <c r="J34" s="241">
        <v>854609450</v>
      </c>
      <c r="K34" s="231"/>
      <c r="L34" s="240">
        <v>854609450</v>
      </c>
      <c r="O34" s="233"/>
      <c r="P34" s="233"/>
    </row>
    <row r="35" spans="1:16" s="211" customFormat="1" ht="18.95" customHeight="1">
      <c r="A35" s="229" t="s">
        <v>212</v>
      </c>
      <c r="D35" s="209">
        <v>11</v>
      </c>
      <c r="E35" s="209"/>
      <c r="F35" s="228">
        <v>490292028</v>
      </c>
      <c r="H35" s="240">
        <v>457795914</v>
      </c>
      <c r="I35" s="231"/>
      <c r="J35" s="241">
        <v>223161155</v>
      </c>
      <c r="K35" s="231"/>
      <c r="L35" s="240">
        <v>141781393</v>
      </c>
      <c r="O35" s="233"/>
      <c r="P35" s="233"/>
    </row>
    <row r="36" spans="1:16" s="211" customFormat="1" ht="18.95" customHeight="1">
      <c r="A36" s="211" t="s">
        <v>128</v>
      </c>
      <c r="D36" s="209"/>
      <c r="E36" s="209"/>
      <c r="F36" s="228">
        <v>300183216</v>
      </c>
      <c r="H36" s="240">
        <v>310854621</v>
      </c>
      <c r="I36" s="231"/>
      <c r="J36" s="241">
        <v>0</v>
      </c>
      <c r="K36" s="231"/>
      <c r="L36" s="240">
        <v>12097290</v>
      </c>
      <c r="O36" s="233"/>
      <c r="P36" s="233"/>
    </row>
    <row r="37" spans="1:16" s="211" customFormat="1" ht="18.95" customHeight="1">
      <c r="A37" s="229" t="s">
        <v>26</v>
      </c>
      <c r="D37" s="209"/>
      <c r="E37" s="209"/>
      <c r="F37" s="228">
        <v>23730285</v>
      </c>
      <c r="H37" s="240">
        <v>27965218</v>
      </c>
      <c r="I37" s="231"/>
      <c r="J37" s="241">
        <v>23184289</v>
      </c>
      <c r="K37" s="231"/>
      <c r="L37" s="240">
        <v>27206590</v>
      </c>
      <c r="O37" s="233"/>
      <c r="P37" s="233"/>
    </row>
    <row r="38" spans="1:16" s="211" customFormat="1" ht="18.95" customHeight="1">
      <c r="A38" s="229" t="s">
        <v>27</v>
      </c>
      <c r="D38" s="209"/>
      <c r="E38" s="209"/>
      <c r="F38" s="228">
        <v>331504909</v>
      </c>
      <c r="H38" s="240">
        <v>331504909</v>
      </c>
      <c r="I38" s="231"/>
      <c r="J38" s="241">
        <v>0</v>
      </c>
      <c r="K38" s="231"/>
      <c r="L38" s="240">
        <v>0</v>
      </c>
    </row>
    <row r="39" spans="1:16" s="211" customFormat="1" ht="18.95" customHeight="1">
      <c r="A39" s="229" t="s">
        <v>28</v>
      </c>
      <c r="D39" s="209"/>
      <c r="E39" s="209"/>
      <c r="F39" s="228">
        <v>168142870</v>
      </c>
      <c r="H39" s="240">
        <v>151748765</v>
      </c>
      <c r="I39" s="231"/>
      <c r="J39" s="241">
        <v>74276222</v>
      </c>
      <c r="K39" s="231"/>
      <c r="L39" s="240">
        <v>58444136</v>
      </c>
      <c r="N39" s="242"/>
      <c r="O39" s="242"/>
    </row>
    <row r="40" spans="1:16" s="211" customFormat="1" ht="18.95" customHeight="1">
      <c r="A40" s="229" t="s">
        <v>29</v>
      </c>
      <c r="D40" s="209">
        <v>12</v>
      </c>
      <c r="E40" s="209"/>
      <c r="F40" s="234">
        <v>132584936</v>
      </c>
      <c r="H40" s="235">
        <v>105239680</v>
      </c>
      <c r="I40" s="231"/>
      <c r="J40" s="236">
        <v>86592939</v>
      </c>
      <c r="K40" s="231"/>
      <c r="L40" s="235">
        <v>70671051</v>
      </c>
      <c r="N40" s="242"/>
    </row>
    <row r="41" spans="1:16" s="211" customFormat="1" ht="6" customHeight="1">
      <c r="A41" s="208"/>
      <c r="B41" s="226"/>
      <c r="C41" s="226"/>
      <c r="D41" s="209"/>
      <c r="E41" s="209"/>
      <c r="F41" s="228"/>
      <c r="H41" s="222"/>
      <c r="J41" s="228"/>
      <c r="L41" s="222"/>
    </row>
    <row r="42" spans="1:16" s="211" customFormat="1" ht="18.95" customHeight="1">
      <c r="A42" s="212" t="s">
        <v>30</v>
      </c>
      <c r="B42" s="229"/>
      <c r="C42" s="212"/>
      <c r="D42" s="209"/>
      <c r="E42" s="209"/>
      <c r="F42" s="237">
        <f>SUM(F30:F41)</f>
        <v>2616436944</v>
      </c>
      <c r="G42" s="222"/>
      <c r="H42" s="238">
        <f>SUM(H29:H40)</f>
        <v>2540781705</v>
      </c>
      <c r="I42" s="222"/>
      <c r="J42" s="237">
        <f>SUM(J30:K41)</f>
        <v>2371559982</v>
      </c>
      <c r="K42" s="222"/>
      <c r="L42" s="238">
        <f>SUM(L30:L41)</f>
        <v>2208610380</v>
      </c>
    </row>
    <row r="43" spans="1:16" s="211" customFormat="1" ht="6" customHeight="1">
      <c r="A43" s="208"/>
      <c r="B43" s="226"/>
      <c r="C43" s="226"/>
      <c r="D43" s="209"/>
      <c r="E43" s="209"/>
      <c r="F43" s="228"/>
      <c r="H43" s="222"/>
      <c r="J43" s="228"/>
      <c r="L43" s="222"/>
    </row>
    <row r="44" spans="1:16" s="211" customFormat="1" ht="18.95" customHeight="1" thickBot="1">
      <c r="A44" s="212" t="s">
        <v>31</v>
      </c>
      <c r="B44" s="212"/>
      <c r="C44" s="212"/>
      <c r="D44" s="209"/>
      <c r="E44" s="209"/>
      <c r="F44" s="243">
        <f>SUM(F26+F42)</f>
        <v>11867723000</v>
      </c>
      <c r="G44" s="222"/>
      <c r="H44" s="244">
        <f>SUM(H26+H42)</f>
        <v>12640664877</v>
      </c>
      <c r="I44" s="222"/>
      <c r="J44" s="243">
        <f>SUM(J26+J42)</f>
        <v>7474146478</v>
      </c>
      <c r="K44" s="222"/>
      <c r="L44" s="244">
        <f>SUM(L26+L42)</f>
        <v>7208333613</v>
      </c>
      <c r="P44" s="242"/>
    </row>
    <row r="45" spans="1:16" ht="18" customHeight="1" thickTop="1">
      <c r="A45" s="245"/>
      <c r="B45" s="245"/>
      <c r="C45" s="245"/>
      <c r="D45" s="196"/>
      <c r="E45" s="196"/>
      <c r="F45" s="246"/>
      <c r="G45" s="247"/>
      <c r="H45" s="247"/>
      <c r="I45" s="247"/>
      <c r="J45" s="247"/>
      <c r="K45" s="247"/>
      <c r="L45" s="247"/>
    </row>
    <row r="46" spans="1:16" ht="16.5" customHeight="1">
      <c r="A46" s="245"/>
      <c r="B46" s="245"/>
      <c r="C46" s="245"/>
      <c r="D46" s="196"/>
      <c r="E46" s="196"/>
      <c r="F46" s="246"/>
      <c r="G46" s="247"/>
      <c r="H46" s="247"/>
      <c r="I46" s="247"/>
      <c r="J46" s="247"/>
      <c r="K46" s="247"/>
      <c r="L46" s="247"/>
    </row>
    <row r="47" spans="1:16" ht="21.95" customHeight="1">
      <c r="A47" s="248" t="s">
        <v>32</v>
      </c>
      <c r="B47" s="249"/>
      <c r="C47" s="249"/>
      <c r="D47" s="201"/>
      <c r="E47" s="201"/>
      <c r="F47" s="202"/>
      <c r="G47" s="203"/>
      <c r="H47" s="203"/>
      <c r="I47" s="203"/>
      <c r="J47" s="203"/>
      <c r="K47" s="203"/>
      <c r="L47" s="203"/>
    </row>
    <row r="48" spans="1:16" ht="19.5" customHeight="1">
      <c r="A48" s="195" t="str">
        <f>A1</f>
        <v>บริษัท เนอวานา ไดอิ จำกัด (มหาชน)</v>
      </c>
      <c r="B48" s="195"/>
      <c r="C48" s="195"/>
      <c r="D48" s="196"/>
      <c r="E48" s="196"/>
      <c r="F48" s="197"/>
      <c r="H48" s="198"/>
      <c r="J48" s="198"/>
      <c r="L48" s="198"/>
    </row>
    <row r="49" spans="1:12" ht="19.5" customHeight="1">
      <c r="A49" s="195" t="s">
        <v>167</v>
      </c>
      <c r="B49" s="195"/>
      <c r="C49" s="195"/>
      <c r="D49" s="196"/>
      <c r="E49" s="196"/>
    </row>
    <row r="50" spans="1:12" ht="19.5" customHeight="1">
      <c r="A50" s="200" t="str">
        <f>A3</f>
        <v>ณ วันที่ 30 กันยายน พ.ศ. 2564</v>
      </c>
      <c r="B50" s="200"/>
      <c r="C50" s="200"/>
      <c r="D50" s="201"/>
      <c r="E50" s="201"/>
      <c r="F50" s="202"/>
      <c r="G50" s="203"/>
      <c r="H50" s="203"/>
      <c r="I50" s="203"/>
      <c r="J50" s="203"/>
      <c r="K50" s="203"/>
      <c r="L50" s="203"/>
    </row>
    <row r="51" spans="1:12" ht="18.95" customHeight="1">
      <c r="A51" s="204"/>
      <c r="B51" s="204"/>
      <c r="C51" s="204"/>
      <c r="D51" s="205"/>
      <c r="E51" s="205"/>
      <c r="F51" s="206"/>
      <c r="G51" s="207"/>
      <c r="H51" s="207"/>
      <c r="I51" s="207"/>
      <c r="J51" s="207"/>
      <c r="K51" s="207"/>
      <c r="L51" s="207"/>
    </row>
    <row r="52" spans="1:12" s="211" customFormat="1" ht="18.95" customHeight="1">
      <c r="A52" s="208"/>
      <c r="B52" s="208"/>
      <c r="C52" s="208"/>
      <c r="D52" s="209"/>
      <c r="E52" s="209"/>
      <c r="F52" s="320" t="s">
        <v>2</v>
      </c>
      <c r="G52" s="320"/>
      <c r="H52" s="320"/>
      <c r="I52" s="210"/>
      <c r="J52" s="320" t="s">
        <v>3</v>
      </c>
      <c r="K52" s="320"/>
      <c r="L52" s="320"/>
    </row>
    <row r="53" spans="1:12" s="211" customFormat="1" ht="18.95" customHeight="1">
      <c r="D53" s="209"/>
      <c r="E53" s="209"/>
      <c r="F53" s="213" t="s">
        <v>4</v>
      </c>
      <c r="G53" s="214"/>
      <c r="H53" s="214" t="s">
        <v>5</v>
      </c>
      <c r="I53" s="214"/>
      <c r="J53" s="214" t="s">
        <v>4</v>
      </c>
      <c r="K53" s="214"/>
      <c r="L53" s="214" t="s">
        <v>5</v>
      </c>
    </row>
    <row r="54" spans="1:12" s="211" customFormat="1" ht="18.95" customHeight="1">
      <c r="A54" s="215"/>
      <c r="B54" s="215"/>
      <c r="C54" s="215"/>
      <c r="D54" s="216"/>
      <c r="E54" s="216"/>
      <c r="F54" s="217" t="s">
        <v>192</v>
      </c>
      <c r="G54" s="218"/>
      <c r="H54" s="218" t="s">
        <v>6</v>
      </c>
      <c r="I54" s="218"/>
      <c r="J54" s="218" t="s">
        <v>192</v>
      </c>
      <c r="K54" s="218"/>
      <c r="L54" s="218" t="s">
        <v>6</v>
      </c>
    </row>
    <row r="55" spans="1:12" s="211" customFormat="1" ht="18.95" customHeight="1">
      <c r="A55" s="215"/>
      <c r="B55" s="215"/>
      <c r="C55" s="215"/>
      <c r="D55" s="215"/>
      <c r="E55" s="215"/>
      <c r="F55" s="217" t="s">
        <v>205</v>
      </c>
      <c r="G55" s="218"/>
      <c r="H55" s="218" t="s">
        <v>116</v>
      </c>
      <c r="I55" s="218"/>
      <c r="J55" s="218" t="s">
        <v>205</v>
      </c>
      <c r="K55" s="218"/>
      <c r="L55" s="218" t="s">
        <v>116</v>
      </c>
    </row>
    <row r="56" spans="1:12" s="211" customFormat="1" ht="18.95" customHeight="1">
      <c r="A56" s="215"/>
      <c r="B56" s="215"/>
      <c r="C56" s="215"/>
      <c r="D56" s="219" t="s">
        <v>7</v>
      </c>
      <c r="E56" s="215"/>
      <c r="F56" s="220" t="s">
        <v>8</v>
      </c>
      <c r="G56" s="218"/>
      <c r="H56" s="221" t="s">
        <v>8</v>
      </c>
      <c r="I56" s="218"/>
      <c r="J56" s="221" t="s">
        <v>8</v>
      </c>
      <c r="K56" s="218"/>
      <c r="L56" s="221" t="s">
        <v>8</v>
      </c>
    </row>
    <row r="57" spans="1:12" s="211" customFormat="1" ht="6" customHeight="1">
      <c r="A57" s="215"/>
      <c r="B57" s="215"/>
      <c r="C57" s="215"/>
      <c r="D57" s="223"/>
      <c r="E57" s="215"/>
      <c r="F57" s="224"/>
      <c r="G57" s="218"/>
      <c r="H57" s="218"/>
      <c r="I57" s="218"/>
      <c r="J57" s="225"/>
      <c r="K57" s="218"/>
      <c r="L57" s="218"/>
    </row>
    <row r="58" spans="1:12" s="211" customFormat="1" ht="18.95" customHeight="1">
      <c r="A58" s="212" t="s">
        <v>33</v>
      </c>
      <c r="B58" s="239"/>
      <c r="C58" s="239"/>
      <c r="D58" s="209"/>
      <c r="E58" s="209"/>
      <c r="F58" s="227"/>
      <c r="J58" s="228"/>
    </row>
    <row r="59" spans="1:12" s="211" customFormat="1" ht="6" customHeight="1">
      <c r="A59" s="208"/>
      <c r="B59" s="226"/>
      <c r="C59" s="226"/>
      <c r="D59" s="209"/>
      <c r="E59" s="209"/>
      <c r="F59" s="227"/>
      <c r="J59" s="228"/>
    </row>
    <row r="60" spans="1:12" s="211" customFormat="1" ht="18.95" customHeight="1">
      <c r="A60" s="212" t="s">
        <v>34</v>
      </c>
      <c r="D60" s="209"/>
      <c r="E60" s="209"/>
      <c r="F60" s="227"/>
      <c r="J60" s="228"/>
    </row>
    <row r="61" spans="1:12" s="211" customFormat="1" ht="6" customHeight="1">
      <c r="A61" s="208"/>
      <c r="B61" s="226"/>
      <c r="C61" s="226"/>
      <c r="D61" s="209"/>
      <c r="E61" s="209"/>
      <c r="F61" s="227"/>
      <c r="J61" s="228"/>
    </row>
    <row r="62" spans="1:12" s="211" customFormat="1" ht="18.95" customHeight="1">
      <c r="A62" s="229" t="s">
        <v>119</v>
      </c>
      <c r="F62" s="227"/>
      <c r="J62" s="228"/>
    </row>
    <row r="63" spans="1:12" s="211" customFormat="1" ht="18.95" customHeight="1">
      <c r="B63" s="229" t="s">
        <v>35</v>
      </c>
      <c r="D63" s="209">
        <v>14</v>
      </c>
      <c r="E63" s="209"/>
      <c r="F63" s="228">
        <v>1782254327</v>
      </c>
      <c r="H63" s="240">
        <v>2202323981</v>
      </c>
      <c r="I63" s="231"/>
      <c r="J63" s="241">
        <v>1109926284</v>
      </c>
      <c r="K63" s="231"/>
      <c r="L63" s="240">
        <v>1314307302</v>
      </c>
    </row>
    <row r="64" spans="1:12" s="211" customFormat="1" ht="18.95" customHeight="1">
      <c r="A64" s="229" t="s">
        <v>36</v>
      </c>
      <c r="D64" s="209">
        <v>13</v>
      </c>
      <c r="E64" s="209"/>
      <c r="F64" s="228">
        <v>222492166</v>
      </c>
      <c r="H64" s="240">
        <v>414602268</v>
      </c>
      <c r="I64" s="231"/>
      <c r="J64" s="241">
        <v>69225784</v>
      </c>
      <c r="K64" s="231"/>
      <c r="L64" s="240">
        <v>78821433</v>
      </c>
    </row>
    <row r="65" spans="1:18" s="211" customFormat="1" ht="18.95" customHeight="1">
      <c r="A65" s="229" t="s">
        <v>37</v>
      </c>
      <c r="B65" s="229"/>
      <c r="D65" s="209" t="s">
        <v>206</v>
      </c>
      <c r="E65" s="209"/>
      <c r="F65" s="228">
        <v>92644</v>
      </c>
      <c r="G65" s="222"/>
      <c r="H65" s="230">
        <v>2047511</v>
      </c>
      <c r="I65" s="231"/>
      <c r="J65" s="232">
        <v>78440386</v>
      </c>
      <c r="K65" s="231"/>
      <c r="L65" s="230">
        <v>133363267</v>
      </c>
      <c r="N65" s="233"/>
      <c r="O65" s="233"/>
      <c r="P65" s="233"/>
      <c r="Q65" s="233"/>
      <c r="R65" s="233"/>
    </row>
    <row r="66" spans="1:18" s="211" customFormat="1" ht="18.95" customHeight="1">
      <c r="A66" s="229" t="s">
        <v>38</v>
      </c>
      <c r="E66" s="209"/>
      <c r="F66" s="228"/>
      <c r="J66" s="228"/>
      <c r="O66" s="233"/>
      <c r="P66" s="233"/>
      <c r="Q66" s="233"/>
      <c r="R66" s="233"/>
    </row>
    <row r="67" spans="1:18" s="211" customFormat="1" ht="18.95" customHeight="1">
      <c r="B67" s="229" t="s">
        <v>39</v>
      </c>
      <c r="D67" s="209">
        <v>14</v>
      </c>
      <c r="E67" s="209"/>
      <c r="F67" s="228">
        <v>545937169</v>
      </c>
      <c r="H67" s="230">
        <v>648006958</v>
      </c>
      <c r="I67" s="231"/>
      <c r="J67" s="232">
        <v>0</v>
      </c>
      <c r="K67" s="231"/>
      <c r="L67" s="230">
        <v>45587958</v>
      </c>
      <c r="N67" s="233"/>
      <c r="O67" s="233"/>
      <c r="P67" s="233"/>
      <c r="Q67" s="233"/>
      <c r="R67" s="233"/>
    </row>
    <row r="68" spans="1:18" s="211" customFormat="1" ht="18.95" customHeight="1">
      <c r="A68" s="229" t="s">
        <v>129</v>
      </c>
      <c r="B68" s="229"/>
      <c r="E68" s="209"/>
      <c r="F68" s="228"/>
      <c r="J68" s="228"/>
      <c r="O68" s="233"/>
      <c r="P68" s="233"/>
      <c r="Q68" s="233"/>
      <c r="R68" s="233"/>
    </row>
    <row r="69" spans="1:18" s="211" customFormat="1" ht="18.95" customHeight="1">
      <c r="B69" s="229" t="s">
        <v>40</v>
      </c>
      <c r="D69" s="209"/>
      <c r="E69" s="209"/>
      <c r="F69" s="228">
        <v>10214384</v>
      </c>
      <c r="G69" s="222"/>
      <c r="H69" s="240">
        <v>19705766</v>
      </c>
      <c r="I69" s="231"/>
      <c r="J69" s="241">
        <v>0</v>
      </c>
      <c r="K69" s="231"/>
      <c r="L69" s="240">
        <v>9745258</v>
      </c>
      <c r="O69" s="233"/>
      <c r="P69" s="233"/>
      <c r="Q69" s="233"/>
      <c r="R69" s="233"/>
    </row>
    <row r="70" spans="1:18" s="211" customFormat="1" ht="18.95" customHeight="1">
      <c r="A70" s="229" t="s">
        <v>177</v>
      </c>
      <c r="B70" s="229"/>
      <c r="D70" s="209" t="s">
        <v>213</v>
      </c>
      <c r="E70" s="209"/>
      <c r="F70" s="228">
        <v>0</v>
      </c>
      <c r="G70" s="222"/>
      <c r="H70" s="240">
        <v>0</v>
      </c>
      <c r="I70" s="231"/>
      <c r="J70" s="241">
        <v>2940000</v>
      </c>
      <c r="K70" s="231"/>
      <c r="L70" s="240">
        <v>4273400</v>
      </c>
    </row>
    <row r="71" spans="1:18" s="211" customFormat="1" ht="18.95" customHeight="1">
      <c r="A71" s="229" t="s">
        <v>41</v>
      </c>
      <c r="B71" s="229"/>
      <c r="D71" s="209">
        <v>15</v>
      </c>
      <c r="E71" s="209"/>
      <c r="F71" s="228">
        <v>794560457</v>
      </c>
      <c r="G71" s="222"/>
      <c r="H71" s="240">
        <v>0</v>
      </c>
      <c r="I71" s="231"/>
      <c r="J71" s="241">
        <v>794560457</v>
      </c>
      <c r="K71" s="231"/>
      <c r="L71" s="240">
        <v>0</v>
      </c>
    </row>
    <row r="72" spans="1:18" s="211" customFormat="1" ht="18.95" customHeight="1">
      <c r="A72" s="229" t="s">
        <v>42</v>
      </c>
      <c r="D72" s="209"/>
      <c r="E72" s="209"/>
      <c r="F72" s="228">
        <v>16885325</v>
      </c>
      <c r="H72" s="240">
        <v>19473172</v>
      </c>
      <c r="I72" s="231"/>
      <c r="J72" s="241"/>
      <c r="K72" s="231"/>
      <c r="L72" s="230">
        <v>0</v>
      </c>
    </row>
    <row r="73" spans="1:18" s="211" customFormat="1" ht="18.95" customHeight="1">
      <c r="A73" s="229" t="s">
        <v>43</v>
      </c>
      <c r="B73" s="229"/>
      <c r="D73" s="209"/>
      <c r="E73" s="209"/>
      <c r="F73" s="228">
        <v>93902498</v>
      </c>
      <c r="H73" s="240">
        <v>115031046</v>
      </c>
      <c r="I73" s="231"/>
      <c r="J73" s="241">
        <v>21532678</v>
      </c>
      <c r="K73" s="231"/>
      <c r="L73" s="240">
        <v>35074793</v>
      </c>
    </row>
    <row r="74" spans="1:18" s="211" customFormat="1" ht="18.95" customHeight="1">
      <c r="A74" s="229" t="s">
        <v>44</v>
      </c>
      <c r="B74" s="229"/>
      <c r="D74" s="209"/>
      <c r="E74" s="209"/>
      <c r="F74" s="228">
        <v>123524712</v>
      </c>
      <c r="H74" s="240">
        <v>203689363</v>
      </c>
      <c r="I74" s="231"/>
      <c r="J74" s="241">
        <v>15577513</v>
      </c>
      <c r="K74" s="231"/>
      <c r="L74" s="240">
        <v>20177513</v>
      </c>
    </row>
    <row r="75" spans="1:18" s="211" customFormat="1" ht="18.95" customHeight="1">
      <c r="A75" s="229" t="s">
        <v>214</v>
      </c>
      <c r="B75" s="229"/>
      <c r="D75" s="209"/>
      <c r="E75" s="209"/>
      <c r="F75" s="228"/>
      <c r="H75" s="240"/>
      <c r="I75" s="231"/>
      <c r="J75" s="241"/>
      <c r="K75" s="231"/>
      <c r="L75" s="240"/>
    </row>
    <row r="76" spans="1:18" s="211" customFormat="1" ht="18.95" customHeight="1">
      <c r="A76" s="229"/>
      <c r="B76" s="229" t="s">
        <v>215</v>
      </c>
      <c r="D76" s="209"/>
      <c r="E76" s="209"/>
      <c r="F76" s="228">
        <v>52632623</v>
      </c>
      <c r="H76" s="240">
        <v>63125286</v>
      </c>
      <c r="I76" s="231"/>
      <c r="J76" s="241">
        <v>252091</v>
      </c>
      <c r="K76" s="231"/>
      <c r="L76" s="240">
        <v>539551</v>
      </c>
    </row>
    <row r="77" spans="1:18" s="211" customFormat="1" ht="18.95" customHeight="1">
      <c r="A77" s="229" t="s">
        <v>46</v>
      </c>
      <c r="D77" s="209"/>
      <c r="E77" s="209"/>
      <c r="F77" s="236">
        <v>18682384</v>
      </c>
      <c r="H77" s="235">
        <v>27584924</v>
      </c>
      <c r="I77" s="231"/>
      <c r="J77" s="236">
        <v>7671233</v>
      </c>
      <c r="K77" s="231"/>
      <c r="L77" s="235">
        <v>9331759</v>
      </c>
      <c r="O77" s="242"/>
    </row>
    <row r="78" spans="1:18" s="211" customFormat="1" ht="6" customHeight="1">
      <c r="A78" s="208"/>
      <c r="B78" s="226"/>
      <c r="C78" s="226"/>
      <c r="D78" s="209"/>
      <c r="E78" s="209"/>
      <c r="F78" s="228"/>
      <c r="H78" s="222"/>
      <c r="J78" s="228"/>
      <c r="L78" s="222"/>
    </row>
    <row r="79" spans="1:18" s="211" customFormat="1" ht="18.95" customHeight="1">
      <c r="A79" s="212" t="s">
        <v>47</v>
      </c>
      <c r="C79" s="212"/>
      <c r="D79" s="209"/>
      <c r="E79" s="209"/>
      <c r="F79" s="237">
        <f>SUM(F63:F77)</f>
        <v>3661178689</v>
      </c>
      <c r="H79" s="238">
        <f>SUM(H63:H77)</f>
        <v>3715590275</v>
      </c>
      <c r="J79" s="237">
        <f>SUM(J63:J77)</f>
        <v>2100126426</v>
      </c>
      <c r="L79" s="238">
        <f>SUM(L63:L77)</f>
        <v>1651222234</v>
      </c>
    </row>
    <row r="80" spans="1:18" s="211" customFormat="1" ht="18.95" customHeight="1">
      <c r="D80" s="209"/>
      <c r="E80" s="209"/>
      <c r="F80" s="228"/>
      <c r="H80" s="222"/>
      <c r="J80" s="228"/>
      <c r="L80" s="222"/>
    </row>
    <row r="81" spans="1:14" s="211" customFormat="1" ht="18.95" customHeight="1">
      <c r="A81" s="212" t="s">
        <v>48</v>
      </c>
      <c r="D81" s="209"/>
      <c r="E81" s="209"/>
      <c r="F81" s="228"/>
      <c r="H81" s="222"/>
      <c r="J81" s="228"/>
      <c r="L81" s="222"/>
    </row>
    <row r="82" spans="1:14" s="211" customFormat="1" ht="6" customHeight="1">
      <c r="A82" s="208"/>
      <c r="B82" s="226"/>
      <c r="C82" s="226"/>
      <c r="D82" s="209"/>
      <c r="E82" s="209"/>
      <c r="F82" s="228"/>
      <c r="H82" s="222"/>
      <c r="J82" s="241"/>
      <c r="L82" s="222"/>
    </row>
    <row r="83" spans="1:14" s="211" customFormat="1" ht="18.95" customHeight="1">
      <c r="A83" s="229" t="s">
        <v>49</v>
      </c>
      <c r="D83" s="209">
        <v>14</v>
      </c>
      <c r="E83" s="209"/>
      <c r="F83" s="228">
        <v>2352285568</v>
      </c>
      <c r="H83" s="231">
        <v>3014673171</v>
      </c>
      <c r="I83" s="231"/>
      <c r="J83" s="250">
        <v>88715441</v>
      </c>
      <c r="K83" s="231"/>
      <c r="L83" s="231">
        <v>150858941</v>
      </c>
    </row>
    <row r="84" spans="1:14" s="211" customFormat="1" ht="18.95" customHeight="1">
      <c r="A84" s="229" t="s">
        <v>184</v>
      </c>
      <c r="D84" s="209" t="s">
        <v>216</v>
      </c>
      <c r="E84" s="209"/>
      <c r="F84" s="228">
        <v>0</v>
      </c>
      <c r="H84" s="231">
        <v>0</v>
      </c>
      <c r="I84" s="231"/>
      <c r="J84" s="250">
        <v>350000000</v>
      </c>
      <c r="K84" s="231"/>
      <c r="L84" s="231">
        <v>350000000</v>
      </c>
    </row>
    <row r="85" spans="1:14" s="211" customFormat="1" ht="18.95" customHeight="1">
      <c r="A85" s="251" t="s">
        <v>217</v>
      </c>
      <c r="D85" s="209">
        <v>15</v>
      </c>
      <c r="E85" s="209"/>
      <c r="F85" s="228">
        <v>989206652</v>
      </c>
      <c r="H85" s="231">
        <v>988956702</v>
      </c>
      <c r="I85" s="231"/>
      <c r="J85" s="250">
        <v>989206652</v>
      </c>
      <c r="K85" s="231"/>
      <c r="L85" s="231">
        <v>988956702</v>
      </c>
    </row>
    <row r="86" spans="1:14" s="211" customFormat="1" ht="18.95" customHeight="1">
      <c r="A86" s="252" t="s">
        <v>50</v>
      </c>
      <c r="D86" s="253"/>
      <c r="E86" s="253"/>
      <c r="F86" s="228">
        <v>7169386</v>
      </c>
      <c r="G86" s="254"/>
      <c r="H86" s="231">
        <v>8045459</v>
      </c>
      <c r="I86" s="231"/>
      <c r="J86" s="250">
        <v>0</v>
      </c>
      <c r="K86" s="231"/>
      <c r="L86" s="230">
        <v>0</v>
      </c>
      <c r="N86" s="242"/>
    </row>
    <row r="87" spans="1:14" s="211" customFormat="1" ht="18.95" customHeight="1">
      <c r="A87" s="252" t="s">
        <v>130</v>
      </c>
      <c r="D87" s="253"/>
      <c r="E87" s="253"/>
      <c r="F87" s="228">
        <v>135100819</v>
      </c>
      <c r="G87" s="254"/>
      <c r="H87" s="231">
        <v>139682579</v>
      </c>
      <c r="I87" s="231"/>
      <c r="J87" s="250">
        <v>0</v>
      </c>
      <c r="K87" s="231"/>
      <c r="L87" s="231">
        <v>2629144</v>
      </c>
    </row>
    <row r="88" spans="1:14" s="211" customFormat="1" ht="18.95" customHeight="1">
      <c r="A88" s="252" t="s">
        <v>51</v>
      </c>
      <c r="D88" s="253"/>
      <c r="E88" s="253"/>
      <c r="F88" s="255">
        <v>40608321</v>
      </c>
      <c r="G88" s="254"/>
      <c r="H88" s="256">
        <v>38579854</v>
      </c>
      <c r="I88" s="231"/>
      <c r="J88" s="257">
        <v>36475848</v>
      </c>
      <c r="K88" s="231"/>
      <c r="L88" s="256">
        <v>34696968</v>
      </c>
    </row>
    <row r="89" spans="1:14" s="211" customFormat="1" ht="6" customHeight="1">
      <c r="A89" s="208"/>
      <c r="B89" s="226"/>
      <c r="C89" s="226"/>
      <c r="D89" s="209"/>
      <c r="E89" s="209"/>
      <c r="F89" s="228"/>
      <c r="H89" s="222"/>
      <c r="J89" s="228"/>
      <c r="L89" s="222"/>
    </row>
    <row r="90" spans="1:14" s="211" customFormat="1" ht="18.95" customHeight="1">
      <c r="A90" s="212" t="s">
        <v>52</v>
      </c>
      <c r="C90" s="212"/>
      <c r="D90" s="209"/>
      <c r="E90" s="209"/>
      <c r="F90" s="237">
        <f>SUM(F83:F88)</f>
        <v>3524370746</v>
      </c>
      <c r="G90" s="222"/>
      <c r="H90" s="238">
        <f>SUM(H83:H88)</f>
        <v>4189937765</v>
      </c>
      <c r="I90" s="222"/>
      <c r="J90" s="237">
        <f>SUM(J83:J88)</f>
        <v>1464397941</v>
      </c>
      <c r="K90" s="222"/>
      <c r="L90" s="238">
        <f>SUM(L83:L88)</f>
        <v>1527141755</v>
      </c>
    </row>
    <row r="91" spans="1:14" s="211" customFormat="1" ht="6" customHeight="1">
      <c r="A91" s="208"/>
      <c r="B91" s="226"/>
      <c r="C91" s="226"/>
      <c r="D91" s="209"/>
      <c r="E91" s="209"/>
      <c r="F91" s="228"/>
      <c r="H91" s="222"/>
      <c r="J91" s="228"/>
      <c r="L91" s="222"/>
    </row>
    <row r="92" spans="1:14" s="211" customFormat="1" ht="18.95" customHeight="1">
      <c r="A92" s="212" t="s">
        <v>53</v>
      </c>
      <c r="B92" s="229"/>
      <c r="D92" s="209" t="s">
        <v>54</v>
      </c>
      <c r="E92" s="209"/>
      <c r="F92" s="234">
        <f>SUM(F79,F90)</f>
        <v>7185549435</v>
      </c>
      <c r="G92" s="222"/>
      <c r="H92" s="258">
        <f>SUM(H79,H90)</f>
        <v>7905528040</v>
      </c>
      <c r="I92" s="222"/>
      <c r="J92" s="234">
        <f>SUM(J79+J90)</f>
        <v>3564524367</v>
      </c>
      <c r="K92" s="222"/>
      <c r="L92" s="258">
        <f>SUM(L79+L90)</f>
        <v>3178363989</v>
      </c>
    </row>
    <row r="93" spans="1:14" ht="10.5" customHeight="1">
      <c r="A93" s="245"/>
      <c r="B93" s="259"/>
      <c r="D93" s="196"/>
      <c r="E93" s="196"/>
      <c r="F93" s="246"/>
      <c r="G93" s="247"/>
      <c r="H93" s="247"/>
      <c r="I93" s="247"/>
      <c r="J93" s="247"/>
      <c r="K93" s="247"/>
      <c r="L93" s="247"/>
    </row>
    <row r="94" spans="1:14" ht="21.95" customHeight="1">
      <c r="A94" s="248" t="str">
        <f>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4" s="248"/>
      <c r="C94" s="248"/>
      <c r="D94" s="201"/>
      <c r="E94" s="201"/>
      <c r="F94" s="202"/>
      <c r="G94" s="203"/>
      <c r="H94" s="203"/>
      <c r="I94" s="203"/>
      <c r="J94" s="203"/>
      <c r="K94" s="203"/>
      <c r="L94" s="203"/>
    </row>
    <row r="95" spans="1:14" ht="20.100000000000001" customHeight="1">
      <c r="A95" s="245" t="str">
        <f>A1</f>
        <v>บริษัท เนอวานา ไดอิ จำกัด (มหาชน)</v>
      </c>
      <c r="B95" s="259"/>
      <c r="C95" s="259"/>
      <c r="D95" s="196"/>
      <c r="E95" s="196"/>
      <c r="F95" s="246"/>
      <c r="G95" s="247"/>
      <c r="H95" s="247"/>
      <c r="I95" s="247"/>
      <c r="J95" s="247"/>
      <c r="K95" s="247"/>
      <c r="L95" s="247"/>
    </row>
    <row r="96" spans="1:14" ht="20.100000000000001" customHeight="1">
      <c r="A96" s="195" t="s">
        <v>168</v>
      </c>
      <c r="B96" s="195"/>
      <c r="C96" s="195"/>
      <c r="D96" s="196"/>
      <c r="E96" s="196"/>
    </row>
    <row r="97" spans="1:12" ht="20.100000000000001" customHeight="1">
      <c r="A97" s="200" t="str">
        <f>A3</f>
        <v>ณ วันที่ 30 กันยายน พ.ศ. 2564</v>
      </c>
      <c r="B97" s="200"/>
      <c r="C97" s="200"/>
      <c r="D97" s="201"/>
      <c r="E97" s="201"/>
      <c r="F97" s="202"/>
      <c r="G97" s="203"/>
      <c r="H97" s="203"/>
      <c r="I97" s="203"/>
      <c r="J97" s="203"/>
      <c r="K97" s="203"/>
      <c r="L97" s="203"/>
    </row>
    <row r="98" spans="1:12" ht="20.100000000000001" customHeight="1">
      <c r="A98" s="204"/>
      <c r="B98" s="204"/>
      <c r="C98" s="204"/>
      <c r="D98" s="205"/>
      <c r="E98" s="205"/>
      <c r="F98" s="206"/>
      <c r="G98" s="207"/>
      <c r="H98" s="207"/>
      <c r="I98" s="207"/>
      <c r="J98" s="207"/>
      <c r="K98" s="207"/>
      <c r="L98" s="207"/>
    </row>
    <row r="99" spans="1:12" s="211" customFormat="1" ht="20.100000000000001" customHeight="1">
      <c r="A99" s="208"/>
      <c r="B99" s="208"/>
      <c r="C99" s="208"/>
      <c r="D99" s="209"/>
      <c r="E99" s="209"/>
      <c r="F99" s="320" t="s">
        <v>2</v>
      </c>
      <c r="G99" s="320"/>
      <c r="H99" s="320"/>
      <c r="I99" s="210"/>
      <c r="J99" s="320" t="s">
        <v>3</v>
      </c>
      <c r="K99" s="320"/>
      <c r="L99" s="320"/>
    </row>
    <row r="100" spans="1:12" s="211" customFormat="1" ht="20.100000000000001" customHeight="1">
      <c r="A100" s="212"/>
      <c r="D100" s="209"/>
      <c r="E100" s="209"/>
      <c r="F100" s="213" t="s">
        <v>4</v>
      </c>
      <c r="G100" s="214"/>
      <c r="H100" s="214" t="s">
        <v>5</v>
      </c>
      <c r="I100" s="214"/>
      <c r="J100" s="214" t="s">
        <v>4</v>
      </c>
      <c r="K100" s="214"/>
      <c r="L100" s="214" t="s">
        <v>5</v>
      </c>
    </row>
    <row r="101" spans="1:12" s="211" customFormat="1" ht="20.100000000000001" customHeight="1">
      <c r="A101" s="215"/>
      <c r="B101" s="215"/>
      <c r="C101" s="215"/>
      <c r="D101" s="216"/>
      <c r="E101" s="216"/>
      <c r="F101" s="217" t="s">
        <v>192</v>
      </c>
      <c r="G101" s="218"/>
      <c r="H101" s="218" t="s">
        <v>6</v>
      </c>
      <c r="I101" s="218"/>
      <c r="J101" s="218" t="s">
        <v>192</v>
      </c>
      <c r="K101" s="218"/>
      <c r="L101" s="218" t="s">
        <v>6</v>
      </c>
    </row>
    <row r="102" spans="1:12" s="211" customFormat="1" ht="20.100000000000001" customHeight="1">
      <c r="A102" s="215"/>
      <c r="B102" s="215"/>
      <c r="C102" s="215"/>
      <c r="D102" s="216"/>
      <c r="E102" s="215"/>
      <c r="F102" s="217" t="s">
        <v>205</v>
      </c>
      <c r="G102" s="218"/>
      <c r="H102" s="218" t="s">
        <v>116</v>
      </c>
      <c r="I102" s="218"/>
      <c r="J102" s="218" t="s">
        <v>205</v>
      </c>
      <c r="K102" s="218"/>
      <c r="L102" s="218" t="s">
        <v>116</v>
      </c>
    </row>
    <row r="103" spans="1:12" s="211" customFormat="1" ht="20.100000000000001" customHeight="1">
      <c r="A103" s="215"/>
      <c r="B103" s="215"/>
      <c r="C103" s="215"/>
      <c r="D103" s="223"/>
      <c r="E103" s="215"/>
      <c r="F103" s="220" t="s">
        <v>8</v>
      </c>
      <c r="G103" s="218"/>
      <c r="H103" s="221" t="s">
        <v>8</v>
      </c>
      <c r="I103" s="218"/>
      <c r="J103" s="221" t="s">
        <v>8</v>
      </c>
      <c r="K103" s="218"/>
      <c r="L103" s="221" t="s">
        <v>8</v>
      </c>
    </row>
    <row r="104" spans="1:12" s="211" customFormat="1" ht="8.1" customHeight="1">
      <c r="A104" s="208"/>
      <c r="B104" s="226"/>
      <c r="C104" s="226"/>
      <c r="D104" s="216"/>
      <c r="E104" s="209"/>
      <c r="F104" s="227"/>
      <c r="J104" s="228"/>
    </row>
    <row r="105" spans="1:12" s="211" customFormat="1" ht="20.100000000000001" customHeight="1">
      <c r="A105" s="212" t="s">
        <v>218</v>
      </c>
      <c r="D105" s="216"/>
      <c r="E105" s="209"/>
      <c r="F105" s="227"/>
      <c r="J105" s="228"/>
    </row>
    <row r="106" spans="1:12" s="211" customFormat="1" ht="8.1" customHeight="1">
      <c r="A106" s="208"/>
      <c r="B106" s="226"/>
      <c r="C106" s="226"/>
      <c r="D106" s="209"/>
      <c r="E106" s="209"/>
      <c r="F106" s="227"/>
      <c r="J106" s="228"/>
    </row>
    <row r="107" spans="1:12" s="211" customFormat="1" ht="20.100000000000001" customHeight="1">
      <c r="A107" s="212" t="s">
        <v>55</v>
      </c>
      <c r="B107" s="226"/>
      <c r="C107" s="226"/>
      <c r="D107" s="216"/>
      <c r="E107" s="209"/>
      <c r="F107" s="227"/>
      <c r="J107" s="228"/>
    </row>
    <row r="108" spans="1:12" s="211" customFormat="1" ht="8.1" customHeight="1">
      <c r="A108" s="208"/>
      <c r="B108" s="226"/>
      <c r="C108" s="226"/>
      <c r="D108" s="209"/>
      <c r="E108" s="209"/>
      <c r="F108" s="227"/>
      <c r="J108" s="228"/>
    </row>
    <row r="109" spans="1:12" s="211" customFormat="1" ht="20.100000000000001" customHeight="1">
      <c r="A109" s="229" t="s">
        <v>56</v>
      </c>
      <c r="D109" s="216"/>
      <c r="E109" s="209"/>
      <c r="F109" s="227"/>
      <c r="J109" s="228"/>
    </row>
    <row r="110" spans="1:12" s="211" customFormat="1" ht="20.100000000000001" customHeight="1">
      <c r="A110" s="229"/>
      <c r="B110" s="229" t="s">
        <v>57</v>
      </c>
      <c r="D110" s="216"/>
      <c r="E110" s="209"/>
      <c r="F110" s="227"/>
      <c r="J110" s="228"/>
    </row>
    <row r="111" spans="1:12" s="211" customFormat="1" ht="20.100000000000001" customHeight="1">
      <c r="A111" s="229"/>
      <c r="C111" s="229" t="s">
        <v>58</v>
      </c>
      <c r="D111" s="216"/>
      <c r="E111" s="209"/>
      <c r="F111" s="227"/>
      <c r="J111" s="228"/>
    </row>
    <row r="112" spans="1:12" s="211" customFormat="1" ht="20.100000000000001" customHeight="1" thickBot="1">
      <c r="A112" s="229"/>
      <c r="C112" s="229" t="s">
        <v>59</v>
      </c>
      <c r="D112" s="209"/>
      <c r="E112" s="209"/>
      <c r="F112" s="243">
        <v>1681719973</v>
      </c>
      <c r="G112" s="222"/>
      <c r="H112" s="244">
        <v>1681719973</v>
      </c>
      <c r="I112" s="222"/>
      <c r="J112" s="243">
        <v>1681719973</v>
      </c>
      <c r="K112" s="222"/>
      <c r="L112" s="244">
        <v>1681719973</v>
      </c>
    </row>
    <row r="113" spans="1:12" ht="8.1" customHeight="1" thickTop="1">
      <c r="A113" s="195"/>
      <c r="B113" s="260"/>
      <c r="C113" s="260"/>
      <c r="D113" s="196"/>
      <c r="E113" s="196"/>
      <c r="F113" s="15"/>
      <c r="H113" s="164"/>
      <c r="J113" s="15"/>
      <c r="L113" s="164"/>
    </row>
    <row r="114" spans="1:12" s="211" customFormat="1" ht="20.100000000000001" customHeight="1">
      <c r="B114" s="252" t="s">
        <v>60</v>
      </c>
      <c r="D114" s="261"/>
      <c r="E114" s="261"/>
      <c r="F114" s="262"/>
      <c r="G114" s="229"/>
      <c r="H114" s="231"/>
      <c r="I114" s="229"/>
      <c r="J114" s="263"/>
      <c r="K114" s="229"/>
      <c r="L114" s="231"/>
    </row>
    <row r="115" spans="1:12" s="211" customFormat="1" ht="20.100000000000001" customHeight="1">
      <c r="A115" s="252"/>
      <c r="C115" s="252" t="s">
        <v>61</v>
      </c>
      <c r="D115" s="261"/>
      <c r="E115" s="261"/>
      <c r="F115" s="228"/>
      <c r="G115" s="222"/>
      <c r="H115" s="231"/>
      <c r="J115" s="228"/>
      <c r="L115" s="231"/>
    </row>
    <row r="116" spans="1:12" s="211" customFormat="1" ht="20.100000000000001" customHeight="1">
      <c r="A116" s="252"/>
      <c r="C116" s="252" t="s">
        <v>62</v>
      </c>
      <c r="D116" s="209"/>
      <c r="E116" s="261"/>
      <c r="F116" s="264">
        <v>1380600017</v>
      </c>
      <c r="G116" s="222"/>
      <c r="H116" s="231">
        <v>1380599978</v>
      </c>
      <c r="J116" s="228">
        <v>1380600017</v>
      </c>
      <c r="L116" s="231">
        <v>1380599978</v>
      </c>
    </row>
    <row r="117" spans="1:12" s="211" customFormat="1" ht="20.100000000000001" customHeight="1">
      <c r="A117" s="229" t="s">
        <v>63</v>
      </c>
      <c r="B117" s="229"/>
      <c r="D117" s="209"/>
      <c r="E117" s="265"/>
      <c r="F117" s="228">
        <v>1251361486</v>
      </c>
      <c r="H117" s="231">
        <v>1251361218</v>
      </c>
      <c r="J117" s="228">
        <v>5072395167</v>
      </c>
      <c r="L117" s="231">
        <v>5072394899</v>
      </c>
    </row>
    <row r="118" spans="1:12" s="211" customFormat="1" ht="20.100000000000001" customHeight="1">
      <c r="A118" s="229" t="s">
        <v>64</v>
      </c>
      <c r="B118" s="229"/>
      <c r="D118" s="209"/>
      <c r="E118" s="265"/>
      <c r="F118" s="228">
        <v>1589337148</v>
      </c>
      <c r="H118" s="231">
        <v>1589337148</v>
      </c>
      <c r="J118" s="228">
        <v>0</v>
      </c>
      <c r="L118" s="231">
        <v>0</v>
      </c>
    </row>
    <row r="119" spans="1:12" s="211" customFormat="1" ht="20.100000000000001" customHeight="1">
      <c r="A119" s="229" t="s">
        <v>65</v>
      </c>
      <c r="B119" s="229"/>
      <c r="D119" s="209"/>
      <c r="E119" s="265"/>
      <c r="F119" s="228"/>
      <c r="H119" s="231"/>
      <c r="J119" s="228"/>
      <c r="L119" s="231"/>
    </row>
    <row r="120" spans="1:12" s="211" customFormat="1" ht="20.100000000000001" customHeight="1">
      <c r="B120" s="229" t="s">
        <v>66</v>
      </c>
      <c r="D120" s="209"/>
      <c r="E120" s="265"/>
      <c r="F120" s="228">
        <v>0</v>
      </c>
      <c r="H120" s="231">
        <v>0</v>
      </c>
      <c r="J120" s="228">
        <v>-2490187463</v>
      </c>
      <c r="L120" s="231">
        <v>-2490187463</v>
      </c>
    </row>
    <row r="121" spans="1:12" s="211" customFormat="1" ht="20.100000000000001" customHeight="1">
      <c r="A121" s="229" t="s">
        <v>67</v>
      </c>
      <c r="B121" s="229"/>
      <c r="D121" s="209"/>
      <c r="E121" s="265"/>
      <c r="F121" s="228">
        <v>0</v>
      </c>
      <c r="H121" s="231">
        <v>0</v>
      </c>
      <c r="J121" s="228">
        <v>2588050</v>
      </c>
      <c r="L121" s="231">
        <v>2588050</v>
      </c>
    </row>
    <row r="122" spans="1:12" s="211" customFormat="1" ht="20.100000000000001" customHeight="1">
      <c r="A122" s="229" t="s">
        <v>68</v>
      </c>
      <c r="D122" s="209"/>
      <c r="E122" s="209"/>
      <c r="F122" s="228"/>
      <c r="H122" s="231"/>
      <c r="J122" s="228"/>
      <c r="L122" s="231"/>
    </row>
    <row r="123" spans="1:12" s="211" customFormat="1" ht="20.100000000000001" customHeight="1">
      <c r="A123" s="229"/>
      <c r="B123" s="229" t="s">
        <v>69</v>
      </c>
      <c r="D123" s="209"/>
      <c r="E123" s="209"/>
      <c r="F123" s="264">
        <v>46648118</v>
      </c>
      <c r="H123" s="231">
        <v>46648118</v>
      </c>
      <c r="J123" s="228">
        <v>29632014</v>
      </c>
      <c r="L123" s="231">
        <v>29632014</v>
      </c>
    </row>
    <row r="124" spans="1:12" s="211" customFormat="1" ht="20.100000000000001" customHeight="1">
      <c r="A124" s="229"/>
      <c r="B124" s="229" t="s">
        <v>70</v>
      </c>
      <c r="D124" s="209"/>
      <c r="E124" s="209"/>
      <c r="F124" s="234">
        <v>107626235</v>
      </c>
      <c r="H124" s="256">
        <v>195395082</v>
      </c>
      <c r="J124" s="234">
        <v>-85405674</v>
      </c>
      <c r="L124" s="256">
        <v>34942146</v>
      </c>
    </row>
    <row r="125" spans="1:12" s="211" customFormat="1" ht="8.1" customHeight="1">
      <c r="A125" s="208"/>
      <c r="B125" s="226"/>
      <c r="C125" s="226"/>
      <c r="D125" s="209"/>
      <c r="E125" s="209"/>
      <c r="F125" s="228"/>
      <c r="J125" s="228"/>
    </row>
    <row r="126" spans="1:12" s="211" customFormat="1" ht="20.100000000000001" customHeight="1">
      <c r="A126" s="229" t="s">
        <v>71</v>
      </c>
      <c r="B126" s="229"/>
      <c r="D126" s="209"/>
      <c r="E126" s="209"/>
      <c r="F126" s="228">
        <f>SUM(F116:F124)</f>
        <v>4375573004</v>
      </c>
      <c r="G126" s="222"/>
      <c r="H126" s="222">
        <f>SUM(H115:H124)</f>
        <v>4463341544</v>
      </c>
      <c r="I126" s="222"/>
      <c r="J126" s="228">
        <f>SUM(J116:J124)</f>
        <v>3909622111</v>
      </c>
      <c r="K126" s="222"/>
      <c r="L126" s="222">
        <f>SUM(L115:L124)</f>
        <v>4029969624</v>
      </c>
    </row>
    <row r="127" spans="1:12" s="211" customFormat="1" ht="20.100000000000001" customHeight="1">
      <c r="A127" s="229" t="s">
        <v>72</v>
      </c>
      <c r="D127" s="209"/>
      <c r="E127" s="209"/>
      <c r="F127" s="234">
        <v>306600561</v>
      </c>
      <c r="G127" s="222"/>
      <c r="H127" s="258">
        <v>271795293</v>
      </c>
      <c r="I127" s="222"/>
      <c r="J127" s="234">
        <v>0</v>
      </c>
      <c r="L127" s="258">
        <v>0</v>
      </c>
    </row>
    <row r="128" spans="1:12" s="211" customFormat="1" ht="8.1" customHeight="1">
      <c r="D128" s="209"/>
      <c r="E128" s="209"/>
      <c r="F128" s="228"/>
      <c r="G128" s="222"/>
      <c r="H128" s="222"/>
      <c r="I128" s="222"/>
      <c r="J128" s="228"/>
      <c r="L128" s="222"/>
    </row>
    <row r="129" spans="1:12" s="211" customFormat="1" ht="20.100000000000001" customHeight="1">
      <c r="A129" s="212" t="s">
        <v>73</v>
      </c>
      <c r="D129" s="209"/>
      <c r="E129" s="209"/>
      <c r="F129" s="234">
        <f>SUM(F126:F127)</f>
        <v>4682173565</v>
      </c>
      <c r="G129" s="222"/>
      <c r="H129" s="258">
        <f>SUM(H126:H127)</f>
        <v>4735136837</v>
      </c>
      <c r="I129" s="222"/>
      <c r="J129" s="234">
        <f>SUM(J126:J127)</f>
        <v>3909622111</v>
      </c>
      <c r="L129" s="258">
        <f>SUM(L126:L127)</f>
        <v>4029969624</v>
      </c>
    </row>
    <row r="130" spans="1:12" s="211" customFormat="1" ht="8.1" customHeight="1">
      <c r="A130" s="212"/>
      <c r="B130" s="229"/>
      <c r="D130" s="209"/>
      <c r="E130" s="209"/>
      <c r="F130" s="228"/>
      <c r="G130" s="222"/>
      <c r="H130" s="222"/>
      <c r="I130" s="222"/>
      <c r="J130" s="228"/>
      <c r="K130" s="222"/>
      <c r="L130" s="222"/>
    </row>
    <row r="131" spans="1:12" s="211" customFormat="1" ht="20.100000000000001" customHeight="1" thickBot="1">
      <c r="A131" s="212" t="s">
        <v>74</v>
      </c>
      <c r="D131" s="209"/>
      <c r="E131" s="209"/>
      <c r="F131" s="243">
        <f>SUM(F92,F129)</f>
        <v>11867723000</v>
      </c>
      <c r="G131" s="222"/>
      <c r="H131" s="244">
        <f>SUM(H92,H129)</f>
        <v>12640664877</v>
      </c>
      <c r="I131" s="222"/>
      <c r="J131" s="243">
        <f>SUM(J92,J129)</f>
        <v>7474146478</v>
      </c>
      <c r="K131" s="222"/>
      <c r="L131" s="244">
        <f>SUM(L92,L129)</f>
        <v>7208333613</v>
      </c>
    </row>
    <row r="132" spans="1:12" s="211" customFormat="1" ht="20.100000000000001" customHeight="1" thickTop="1">
      <c r="A132" s="212"/>
      <c r="D132" s="209"/>
      <c r="E132" s="209"/>
      <c r="F132" s="266"/>
      <c r="G132" s="222"/>
      <c r="H132" s="266"/>
      <c r="I132" s="266"/>
      <c r="J132" s="266"/>
      <c r="K132" s="222"/>
      <c r="L132" s="266"/>
    </row>
    <row r="133" spans="1:12" ht="20.100000000000001" customHeight="1">
      <c r="A133" s="245"/>
      <c r="D133" s="196"/>
      <c r="E133" s="196"/>
      <c r="F133" s="246"/>
      <c r="G133" s="247"/>
      <c r="H133" s="247"/>
      <c r="I133" s="247"/>
      <c r="J133" s="247"/>
      <c r="K133" s="247"/>
      <c r="L133" s="247"/>
    </row>
    <row r="134" spans="1:12" ht="20.100000000000001" customHeight="1">
      <c r="A134" s="245"/>
      <c r="D134" s="196"/>
      <c r="E134" s="196"/>
      <c r="F134" s="246"/>
      <c r="G134" s="247"/>
      <c r="H134" s="247"/>
      <c r="I134" s="247"/>
      <c r="J134" s="247"/>
      <c r="K134" s="247"/>
      <c r="L134" s="247"/>
    </row>
    <row r="135" spans="1:12" ht="20.100000000000001" customHeight="1">
      <c r="A135" s="245"/>
      <c r="D135" s="196"/>
      <c r="E135" s="196"/>
      <c r="F135" s="246"/>
      <c r="G135" s="247"/>
      <c r="H135" s="247"/>
      <c r="I135" s="247"/>
      <c r="J135" s="247"/>
      <c r="K135" s="247"/>
      <c r="L135" s="247"/>
    </row>
    <row r="136" spans="1:12" ht="20.100000000000001" customHeight="1">
      <c r="A136" s="245"/>
      <c r="D136" s="196"/>
      <c r="E136" s="196"/>
      <c r="F136" s="246"/>
      <c r="G136" s="247"/>
      <c r="H136" s="247"/>
      <c r="I136" s="247"/>
      <c r="J136" s="247"/>
      <c r="K136" s="247"/>
      <c r="L136" s="247"/>
    </row>
    <row r="137" spans="1:12" ht="13.5" customHeight="1">
      <c r="A137" s="245"/>
      <c r="D137" s="196"/>
      <c r="E137" s="196"/>
      <c r="F137" s="246"/>
      <c r="G137" s="247"/>
      <c r="H137" s="247"/>
      <c r="I137" s="247"/>
      <c r="J137" s="247"/>
      <c r="K137" s="247"/>
      <c r="L137" s="247"/>
    </row>
    <row r="138" spans="1:12" ht="21.95" customHeight="1">
      <c r="A138" s="248" t="str">
        <f>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8" s="248"/>
      <c r="C138" s="248"/>
      <c r="D138" s="201"/>
      <c r="E138" s="201"/>
      <c r="F138" s="202"/>
      <c r="G138" s="203"/>
      <c r="H138" s="203"/>
      <c r="I138" s="203"/>
      <c r="J138" s="203"/>
      <c r="K138" s="203"/>
      <c r="L138" s="203"/>
    </row>
    <row r="139" spans="1:12">
      <c r="F139" s="246"/>
      <c r="G139" s="247"/>
      <c r="H139" s="247"/>
      <c r="I139" s="247"/>
      <c r="J139" s="247"/>
      <c r="K139" s="247"/>
      <c r="L139" s="247"/>
    </row>
    <row r="141" spans="1:12">
      <c r="F141" s="267"/>
      <c r="H141" s="247"/>
      <c r="I141" s="247"/>
      <c r="J141" s="13"/>
      <c r="K141" s="247"/>
      <c r="L141" s="247"/>
    </row>
  </sheetData>
  <mergeCells count="6">
    <mergeCell ref="F5:H5"/>
    <mergeCell ref="J5:L5"/>
    <mergeCell ref="F52:H52"/>
    <mergeCell ref="J52:L52"/>
    <mergeCell ref="F99:H99"/>
    <mergeCell ref="J99:L99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58"/>
  <sheetViews>
    <sheetView topLeftCell="A46" zoomScale="115" zoomScaleNormal="115" zoomScaleSheetLayoutView="96" workbookViewId="0">
      <selection activeCell="F60" sqref="F60"/>
    </sheetView>
  </sheetViews>
  <sheetFormatPr defaultColWidth="9.140625" defaultRowHeight="18.75"/>
  <cols>
    <col min="1" max="2" width="1.7109375" style="188" customWidth="1"/>
    <col min="3" max="3" width="29.140625" style="188" customWidth="1"/>
    <col min="4" max="4" width="8.28515625" style="188" customWidth="1"/>
    <col min="5" max="5" width="0.85546875" style="188" customWidth="1"/>
    <col min="6" max="6" width="15.28515625" style="280" customWidth="1"/>
    <col min="7" max="7" width="0.85546875" style="188" customWidth="1"/>
    <col min="8" max="8" width="15.28515625" style="280" customWidth="1"/>
    <col min="9" max="9" width="0.85546875" style="188" customWidth="1"/>
    <col min="10" max="10" width="15.28515625" style="280" customWidth="1"/>
    <col min="11" max="11" width="0.85546875" style="188" customWidth="1"/>
    <col min="12" max="12" width="15.28515625" style="280" customWidth="1"/>
    <col min="13" max="13" width="9.140625" style="188"/>
    <col min="14" max="14" width="12.140625" style="188" bestFit="1" customWidth="1"/>
    <col min="15" max="16384" width="9.140625" style="188"/>
  </cols>
  <sheetData>
    <row r="1" spans="1:12" ht="18" customHeight="1">
      <c r="A1" s="1" t="str">
        <f>'T2-4 BS (2)'!A1</f>
        <v>บริษัท เนอวานา ไดอิ จำกัด (มหาชน)</v>
      </c>
      <c r="B1" s="6"/>
      <c r="C1" s="6"/>
      <c r="F1" s="148"/>
      <c r="G1" s="16"/>
      <c r="H1" s="148"/>
      <c r="J1" s="148"/>
      <c r="K1" s="16"/>
      <c r="L1" s="148"/>
    </row>
    <row r="2" spans="1:12" ht="18" customHeight="1">
      <c r="A2" s="6" t="s">
        <v>75</v>
      </c>
      <c r="B2" s="6"/>
      <c r="C2" s="6"/>
      <c r="F2" s="148"/>
      <c r="G2" s="16"/>
      <c r="H2" s="148"/>
      <c r="J2" s="148"/>
      <c r="K2" s="16"/>
      <c r="L2" s="148"/>
    </row>
    <row r="3" spans="1:12" ht="18" customHeight="1">
      <c r="A3" s="322" t="s">
        <v>220</v>
      </c>
      <c r="B3" s="322"/>
      <c r="C3" s="322"/>
      <c r="D3" s="322"/>
      <c r="E3" s="322"/>
      <c r="F3" s="322"/>
      <c r="G3" s="322"/>
      <c r="H3" s="322"/>
      <c r="I3" s="322"/>
      <c r="J3" s="322"/>
      <c r="K3" s="322"/>
      <c r="L3" s="322"/>
    </row>
    <row r="4" spans="1:12" ht="18.95" customHeight="1">
      <c r="A4" s="4"/>
      <c r="B4" s="4"/>
      <c r="C4" s="4"/>
      <c r="D4" s="5"/>
      <c r="E4" s="5"/>
      <c r="F4" s="149"/>
      <c r="G4" s="17"/>
      <c r="H4" s="149"/>
      <c r="I4" s="5"/>
      <c r="J4" s="149"/>
      <c r="K4" s="17"/>
      <c r="L4" s="149"/>
    </row>
    <row r="5" spans="1:12" ht="18.95" customHeight="1">
      <c r="A5" s="6"/>
      <c r="B5" s="6"/>
      <c r="C5" s="6"/>
      <c r="F5" s="321" t="s">
        <v>2</v>
      </c>
      <c r="G5" s="321"/>
      <c r="H5" s="321"/>
      <c r="I5" s="8"/>
      <c r="J5" s="321" t="s">
        <v>3</v>
      </c>
      <c r="K5" s="321"/>
      <c r="L5" s="321"/>
    </row>
    <row r="6" spans="1:12" ht="18.95" customHeight="1">
      <c r="C6" s="18"/>
      <c r="F6" s="150" t="s">
        <v>4</v>
      </c>
      <c r="G6" s="20"/>
      <c r="H6" s="150" t="s">
        <v>4</v>
      </c>
      <c r="I6" s="21"/>
      <c r="J6" s="150" t="s">
        <v>4</v>
      </c>
      <c r="K6" s="20"/>
      <c r="L6" s="150" t="s">
        <v>4</v>
      </c>
    </row>
    <row r="7" spans="1:12" ht="18.95" customHeight="1">
      <c r="D7" s="7"/>
      <c r="F7" s="151" t="s">
        <v>205</v>
      </c>
      <c r="G7" s="22"/>
      <c r="H7" s="151" t="s">
        <v>116</v>
      </c>
      <c r="I7" s="23"/>
      <c r="J7" s="151" t="s">
        <v>205</v>
      </c>
      <c r="K7" s="22"/>
      <c r="L7" s="151" t="s">
        <v>116</v>
      </c>
    </row>
    <row r="8" spans="1:12" ht="18.95" customHeight="1">
      <c r="D8" s="24" t="s">
        <v>7</v>
      </c>
      <c r="F8" s="152" t="s">
        <v>8</v>
      </c>
      <c r="G8" s="26"/>
      <c r="H8" s="152" t="s">
        <v>8</v>
      </c>
      <c r="J8" s="152" t="s">
        <v>8</v>
      </c>
      <c r="K8" s="26"/>
      <c r="L8" s="152" t="s">
        <v>8</v>
      </c>
    </row>
    <row r="9" spans="1:12" ht="6" customHeight="1">
      <c r="D9" s="7"/>
      <c r="E9" s="10"/>
      <c r="F9" s="153"/>
      <c r="G9" s="26"/>
      <c r="H9" s="193"/>
      <c r="I9" s="10"/>
      <c r="J9" s="153"/>
      <c r="K9" s="26"/>
      <c r="L9" s="193"/>
    </row>
    <row r="10" spans="1:12" ht="18.95" customHeight="1">
      <c r="A10" s="3" t="s">
        <v>76</v>
      </c>
      <c r="F10" s="41">
        <v>594550379</v>
      </c>
      <c r="G10" s="27"/>
      <c r="H10" s="27">
        <v>1098749032</v>
      </c>
      <c r="I10" s="27"/>
      <c r="J10" s="41">
        <v>425028189</v>
      </c>
      <c r="K10" s="27"/>
      <c r="L10" s="27">
        <v>73664958</v>
      </c>
    </row>
    <row r="11" spans="1:12" ht="18.95" customHeight="1">
      <c r="A11" s="3" t="s">
        <v>77</v>
      </c>
      <c r="F11" s="118">
        <v>59466162</v>
      </c>
      <c r="G11" s="27"/>
      <c r="H11" s="119">
        <v>61997690</v>
      </c>
      <c r="I11" s="27"/>
      <c r="J11" s="118">
        <v>363832</v>
      </c>
      <c r="K11" s="27"/>
      <c r="L11" s="119">
        <v>0</v>
      </c>
    </row>
    <row r="12" spans="1:12" ht="6" customHeight="1">
      <c r="C12" s="165"/>
      <c r="F12" s="42"/>
      <c r="G12" s="29"/>
      <c r="H12" s="29"/>
      <c r="I12" s="275"/>
      <c r="J12" s="42"/>
      <c r="K12" s="29"/>
      <c r="L12" s="29"/>
    </row>
    <row r="13" spans="1:12" ht="18.95" customHeight="1">
      <c r="A13" s="12" t="s">
        <v>120</v>
      </c>
      <c r="F13" s="118">
        <f>SUM(F10:F11)</f>
        <v>654016541</v>
      </c>
      <c r="G13" s="29"/>
      <c r="H13" s="119">
        <f>SUM(H10:H11)</f>
        <v>1160746722</v>
      </c>
      <c r="I13" s="275"/>
      <c r="J13" s="118">
        <f>SUM(J10:J11)</f>
        <v>425392021</v>
      </c>
      <c r="K13" s="29"/>
      <c r="L13" s="119">
        <f>SUM(L10:L11)</f>
        <v>73664958</v>
      </c>
    </row>
    <row r="14" spans="1:12" ht="6" customHeight="1">
      <c r="C14" s="165"/>
      <c r="F14" s="42"/>
      <c r="G14" s="29"/>
      <c r="H14" s="29"/>
      <c r="J14" s="42"/>
      <c r="K14" s="29"/>
      <c r="L14" s="29"/>
    </row>
    <row r="15" spans="1:12" ht="18.95" customHeight="1">
      <c r="A15" s="3" t="s">
        <v>78</v>
      </c>
      <c r="F15" s="42">
        <v>-584615498</v>
      </c>
      <c r="G15" s="29"/>
      <c r="H15" s="29">
        <v>-713925658</v>
      </c>
      <c r="I15" s="27"/>
      <c r="J15" s="41">
        <v>-471368207</v>
      </c>
      <c r="K15" s="27"/>
      <c r="L15" s="27">
        <v>-71320673</v>
      </c>
    </row>
    <row r="16" spans="1:12" ht="18.95" customHeight="1">
      <c r="A16" s="3" t="s">
        <v>79</v>
      </c>
      <c r="F16" s="118">
        <v>-52646940</v>
      </c>
      <c r="G16" s="29"/>
      <c r="H16" s="119">
        <v>-54473052</v>
      </c>
      <c r="I16" s="27"/>
      <c r="J16" s="118">
        <v>-362468</v>
      </c>
      <c r="K16" s="27"/>
      <c r="L16" s="119">
        <v>0</v>
      </c>
    </row>
    <row r="17" spans="1:14" ht="6" customHeight="1">
      <c r="C17" s="165"/>
      <c r="F17" s="42"/>
      <c r="G17" s="29"/>
      <c r="H17" s="29"/>
      <c r="I17" s="275"/>
      <c r="J17" s="42"/>
      <c r="K17" s="29"/>
      <c r="L17" s="29"/>
    </row>
    <row r="18" spans="1:14" ht="18.95" customHeight="1">
      <c r="A18" s="12" t="s">
        <v>121</v>
      </c>
      <c r="F18" s="118">
        <f>SUM(F15:F16)</f>
        <v>-637262438</v>
      </c>
      <c r="G18" s="27"/>
      <c r="H18" s="119">
        <f>SUM(H15:H16)</f>
        <v>-768398710</v>
      </c>
      <c r="J18" s="118">
        <f>SUM(J15:J16)</f>
        <v>-471730675</v>
      </c>
      <c r="K18" s="27"/>
      <c r="L18" s="119">
        <f>SUM(L15:L16)</f>
        <v>-71320673</v>
      </c>
    </row>
    <row r="19" spans="1:14" ht="18.95" customHeight="1">
      <c r="C19" s="165"/>
      <c r="F19" s="42"/>
      <c r="G19" s="29"/>
      <c r="H19" s="29"/>
      <c r="J19" s="42"/>
      <c r="K19" s="29"/>
      <c r="L19" s="29"/>
    </row>
    <row r="20" spans="1:14" ht="18.95" customHeight="1">
      <c r="A20" s="12" t="s">
        <v>197</v>
      </c>
      <c r="F20" s="42">
        <f>F13+F18</f>
        <v>16754103</v>
      </c>
      <c r="G20" s="29"/>
      <c r="H20" s="29">
        <f>H13+H18</f>
        <v>392348012</v>
      </c>
      <c r="I20" s="275"/>
      <c r="J20" s="42">
        <f>J13+J18</f>
        <v>-46338654</v>
      </c>
      <c r="K20" s="29"/>
      <c r="L20" s="29">
        <f>L13+L18</f>
        <v>2344285</v>
      </c>
    </row>
    <row r="21" spans="1:14" ht="6" customHeight="1">
      <c r="C21" s="165"/>
      <c r="F21" s="42"/>
      <c r="G21" s="29"/>
      <c r="H21" s="29"/>
      <c r="I21" s="275"/>
      <c r="J21" s="42"/>
      <c r="K21" s="29"/>
      <c r="L21" s="29"/>
    </row>
    <row r="22" spans="1:14" ht="18.95" customHeight="1">
      <c r="A22" s="3" t="s">
        <v>81</v>
      </c>
      <c r="D22" s="7">
        <v>17</v>
      </c>
      <c r="F22" s="42">
        <v>15452812</v>
      </c>
      <c r="G22" s="29"/>
      <c r="H22" s="29">
        <v>12624889</v>
      </c>
      <c r="I22" s="27"/>
      <c r="J22" s="41">
        <v>58165000</v>
      </c>
      <c r="K22" s="27"/>
      <c r="L22" s="27">
        <v>79503734</v>
      </c>
    </row>
    <row r="23" spans="1:14" ht="18.95" customHeight="1">
      <c r="A23" s="3" t="s">
        <v>82</v>
      </c>
      <c r="F23" s="42">
        <v>-94346940</v>
      </c>
      <c r="G23" s="27"/>
      <c r="H23" s="29">
        <v>-144782917</v>
      </c>
      <c r="I23" s="27"/>
      <c r="J23" s="41">
        <v>-52071384</v>
      </c>
      <c r="K23" s="27"/>
      <c r="L23" s="27">
        <v>-16474672</v>
      </c>
    </row>
    <row r="24" spans="1:14" ht="18.95" customHeight="1">
      <c r="A24" s="3" t="s">
        <v>83</v>
      </c>
      <c r="F24" s="42">
        <v>-23990920</v>
      </c>
      <c r="G24" s="27"/>
      <c r="H24" s="29">
        <v>-65410190</v>
      </c>
      <c r="I24" s="27"/>
      <c r="J24" s="41">
        <v>4618741</v>
      </c>
      <c r="K24" s="27"/>
      <c r="L24" s="27">
        <v>-62505766</v>
      </c>
    </row>
    <row r="25" spans="1:14" ht="18.95" customHeight="1">
      <c r="A25" s="3" t="s">
        <v>198</v>
      </c>
      <c r="F25" s="42">
        <v>195576</v>
      </c>
      <c r="G25" s="27"/>
      <c r="H25" s="29">
        <v>-246191</v>
      </c>
      <c r="I25" s="27"/>
      <c r="J25" s="41">
        <v>-3333</v>
      </c>
      <c r="K25" s="27"/>
      <c r="L25" s="27">
        <v>-2938</v>
      </c>
    </row>
    <row r="26" spans="1:14" ht="18.95" customHeight="1">
      <c r="A26" s="3" t="s">
        <v>190</v>
      </c>
      <c r="F26" s="43">
        <v>-53337420</v>
      </c>
      <c r="G26" s="27"/>
      <c r="H26" s="30">
        <v>-28712360</v>
      </c>
      <c r="I26" s="27"/>
      <c r="J26" s="118">
        <v>-52953535</v>
      </c>
      <c r="K26" s="27"/>
      <c r="L26" s="119">
        <v>-37353510</v>
      </c>
      <c r="N26" s="284"/>
    </row>
    <row r="27" spans="1:14" ht="18.95" customHeight="1">
      <c r="F27" s="154"/>
      <c r="G27" s="29"/>
      <c r="H27" s="194"/>
      <c r="J27" s="154"/>
      <c r="K27" s="29"/>
      <c r="L27" s="194"/>
    </row>
    <row r="28" spans="1:14" ht="18.95" customHeight="1">
      <c r="A28" s="12" t="s">
        <v>122</v>
      </c>
      <c r="F28" s="155"/>
      <c r="G28" s="3"/>
      <c r="H28" s="33"/>
      <c r="I28" s="3"/>
      <c r="J28" s="155"/>
      <c r="K28" s="3"/>
      <c r="L28" s="33"/>
    </row>
    <row r="29" spans="1:14" ht="18.95" customHeight="1">
      <c r="B29" s="12" t="s">
        <v>84</v>
      </c>
      <c r="F29" s="42">
        <f>SUM(F20:F26)</f>
        <v>-139272789</v>
      </c>
      <c r="G29" s="29"/>
      <c r="H29" s="29">
        <f>SUM(H20:H26)</f>
        <v>165821243</v>
      </c>
      <c r="I29" s="276"/>
      <c r="J29" s="42">
        <f>SUM(J20:J26)</f>
        <v>-88583165</v>
      </c>
      <c r="K29" s="29"/>
      <c r="L29" s="29">
        <f>SUM(L20:L26)</f>
        <v>-34488867</v>
      </c>
    </row>
    <row r="30" spans="1:14" ht="18.95" customHeight="1">
      <c r="A30" s="3" t="s">
        <v>85</v>
      </c>
      <c r="D30" s="277"/>
      <c r="F30" s="43">
        <v>-947493</v>
      </c>
      <c r="G30" s="29"/>
      <c r="H30" s="30">
        <v>-8781341</v>
      </c>
      <c r="I30" s="276"/>
      <c r="J30" s="43">
        <v>0</v>
      </c>
      <c r="K30" s="29"/>
      <c r="L30" s="30">
        <v>0</v>
      </c>
    </row>
    <row r="31" spans="1:14" ht="18.95" customHeight="1">
      <c r="F31" s="42"/>
      <c r="G31" s="29"/>
      <c r="H31" s="29"/>
      <c r="I31" s="276"/>
      <c r="J31" s="42"/>
      <c r="K31" s="29"/>
      <c r="L31" s="29"/>
    </row>
    <row r="32" spans="1:14" ht="18.95" customHeight="1">
      <c r="A32" s="12" t="s">
        <v>186</v>
      </c>
      <c r="F32" s="155"/>
      <c r="G32" s="3"/>
      <c r="H32" s="33"/>
      <c r="I32" s="3"/>
      <c r="J32" s="155"/>
      <c r="K32" s="3"/>
      <c r="L32" s="33"/>
    </row>
    <row r="33" spans="1:12" ht="18.95" customHeight="1">
      <c r="A33" s="12"/>
      <c r="C33" s="12" t="s">
        <v>187</v>
      </c>
      <c r="F33" s="42">
        <f>SUM(F29:F30)</f>
        <v>-140220282</v>
      </c>
      <c r="G33" s="29"/>
      <c r="H33" s="29">
        <f>SUM(H29:H30)</f>
        <v>157039902</v>
      </c>
      <c r="I33" s="276"/>
      <c r="J33" s="42">
        <f>SUM(J29:J30)</f>
        <v>-88583165</v>
      </c>
      <c r="K33" s="29"/>
      <c r="L33" s="29">
        <f>SUM(L29:L30)</f>
        <v>-34488867</v>
      </c>
    </row>
    <row r="34" spans="1:12" ht="18.95" customHeight="1">
      <c r="A34" s="3" t="s">
        <v>86</v>
      </c>
      <c r="D34" s="7"/>
      <c r="F34" s="43">
        <v>16895626</v>
      </c>
      <c r="G34" s="27"/>
      <c r="H34" s="30">
        <v>-34340537</v>
      </c>
      <c r="I34" s="27"/>
      <c r="J34" s="118">
        <v>12704286</v>
      </c>
      <c r="K34" s="166"/>
      <c r="L34" s="119">
        <v>5738157.3300000001</v>
      </c>
    </row>
    <row r="35" spans="1:12" ht="4.5" customHeight="1">
      <c r="B35" s="18"/>
      <c r="C35" s="18"/>
      <c r="F35" s="154"/>
      <c r="G35" s="29"/>
      <c r="H35" s="194"/>
      <c r="J35" s="154"/>
      <c r="K35" s="29"/>
      <c r="L35" s="194"/>
    </row>
    <row r="36" spans="1:12" ht="18.95" customHeight="1">
      <c r="A36" s="12" t="s">
        <v>123</v>
      </c>
      <c r="B36" s="18"/>
      <c r="C36" s="18"/>
      <c r="F36" s="43">
        <f>SUM(F33:F34)</f>
        <v>-123324656</v>
      </c>
      <c r="G36" s="29"/>
      <c r="H36" s="30">
        <f>SUM(H33:H34)</f>
        <v>122699365</v>
      </c>
      <c r="I36" s="276"/>
      <c r="J36" s="43">
        <f>SUM(J33:J34)</f>
        <v>-75878879</v>
      </c>
      <c r="K36" s="29"/>
      <c r="L36" s="30">
        <f>SUM(L33:L34)</f>
        <v>-28750709.670000002</v>
      </c>
    </row>
    <row r="37" spans="1:12" ht="4.5" customHeight="1">
      <c r="B37" s="18"/>
      <c r="C37" s="18"/>
      <c r="F37" s="154"/>
      <c r="G37" s="29"/>
      <c r="H37" s="194"/>
      <c r="J37" s="154"/>
      <c r="K37" s="29"/>
      <c r="L37" s="194"/>
    </row>
    <row r="38" spans="1:12" ht="18.95" customHeight="1" thickBot="1">
      <c r="A38" s="12" t="s">
        <v>125</v>
      </c>
      <c r="B38" s="12"/>
      <c r="C38" s="12"/>
      <c r="F38" s="45">
        <f>F36</f>
        <v>-123324656</v>
      </c>
      <c r="G38" s="29"/>
      <c r="H38" s="31">
        <f>H36</f>
        <v>122699365</v>
      </c>
      <c r="I38" s="276"/>
      <c r="J38" s="45">
        <f>J36</f>
        <v>-75878879</v>
      </c>
      <c r="K38" s="29"/>
      <c r="L38" s="31">
        <f>L36</f>
        <v>-28750709.670000002</v>
      </c>
    </row>
    <row r="39" spans="1:12" ht="18.95" customHeight="1" thickTop="1">
      <c r="C39" s="18"/>
      <c r="F39" s="46"/>
      <c r="G39" s="145"/>
      <c r="H39" s="28"/>
      <c r="I39" s="145"/>
      <c r="J39" s="46"/>
      <c r="K39" s="145"/>
      <c r="L39" s="28"/>
    </row>
    <row r="40" spans="1:12" ht="18.95" customHeight="1">
      <c r="A40" s="9" t="s">
        <v>88</v>
      </c>
      <c r="F40" s="46"/>
      <c r="G40" s="276"/>
      <c r="H40" s="28"/>
      <c r="I40" s="276"/>
      <c r="J40" s="46"/>
      <c r="K40" s="276"/>
      <c r="L40" s="28"/>
    </row>
    <row r="41" spans="1:12" ht="18.95" customHeight="1">
      <c r="A41" s="3" t="s">
        <v>89</v>
      </c>
      <c r="C41" s="18"/>
      <c r="F41" s="46">
        <v>-124933597</v>
      </c>
      <c r="G41" s="145"/>
      <c r="H41" s="28">
        <v>65583686</v>
      </c>
      <c r="I41" s="32"/>
      <c r="J41" s="278">
        <v>-75878879</v>
      </c>
      <c r="K41" s="166"/>
      <c r="L41" s="145">
        <v>-28750710</v>
      </c>
    </row>
    <row r="42" spans="1:12" ht="18.95" customHeight="1">
      <c r="A42" s="3" t="s">
        <v>90</v>
      </c>
      <c r="C42" s="18"/>
      <c r="F42" s="43">
        <v>1608941</v>
      </c>
      <c r="G42" s="145"/>
      <c r="H42" s="30">
        <v>57115679</v>
      </c>
      <c r="I42" s="32"/>
      <c r="J42" s="118">
        <v>0</v>
      </c>
      <c r="K42" s="166"/>
      <c r="L42" s="119" t="s">
        <v>14</v>
      </c>
    </row>
    <row r="43" spans="1:12" ht="6" customHeight="1">
      <c r="C43" s="18"/>
      <c r="F43" s="46"/>
      <c r="G43" s="28"/>
      <c r="H43" s="28"/>
      <c r="I43" s="28"/>
      <c r="J43" s="46"/>
      <c r="K43" s="28"/>
      <c r="L43" s="28"/>
    </row>
    <row r="44" spans="1:12" ht="18.95" customHeight="1" thickBot="1">
      <c r="C44" s="18"/>
      <c r="F44" s="47">
        <f>SUM(F41:F43)</f>
        <v>-123324656</v>
      </c>
      <c r="G44" s="145"/>
      <c r="H44" s="34">
        <f>SUM(H41:H43)</f>
        <v>122699365</v>
      </c>
      <c r="I44" s="145"/>
      <c r="J44" s="47">
        <f>SUM(J41:J43)</f>
        <v>-75878879</v>
      </c>
      <c r="K44" s="145"/>
      <c r="L44" s="34">
        <f>SUM(L41:L43)</f>
        <v>-28750710</v>
      </c>
    </row>
    <row r="45" spans="1:12" ht="18.95" customHeight="1" thickTop="1">
      <c r="C45" s="18"/>
      <c r="F45" s="46"/>
      <c r="G45" s="145"/>
      <c r="H45" s="28"/>
      <c r="I45" s="145"/>
      <c r="J45" s="46"/>
      <c r="K45" s="145"/>
      <c r="L45" s="28"/>
    </row>
    <row r="46" spans="1:12" ht="18.95" customHeight="1">
      <c r="A46" s="12" t="s">
        <v>91</v>
      </c>
      <c r="C46" s="18"/>
      <c r="F46" s="46"/>
      <c r="G46" s="145"/>
      <c r="H46" s="28"/>
      <c r="I46" s="145"/>
      <c r="J46" s="46"/>
      <c r="K46" s="145"/>
      <c r="L46" s="28"/>
    </row>
    <row r="47" spans="1:12" ht="18.95" customHeight="1">
      <c r="A47" s="3" t="s">
        <v>89</v>
      </c>
      <c r="C47" s="18"/>
      <c r="F47" s="46">
        <v>-124933597</v>
      </c>
      <c r="G47" s="145"/>
      <c r="H47" s="28">
        <v>65583686</v>
      </c>
      <c r="I47" s="32"/>
      <c r="J47" s="278">
        <v>-75878879</v>
      </c>
      <c r="K47" s="279"/>
      <c r="L47" s="145">
        <v>-28750710</v>
      </c>
    </row>
    <row r="48" spans="1:12" ht="18.95" customHeight="1">
      <c r="A48" s="3" t="s">
        <v>90</v>
      </c>
      <c r="C48" s="18"/>
      <c r="F48" s="120">
        <v>1608941</v>
      </c>
      <c r="G48" s="145"/>
      <c r="H48" s="124">
        <v>57115679</v>
      </c>
      <c r="I48" s="32"/>
      <c r="J48" s="118">
        <v>0</v>
      </c>
      <c r="K48" s="279"/>
      <c r="L48" s="119" t="s">
        <v>14</v>
      </c>
    </row>
    <row r="49" spans="1:12" ht="18.95" customHeight="1">
      <c r="C49" s="18"/>
      <c r="F49" s="46"/>
      <c r="G49" s="28"/>
      <c r="H49" s="28"/>
      <c r="I49" s="28"/>
      <c r="J49" s="46"/>
      <c r="K49" s="28"/>
      <c r="L49" s="28"/>
    </row>
    <row r="50" spans="1:12" ht="18.95" customHeight="1" thickBot="1">
      <c r="C50" s="18"/>
      <c r="F50" s="48">
        <f>SUM(F47:F49)</f>
        <v>-123324656</v>
      </c>
      <c r="G50" s="145"/>
      <c r="H50" s="35">
        <f>SUM(H47:H49)</f>
        <v>122699365</v>
      </c>
      <c r="I50" s="145"/>
      <c r="J50" s="48">
        <f>SUM(J47:J48)</f>
        <v>-75878879</v>
      </c>
      <c r="K50" s="145"/>
      <c r="L50" s="35">
        <f>SUM(L47:L48)</f>
        <v>-28750710</v>
      </c>
    </row>
    <row r="51" spans="1:12" ht="18.95" customHeight="1" thickTop="1">
      <c r="A51" s="9"/>
      <c r="C51" s="18"/>
      <c r="F51" s="155"/>
      <c r="G51" s="32"/>
      <c r="H51" s="33"/>
      <c r="I51" s="32"/>
      <c r="J51" s="155"/>
      <c r="K51" s="32"/>
      <c r="L51" s="33"/>
    </row>
    <row r="52" spans="1:12" ht="18.95" customHeight="1">
      <c r="A52" s="9" t="s">
        <v>126</v>
      </c>
      <c r="C52" s="18"/>
      <c r="F52" s="155"/>
      <c r="G52" s="32"/>
      <c r="H52" s="33"/>
      <c r="I52" s="32"/>
      <c r="J52" s="155"/>
      <c r="K52" s="32"/>
      <c r="L52" s="33"/>
    </row>
    <row r="53" spans="1:12" ht="6" customHeight="1">
      <c r="C53" s="18"/>
      <c r="F53" s="156"/>
      <c r="G53" s="32"/>
      <c r="H53" s="32"/>
      <c r="I53" s="32"/>
      <c r="J53" s="156"/>
      <c r="K53" s="32"/>
      <c r="L53" s="32"/>
    </row>
    <row r="54" spans="1:12" ht="18.95" customHeight="1">
      <c r="A54" s="3" t="s">
        <v>127</v>
      </c>
      <c r="C54" s="18"/>
      <c r="F54" s="156">
        <f>+F41/1380600017</f>
        <v>-9.0492246459243669E-2</v>
      </c>
      <c r="G54" s="32"/>
      <c r="H54" s="32">
        <f>+H41/1380599978</f>
        <v>4.7503757094801285E-2</v>
      </c>
      <c r="I54" s="32"/>
      <c r="J54" s="291">
        <f>+J41/1380600017</f>
        <v>-5.4960798251243247E-2</v>
      </c>
      <c r="K54" s="32"/>
      <c r="L54" s="158">
        <f>+L41/1380599978</f>
        <v>-2.0824793899859095E-2</v>
      </c>
    </row>
    <row r="55" spans="1:12" ht="14.25" customHeight="1">
      <c r="A55" s="3"/>
      <c r="C55" s="18"/>
      <c r="F55" s="32"/>
      <c r="G55" s="32"/>
      <c r="H55" s="32"/>
      <c r="I55" s="32"/>
      <c r="J55" s="158"/>
      <c r="K55" s="32"/>
      <c r="L55" s="158"/>
    </row>
    <row r="56" spans="1:12" ht="21.95" customHeight="1">
      <c r="A56" s="38" t="str">
        <f>'T2-4 BS (2)'!A47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6" s="38"/>
      <c r="C56" s="38"/>
      <c r="D56" s="39"/>
      <c r="E56" s="39"/>
      <c r="F56" s="157"/>
      <c r="G56" s="30"/>
      <c r="H56" s="157"/>
      <c r="I56" s="39"/>
      <c r="J56" s="157"/>
      <c r="K56" s="30"/>
      <c r="L56" s="157"/>
    </row>
    <row r="58" spans="1:12">
      <c r="J58" s="281"/>
      <c r="L58" s="281"/>
    </row>
  </sheetData>
  <mergeCells count="3">
    <mergeCell ref="F5:H5"/>
    <mergeCell ref="J5:L5"/>
    <mergeCell ref="A3:L3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3"/>
  <sheetViews>
    <sheetView topLeftCell="A58" zoomScale="115" zoomScaleNormal="115" zoomScaleSheetLayoutView="100" workbookViewId="0">
      <selection activeCell="A63" sqref="A63:XFD63"/>
    </sheetView>
  </sheetViews>
  <sheetFormatPr defaultColWidth="9.140625" defaultRowHeight="18.75"/>
  <cols>
    <col min="1" max="2" width="0.85546875" style="188" customWidth="1"/>
    <col min="3" max="3" width="33.7109375" style="188" customWidth="1"/>
    <col min="4" max="4" width="7.7109375" style="188" customWidth="1"/>
    <col min="5" max="5" width="0.85546875" style="188" customWidth="1"/>
    <col min="6" max="6" width="14.7109375" style="188" customWidth="1"/>
    <col min="7" max="7" width="0.85546875" style="188" customWidth="1"/>
    <col min="8" max="8" width="14.7109375" style="188" customWidth="1"/>
    <col min="9" max="9" width="0.85546875" style="188" customWidth="1"/>
    <col min="10" max="10" width="14.7109375" style="188" customWidth="1"/>
    <col min="11" max="11" width="0.85546875" style="188" customWidth="1"/>
    <col min="12" max="12" width="14.7109375" style="188" customWidth="1"/>
    <col min="13" max="16384" width="9.140625" style="188"/>
  </cols>
  <sheetData>
    <row r="1" spans="1:12" ht="18" customHeight="1">
      <c r="A1" s="1" t="str">
        <f>'T5 PL(3M)'!A1</f>
        <v>บริษัท เนอวานา ไดอิ จำกัด (มหาชน)</v>
      </c>
      <c r="B1" s="6"/>
      <c r="C1" s="6"/>
      <c r="F1" s="16"/>
      <c r="G1" s="16"/>
      <c r="H1" s="16"/>
      <c r="J1" s="16"/>
      <c r="K1" s="16"/>
      <c r="L1" s="16"/>
    </row>
    <row r="2" spans="1:12" ht="18" customHeight="1">
      <c r="A2" s="6" t="s">
        <v>75</v>
      </c>
      <c r="B2" s="6"/>
      <c r="C2" s="6"/>
      <c r="F2" s="16"/>
      <c r="G2" s="16"/>
      <c r="H2" s="16"/>
      <c r="J2" s="16"/>
      <c r="K2" s="16"/>
      <c r="L2" s="16"/>
    </row>
    <row r="3" spans="1:12" ht="18" customHeight="1">
      <c r="A3" s="319" t="s">
        <v>221</v>
      </c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319"/>
    </row>
    <row r="4" spans="1:12" ht="18.95" customHeight="1">
      <c r="A4" s="4"/>
      <c r="B4" s="4"/>
      <c r="C4" s="4"/>
      <c r="D4" s="5"/>
      <c r="E4" s="5"/>
      <c r="F4" s="17"/>
      <c r="G4" s="17"/>
      <c r="H4" s="17"/>
      <c r="I4" s="5"/>
      <c r="J4" s="17"/>
      <c r="K4" s="17"/>
      <c r="L4" s="17"/>
    </row>
    <row r="5" spans="1:12" ht="18.95" customHeight="1">
      <c r="A5" s="6"/>
      <c r="B5" s="6"/>
      <c r="C5" s="6"/>
      <c r="F5" s="321" t="s">
        <v>2</v>
      </c>
      <c r="G5" s="321"/>
      <c r="H5" s="321"/>
      <c r="I5" s="8"/>
      <c r="J5" s="321" t="s">
        <v>3</v>
      </c>
      <c r="K5" s="321"/>
      <c r="L5" s="321"/>
    </row>
    <row r="6" spans="1:12" ht="18.95" customHeight="1">
      <c r="C6" s="18"/>
      <c r="F6" s="19" t="s">
        <v>4</v>
      </c>
      <c r="G6" s="20"/>
      <c r="H6" s="19" t="s">
        <v>4</v>
      </c>
      <c r="I6" s="21"/>
      <c r="J6" s="19" t="s">
        <v>4</v>
      </c>
      <c r="K6" s="20"/>
      <c r="L6" s="19" t="s">
        <v>4</v>
      </c>
    </row>
    <row r="7" spans="1:12" ht="18.95" customHeight="1">
      <c r="D7" s="7"/>
      <c r="F7" s="22" t="s">
        <v>205</v>
      </c>
      <c r="G7" s="22"/>
      <c r="H7" s="22" t="s">
        <v>116</v>
      </c>
      <c r="I7" s="23"/>
      <c r="J7" s="22" t="s">
        <v>205</v>
      </c>
      <c r="K7" s="22"/>
      <c r="L7" s="22" t="s">
        <v>116</v>
      </c>
    </row>
    <row r="8" spans="1:12" ht="18.95" customHeight="1">
      <c r="D8" s="24" t="s">
        <v>7</v>
      </c>
      <c r="F8" s="25" t="s">
        <v>8</v>
      </c>
      <c r="G8" s="26"/>
      <c r="H8" s="25" t="s">
        <v>8</v>
      </c>
      <c r="J8" s="25" t="s">
        <v>8</v>
      </c>
      <c r="K8" s="26"/>
      <c r="L8" s="25" t="s">
        <v>8</v>
      </c>
    </row>
    <row r="9" spans="1:12" ht="5.0999999999999996" customHeight="1">
      <c r="D9" s="7"/>
      <c r="E9" s="10"/>
      <c r="F9" s="40"/>
      <c r="G9" s="26"/>
      <c r="H9" s="26"/>
      <c r="I9" s="10"/>
      <c r="J9" s="40"/>
      <c r="K9" s="26"/>
      <c r="L9" s="26"/>
    </row>
    <row r="10" spans="1:12" ht="18.95" customHeight="1">
      <c r="A10" s="3" t="s">
        <v>76</v>
      </c>
      <c r="F10" s="41">
        <v>2019679976</v>
      </c>
      <c r="G10" s="27"/>
      <c r="H10" s="27">
        <v>1698106922</v>
      </c>
      <c r="I10" s="27"/>
      <c r="J10" s="41">
        <v>621291521</v>
      </c>
      <c r="K10" s="27"/>
      <c r="L10" s="27">
        <v>282539392</v>
      </c>
    </row>
    <row r="11" spans="1:12" ht="18.95" customHeight="1">
      <c r="A11" s="3" t="s">
        <v>77</v>
      </c>
      <c r="F11" s="118">
        <v>169496196</v>
      </c>
      <c r="G11" s="27"/>
      <c r="H11" s="119">
        <v>136982328</v>
      </c>
      <c r="I11" s="27"/>
      <c r="J11" s="118">
        <v>363832</v>
      </c>
      <c r="K11" s="27"/>
      <c r="L11" s="119">
        <v>83439</v>
      </c>
    </row>
    <row r="12" spans="1:12" ht="5.0999999999999996" customHeight="1">
      <c r="C12" s="165"/>
      <c r="F12" s="42"/>
      <c r="G12" s="29"/>
      <c r="H12" s="29"/>
      <c r="I12" s="275"/>
      <c r="J12" s="42"/>
      <c r="K12" s="29"/>
      <c r="L12" s="29"/>
    </row>
    <row r="13" spans="1:12" ht="18.95" customHeight="1">
      <c r="A13" s="12" t="s">
        <v>120</v>
      </c>
      <c r="F13" s="118">
        <f>SUM(F10:F11)</f>
        <v>2189176172</v>
      </c>
      <c r="G13" s="29"/>
      <c r="H13" s="119">
        <f>SUM(H10:H11)</f>
        <v>1835089250</v>
      </c>
      <c r="I13" s="275"/>
      <c r="J13" s="118">
        <f>SUM(J10:J11)</f>
        <v>621655353</v>
      </c>
      <c r="K13" s="29"/>
      <c r="L13" s="119">
        <f>SUM(L10:L11)</f>
        <v>282622831</v>
      </c>
    </row>
    <row r="14" spans="1:12" ht="5.0999999999999996" customHeight="1">
      <c r="C14" s="165"/>
      <c r="F14" s="42"/>
      <c r="G14" s="29"/>
      <c r="H14" s="29"/>
      <c r="J14" s="42"/>
      <c r="K14" s="29"/>
      <c r="L14" s="29"/>
    </row>
    <row r="15" spans="1:12" ht="18.95" customHeight="1">
      <c r="A15" s="3" t="s">
        <v>78</v>
      </c>
      <c r="F15" s="42">
        <v>-1516374640</v>
      </c>
      <c r="G15" s="29"/>
      <c r="H15" s="29">
        <v>-1121333350</v>
      </c>
      <c r="I15" s="27"/>
      <c r="J15" s="41">
        <v>-642758290</v>
      </c>
      <c r="K15" s="27"/>
      <c r="L15" s="27">
        <v>-247714947</v>
      </c>
    </row>
    <row r="16" spans="1:12" ht="18.95" customHeight="1">
      <c r="A16" s="3" t="s">
        <v>79</v>
      </c>
      <c r="F16" s="118">
        <v>-138384777</v>
      </c>
      <c r="G16" s="29"/>
      <c r="H16" s="119">
        <v>-115995654</v>
      </c>
      <c r="I16" s="27"/>
      <c r="J16" s="118">
        <v>-362468</v>
      </c>
      <c r="K16" s="27"/>
      <c r="L16" s="119">
        <v>-83246</v>
      </c>
    </row>
    <row r="17" spans="1:12" ht="5.0999999999999996" customHeight="1">
      <c r="C17" s="165"/>
      <c r="F17" s="42"/>
      <c r="G17" s="29"/>
      <c r="H17" s="29"/>
      <c r="I17" s="275"/>
      <c r="J17" s="42"/>
      <c r="K17" s="29"/>
      <c r="L17" s="29"/>
    </row>
    <row r="18" spans="1:12" ht="18.95" customHeight="1">
      <c r="A18" s="12" t="s">
        <v>121</v>
      </c>
      <c r="F18" s="118">
        <f>SUM(F15:F16)</f>
        <v>-1654759417</v>
      </c>
      <c r="G18" s="27"/>
      <c r="H18" s="119">
        <f>SUM(H15:H16)</f>
        <v>-1237329004</v>
      </c>
      <c r="J18" s="118">
        <f>SUM(J15:J16)</f>
        <v>-643120758</v>
      </c>
      <c r="K18" s="27"/>
      <c r="L18" s="119">
        <f>SUM(L15:L16)</f>
        <v>-247798193</v>
      </c>
    </row>
    <row r="19" spans="1:12" ht="5.0999999999999996" customHeight="1">
      <c r="C19" s="165"/>
      <c r="F19" s="42"/>
      <c r="G19" s="29"/>
      <c r="H19" s="29"/>
      <c r="J19" s="42"/>
      <c r="K19" s="29"/>
      <c r="L19" s="29"/>
    </row>
    <row r="20" spans="1:12" ht="18.95" customHeight="1">
      <c r="A20" s="12" t="s">
        <v>80</v>
      </c>
      <c r="F20" s="42">
        <f>F13+F18</f>
        <v>534416755</v>
      </c>
      <c r="G20" s="29"/>
      <c r="H20" s="29">
        <f>H13+H18</f>
        <v>597760246</v>
      </c>
      <c r="I20" s="275"/>
      <c r="J20" s="42">
        <f>J13+J18</f>
        <v>-21465405</v>
      </c>
      <c r="K20" s="29"/>
      <c r="L20" s="29">
        <f>L13+L18</f>
        <v>34824638</v>
      </c>
    </row>
    <row r="21" spans="1:12" ht="5.0999999999999996" customHeight="1">
      <c r="C21" s="165"/>
      <c r="F21" s="42"/>
      <c r="G21" s="29"/>
      <c r="H21" s="29"/>
      <c r="I21" s="275"/>
      <c r="J21" s="42"/>
      <c r="K21" s="29"/>
      <c r="L21" s="29"/>
    </row>
    <row r="22" spans="1:12" ht="18.95" customHeight="1">
      <c r="A22" s="3" t="s">
        <v>81</v>
      </c>
      <c r="D22" s="7">
        <v>17</v>
      </c>
      <c r="F22" s="42">
        <v>47929662</v>
      </c>
      <c r="G22" s="29"/>
      <c r="H22" s="29">
        <v>47119156</v>
      </c>
      <c r="I22" s="27"/>
      <c r="J22" s="41">
        <v>261494474</v>
      </c>
      <c r="K22" s="27"/>
      <c r="L22" s="27">
        <v>263847572</v>
      </c>
    </row>
    <row r="23" spans="1:12" ht="18.95" customHeight="1">
      <c r="A23" s="3" t="s">
        <v>82</v>
      </c>
      <c r="F23" s="42">
        <v>-248709658</v>
      </c>
      <c r="G23" s="27"/>
      <c r="H23" s="29">
        <v>-276452512</v>
      </c>
      <c r="I23" s="27"/>
      <c r="J23" s="41">
        <v>-79260393</v>
      </c>
      <c r="K23" s="27"/>
      <c r="L23" s="27">
        <v>-63783545</v>
      </c>
    </row>
    <row r="24" spans="1:12" ht="18.95" customHeight="1">
      <c r="A24" s="3" t="s">
        <v>83</v>
      </c>
      <c r="F24" s="42">
        <v>-233515566</v>
      </c>
      <c r="G24" s="27"/>
      <c r="H24" s="29">
        <v>-165661217</v>
      </c>
      <c r="I24" s="27"/>
      <c r="J24" s="41">
        <v>-167756112</v>
      </c>
      <c r="K24" s="27"/>
      <c r="L24" s="27">
        <v>-173215099</v>
      </c>
    </row>
    <row r="25" spans="1:12" ht="18.95" customHeight="1">
      <c r="A25" s="3" t="s">
        <v>198</v>
      </c>
      <c r="F25" s="42">
        <v>746279</v>
      </c>
      <c r="G25" s="27"/>
      <c r="H25" s="29">
        <v>-761802</v>
      </c>
      <c r="I25" s="27"/>
      <c r="J25" s="41">
        <v>-9663</v>
      </c>
      <c r="K25" s="27"/>
      <c r="L25" s="27">
        <v>-7673</v>
      </c>
    </row>
    <row r="26" spans="1:12" ht="18.95" customHeight="1">
      <c r="A26" s="3" t="s">
        <v>190</v>
      </c>
      <c r="F26" s="43">
        <v>-117567773</v>
      </c>
      <c r="G26" s="27"/>
      <c r="H26" s="30">
        <v>-87233473</v>
      </c>
      <c r="I26" s="27"/>
      <c r="J26" s="118">
        <v>-129182807</v>
      </c>
      <c r="K26" s="27"/>
      <c r="L26" s="119">
        <v>-111609056</v>
      </c>
    </row>
    <row r="27" spans="1:12" ht="6" customHeight="1">
      <c r="F27" s="42"/>
      <c r="G27" s="29"/>
      <c r="H27" s="29"/>
      <c r="J27" s="42"/>
      <c r="K27" s="29"/>
      <c r="L27" s="29"/>
    </row>
    <row r="28" spans="1:12" ht="18.95" customHeight="1">
      <c r="A28" s="12" t="s">
        <v>122</v>
      </c>
      <c r="F28" s="44"/>
      <c r="G28" s="3"/>
      <c r="H28" s="3"/>
      <c r="I28" s="3"/>
      <c r="J28" s="44"/>
      <c r="K28" s="3"/>
      <c r="L28" s="3"/>
    </row>
    <row r="29" spans="1:12" ht="18.95" customHeight="1">
      <c r="B29" s="12" t="s">
        <v>84</v>
      </c>
      <c r="F29" s="42">
        <f>SUM(F20:F26)</f>
        <v>-16700301</v>
      </c>
      <c r="G29" s="29"/>
      <c r="H29" s="29">
        <f>SUM(H20:H26)</f>
        <v>114770398</v>
      </c>
      <c r="J29" s="42">
        <f>SUM(J20:J26)</f>
        <v>-136179906</v>
      </c>
      <c r="K29" s="29"/>
      <c r="L29" s="29">
        <f>SUM(L20:L26)</f>
        <v>-49943163</v>
      </c>
    </row>
    <row r="30" spans="1:12" ht="18.95" customHeight="1">
      <c r="A30" s="3" t="s">
        <v>85</v>
      </c>
      <c r="D30" s="277">
        <v>10</v>
      </c>
      <c r="F30" s="43">
        <v>-4420367</v>
      </c>
      <c r="G30" s="29"/>
      <c r="H30" s="30">
        <v>-8781341</v>
      </c>
      <c r="I30" s="27"/>
      <c r="J30" s="118">
        <v>0</v>
      </c>
      <c r="K30" s="27"/>
      <c r="L30" s="119">
        <v>0</v>
      </c>
    </row>
    <row r="31" spans="1:12" ht="5.0999999999999996" customHeight="1">
      <c r="F31" s="42"/>
      <c r="G31" s="29"/>
      <c r="H31" s="29"/>
      <c r="J31" s="42"/>
      <c r="K31" s="29"/>
      <c r="L31" s="29"/>
    </row>
    <row r="32" spans="1:12" ht="18.95" customHeight="1">
      <c r="A32" s="12" t="s">
        <v>188</v>
      </c>
      <c r="F32" s="42"/>
      <c r="G32" s="29"/>
      <c r="H32" s="29"/>
      <c r="J32" s="42"/>
      <c r="K32" s="29"/>
      <c r="L32" s="29"/>
    </row>
    <row r="33" spans="1:12" ht="18.95" customHeight="1">
      <c r="A33" s="12"/>
      <c r="C33" s="12" t="s">
        <v>187</v>
      </c>
      <c r="F33" s="42">
        <f>SUM(F29:F30)</f>
        <v>-21120668</v>
      </c>
      <c r="G33" s="29"/>
      <c r="H33" s="29">
        <f>SUM(H29:H30)</f>
        <v>105989057</v>
      </c>
      <c r="J33" s="42">
        <f>SUM(J29:J30)</f>
        <v>-136179906</v>
      </c>
      <c r="K33" s="29"/>
      <c r="L33" s="29">
        <f>SUM(L29:L30)</f>
        <v>-49943163</v>
      </c>
    </row>
    <row r="34" spans="1:12" ht="18.95" customHeight="1">
      <c r="A34" s="3" t="s">
        <v>86</v>
      </c>
      <c r="D34" s="7">
        <v>16</v>
      </c>
      <c r="F34" s="43">
        <v>-31842861</v>
      </c>
      <c r="G34" s="27"/>
      <c r="H34" s="30">
        <v>-25680568</v>
      </c>
      <c r="I34" s="27"/>
      <c r="J34" s="118">
        <v>15832086</v>
      </c>
      <c r="K34" s="27"/>
      <c r="L34" s="119">
        <v>11353541.33</v>
      </c>
    </row>
    <row r="35" spans="1:12" ht="5.0999999999999996" customHeight="1">
      <c r="F35" s="42"/>
      <c r="G35" s="29"/>
      <c r="H35" s="29"/>
      <c r="J35" s="42"/>
      <c r="K35" s="29"/>
      <c r="L35" s="29"/>
    </row>
    <row r="36" spans="1:12" ht="18.95" customHeight="1">
      <c r="A36" s="12" t="s">
        <v>123</v>
      </c>
      <c r="B36" s="18"/>
      <c r="C36" s="18"/>
      <c r="F36" s="43">
        <f>SUM(F32:F34)</f>
        <v>-52963529</v>
      </c>
      <c r="G36" s="29"/>
      <c r="H36" s="30">
        <f>SUM(H32:H34)</f>
        <v>80308489</v>
      </c>
      <c r="J36" s="43">
        <f>SUM(J32:J34)</f>
        <v>-120347820</v>
      </c>
      <c r="K36" s="29"/>
      <c r="L36" s="30">
        <f>SUM(L32:L34)</f>
        <v>-38589621.670000002</v>
      </c>
    </row>
    <row r="37" spans="1:12" ht="5.0999999999999996" customHeight="1">
      <c r="B37" s="18"/>
      <c r="C37" s="18"/>
      <c r="F37" s="42"/>
      <c r="G37" s="29"/>
      <c r="H37" s="29"/>
      <c r="J37" s="42"/>
      <c r="K37" s="29"/>
      <c r="L37" s="29"/>
    </row>
    <row r="38" spans="1:12" ht="18.95" customHeight="1">
      <c r="A38" s="12" t="s">
        <v>124</v>
      </c>
      <c r="F38" s="42"/>
      <c r="G38" s="29"/>
      <c r="H38" s="29"/>
      <c r="I38" s="275"/>
      <c r="J38" s="42"/>
      <c r="K38" s="29"/>
      <c r="L38" s="29"/>
    </row>
    <row r="39" spans="1:12" ht="18.95" customHeight="1">
      <c r="A39" s="12"/>
      <c r="B39" s="2" t="s">
        <v>117</v>
      </c>
      <c r="F39" s="42"/>
      <c r="G39" s="29"/>
      <c r="H39" s="29"/>
      <c r="J39" s="42"/>
      <c r="K39" s="29"/>
      <c r="L39" s="29"/>
    </row>
    <row r="40" spans="1:12" ht="18.95" customHeight="1">
      <c r="A40" s="12"/>
      <c r="C40" s="2" t="s">
        <v>118</v>
      </c>
      <c r="F40" s="42"/>
      <c r="G40" s="29"/>
      <c r="H40" s="29"/>
      <c r="J40" s="42"/>
      <c r="K40" s="29"/>
      <c r="L40" s="29"/>
    </row>
    <row r="41" spans="1:12" ht="18.95" customHeight="1">
      <c r="A41" s="12"/>
      <c r="C41" s="165" t="s">
        <v>200</v>
      </c>
      <c r="F41" s="42"/>
      <c r="G41" s="29"/>
      <c r="H41" s="29"/>
      <c r="I41" s="275"/>
      <c r="J41" s="42"/>
      <c r="K41" s="29"/>
      <c r="L41" s="29"/>
    </row>
    <row r="42" spans="1:12" ht="18.95" customHeight="1">
      <c r="C42" s="165" t="s">
        <v>132</v>
      </c>
      <c r="F42" s="118">
        <v>0</v>
      </c>
      <c r="G42" s="29"/>
      <c r="H42" s="119">
        <v>-5632338</v>
      </c>
      <c r="I42" s="27"/>
      <c r="J42" s="14">
        <v>0</v>
      </c>
      <c r="K42" s="166"/>
      <c r="L42" s="11">
        <v>-5057241</v>
      </c>
    </row>
    <row r="43" spans="1:12" ht="5.0999999999999996" customHeight="1">
      <c r="C43" s="165"/>
      <c r="F43" s="42"/>
      <c r="G43" s="29"/>
      <c r="H43" s="29"/>
      <c r="I43" s="275"/>
      <c r="J43" s="42"/>
      <c r="K43" s="29"/>
      <c r="L43" s="29"/>
    </row>
    <row r="44" spans="1:12" ht="18.95" customHeight="1" thickBot="1">
      <c r="A44" s="12" t="s">
        <v>125</v>
      </c>
      <c r="B44" s="12"/>
      <c r="C44" s="12"/>
      <c r="F44" s="45">
        <f>+F36+F42</f>
        <v>-52963529</v>
      </c>
      <c r="G44" s="29"/>
      <c r="H44" s="31">
        <f>+H36+H42</f>
        <v>74676151</v>
      </c>
      <c r="J44" s="45">
        <f>+J36+J42</f>
        <v>-120347820</v>
      </c>
      <c r="K44" s="29"/>
      <c r="L44" s="31">
        <f>+L36+L42</f>
        <v>-43646862.670000002</v>
      </c>
    </row>
    <row r="45" spans="1:12" ht="5.0999999999999996" customHeight="1" thickTop="1">
      <c r="C45" s="18"/>
      <c r="F45" s="46"/>
      <c r="G45" s="32"/>
      <c r="H45" s="28"/>
      <c r="I45" s="32"/>
      <c r="J45" s="46"/>
      <c r="K45" s="32"/>
      <c r="L45" s="28"/>
    </row>
    <row r="46" spans="1:12" ht="18.95" customHeight="1">
      <c r="A46" s="9" t="s">
        <v>88</v>
      </c>
      <c r="F46" s="46"/>
      <c r="H46" s="28"/>
      <c r="J46" s="46"/>
      <c r="L46" s="28"/>
    </row>
    <row r="47" spans="1:12" ht="18.95" customHeight="1">
      <c r="A47" s="3" t="s">
        <v>89</v>
      </c>
      <c r="C47" s="18"/>
      <c r="F47" s="46">
        <v>-87768847</v>
      </c>
      <c r="G47" s="32"/>
      <c r="H47" s="28">
        <v>24736786</v>
      </c>
      <c r="I47" s="32"/>
      <c r="J47" s="278">
        <v>-120347820</v>
      </c>
      <c r="K47" s="32"/>
      <c r="L47" s="145">
        <v>-38589622</v>
      </c>
    </row>
    <row r="48" spans="1:12" ht="18.95" customHeight="1">
      <c r="A48" s="3" t="s">
        <v>90</v>
      </c>
      <c r="C48" s="18"/>
      <c r="F48" s="43">
        <v>34805318</v>
      </c>
      <c r="G48" s="32"/>
      <c r="H48" s="30">
        <v>55571703</v>
      </c>
      <c r="I48" s="32"/>
      <c r="J48" s="118">
        <v>0</v>
      </c>
      <c r="K48" s="32"/>
      <c r="L48" s="119" t="s">
        <v>14</v>
      </c>
    </row>
    <row r="49" spans="1:12" ht="5.0999999999999996" customHeight="1">
      <c r="C49" s="18"/>
      <c r="F49" s="46"/>
      <c r="G49" s="33"/>
      <c r="H49" s="28"/>
      <c r="I49" s="33"/>
      <c r="J49" s="42"/>
      <c r="K49" s="33"/>
      <c r="L49" s="29"/>
    </row>
    <row r="50" spans="1:12" ht="18.95" customHeight="1" thickBot="1">
      <c r="C50" s="18"/>
      <c r="F50" s="47">
        <f>SUM(F47:F49)</f>
        <v>-52963529</v>
      </c>
      <c r="G50" s="32"/>
      <c r="H50" s="34">
        <f>SUM(H47:H49)</f>
        <v>80308489</v>
      </c>
      <c r="I50" s="32"/>
      <c r="J50" s="181">
        <f>SUM(J47:J49)</f>
        <v>-120347820</v>
      </c>
      <c r="K50" s="32"/>
      <c r="L50" s="282">
        <f>SUM(L47:L49)</f>
        <v>-38589622</v>
      </c>
    </row>
    <row r="51" spans="1:12" ht="5.0999999999999996" customHeight="1" thickTop="1">
      <c r="C51" s="18"/>
      <c r="F51" s="46"/>
      <c r="G51" s="32"/>
      <c r="H51" s="28"/>
      <c r="I51" s="32"/>
      <c r="J51" s="42"/>
      <c r="K51" s="32"/>
      <c r="L51" s="29"/>
    </row>
    <row r="52" spans="1:12" ht="18.95" customHeight="1">
      <c r="A52" s="12" t="s">
        <v>91</v>
      </c>
      <c r="C52" s="18"/>
      <c r="F52" s="46"/>
      <c r="G52" s="32"/>
      <c r="H52" s="28"/>
      <c r="I52" s="32"/>
      <c r="J52" s="42"/>
      <c r="K52" s="32"/>
      <c r="L52" s="29"/>
    </row>
    <row r="53" spans="1:12" ht="18.95" customHeight="1">
      <c r="A53" s="3" t="s">
        <v>89</v>
      </c>
      <c r="C53" s="18"/>
      <c r="F53" s="46">
        <v>-87768847</v>
      </c>
      <c r="G53" s="32"/>
      <c r="H53" s="28">
        <v>19104448</v>
      </c>
      <c r="I53" s="32"/>
      <c r="J53" s="41">
        <v>-120347820</v>
      </c>
      <c r="K53" s="32"/>
      <c r="L53" s="27">
        <v>-43646863</v>
      </c>
    </row>
    <row r="54" spans="1:12" ht="18.95" customHeight="1">
      <c r="A54" s="3" t="s">
        <v>90</v>
      </c>
      <c r="C54" s="18"/>
      <c r="F54" s="120">
        <v>34805318</v>
      </c>
      <c r="G54" s="32"/>
      <c r="H54" s="124">
        <v>55571703</v>
      </c>
      <c r="I54" s="32"/>
      <c r="J54" s="118">
        <v>0</v>
      </c>
      <c r="K54" s="32"/>
      <c r="L54" s="119" t="s">
        <v>14</v>
      </c>
    </row>
    <row r="55" spans="1:12" ht="5.0999999999999996" customHeight="1">
      <c r="C55" s="18"/>
      <c r="F55" s="46"/>
      <c r="G55" s="33"/>
      <c r="H55" s="28"/>
      <c r="I55" s="33"/>
      <c r="J55" s="46"/>
      <c r="K55" s="33"/>
      <c r="L55" s="28"/>
    </row>
    <row r="56" spans="1:12" ht="18.95" customHeight="1" thickBot="1">
      <c r="C56" s="18"/>
      <c r="F56" s="48">
        <f>SUM(F53:F55)</f>
        <v>-52963529</v>
      </c>
      <c r="G56" s="32"/>
      <c r="H56" s="35">
        <f>SUM(H53:H55)</f>
        <v>74676151</v>
      </c>
      <c r="I56" s="32"/>
      <c r="J56" s="48">
        <f>SUM(J53:J54)</f>
        <v>-120347820</v>
      </c>
      <c r="K56" s="32"/>
      <c r="L56" s="35">
        <f>SUM(L53:L54)</f>
        <v>-43646863</v>
      </c>
    </row>
    <row r="57" spans="1:12" ht="5.0999999999999996" customHeight="1" thickTop="1">
      <c r="A57" s="9"/>
      <c r="C57" s="18"/>
      <c r="F57" s="46"/>
      <c r="G57" s="32"/>
      <c r="H57" s="28"/>
      <c r="I57" s="32"/>
      <c r="J57" s="46"/>
      <c r="K57" s="32"/>
      <c r="L57" s="28"/>
    </row>
    <row r="58" spans="1:12" ht="18.95" customHeight="1">
      <c r="A58" s="9" t="s">
        <v>126</v>
      </c>
      <c r="C58" s="18"/>
      <c r="F58" s="46"/>
      <c r="G58" s="32"/>
      <c r="H58" s="28"/>
      <c r="I58" s="32"/>
      <c r="J58" s="46"/>
      <c r="K58" s="32"/>
      <c r="L58" s="28"/>
    </row>
    <row r="59" spans="1:12" ht="5.0999999999999996" customHeight="1">
      <c r="C59" s="18"/>
      <c r="F59" s="49"/>
      <c r="G59" s="32"/>
      <c r="H59" s="36"/>
      <c r="I59" s="32"/>
      <c r="J59" s="49"/>
      <c r="K59" s="32"/>
      <c r="L59" s="36"/>
    </row>
    <row r="60" spans="1:12" ht="18.95" customHeight="1">
      <c r="A60" s="3" t="s">
        <v>127</v>
      </c>
      <c r="C60" s="18"/>
      <c r="F60" s="156">
        <f>+F47/1380600017</f>
        <v>-6.3572972562117538E-2</v>
      </c>
      <c r="G60" s="32"/>
      <c r="H60" s="32">
        <f>+H47/1380599978</f>
        <v>1.7917417350560034E-2</v>
      </c>
      <c r="I60" s="32"/>
      <c r="J60" s="156">
        <f>+J47/1380600017</f>
        <v>-8.7170663854917216E-2</v>
      </c>
      <c r="K60" s="32"/>
      <c r="L60" s="32">
        <f>+L47/1380599978</f>
        <v>-2.7951341891155671E-2</v>
      </c>
    </row>
    <row r="61" spans="1:12" ht="9.75" customHeight="1">
      <c r="A61" s="3"/>
      <c r="C61" s="18"/>
      <c r="F61" s="32"/>
      <c r="G61" s="32"/>
      <c r="H61" s="32"/>
      <c r="I61" s="32"/>
      <c r="J61" s="32"/>
      <c r="K61" s="32"/>
      <c r="L61" s="32"/>
    </row>
    <row r="62" spans="1:12" ht="7.5" customHeight="1">
      <c r="C62" s="18"/>
      <c r="F62" s="125"/>
      <c r="G62" s="33"/>
      <c r="H62" s="125"/>
      <c r="I62" s="33"/>
      <c r="J62" s="37"/>
      <c r="K62" s="33"/>
      <c r="L62" s="37"/>
    </row>
    <row r="63" spans="1:12" ht="21.95" customHeight="1">
      <c r="A63" s="38" t="str">
        <f>'T5 PL(3M)'!A56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63" s="38"/>
      <c r="C63" s="38"/>
      <c r="D63" s="39"/>
      <c r="E63" s="39"/>
      <c r="F63" s="30"/>
      <c r="G63" s="30"/>
      <c r="H63" s="30"/>
      <c r="I63" s="39"/>
      <c r="J63" s="30"/>
      <c r="K63" s="30"/>
      <c r="L63" s="30"/>
    </row>
  </sheetData>
  <mergeCells count="2">
    <mergeCell ref="F5:H5"/>
    <mergeCell ref="J5:L5"/>
  </mergeCells>
  <pageMargins left="0.8" right="0.5" top="0.5" bottom="0.6" header="0.49" footer="0.4"/>
  <pageSetup paperSize="9" scale="85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119"/>
  <sheetViews>
    <sheetView topLeftCell="A9" zoomScale="85" zoomScaleNormal="85" zoomScaleSheetLayoutView="111" workbookViewId="0">
      <selection activeCell="A30" sqref="A30:XFD30"/>
    </sheetView>
  </sheetViews>
  <sheetFormatPr defaultColWidth="9.140625" defaultRowHeight="21.75" customHeight="1"/>
  <cols>
    <col min="1" max="1" width="1.7109375" style="184" customWidth="1"/>
    <col min="2" max="2" width="35.140625" style="184" customWidth="1"/>
    <col min="3" max="3" width="10.28515625" style="184" customWidth="1"/>
    <col min="4" max="4" width="0.85546875" style="184" customWidth="1"/>
    <col min="5" max="5" width="11.5703125" style="184" bestFit="1" customWidth="1"/>
    <col min="6" max="6" width="0.85546875" style="184" customWidth="1"/>
    <col min="7" max="7" width="13.5703125" style="184" customWidth="1"/>
    <col min="8" max="8" width="0.85546875" style="184" customWidth="1"/>
    <col min="9" max="9" width="13" style="184" customWidth="1"/>
    <col min="10" max="10" width="0.85546875" style="184" customWidth="1"/>
    <col min="11" max="11" width="11" style="184" bestFit="1" customWidth="1"/>
    <col min="12" max="12" width="0.85546875" style="184" customWidth="1"/>
    <col min="13" max="13" width="11.42578125" style="184" customWidth="1"/>
    <col min="14" max="14" width="0.85546875" style="184" customWidth="1"/>
    <col min="15" max="15" width="12.5703125" style="184" customWidth="1"/>
    <col min="16" max="16" width="0.85546875" style="184" customWidth="1"/>
    <col min="17" max="17" width="13.28515625" style="184" customWidth="1"/>
    <col min="18" max="18" width="0.85546875" style="184" customWidth="1"/>
    <col min="19" max="19" width="12.5703125" style="184" customWidth="1"/>
    <col min="20" max="16384" width="9.140625" style="184"/>
  </cols>
  <sheetData>
    <row r="1" spans="1:19" ht="21.75" customHeight="1">
      <c r="A1" s="50" t="s">
        <v>0</v>
      </c>
      <c r="C1" s="53"/>
      <c r="D1" s="54"/>
      <c r="E1" s="53"/>
      <c r="F1" s="53"/>
      <c r="G1" s="53"/>
      <c r="H1" s="54"/>
      <c r="I1" s="53"/>
      <c r="J1" s="55"/>
      <c r="K1" s="53"/>
      <c r="L1" s="54"/>
      <c r="M1" s="56"/>
      <c r="N1" s="57"/>
      <c r="O1" s="56"/>
      <c r="P1" s="57"/>
      <c r="Q1" s="56"/>
      <c r="R1" s="57"/>
      <c r="S1" s="56"/>
    </row>
    <row r="2" spans="1:19" ht="21.75" customHeight="1">
      <c r="A2" s="58" t="s">
        <v>92</v>
      </c>
      <c r="C2" s="53"/>
      <c r="D2" s="54"/>
      <c r="E2" s="53"/>
      <c r="F2" s="53"/>
      <c r="G2" s="53"/>
      <c r="H2" s="54"/>
      <c r="I2" s="53"/>
      <c r="J2" s="55"/>
      <c r="K2" s="53"/>
      <c r="L2" s="54"/>
      <c r="M2" s="56"/>
      <c r="N2" s="57"/>
      <c r="O2" s="56"/>
      <c r="P2" s="57"/>
      <c r="Q2" s="56"/>
      <c r="R2" s="57"/>
      <c r="S2" s="56"/>
    </row>
    <row r="3" spans="1:19" ht="21.75" customHeight="1">
      <c r="A3" s="146" t="str">
        <f>'T6 PL (9M)'!A3:B3</f>
        <v>สำหรับงวดเก้าเดือนสิ้นสุดวันที่ 30 กันยายน พ.ศ. 2564</v>
      </c>
      <c r="B3" s="59"/>
      <c r="C3" s="61"/>
      <c r="D3" s="62"/>
      <c r="E3" s="61"/>
      <c r="F3" s="61"/>
      <c r="G3" s="61"/>
      <c r="H3" s="62"/>
      <c r="I3" s="61"/>
      <c r="J3" s="63"/>
      <c r="K3" s="61"/>
      <c r="L3" s="62"/>
      <c r="M3" s="64"/>
      <c r="N3" s="63"/>
      <c r="O3" s="64"/>
      <c r="P3" s="63"/>
      <c r="Q3" s="64"/>
      <c r="R3" s="63"/>
      <c r="S3" s="64"/>
    </row>
    <row r="4" spans="1:19" ht="18.75" customHeight="1">
      <c r="A4" s="52"/>
      <c r="C4" s="53"/>
      <c r="D4" s="54"/>
      <c r="E4" s="53"/>
      <c r="F4" s="53"/>
      <c r="G4" s="53"/>
      <c r="H4" s="54"/>
      <c r="I4" s="53"/>
      <c r="J4" s="54"/>
      <c r="K4" s="53"/>
      <c r="L4" s="54"/>
      <c r="M4" s="56"/>
      <c r="N4" s="57"/>
      <c r="O4" s="56"/>
      <c r="P4" s="57"/>
      <c r="Q4" s="56"/>
      <c r="R4" s="57"/>
      <c r="S4" s="56"/>
    </row>
    <row r="5" spans="1:19" ht="21.75" customHeight="1">
      <c r="A5" s="65"/>
      <c r="B5" s="65"/>
      <c r="C5" s="65"/>
      <c r="D5" s="65"/>
      <c r="E5" s="323" t="s">
        <v>93</v>
      </c>
      <c r="F5" s="323"/>
      <c r="G5" s="323"/>
      <c r="H5" s="323"/>
      <c r="I5" s="323"/>
      <c r="J5" s="323"/>
      <c r="K5" s="323"/>
      <c r="L5" s="323"/>
      <c r="M5" s="323"/>
      <c r="N5" s="323"/>
      <c r="O5" s="323"/>
      <c r="P5" s="323"/>
      <c r="Q5" s="323"/>
      <c r="R5" s="323"/>
      <c r="S5" s="323"/>
    </row>
    <row r="6" spans="1:19" ht="21.75" customHeight="1">
      <c r="A6" s="65"/>
      <c r="B6" s="67"/>
      <c r="C6" s="67"/>
      <c r="D6" s="67"/>
      <c r="E6" s="324" t="s">
        <v>89</v>
      </c>
      <c r="F6" s="324"/>
      <c r="G6" s="324"/>
      <c r="H6" s="324"/>
      <c r="I6" s="324"/>
      <c r="J6" s="324"/>
      <c r="K6" s="324"/>
      <c r="L6" s="324"/>
      <c r="M6" s="324"/>
      <c r="N6" s="324"/>
      <c r="O6" s="324"/>
      <c r="P6" s="68"/>
      <c r="Q6" s="69"/>
      <c r="R6" s="68"/>
      <c r="S6" s="69"/>
    </row>
    <row r="7" spans="1:19" ht="21.75" customHeight="1">
      <c r="A7" s="65"/>
      <c r="B7" s="65"/>
      <c r="C7" s="70"/>
      <c r="D7" s="71"/>
      <c r="E7" s="70"/>
      <c r="F7" s="70"/>
      <c r="G7" s="72"/>
      <c r="H7" s="71"/>
      <c r="I7" s="72"/>
      <c r="J7" s="73"/>
      <c r="K7" s="325" t="s">
        <v>68</v>
      </c>
      <c r="L7" s="325"/>
      <c r="M7" s="325"/>
      <c r="N7" s="73"/>
      <c r="O7" s="72"/>
      <c r="P7" s="71"/>
      <c r="Q7" s="72"/>
      <c r="R7" s="71"/>
      <c r="S7" s="74"/>
    </row>
    <row r="8" spans="1:19" ht="21.75" customHeight="1">
      <c r="A8" s="65"/>
      <c r="B8" s="65"/>
      <c r="C8" s="75"/>
      <c r="D8" s="76"/>
      <c r="E8" s="75"/>
      <c r="F8" s="75"/>
      <c r="G8" s="72"/>
      <c r="H8" s="76"/>
      <c r="I8" s="72"/>
      <c r="J8" s="73"/>
      <c r="K8" s="77" t="s">
        <v>94</v>
      </c>
      <c r="L8" s="71"/>
      <c r="M8" s="70"/>
      <c r="N8" s="73"/>
      <c r="O8" s="75" t="s">
        <v>95</v>
      </c>
      <c r="P8" s="75"/>
      <c r="Q8" s="75"/>
      <c r="R8" s="75"/>
      <c r="S8" s="75"/>
    </row>
    <row r="9" spans="1:19" ht="21.75" customHeight="1">
      <c r="A9" s="65"/>
      <c r="B9" s="65"/>
      <c r="C9" s="75"/>
      <c r="D9" s="78"/>
      <c r="E9" s="75" t="s">
        <v>96</v>
      </c>
      <c r="F9" s="75"/>
      <c r="G9" s="77"/>
      <c r="H9" s="78"/>
      <c r="I9" s="77" t="s">
        <v>97</v>
      </c>
      <c r="J9" s="79"/>
      <c r="K9" s="80" t="s">
        <v>98</v>
      </c>
      <c r="L9" s="78"/>
      <c r="M9" s="77"/>
      <c r="N9" s="78"/>
      <c r="O9" s="75" t="s">
        <v>99</v>
      </c>
      <c r="P9" s="75"/>
      <c r="Q9" s="75" t="s">
        <v>100</v>
      </c>
      <c r="R9" s="75"/>
      <c r="S9" s="75" t="s">
        <v>95</v>
      </c>
    </row>
    <row r="10" spans="1:19" ht="21.75" customHeight="1">
      <c r="A10" s="65"/>
      <c r="B10" s="65"/>
      <c r="C10" s="75"/>
      <c r="D10" s="78"/>
      <c r="E10" s="75" t="s">
        <v>101</v>
      </c>
      <c r="F10" s="75"/>
      <c r="G10" s="75" t="s">
        <v>102</v>
      </c>
      <c r="H10" s="78"/>
      <c r="I10" s="75" t="s">
        <v>103</v>
      </c>
      <c r="J10" s="78"/>
      <c r="K10" s="75" t="s">
        <v>104</v>
      </c>
      <c r="L10" s="78"/>
      <c r="M10" s="75" t="s">
        <v>70</v>
      </c>
      <c r="N10" s="78"/>
      <c r="O10" s="75" t="s">
        <v>105</v>
      </c>
      <c r="P10" s="75"/>
      <c r="Q10" s="75" t="s">
        <v>106</v>
      </c>
      <c r="R10" s="75"/>
      <c r="S10" s="75" t="s">
        <v>107</v>
      </c>
    </row>
    <row r="11" spans="1:19" ht="21.75" customHeight="1">
      <c r="A11" s="65"/>
      <c r="B11" s="65"/>
      <c r="C11" s="70"/>
      <c r="D11" s="78"/>
      <c r="E11" s="81" t="s">
        <v>8</v>
      </c>
      <c r="F11" s="75"/>
      <c r="G11" s="81" t="s">
        <v>8</v>
      </c>
      <c r="H11" s="78"/>
      <c r="I11" s="81" t="s">
        <v>8</v>
      </c>
      <c r="J11" s="79"/>
      <c r="K11" s="81" t="s">
        <v>8</v>
      </c>
      <c r="L11" s="78"/>
      <c r="M11" s="81" t="s">
        <v>8</v>
      </c>
      <c r="N11" s="78"/>
      <c r="O11" s="81" t="s">
        <v>8</v>
      </c>
      <c r="P11" s="78"/>
      <c r="Q11" s="81" t="s">
        <v>8</v>
      </c>
      <c r="R11" s="78"/>
      <c r="S11" s="81" t="s">
        <v>8</v>
      </c>
    </row>
    <row r="12" spans="1:19" ht="6" customHeight="1">
      <c r="A12" s="67"/>
      <c r="B12" s="67"/>
      <c r="C12" s="69"/>
      <c r="D12" s="68"/>
      <c r="E12" s="69"/>
      <c r="F12" s="69"/>
      <c r="G12" s="69"/>
      <c r="H12" s="68"/>
      <c r="I12" s="69"/>
      <c r="J12" s="82"/>
      <c r="K12" s="69"/>
      <c r="L12" s="68"/>
      <c r="M12" s="69"/>
      <c r="N12" s="68"/>
      <c r="O12" s="69"/>
      <c r="P12" s="68"/>
      <c r="Q12" s="69"/>
      <c r="R12" s="68"/>
      <c r="S12" s="69"/>
    </row>
    <row r="13" spans="1:19" s="188" customFormat="1" ht="21.75" customHeight="1">
      <c r="A13" s="187" t="s">
        <v>237</v>
      </c>
      <c r="B13" s="84"/>
      <c r="C13" s="84"/>
      <c r="D13" s="57"/>
      <c r="E13" s="56"/>
      <c r="F13" s="56"/>
      <c r="G13" s="56"/>
      <c r="H13" s="57"/>
      <c r="I13" s="56"/>
      <c r="J13" s="56"/>
      <c r="K13" s="56"/>
      <c r="L13" s="56"/>
      <c r="M13" s="56"/>
      <c r="N13" s="57"/>
      <c r="O13" s="56"/>
      <c r="P13" s="57"/>
      <c r="Q13" s="56"/>
      <c r="R13" s="57"/>
      <c r="S13" s="56"/>
    </row>
    <row r="14" spans="1:19" s="188" customFormat="1" ht="21.75" customHeight="1">
      <c r="A14" s="187"/>
      <c r="B14" s="144" t="s">
        <v>166</v>
      </c>
      <c r="C14" s="84"/>
      <c r="D14" s="57"/>
      <c r="E14" s="56">
        <v>1380599978</v>
      </c>
      <c r="F14" s="56"/>
      <c r="G14" s="56">
        <v>1251361218</v>
      </c>
      <c r="H14" s="55"/>
      <c r="I14" s="56">
        <v>1589337148</v>
      </c>
      <c r="J14" s="56"/>
      <c r="K14" s="56">
        <v>46648118</v>
      </c>
      <c r="L14" s="56"/>
      <c r="M14" s="56">
        <v>302508661</v>
      </c>
      <c r="N14" s="55"/>
      <c r="O14" s="56">
        <f>SUM(E14:M14)</f>
        <v>4570455123</v>
      </c>
      <c r="P14" s="55"/>
      <c r="Q14" s="56">
        <v>199213192</v>
      </c>
      <c r="R14" s="55"/>
      <c r="S14" s="56">
        <f>SUM(O14:Q14)</f>
        <v>4769668315</v>
      </c>
    </row>
    <row r="15" spans="1:19" s="188" customFormat="1" ht="21.75" customHeight="1">
      <c r="A15" s="189" t="s">
        <v>108</v>
      </c>
      <c r="B15" s="84"/>
      <c r="C15" s="84"/>
      <c r="D15" s="57"/>
      <c r="E15" s="56">
        <v>0</v>
      </c>
      <c r="F15" s="53"/>
      <c r="G15" s="56">
        <v>0</v>
      </c>
      <c r="H15" s="86"/>
      <c r="I15" s="56">
        <v>0</v>
      </c>
      <c r="J15" s="88"/>
      <c r="K15" s="56">
        <v>0</v>
      </c>
      <c r="L15" s="283"/>
      <c r="M15" s="166">
        <v>-55223999</v>
      </c>
      <c r="N15" s="283"/>
      <c r="O15" s="56">
        <f t="shared" ref="O15:O16" si="0">SUM(E15:M15)</f>
        <v>-55223999</v>
      </c>
      <c r="P15" s="283"/>
      <c r="Q15" s="56">
        <v>-20</v>
      </c>
      <c r="R15" s="283"/>
      <c r="S15" s="56">
        <f t="shared" ref="S15:S16" si="1">SUM(O15:Q15)</f>
        <v>-55224019</v>
      </c>
    </row>
    <row r="16" spans="1:19" s="188" customFormat="1" ht="21.75" customHeight="1">
      <c r="A16" s="189" t="s">
        <v>87</v>
      </c>
      <c r="B16" s="189"/>
      <c r="C16" s="189"/>
      <c r="D16" s="86"/>
      <c r="E16" s="113">
        <v>0</v>
      </c>
      <c r="F16" s="53"/>
      <c r="G16" s="113">
        <v>0</v>
      </c>
      <c r="H16" s="86"/>
      <c r="I16" s="113">
        <v>0</v>
      </c>
      <c r="J16" s="88"/>
      <c r="K16" s="113">
        <v>0</v>
      </c>
      <c r="L16" s="166"/>
      <c r="M16" s="190">
        <v>19104448</v>
      </c>
      <c r="N16" s="166"/>
      <c r="O16" s="113">
        <f t="shared" si="0"/>
        <v>19104448</v>
      </c>
      <c r="P16" s="166"/>
      <c r="Q16" s="190">
        <v>55571703</v>
      </c>
      <c r="R16" s="166"/>
      <c r="S16" s="113">
        <f t="shared" si="1"/>
        <v>74676151</v>
      </c>
    </row>
    <row r="17" spans="1:19" s="188" customFormat="1" ht="6" customHeight="1">
      <c r="A17" s="189"/>
      <c r="B17" s="189"/>
      <c r="C17" s="189"/>
      <c r="D17" s="86"/>
      <c r="E17" s="56"/>
      <c r="F17" s="56"/>
      <c r="G17" s="56"/>
      <c r="H17" s="86"/>
      <c r="I17" s="56"/>
      <c r="J17" s="87"/>
      <c r="K17" s="56"/>
      <c r="L17" s="86"/>
      <c r="M17" s="56"/>
      <c r="N17" s="86"/>
      <c r="O17" s="56"/>
      <c r="P17" s="86"/>
      <c r="Q17" s="56"/>
      <c r="R17" s="86"/>
      <c r="S17" s="56"/>
    </row>
    <row r="18" spans="1:19" s="188" customFormat="1" ht="21.75" customHeight="1" thickBot="1">
      <c r="A18" s="187" t="s">
        <v>238</v>
      </c>
      <c r="B18" s="84"/>
      <c r="C18" s="84"/>
      <c r="D18" s="55"/>
      <c r="E18" s="147">
        <f>SUM(E14:E17)</f>
        <v>1380599978</v>
      </c>
      <c r="F18" s="56"/>
      <c r="G18" s="147">
        <f>SUM(G14:G17)</f>
        <v>1251361218</v>
      </c>
      <c r="H18" s="55"/>
      <c r="I18" s="147">
        <f>SUM(I14:I17)</f>
        <v>1589337148</v>
      </c>
      <c r="J18" s="55"/>
      <c r="K18" s="147">
        <f>SUM(K14:K17)</f>
        <v>46648118</v>
      </c>
      <c r="L18" s="55"/>
      <c r="M18" s="147">
        <f>SUM(M14:M17)</f>
        <v>266389110</v>
      </c>
      <c r="N18" s="55"/>
      <c r="O18" s="147">
        <f>SUM(O14:O17)</f>
        <v>4534335572</v>
      </c>
      <c r="P18" s="55"/>
      <c r="Q18" s="147">
        <f>SUM(Q14:Q17)</f>
        <v>254784875</v>
      </c>
      <c r="R18" s="55"/>
      <c r="S18" s="147">
        <f>SUM(S14:S17)</f>
        <v>4789120447</v>
      </c>
    </row>
    <row r="19" spans="1:19" s="188" customFormat="1" ht="21.75" customHeight="1" thickTop="1">
      <c r="A19" s="85"/>
      <c r="B19" s="144"/>
      <c r="C19" s="56"/>
      <c r="D19" s="57"/>
      <c r="E19" s="56"/>
      <c r="F19" s="56"/>
      <c r="G19" s="56"/>
      <c r="H19" s="57"/>
      <c r="I19" s="56"/>
      <c r="J19" s="56"/>
      <c r="K19" s="56"/>
      <c r="L19" s="56"/>
      <c r="M19" s="56"/>
      <c r="N19" s="57"/>
      <c r="O19" s="56"/>
      <c r="P19" s="57"/>
      <c r="Q19" s="56"/>
      <c r="R19" s="57"/>
      <c r="S19" s="56"/>
    </row>
    <row r="20" spans="1:19" ht="21.75" customHeight="1">
      <c r="A20" s="83" t="s">
        <v>239</v>
      </c>
      <c r="B20" s="84"/>
      <c r="C20" s="56"/>
      <c r="D20" s="57"/>
      <c r="E20" s="89">
        <v>1380599978</v>
      </c>
      <c r="F20" s="56"/>
      <c r="G20" s="89">
        <v>1251361218</v>
      </c>
      <c r="H20" s="57"/>
      <c r="I20" s="89">
        <v>1589337148</v>
      </c>
      <c r="J20" s="56"/>
      <c r="K20" s="89">
        <v>46648118</v>
      </c>
      <c r="L20" s="56"/>
      <c r="M20" s="89">
        <v>195395082</v>
      </c>
      <c r="N20" s="57"/>
      <c r="O20" s="89">
        <f>SUM(E20:M20)</f>
        <v>4463341544</v>
      </c>
      <c r="P20" s="57"/>
      <c r="Q20" s="89">
        <v>271795293</v>
      </c>
      <c r="R20" s="57"/>
      <c r="S20" s="89">
        <f>SUM(O20:Q20)</f>
        <v>4735136837</v>
      </c>
    </row>
    <row r="21" spans="1:19" ht="21.75" customHeight="1">
      <c r="A21" s="85" t="s">
        <v>235</v>
      </c>
      <c r="B21" s="144"/>
      <c r="C21" s="56"/>
      <c r="D21" s="57"/>
      <c r="E21" s="89">
        <v>39</v>
      </c>
      <c r="F21" s="56"/>
      <c r="G21" s="89">
        <v>268</v>
      </c>
      <c r="H21" s="57"/>
      <c r="I21" s="89">
        <v>0</v>
      </c>
      <c r="J21" s="56"/>
      <c r="K21" s="89">
        <v>0</v>
      </c>
      <c r="L21" s="56"/>
      <c r="M21" s="89">
        <v>0</v>
      </c>
      <c r="N21" s="57"/>
      <c r="O21" s="89">
        <f>SUM(E21:M21)</f>
        <v>307</v>
      </c>
      <c r="P21" s="57"/>
      <c r="Q21" s="89">
        <v>0</v>
      </c>
      <c r="R21" s="57"/>
      <c r="S21" s="89">
        <f>SUM(O21:Q21)</f>
        <v>307</v>
      </c>
    </row>
    <row r="22" spans="1:19" ht="21.75" customHeight="1">
      <c r="A22" s="85" t="s">
        <v>222</v>
      </c>
      <c r="B22" s="84"/>
      <c r="C22" s="56"/>
      <c r="D22" s="57"/>
      <c r="E22" s="90">
        <v>0</v>
      </c>
      <c r="F22" s="53"/>
      <c r="G22" s="89">
        <v>0</v>
      </c>
      <c r="H22" s="86"/>
      <c r="I22" s="90">
        <v>0</v>
      </c>
      <c r="J22" s="87"/>
      <c r="K22" s="90">
        <v>0</v>
      </c>
      <c r="L22" s="56"/>
      <c r="M22" s="89">
        <v>0</v>
      </c>
      <c r="N22" s="57"/>
      <c r="O22" s="89">
        <f>SUM(E22:M22)</f>
        <v>0</v>
      </c>
      <c r="P22" s="57"/>
      <c r="Q22" s="89">
        <v>-50</v>
      </c>
      <c r="R22" s="57"/>
      <c r="S22" s="89">
        <f>SUM(O22:Q22)</f>
        <v>-50</v>
      </c>
    </row>
    <row r="23" spans="1:19" ht="21.75" customHeight="1">
      <c r="A23" s="85" t="s">
        <v>233</v>
      </c>
      <c r="B23" s="85"/>
      <c r="C23" s="53"/>
      <c r="D23" s="86"/>
      <c r="E23" s="91">
        <v>0</v>
      </c>
      <c r="F23" s="53"/>
      <c r="G23" s="92">
        <v>0</v>
      </c>
      <c r="H23" s="86"/>
      <c r="I23" s="91">
        <v>0</v>
      </c>
      <c r="J23" s="88"/>
      <c r="K23" s="91">
        <v>0</v>
      </c>
      <c r="L23" s="86"/>
      <c r="M23" s="93">
        <f>+'T6 PL (9M)'!F47</f>
        <v>-87768847</v>
      </c>
      <c r="N23" s="86"/>
      <c r="O23" s="121">
        <f>+M23</f>
        <v>-87768847</v>
      </c>
      <c r="P23" s="86"/>
      <c r="Q23" s="93">
        <f>+'T6 PL (9M)'!F48</f>
        <v>34805318</v>
      </c>
      <c r="R23" s="86"/>
      <c r="S23" s="92">
        <f>SUM(O23:Q23)</f>
        <v>-52963529</v>
      </c>
    </row>
    <row r="24" spans="1:19" ht="6" customHeight="1">
      <c r="A24" s="85"/>
      <c r="B24" s="85"/>
      <c r="C24" s="56"/>
      <c r="D24" s="86"/>
      <c r="E24" s="89"/>
      <c r="F24" s="56"/>
      <c r="G24" s="89"/>
      <c r="H24" s="86"/>
      <c r="I24" s="89"/>
      <c r="J24" s="87"/>
      <c r="K24" s="89"/>
      <c r="L24" s="86"/>
      <c r="M24" s="89"/>
      <c r="N24" s="86"/>
      <c r="O24" s="89"/>
      <c r="P24" s="86"/>
      <c r="Q24" s="89"/>
      <c r="R24" s="86"/>
      <c r="S24" s="89"/>
    </row>
    <row r="25" spans="1:19" ht="21.75" customHeight="1" thickBot="1">
      <c r="A25" s="167" t="s">
        <v>240</v>
      </c>
      <c r="B25" s="84"/>
      <c r="C25" s="56"/>
      <c r="D25" s="55"/>
      <c r="E25" s="180">
        <f>SUM(E20:E24)</f>
        <v>1380600017</v>
      </c>
      <c r="F25" s="56"/>
      <c r="G25" s="180">
        <f>SUM(G20:G24)</f>
        <v>1251361486</v>
      </c>
      <c r="H25" s="55"/>
      <c r="I25" s="180">
        <f>SUM(I20:I24)</f>
        <v>1589337148</v>
      </c>
      <c r="J25" s="55"/>
      <c r="K25" s="180">
        <f>SUM(K20:K24)</f>
        <v>46648118</v>
      </c>
      <c r="L25" s="55"/>
      <c r="M25" s="180">
        <f>SUM(M20:M23)</f>
        <v>107626235</v>
      </c>
      <c r="N25" s="122"/>
      <c r="O25" s="180">
        <f>SUM(O20:O23)</f>
        <v>4375573004</v>
      </c>
      <c r="P25" s="122"/>
      <c r="Q25" s="180">
        <f>SUM(Q20:Q23)</f>
        <v>306600561</v>
      </c>
      <c r="R25" s="122"/>
      <c r="S25" s="180">
        <f>SUM(S20:S23)</f>
        <v>4682173565</v>
      </c>
    </row>
    <row r="26" spans="1:19" ht="21.75" customHeight="1" thickTop="1">
      <c r="A26" s="66"/>
      <c r="B26" s="67"/>
      <c r="M26" s="185"/>
      <c r="O26" s="185"/>
      <c r="Q26" s="185"/>
      <c r="S26" s="185"/>
    </row>
    <row r="27" spans="1:19" ht="21.75" customHeight="1">
      <c r="A27" s="66"/>
      <c r="B27" s="67"/>
      <c r="M27" s="185"/>
      <c r="O27" s="185"/>
      <c r="Q27" s="185"/>
      <c r="S27" s="185"/>
    </row>
    <row r="28" spans="1:19" ht="21.75" customHeight="1">
      <c r="A28" s="66"/>
      <c r="B28" s="67"/>
      <c r="M28" s="185"/>
      <c r="O28" s="185"/>
      <c r="Q28" s="185"/>
      <c r="S28" s="185"/>
    </row>
    <row r="29" spans="1:19" ht="17.25" customHeight="1">
      <c r="A29" s="66"/>
      <c r="B29" s="67"/>
      <c r="M29" s="185"/>
      <c r="O29" s="185"/>
      <c r="Q29" s="185"/>
      <c r="S29" s="185"/>
    </row>
    <row r="30" spans="1:19" ht="21.95" customHeight="1">
      <c r="A30" s="109" t="s">
        <v>32</v>
      </c>
      <c r="B30" s="186"/>
      <c r="C30" s="110"/>
      <c r="D30" s="111"/>
      <c r="E30" s="110"/>
      <c r="F30" s="110"/>
      <c r="G30" s="110"/>
      <c r="H30" s="111"/>
      <c r="I30" s="110"/>
      <c r="J30" s="112"/>
      <c r="K30" s="110"/>
      <c r="L30" s="111"/>
      <c r="M30" s="113"/>
      <c r="N30" s="112"/>
      <c r="O30" s="113"/>
      <c r="P30" s="112"/>
      <c r="Q30" s="113"/>
      <c r="R30" s="112"/>
      <c r="S30" s="113"/>
    </row>
    <row r="31" spans="1:19" ht="21.75" customHeight="1">
      <c r="C31" s="69"/>
      <c r="D31" s="68"/>
      <c r="E31" s="69"/>
      <c r="F31" s="69"/>
      <c r="G31" s="69"/>
      <c r="H31" s="68"/>
      <c r="I31" s="69"/>
      <c r="J31" s="82"/>
      <c r="K31" s="69"/>
      <c r="L31" s="68"/>
      <c r="M31" s="69"/>
      <c r="N31" s="68"/>
      <c r="O31" s="69"/>
      <c r="P31" s="68"/>
      <c r="Q31" s="69"/>
      <c r="R31" s="68"/>
      <c r="S31" s="69"/>
    </row>
    <row r="32" spans="1:19" ht="21.75" customHeight="1">
      <c r="C32" s="69"/>
      <c r="D32" s="94"/>
      <c r="E32" s="69"/>
      <c r="F32" s="69"/>
      <c r="G32" s="69"/>
      <c r="H32" s="94"/>
      <c r="I32" s="69"/>
      <c r="J32" s="94"/>
      <c r="K32" s="69"/>
      <c r="L32" s="94"/>
      <c r="M32" s="69"/>
      <c r="N32" s="94"/>
      <c r="O32" s="69"/>
      <c r="P32" s="94"/>
      <c r="Q32" s="69"/>
      <c r="R32" s="94"/>
      <c r="S32" s="69"/>
    </row>
    <row r="118" spans="1:19" ht="21.75" customHeight="1">
      <c r="A118" s="84"/>
      <c r="B118" s="84"/>
      <c r="C118" s="95"/>
      <c r="D118" s="55"/>
      <c r="E118" s="95"/>
      <c r="F118" s="95"/>
      <c r="G118" s="95"/>
      <c r="H118" s="55"/>
      <c r="I118" s="95"/>
      <c r="J118" s="55"/>
      <c r="K118" s="95"/>
      <c r="L118" s="55"/>
      <c r="M118" s="56"/>
      <c r="N118" s="57"/>
      <c r="O118" s="56"/>
      <c r="P118" s="57"/>
      <c r="Q118" s="56"/>
      <c r="R118" s="57"/>
      <c r="S118" s="56"/>
    </row>
    <row r="119" spans="1:19" ht="21.75" customHeight="1">
      <c r="A119" s="84"/>
      <c r="B119" s="84"/>
      <c r="C119" s="95"/>
      <c r="D119" s="55"/>
      <c r="E119" s="95"/>
      <c r="F119" s="95"/>
      <c r="G119" s="95"/>
      <c r="H119" s="55"/>
      <c r="I119" s="95"/>
      <c r="J119" s="55"/>
      <c r="K119" s="95"/>
      <c r="L119" s="55"/>
      <c r="M119" s="56"/>
      <c r="N119" s="57"/>
      <c r="O119" s="56"/>
      <c r="P119" s="57"/>
      <c r="Q119" s="56"/>
      <c r="R119" s="57"/>
      <c r="S119" s="56"/>
    </row>
  </sheetData>
  <mergeCells count="3">
    <mergeCell ref="E5:S5"/>
    <mergeCell ref="E6:O6"/>
    <mergeCell ref="K7:M7"/>
  </mergeCells>
  <pageMargins left="0.5" right="0.5" top="0.5" bottom="0.6" header="0.49" footer="0.4"/>
  <pageSetup paperSize="9" scale="90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S119"/>
  <sheetViews>
    <sheetView topLeftCell="A18" zoomScaleNormal="100" zoomScaleSheetLayoutView="108" workbookViewId="0">
      <selection activeCell="A28" sqref="A28:XFD28"/>
    </sheetView>
  </sheetViews>
  <sheetFormatPr defaultColWidth="9.140625" defaultRowHeight="16.5"/>
  <cols>
    <col min="1" max="1" width="1.7109375" style="292" customWidth="1"/>
    <col min="2" max="2" width="9.140625" style="292"/>
    <col min="3" max="3" width="7.7109375" style="292" customWidth="1"/>
    <col min="4" max="4" width="21" style="292" customWidth="1"/>
    <col min="5" max="5" width="4.5703125" style="292" customWidth="1"/>
    <col min="6" max="6" width="11.5703125" style="292" bestFit="1" customWidth="1"/>
    <col min="7" max="7" width="0.85546875" style="292" customWidth="1"/>
    <col min="8" max="8" width="13.85546875" style="292" bestFit="1" customWidth="1"/>
    <col min="9" max="9" width="0.85546875" style="292" customWidth="1"/>
    <col min="10" max="10" width="15.7109375" style="292" bestFit="1" customWidth="1"/>
    <col min="11" max="11" width="0.85546875" style="292" customWidth="1"/>
    <col min="12" max="12" width="12.7109375" style="292" bestFit="1" customWidth="1"/>
    <col min="13" max="13" width="0.85546875" style="292" customWidth="1"/>
    <col min="14" max="14" width="11" style="292" bestFit="1" customWidth="1"/>
    <col min="15" max="15" width="0.85546875" style="292" customWidth="1"/>
    <col min="16" max="16" width="11.7109375" style="292" bestFit="1" customWidth="1"/>
    <col min="17" max="17" width="0.85546875" style="292" customWidth="1"/>
    <col min="18" max="18" width="11.85546875" style="292" customWidth="1"/>
    <col min="19" max="16384" width="9.140625" style="292"/>
  </cols>
  <sheetData>
    <row r="1" spans="1:18" ht="21.75" customHeight="1">
      <c r="A1" s="50" t="s">
        <v>0</v>
      </c>
      <c r="C1" s="52"/>
      <c r="E1" s="97"/>
      <c r="F1" s="96"/>
      <c r="G1" s="97"/>
      <c r="H1" s="96"/>
      <c r="I1" s="96"/>
      <c r="J1" s="98"/>
      <c r="K1" s="98"/>
      <c r="L1" s="96"/>
      <c r="M1" s="98"/>
      <c r="N1" s="96"/>
      <c r="O1" s="97"/>
      <c r="P1" s="99"/>
      <c r="Q1" s="100"/>
      <c r="R1" s="99"/>
    </row>
    <row r="2" spans="1:18" ht="21.75" customHeight="1">
      <c r="A2" s="58" t="s">
        <v>178</v>
      </c>
      <c r="C2" s="52"/>
      <c r="E2" s="97"/>
      <c r="F2" s="96"/>
      <c r="G2" s="97"/>
      <c r="H2" s="96"/>
      <c r="I2" s="96"/>
      <c r="J2" s="98"/>
      <c r="K2" s="98"/>
      <c r="L2" s="96"/>
      <c r="M2" s="98"/>
      <c r="N2" s="96"/>
      <c r="O2" s="97"/>
      <c r="P2" s="99"/>
      <c r="Q2" s="100"/>
      <c r="R2" s="99"/>
    </row>
    <row r="3" spans="1:18" ht="21.75" customHeight="1">
      <c r="A3" s="146" t="str">
        <f>'T7 C'!A3</f>
        <v>สำหรับงวดเก้าเดือนสิ้นสุดวันที่ 30 กันยายน พ.ศ. 2564</v>
      </c>
      <c r="B3" s="59"/>
      <c r="C3" s="60"/>
      <c r="D3" s="59"/>
      <c r="E3" s="102"/>
      <c r="F3" s="101"/>
      <c r="G3" s="102"/>
      <c r="H3" s="101"/>
      <c r="I3" s="101"/>
      <c r="J3" s="103"/>
      <c r="K3" s="103"/>
      <c r="L3" s="101"/>
      <c r="M3" s="103"/>
      <c r="N3" s="101"/>
      <c r="O3" s="102"/>
      <c r="P3" s="104"/>
      <c r="Q3" s="103"/>
      <c r="R3" s="104"/>
    </row>
    <row r="4" spans="1:18" ht="20.45" customHeight="1">
      <c r="A4" s="52"/>
      <c r="C4" s="52"/>
      <c r="E4" s="97"/>
      <c r="F4" s="96"/>
      <c r="G4" s="97"/>
      <c r="H4" s="96"/>
      <c r="I4" s="96"/>
      <c r="J4" s="97"/>
      <c r="K4" s="97"/>
      <c r="L4" s="96"/>
      <c r="M4" s="97"/>
      <c r="N4" s="96"/>
      <c r="O4" s="97"/>
      <c r="P4" s="99"/>
      <c r="Q4" s="100"/>
      <c r="R4" s="99"/>
    </row>
    <row r="5" spans="1:18" ht="20.45" customHeight="1">
      <c r="A5" s="293"/>
      <c r="B5" s="293"/>
      <c r="C5" s="293"/>
      <c r="D5" s="293"/>
      <c r="E5" s="293"/>
      <c r="F5" s="326" t="s">
        <v>109</v>
      </c>
      <c r="G5" s="326"/>
      <c r="H5" s="326"/>
      <c r="I5" s="326"/>
      <c r="J5" s="326"/>
      <c r="K5" s="326"/>
      <c r="L5" s="326"/>
      <c r="M5" s="326"/>
      <c r="N5" s="326"/>
      <c r="O5" s="326"/>
      <c r="P5" s="326"/>
      <c r="Q5" s="326"/>
      <c r="R5" s="326"/>
    </row>
    <row r="6" spans="1:18" ht="20.45" customHeight="1">
      <c r="A6" s="293"/>
      <c r="B6" s="293"/>
      <c r="C6" s="293"/>
      <c r="D6" s="293"/>
      <c r="E6" s="294"/>
      <c r="F6" s="295"/>
      <c r="G6" s="294"/>
      <c r="H6" s="296"/>
      <c r="I6" s="296"/>
      <c r="J6" s="297"/>
      <c r="K6" s="297"/>
      <c r="L6" s="296"/>
      <c r="M6" s="297"/>
      <c r="N6" s="327" t="s">
        <v>68</v>
      </c>
      <c r="O6" s="327"/>
      <c r="P6" s="327"/>
      <c r="Q6" s="297"/>
      <c r="R6" s="298"/>
    </row>
    <row r="7" spans="1:18" ht="20.45" customHeight="1">
      <c r="A7" s="293"/>
      <c r="B7" s="293"/>
      <c r="C7" s="293"/>
      <c r="D7" s="293"/>
      <c r="E7" s="294"/>
      <c r="F7" s="295"/>
      <c r="G7" s="294"/>
      <c r="H7" s="296"/>
      <c r="I7" s="296"/>
      <c r="J7" s="299" t="s">
        <v>110</v>
      </c>
      <c r="K7" s="297"/>
      <c r="L7" s="300" t="s">
        <v>111</v>
      </c>
      <c r="M7" s="297"/>
      <c r="N7" s="300" t="s">
        <v>94</v>
      </c>
      <c r="O7" s="301"/>
      <c r="P7" s="301"/>
      <c r="Q7" s="297"/>
      <c r="R7" s="298"/>
    </row>
    <row r="8" spans="1:18" ht="20.45" customHeight="1">
      <c r="A8" s="293"/>
      <c r="B8" s="293"/>
      <c r="C8" s="293"/>
      <c r="D8" s="293"/>
      <c r="E8" s="302"/>
      <c r="F8" s="303" t="s">
        <v>96</v>
      </c>
      <c r="G8" s="302"/>
      <c r="H8" s="300" t="s">
        <v>102</v>
      </c>
      <c r="I8" s="303"/>
      <c r="J8" s="105" t="s">
        <v>112</v>
      </c>
      <c r="K8" s="304"/>
      <c r="L8" s="300" t="s">
        <v>113</v>
      </c>
      <c r="M8" s="304"/>
      <c r="N8" s="305" t="s">
        <v>98</v>
      </c>
      <c r="O8" s="302"/>
      <c r="P8" s="300"/>
      <c r="Q8" s="302"/>
      <c r="R8" s="303" t="s">
        <v>95</v>
      </c>
    </row>
    <row r="9" spans="1:18" ht="20.45" customHeight="1">
      <c r="A9" s="293"/>
      <c r="B9" s="293"/>
      <c r="C9" s="293"/>
      <c r="D9" s="293"/>
      <c r="E9" s="302"/>
      <c r="F9" s="303" t="s">
        <v>101</v>
      </c>
      <c r="G9" s="302"/>
      <c r="H9" s="303" t="s">
        <v>114</v>
      </c>
      <c r="I9" s="303"/>
      <c r="J9" s="105" t="s">
        <v>66</v>
      </c>
      <c r="K9" s="302"/>
      <c r="L9" s="300" t="s">
        <v>115</v>
      </c>
      <c r="M9" s="302"/>
      <c r="N9" s="303" t="s">
        <v>104</v>
      </c>
      <c r="O9" s="302"/>
      <c r="P9" s="303" t="s">
        <v>70</v>
      </c>
      <c r="Q9" s="302"/>
      <c r="R9" s="303" t="s">
        <v>107</v>
      </c>
    </row>
    <row r="10" spans="1:18" ht="20.45" customHeight="1">
      <c r="A10" s="293"/>
      <c r="B10" s="293"/>
      <c r="C10" s="293"/>
      <c r="D10" s="293"/>
      <c r="E10" s="302"/>
      <c r="F10" s="306" t="s">
        <v>8</v>
      </c>
      <c r="G10" s="302"/>
      <c r="H10" s="306" t="s">
        <v>8</v>
      </c>
      <c r="I10" s="303"/>
      <c r="J10" s="307" t="s">
        <v>8</v>
      </c>
      <c r="K10" s="304"/>
      <c r="L10" s="306" t="s">
        <v>8</v>
      </c>
      <c r="M10" s="304"/>
      <c r="N10" s="306" t="s">
        <v>8</v>
      </c>
      <c r="O10" s="302"/>
      <c r="P10" s="306" t="s">
        <v>8</v>
      </c>
      <c r="Q10" s="302"/>
      <c r="R10" s="306" t="s">
        <v>8</v>
      </c>
    </row>
    <row r="11" spans="1:18" s="310" customFormat="1" ht="6" customHeight="1">
      <c r="A11" s="85"/>
      <c r="B11" s="85"/>
      <c r="C11" s="85"/>
      <c r="D11" s="85"/>
      <c r="E11" s="308"/>
      <c r="F11" s="99"/>
      <c r="G11" s="308"/>
      <c r="H11" s="99"/>
      <c r="I11" s="99"/>
      <c r="J11" s="309"/>
      <c r="K11" s="309"/>
      <c r="L11" s="99"/>
      <c r="M11" s="309"/>
      <c r="N11" s="99"/>
      <c r="O11" s="308"/>
      <c r="P11" s="99"/>
      <c r="Q11" s="308"/>
      <c r="R11" s="99"/>
    </row>
    <row r="12" spans="1:18" s="310" customFormat="1" ht="20.45" customHeight="1">
      <c r="A12" s="187" t="s">
        <v>237</v>
      </c>
      <c r="B12" s="189"/>
      <c r="C12" s="189"/>
      <c r="D12" s="189"/>
      <c r="E12" s="308"/>
      <c r="F12" s="99"/>
      <c r="G12" s="308"/>
      <c r="H12" s="99"/>
      <c r="I12" s="99"/>
      <c r="J12" s="99"/>
      <c r="K12" s="309"/>
      <c r="L12" s="99"/>
      <c r="M12" s="309"/>
      <c r="N12" s="99"/>
      <c r="O12" s="308"/>
      <c r="P12" s="99"/>
      <c r="Q12" s="308"/>
      <c r="R12" s="99"/>
    </row>
    <row r="13" spans="1:18" s="310" customFormat="1" ht="20.45" customHeight="1">
      <c r="A13" s="187"/>
      <c r="B13" s="144" t="s">
        <v>166</v>
      </c>
      <c r="C13" s="189"/>
      <c r="D13" s="189"/>
      <c r="E13" s="308"/>
      <c r="F13" s="56">
        <v>1380599978</v>
      </c>
      <c r="G13" s="57"/>
      <c r="H13" s="56">
        <v>5072394899</v>
      </c>
      <c r="I13" s="56"/>
      <c r="J13" s="56">
        <v>-2499763187</v>
      </c>
      <c r="K13" s="56"/>
      <c r="L13" s="56">
        <v>2588050</v>
      </c>
      <c r="M13" s="57"/>
      <c r="N13" s="56">
        <v>29632014</v>
      </c>
      <c r="O13" s="57"/>
      <c r="P13" s="56">
        <v>177163899</v>
      </c>
      <c r="Q13" s="308"/>
      <c r="R13" s="99">
        <f>SUM(F13:P13)</f>
        <v>4162615653</v>
      </c>
    </row>
    <row r="14" spans="1:18" s="310" customFormat="1" ht="20.45" customHeight="1">
      <c r="A14" s="85" t="s">
        <v>195</v>
      </c>
      <c r="B14" s="189"/>
      <c r="C14" s="189"/>
      <c r="D14" s="189"/>
      <c r="E14" s="308"/>
      <c r="F14" s="56">
        <v>0</v>
      </c>
      <c r="G14" s="57"/>
      <c r="H14" s="56">
        <v>0</v>
      </c>
      <c r="I14" s="56"/>
      <c r="J14" s="56">
        <v>9575724</v>
      </c>
      <c r="K14" s="56"/>
      <c r="L14" s="56">
        <v>0</v>
      </c>
      <c r="M14" s="57"/>
      <c r="N14" s="56">
        <v>0</v>
      </c>
      <c r="O14" s="57"/>
      <c r="P14" s="56">
        <v>0</v>
      </c>
      <c r="Q14" s="308"/>
      <c r="R14" s="99">
        <f t="shared" ref="R14:R16" si="0">SUM(F14:P14)</f>
        <v>9575724</v>
      </c>
    </row>
    <row r="15" spans="1:18" s="310" customFormat="1" ht="20.45" customHeight="1">
      <c r="A15" s="85" t="s">
        <v>108</v>
      </c>
      <c r="B15" s="189"/>
      <c r="C15" s="189"/>
      <c r="D15" s="189"/>
      <c r="E15" s="308"/>
      <c r="F15" s="56">
        <v>0</v>
      </c>
      <c r="G15" s="86"/>
      <c r="H15" s="56">
        <v>0</v>
      </c>
      <c r="I15" s="87"/>
      <c r="J15" s="56">
        <v>0</v>
      </c>
      <c r="K15" s="86"/>
      <c r="L15" s="56">
        <v>0</v>
      </c>
      <c r="M15" s="86"/>
      <c r="N15" s="56">
        <v>0</v>
      </c>
      <c r="O15" s="57"/>
      <c r="P15" s="56">
        <v>-55223999</v>
      </c>
      <c r="Q15" s="308"/>
      <c r="R15" s="99">
        <f t="shared" si="0"/>
        <v>-55223999</v>
      </c>
    </row>
    <row r="16" spans="1:18" s="310" customFormat="1" ht="20.45" customHeight="1">
      <c r="A16" s="85" t="s">
        <v>131</v>
      </c>
      <c r="B16" s="189"/>
      <c r="C16" s="189"/>
      <c r="D16" s="189"/>
      <c r="E16" s="308"/>
      <c r="F16" s="113">
        <v>0</v>
      </c>
      <c r="G16" s="86"/>
      <c r="H16" s="113">
        <v>0</v>
      </c>
      <c r="I16" s="88"/>
      <c r="J16" s="113">
        <v>0</v>
      </c>
      <c r="K16" s="86"/>
      <c r="L16" s="113">
        <v>0</v>
      </c>
      <c r="M16" s="86"/>
      <c r="N16" s="113">
        <v>0</v>
      </c>
      <c r="O16" s="308"/>
      <c r="P16" s="311">
        <v>-43646863</v>
      </c>
      <c r="Q16" s="308"/>
      <c r="R16" s="117">
        <f t="shared" si="0"/>
        <v>-43646863</v>
      </c>
    </row>
    <row r="17" spans="1:45" s="310" customFormat="1" ht="6" customHeight="1">
      <c r="A17" s="189"/>
      <c r="B17" s="189"/>
      <c r="C17" s="189"/>
      <c r="D17" s="189"/>
      <c r="E17" s="308"/>
      <c r="F17" s="99"/>
      <c r="G17" s="308"/>
      <c r="H17" s="99"/>
      <c r="I17" s="99"/>
      <c r="J17" s="99"/>
      <c r="K17" s="312"/>
      <c r="L17" s="99"/>
      <c r="M17" s="312"/>
      <c r="N17" s="99"/>
      <c r="O17" s="308"/>
      <c r="P17" s="99"/>
      <c r="Q17" s="308"/>
      <c r="R17" s="99"/>
    </row>
    <row r="18" spans="1:45" s="310" customFormat="1" ht="20.45" customHeight="1">
      <c r="A18" s="187" t="s">
        <v>238</v>
      </c>
      <c r="B18" s="84"/>
      <c r="C18" s="84"/>
      <c r="D18" s="84"/>
      <c r="E18" s="98"/>
      <c r="F18" s="313">
        <f>SUM(F12:F16)</f>
        <v>1380599978</v>
      </c>
      <c r="G18" s="98"/>
      <c r="H18" s="313">
        <f>SUM(H12:H16)</f>
        <v>5072394899</v>
      </c>
      <c r="I18" s="99"/>
      <c r="J18" s="313">
        <f>SUM(J12:J16)</f>
        <v>-2490187463</v>
      </c>
      <c r="K18" s="98"/>
      <c r="L18" s="313">
        <f>SUM(L12:L16)</f>
        <v>2588050</v>
      </c>
      <c r="M18" s="98"/>
      <c r="N18" s="313">
        <f>SUM(N12:N16)</f>
        <v>29632014</v>
      </c>
      <c r="O18" s="98"/>
      <c r="P18" s="313">
        <f>SUM(P12:P16)</f>
        <v>78293037</v>
      </c>
      <c r="Q18" s="98"/>
      <c r="R18" s="313">
        <f>SUM(R12:R16)</f>
        <v>4073320515</v>
      </c>
    </row>
    <row r="19" spans="1:45" s="310" customFormat="1" ht="20.45" customHeight="1">
      <c r="A19" s="85"/>
      <c r="B19" s="189"/>
      <c r="C19" s="189"/>
      <c r="D19" s="189"/>
      <c r="E19" s="308"/>
      <c r="F19" s="56"/>
      <c r="G19" s="57"/>
      <c r="H19" s="56"/>
      <c r="I19" s="56"/>
      <c r="J19" s="56"/>
      <c r="K19" s="56"/>
      <c r="L19" s="56"/>
      <c r="M19" s="57"/>
      <c r="N19" s="56"/>
      <c r="O19" s="57"/>
      <c r="P19" s="56"/>
      <c r="Q19" s="308"/>
      <c r="R19" s="99"/>
    </row>
    <row r="20" spans="1:45" ht="20.45" customHeight="1">
      <c r="A20" s="83" t="s">
        <v>239</v>
      </c>
      <c r="B20" s="85"/>
      <c r="C20" s="85"/>
      <c r="D20" s="85"/>
      <c r="E20" s="308"/>
      <c r="F20" s="314">
        <v>1380599978</v>
      </c>
      <c r="G20" s="308"/>
      <c r="H20" s="314">
        <v>5072394899</v>
      </c>
      <c r="I20" s="99"/>
      <c r="J20" s="314">
        <v>-2490187463</v>
      </c>
      <c r="K20" s="309"/>
      <c r="L20" s="314">
        <v>2588050</v>
      </c>
      <c r="M20" s="309"/>
      <c r="N20" s="314">
        <v>29632014</v>
      </c>
      <c r="O20" s="308"/>
      <c r="P20" s="314">
        <v>34942146</v>
      </c>
      <c r="Q20" s="308"/>
      <c r="R20" s="314">
        <f>SUM(F20:Q20)</f>
        <v>4029969624</v>
      </c>
    </row>
    <row r="21" spans="1:45" ht="20.45" customHeight="1">
      <c r="A21" s="85" t="s">
        <v>235</v>
      </c>
      <c r="B21" s="144"/>
      <c r="C21" s="56"/>
      <c r="D21" s="57"/>
      <c r="E21" s="56"/>
      <c r="F21" s="89">
        <v>39</v>
      </c>
      <c r="G21" s="86"/>
      <c r="H21" s="89">
        <v>268</v>
      </c>
      <c r="I21" s="87"/>
      <c r="J21" s="89">
        <v>0</v>
      </c>
      <c r="K21" s="86"/>
      <c r="L21" s="89">
        <v>0</v>
      </c>
      <c r="M21" s="86"/>
      <c r="N21" s="89">
        <v>0</v>
      </c>
      <c r="O21" s="57"/>
      <c r="P21" s="89">
        <v>0</v>
      </c>
      <c r="Q21" s="57"/>
      <c r="R21" s="89">
        <f>SUM(F21:P21)</f>
        <v>307</v>
      </c>
    </row>
    <row r="22" spans="1:45" ht="20.45" customHeight="1">
      <c r="A22" s="85" t="s">
        <v>131</v>
      </c>
      <c r="B22" s="85"/>
      <c r="C22" s="85"/>
      <c r="D22" s="85"/>
      <c r="E22" s="308"/>
      <c r="F22" s="121">
        <v>0</v>
      </c>
      <c r="G22" s="86"/>
      <c r="H22" s="121">
        <v>0</v>
      </c>
      <c r="I22" s="88"/>
      <c r="J22" s="121">
        <v>0</v>
      </c>
      <c r="K22" s="86"/>
      <c r="L22" s="121">
        <v>0</v>
      </c>
      <c r="M22" s="86"/>
      <c r="N22" s="121">
        <v>0</v>
      </c>
      <c r="O22" s="308"/>
      <c r="P22" s="315">
        <f>+'T6 PL (9M)'!J47</f>
        <v>-120347820</v>
      </c>
      <c r="Q22" s="308"/>
      <c r="R22" s="315">
        <f>SUM(F22:Q22)</f>
        <v>-120347820</v>
      </c>
    </row>
    <row r="23" spans="1:45" ht="6" customHeight="1">
      <c r="A23" s="85"/>
      <c r="B23" s="85"/>
      <c r="C23" s="85"/>
      <c r="D23" s="85"/>
      <c r="E23" s="308"/>
      <c r="F23" s="314"/>
      <c r="G23" s="308"/>
      <c r="H23" s="314"/>
      <c r="I23" s="99"/>
      <c r="J23" s="314"/>
      <c r="K23" s="312"/>
      <c r="L23" s="314"/>
      <c r="M23" s="312"/>
      <c r="N23" s="314"/>
      <c r="O23" s="308"/>
      <c r="P23" s="314"/>
      <c r="Q23" s="308"/>
      <c r="R23" s="314"/>
    </row>
    <row r="24" spans="1:45" ht="20.45" customHeight="1">
      <c r="A24" s="167" t="s">
        <v>240</v>
      </c>
      <c r="B24" s="84"/>
      <c r="C24" s="84"/>
      <c r="D24" s="84"/>
      <c r="E24" s="98"/>
      <c r="F24" s="316">
        <f>SUM(F20:F23)</f>
        <v>1380600017</v>
      </c>
      <c r="G24" s="98"/>
      <c r="H24" s="316">
        <f>SUM(H20:H23)</f>
        <v>5072395167</v>
      </c>
      <c r="I24" s="99"/>
      <c r="J24" s="316">
        <f>SUM(J20:J23)</f>
        <v>-2490187463</v>
      </c>
      <c r="K24" s="98"/>
      <c r="L24" s="316">
        <f>SUM(L20:L23)</f>
        <v>2588050</v>
      </c>
      <c r="M24" s="98"/>
      <c r="N24" s="316">
        <f>SUM(N20:N23)</f>
        <v>29632014</v>
      </c>
      <c r="O24" s="98"/>
      <c r="P24" s="316">
        <f>SUM(P20:P22)</f>
        <v>-85405674</v>
      </c>
      <c r="Q24" s="98"/>
      <c r="R24" s="316">
        <f>SUM(R20:R23)</f>
        <v>3909622111</v>
      </c>
    </row>
    <row r="25" spans="1:45" s="310" customFormat="1" ht="29.25" customHeight="1">
      <c r="A25" s="85"/>
      <c r="B25" s="189"/>
      <c r="C25" s="189"/>
      <c r="D25" s="189"/>
      <c r="E25" s="308"/>
      <c r="F25" s="56"/>
      <c r="G25" s="57"/>
      <c r="H25" s="56"/>
      <c r="I25" s="56"/>
      <c r="J25" s="56"/>
      <c r="K25" s="56"/>
      <c r="L25" s="56"/>
      <c r="M25" s="57"/>
      <c r="N25" s="56"/>
      <c r="O25" s="57"/>
      <c r="P25" s="56"/>
      <c r="Q25" s="308"/>
      <c r="R25" s="99"/>
    </row>
    <row r="26" spans="1:45" s="310" customFormat="1" ht="17.25" customHeight="1">
      <c r="A26" s="85"/>
      <c r="B26" s="189"/>
      <c r="C26" s="189"/>
      <c r="D26" s="189"/>
      <c r="E26" s="308"/>
      <c r="F26" s="56"/>
      <c r="G26" s="57"/>
      <c r="H26" s="56"/>
      <c r="I26" s="56"/>
      <c r="J26" s="56"/>
      <c r="K26" s="56"/>
      <c r="L26" s="56"/>
      <c r="M26" s="57"/>
      <c r="N26" s="56"/>
      <c r="O26" s="57"/>
      <c r="P26" s="56"/>
      <c r="Q26" s="308"/>
      <c r="R26" s="99"/>
    </row>
    <row r="27" spans="1:45" s="310" customFormat="1" ht="17.25" customHeight="1">
      <c r="A27" s="85"/>
      <c r="B27" s="189"/>
      <c r="C27" s="189"/>
      <c r="D27" s="189"/>
      <c r="E27" s="308"/>
      <c r="F27" s="56"/>
      <c r="G27" s="57"/>
      <c r="H27" s="56"/>
      <c r="I27" s="56"/>
      <c r="J27" s="56"/>
      <c r="K27" s="56"/>
      <c r="L27" s="56"/>
      <c r="M27" s="57"/>
      <c r="N27" s="56"/>
      <c r="O27" s="57"/>
      <c r="P27" s="56"/>
      <c r="Q27" s="308"/>
      <c r="R27" s="99"/>
    </row>
    <row r="28" spans="1:45" ht="21.95" customHeight="1">
      <c r="A28" s="109" t="s">
        <v>32</v>
      </c>
      <c r="B28" s="317"/>
      <c r="C28" s="109"/>
      <c r="D28" s="317"/>
      <c r="E28" s="115"/>
      <c r="F28" s="114"/>
      <c r="G28" s="115"/>
      <c r="H28" s="114"/>
      <c r="I28" s="114"/>
      <c r="J28" s="116"/>
      <c r="K28" s="116"/>
      <c r="L28" s="114"/>
      <c r="M28" s="116"/>
      <c r="N28" s="114"/>
      <c r="O28" s="115"/>
      <c r="P28" s="117"/>
      <c r="Q28" s="116"/>
      <c r="R28" s="117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</row>
    <row r="30" spans="1:45" ht="18.75">
      <c r="E30" s="106"/>
      <c r="F30" s="106"/>
      <c r="G30" s="106"/>
      <c r="H30" s="106"/>
      <c r="I30" s="106"/>
      <c r="K30" s="107"/>
      <c r="L30" s="106"/>
      <c r="N30" s="106"/>
      <c r="P30" s="106"/>
      <c r="R30" s="106"/>
    </row>
    <row r="118" spans="1:45" ht="18.75">
      <c r="A118" s="84"/>
      <c r="B118" s="84"/>
      <c r="C118" s="84"/>
      <c r="D118" s="84"/>
      <c r="E118" s="98"/>
      <c r="F118" s="108"/>
      <c r="G118" s="98"/>
      <c r="H118" s="108"/>
      <c r="I118" s="108"/>
      <c r="J118" s="98"/>
      <c r="K118" s="98"/>
      <c r="L118" s="108"/>
      <c r="M118" s="98"/>
      <c r="N118" s="108"/>
      <c r="O118" s="98"/>
      <c r="P118" s="99"/>
      <c r="Q118" s="100"/>
      <c r="R118" s="99"/>
      <c r="S118" s="51"/>
      <c r="T118" s="51"/>
      <c r="U118" s="51"/>
      <c r="V118" s="51"/>
      <c r="W118" s="51"/>
      <c r="X118" s="51"/>
      <c r="Y118" s="51"/>
      <c r="Z118" s="51"/>
      <c r="AA118" s="51"/>
      <c r="AB118" s="51"/>
      <c r="AC118" s="51"/>
      <c r="AD118" s="51"/>
      <c r="AE118" s="51"/>
      <c r="AF118" s="51"/>
      <c r="AG118" s="51"/>
      <c r="AH118" s="51"/>
      <c r="AI118" s="51"/>
      <c r="AJ118" s="51"/>
      <c r="AK118" s="51"/>
      <c r="AL118" s="51"/>
      <c r="AM118" s="51"/>
      <c r="AN118" s="51"/>
      <c r="AO118" s="51"/>
      <c r="AP118" s="51"/>
      <c r="AQ118" s="51"/>
      <c r="AR118" s="51"/>
      <c r="AS118" s="51"/>
    </row>
    <row r="119" spans="1:45" ht="18.75">
      <c r="A119" s="84"/>
      <c r="B119" s="84"/>
      <c r="C119" s="84"/>
      <c r="D119" s="84"/>
      <c r="E119" s="98"/>
      <c r="F119" s="108"/>
      <c r="G119" s="98"/>
      <c r="H119" s="108"/>
      <c r="I119" s="108"/>
      <c r="J119" s="98"/>
      <c r="K119" s="98"/>
      <c r="L119" s="108"/>
      <c r="M119" s="98"/>
      <c r="N119" s="108"/>
      <c r="O119" s="98"/>
      <c r="P119" s="99"/>
      <c r="Q119" s="100"/>
      <c r="R119" s="99"/>
      <c r="S119" s="51"/>
      <c r="T119" s="51"/>
      <c r="U119" s="51"/>
      <c r="V119" s="51"/>
      <c r="W119" s="51"/>
      <c r="X119" s="51"/>
      <c r="Y119" s="51"/>
      <c r="Z119" s="51"/>
      <c r="AA119" s="51"/>
      <c r="AB119" s="51"/>
      <c r="AC119" s="51"/>
      <c r="AD119" s="51"/>
      <c r="AE119" s="51"/>
      <c r="AF119" s="51"/>
      <c r="AG119" s="51"/>
      <c r="AH119" s="51"/>
      <c r="AI119" s="51"/>
      <c r="AJ119" s="51"/>
      <c r="AK119" s="51"/>
      <c r="AL119" s="51"/>
      <c r="AM119" s="51"/>
      <c r="AN119" s="51"/>
      <c r="AO119" s="51"/>
      <c r="AP119" s="51"/>
      <c r="AQ119" s="51"/>
      <c r="AR119" s="51"/>
      <c r="AS119" s="51"/>
    </row>
  </sheetData>
  <mergeCells count="2">
    <mergeCell ref="F5:R5"/>
    <mergeCell ref="N6:P6"/>
  </mergeCells>
  <pageMargins left="0.5" right="0.5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27"/>
  <sheetViews>
    <sheetView tabSelected="1" topLeftCell="A109" zoomScale="85" zoomScaleNormal="85" zoomScaleSheetLayoutView="100" workbookViewId="0">
      <selection activeCell="C128" sqref="C128"/>
    </sheetView>
  </sheetViews>
  <sheetFormatPr defaultColWidth="9.140625" defaultRowHeight="18" customHeight="1"/>
  <cols>
    <col min="1" max="2" width="1.140625" style="188" customWidth="1"/>
    <col min="3" max="3" width="47.28515625" style="188" customWidth="1"/>
    <col min="4" max="4" width="7.7109375" style="188" customWidth="1"/>
    <col min="5" max="5" width="0.85546875" style="188" customWidth="1"/>
    <col min="6" max="6" width="14.7109375" style="188" customWidth="1"/>
    <col min="7" max="7" width="0.85546875" style="188" customWidth="1"/>
    <col min="8" max="8" width="14.7109375" style="188" customWidth="1"/>
    <col min="9" max="9" width="0.85546875" style="188" customWidth="1"/>
    <col min="10" max="10" width="14.7109375" style="188" customWidth="1"/>
    <col min="11" max="11" width="0.85546875" style="188" customWidth="1"/>
    <col min="12" max="12" width="14.7109375" style="188" customWidth="1"/>
    <col min="13" max="16384" width="9.140625" style="188"/>
  </cols>
  <sheetData>
    <row r="1" spans="1:12" ht="21.75" customHeight="1">
      <c r="A1" s="168" t="s">
        <v>0</v>
      </c>
      <c r="B1" s="168"/>
      <c r="C1" s="168"/>
      <c r="D1" s="159"/>
      <c r="E1" s="159"/>
      <c r="F1" s="134"/>
      <c r="H1" s="134"/>
      <c r="J1" s="134"/>
      <c r="L1" s="134"/>
    </row>
    <row r="2" spans="1:12" ht="21.75" customHeight="1">
      <c r="A2" s="168" t="s">
        <v>133</v>
      </c>
      <c r="B2" s="168"/>
      <c r="C2" s="168"/>
      <c r="D2" s="159"/>
      <c r="E2" s="159"/>
    </row>
    <row r="3" spans="1:12" ht="21.75" customHeight="1">
      <c r="A3" s="169" t="str">
        <f>'T6 PL (9M)'!A3</f>
        <v>สำหรับงวดเก้าเดือนสิ้นสุดวันที่ 30 กันยายน พ.ศ. 2564</v>
      </c>
      <c r="B3" s="169"/>
      <c r="C3" s="169"/>
      <c r="D3" s="141"/>
      <c r="E3" s="141"/>
      <c r="F3" s="135"/>
      <c r="G3" s="135"/>
      <c r="H3" s="135"/>
      <c r="I3" s="135"/>
      <c r="J3" s="135"/>
      <c r="K3" s="135"/>
      <c r="L3" s="135"/>
    </row>
    <row r="4" spans="1:12" ht="18.95" customHeight="1">
      <c r="A4" s="170"/>
      <c r="B4" s="170"/>
      <c r="C4" s="170"/>
      <c r="D4" s="171"/>
      <c r="E4" s="171"/>
      <c r="F4" s="136"/>
      <c r="G4" s="136"/>
      <c r="H4" s="136"/>
      <c r="J4" s="136"/>
      <c r="K4" s="136"/>
      <c r="L4" s="136"/>
    </row>
    <row r="5" spans="1:12" ht="18.95" customHeight="1">
      <c r="A5" s="168"/>
      <c r="B5" s="168"/>
      <c r="C5" s="168"/>
      <c r="D5" s="159"/>
      <c r="E5" s="159"/>
      <c r="F5" s="328" t="s">
        <v>2</v>
      </c>
      <c r="G5" s="328"/>
      <c r="H5" s="328"/>
      <c r="I5" s="172"/>
      <c r="J5" s="328" t="s">
        <v>3</v>
      </c>
      <c r="K5" s="328"/>
      <c r="L5" s="328"/>
    </row>
    <row r="6" spans="1:12" ht="18.95" customHeight="1">
      <c r="A6" s="168"/>
      <c r="B6" s="168"/>
      <c r="C6" s="168"/>
      <c r="D6" s="159"/>
      <c r="E6" s="159"/>
      <c r="F6" s="22" t="s">
        <v>4</v>
      </c>
      <c r="G6" s="173"/>
      <c r="H6" s="22" t="s">
        <v>4</v>
      </c>
      <c r="I6" s="172"/>
      <c r="J6" s="22" t="s">
        <v>4</v>
      </c>
      <c r="K6" s="173"/>
      <c r="L6" s="22" t="s">
        <v>4</v>
      </c>
    </row>
    <row r="7" spans="1:12" ht="18.95" customHeight="1">
      <c r="A7" s="174"/>
      <c r="B7" s="174"/>
      <c r="C7" s="174"/>
      <c r="D7" s="174"/>
      <c r="E7" s="174"/>
      <c r="F7" s="22" t="s">
        <v>205</v>
      </c>
      <c r="G7" s="22"/>
      <c r="H7" s="22" t="s">
        <v>116</v>
      </c>
      <c r="I7" s="22"/>
      <c r="J7" s="22" t="s">
        <v>205</v>
      </c>
      <c r="K7" s="22"/>
      <c r="L7" s="22" t="s">
        <v>116</v>
      </c>
    </row>
    <row r="8" spans="1:12" ht="18.95" customHeight="1">
      <c r="A8" s="174"/>
      <c r="B8" s="174"/>
      <c r="C8" s="174"/>
      <c r="D8" s="175" t="s">
        <v>7</v>
      </c>
      <c r="E8" s="174"/>
      <c r="F8" s="137" t="s">
        <v>8</v>
      </c>
      <c r="G8" s="22"/>
      <c r="H8" s="137" t="s">
        <v>8</v>
      </c>
      <c r="I8" s="22"/>
      <c r="J8" s="137" t="s">
        <v>8</v>
      </c>
      <c r="K8" s="22"/>
      <c r="L8" s="137" t="s">
        <v>8</v>
      </c>
    </row>
    <row r="9" spans="1:12" ht="18.95" customHeight="1">
      <c r="A9" s="168" t="s">
        <v>134</v>
      </c>
      <c r="B9" s="176"/>
      <c r="C9" s="176"/>
      <c r="D9" s="174"/>
      <c r="E9" s="159"/>
      <c r="F9" s="126"/>
      <c r="H9" s="133"/>
      <c r="J9" s="126"/>
      <c r="L9" s="133"/>
    </row>
    <row r="10" spans="1:12" ht="18.95" customHeight="1">
      <c r="A10" s="142" t="s">
        <v>189</v>
      </c>
      <c r="B10" s="177"/>
      <c r="C10" s="177"/>
      <c r="D10" s="174"/>
      <c r="E10" s="159"/>
      <c r="F10" s="274"/>
      <c r="J10" s="274"/>
    </row>
    <row r="11" spans="1:12" ht="18.95" customHeight="1">
      <c r="A11" s="142"/>
      <c r="B11" s="142" t="s">
        <v>187</v>
      </c>
      <c r="C11" s="177"/>
      <c r="D11" s="174"/>
      <c r="E11" s="159"/>
      <c r="F11" s="126">
        <f>'T6 PL (9M)'!F33</f>
        <v>-21120668</v>
      </c>
      <c r="H11" s="133">
        <v>105989057</v>
      </c>
      <c r="I11" s="133"/>
      <c r="J11" s="126">
        <f>'T6 PL (9M)'!J33</f>
        <v>-136179906</v>
      </c>
      <c r="K11" s="133"/>
      <c r="L11" s="133">
        <v>-49943163</v>
      </c>
    </row>
    <row r="12" spans="1:12" ht="18.95" customHeight="1">
      <c r="A12" s="168" t="s">
        <v>135</v>
      </c>
      <c r="C12" s="176"/>
      <c r="D12" s="174"/>
      <c r="E12" s="159"/>
      <c r="F12" s="126"/>
      <c r="H12" s="133"/>
      <c r="I12" s="133"/>
      <c r="J12" s="126"/>
      <c r="K12" s="133"/>
      <c r="L12" s="133"/>
    </row>
    <row r="13" spans="1:12" ht="18.95" customHeight="1">
      <c r="A13" s="168"/>
      <c r="B13" s="177" t="s">
        <v>136</v>
      </c>
      <c r="C13" s="176"/>
      <c r="D13" s="159"/>
      <c r="E13" s="159"/>
      <c r="F13" s="126"/>
      <c r="H13" s="133"/>
      <c r="I13" s="133"/>
      <c r="J13" s="126"/>
      <c r="K13" s="133"/>
      <c r="L13" s="133"/>
    </row>
    <row r="14" spans="1:12" ht="18.95" customHeight="1">
      <c r="A14" s="168"/>
      <c r="B14" s="142" t="s">
        <v>137</v>
      </c>
      <c r="D14" s="159"/>
      <c r="E14" s="159"/>
      <c r="F14" s="126">
        <v>69574219</v>
      </c>
      <c r="H14" s="133">
        <v>64262407</v>
      </c>
      <c r="I14" s="133"/>
      <c r="J14" s="268">
        <v>18350061</v>
      </c>
      <c r="K14" s="133"/>
      <c r="L14" s="269">
        <v>20789029</v>
      </c>
    </row>
    <row r="15" spans="1:12" ht="18.95" customHeight="1">
      <c r="A15" s="168"/>
      <c r="B15" s="142" t="s">
        <v>223</v>
      </c>
      <c r="C15" s="176"/>
      <c r="D15" s="159"/>
      <c r="E15" s="159"/>
      <c r="F15" s="126">
        <v>0</v>
      </c>
      <c r="H15" s="133">
        <v>2967957</v>
      </c>
      <c r="I15" s="133"/>
      <c r="J15" s="268">
        <v>0</v>
      </c>
      <c r="K15" s="133"/>
      <c r="L15" s="269">
        <v>1258904</v>
      </c>
    </row>
    <row r="16" spans="1:12" ht="18.95" customHeight="1">
      <c r="A16" s="168"/>
      <c r="B16" s="142" t="s">
        <v>201</v>
      </c>
      <c r="C16" s="142"/>
      <c r="D16" s="159"/>
      <c r="E16" s="159"/>
      <c r="F16" s="126">
        <v>-3136</v>
      </c>
      <c r="H16" s="133">
        <v>46060</v>
      </c>
      <c r="I16" s="133"/>
      <c r="J16" s="268">
        <v>1415420</v>
      </c>
      <c r="K16" s="133"/>
      <c r="L16" s="269">
        <v>-20686</v>
      </c>
    </row>
    <row r="17" spans="1:12" ht="18.95" customHeight="1">
      <c r="A17" s="168"/>
      <c r="B17" s="142" t="s">
        <v>193</v>
      </c>
      <c r="D17" s="159">
        <v>11</v>
      </c>
      <c r="E17" s="159"/>
      <c r="F17" s="268">
        <v>7396087</v>
      </c>
      <c r="H17" s="269">
        <v>9662154</v>
      </c>
      <c r="I17" s="133"/>
      <c r="J17" s="268">
        <v>7396087</v>
      </c>
      <c r="K17" s="133"/>
      <c r="L17" s="269">
        <v>5525350</v>
      </c>
    </row>
    <row r="18" spans="1:12" ht="18.95" customHeight="1">
      <c r="B18" s="285" t="s">
        <v>224</v>
      </c>
      <c r="C18" s="285"/>
      <c r="D18" s="286">
        <v>11</v>
      </c>
      <c r="E18" s="286"/>
      <c r="F18" s="126">
        <v>6264197</v>
      </c>
      <c r="G18" s="184"/>
      <c r="H18" s="287">
        <v>0</v>
      </c>
      <c r="I18" s="287"/>
      <c r="J18" s="270">
        <v>0</v>
      </c>
      <c r="K18" s="287"/>
      <c r="L18" s="288">
        <v>0</v>
      </c>
    </row>
    <row r="19" spans="1:12" ht="18.95" customHeight="1">
      <c r="B19" s="285" t="s">
        <v>225</v>
      </c>
      <c r="C19" s="285"/>
      <c r="D19" s="286"/>
      <c r="E19" s="286"/>
      <c r="F19" s="126">
        <v>12758365</v>
      </c>
      <c r="G19" s="184"/>
      <c r="H19" s="287">
        <v>0</v>
      </c>
      <c r="I19" s="287"/>
      <c r="J19" s="268">
        <v>0</v>
      </c>
      <c r="K19" s="287"/>
      <c r="L19" s="289">
        <v>0</v>
      </c>
    </row>
    <row r="20" spans="1:12" ht="18.95" customHeight="1">
      <c r="B20" s="142" t="s">
        <v>51</v>
      </c>
      <c r="D20" s="159"/>
      <c r="E20" s="159"/>
      <c r="F20" s="126">
        <v>4168655</v>
      </c>
      <c r="H20" s="133">
        <v>6649479</v>
      </c>
      <c r="I20" s="133"/>
      <c r="J20" s="268">
        <v>3919068</v>
      </c>
      <c r="K20" s="133"/>
      <c r="L20" s="269">
        <v>6260177</v>
      </c>
    </row>
    <row r="21" spans="1:12" ht="18.95" customHeight="1">
      <c r="B21" s="142" t="s">
        <v>138</v>
      </c>
      <c r="D21" s="159">
        <v>17</v>
      </c>
      <c r="E21" s="159"/>
      <c r="F21" s="126">
        <v>-14293635</v>
      </c>
      <c r="H21" s="133">
        <v>-14474632</v>
      </c>
      <c r="I21" s="133"/>
      <c r="J21" s="268">
        <v>-123118835</v>
      </c>
      <c r="K21" s="133"/>
      <c r="L21" s="269">
        <v>-100678253</v>
      </c>
    </row>
    <row r="22" spans="1:12" ht="18.95" customHeight="1">
      <c r="B22" s="142" t="s">
        <v>194</v>
      </c>
      <c r="D22" s="159">
        <v>17</v>
      </c>
      <c r="E22" s="159"/>
      <c r="F22" s="126">
        <v>0</v>
      </c>
      <c r="H22" s="133">
        <v>0</v>
      </c>
      <c r="I22" s="133"/>
      <c r="J22" s="268">
        <v>-24409950</v>
      </c>
      <c r="K22" s="133"/>
      <c r="L22" s="269">
        <v>-14999980</v>
      </c>
    </row>
    <row r="23" spans="1:12" ht="18.95" customHeight="1">
      <c r="B23" s="142" t="s">
        <v>139</v>
      </c>
      <c r="D23" s="159"/>
      <c r="E23" s="159"/>
      <c r="F23" s="126">
        <v>117567773</v>
      </c>
      <c r="H23" s="133">
        <v>87233473</v>
      </c>
      <c r="I23" s="133"/>
      <c r="J23" s="268">
        <v>129182807</v>
      </c>
      <c r="K23" s="133"/>
      <c r="L23" s="269">
        <v>111609056</v>
      </c>
    </row>
    <row r="24" spans="1:12" ht="18.95" customHeight="1">
      <c r="B24" s="142" t="s">
        <v>85</v>
      </c>
      <c r="D24" s="159">
        <v>10</v>
      </c>
      <c r="E24" s="159"/>
      <c r="F24" s="126">
        <v>-8391558</v>
      </c>
      <c r="H24" s="133">
        <v>-10648834</v>
      </c>
      <c r="I24" s="133"/>
      <c r="J24" s="270">
        <v>0</v>
      </c>
      <c r="K24" s="133"/>
      <c r="L24" s="271">
        <v>0</v>
      </c>
    </row>
    <row r="25" spans="1:12" ht="18.95" customHeight="1">
      <c r="B25" s="142" t="s">
        <v>163</v>
      </c>
      <c r="C25" s="176"/>
      <c r="D25" s="159">
        <v>10</v>
      </c>
      <c r="E25" s="159"/>
      <c r="F25" s="126">
        <v>4420367</v>
      </c>
      <c r="H25" s="133">
        <v>10648834</v>
      </c>
      <c r="I25" s="133"/>
      <c r="J25" s="270">
        <v>0</v>
      </c>
      <c r="K25" s="133"/>
      <c r="L25" s="271">
        <v>0</v>
      </c>
    </row>
    <row r="26" spans="1:12" ht="18.95" customHeight="1">
      <c r="B26" s="285" t="s">
        <v>226</v>
      </c>
      <c r="D26" s="159">
        <v>15</v>
      </c>
      <c r="E26" s="159"/>
      <c r="F26" s="126">
        <v>7586207</v>
      </c>
      <c r="G26" s="133"/>
      <c r="H26" s="133">
        <v>0</v>
      </c>
      <c r="I26" s="133"/>
      <c r="J26" s="270">
        <v>7586207</v>
      </c>
      <c r="K26" s="133"/>
      <c r="L26" s="271">
        <v>0</v>
      </c>
    </row>
    <row r="27" spans="1:12" ht="18.95" customHeight="1">
      <c r="B27" s="142" t="s">
        <v>162</v>
      </c>
      <c r="D27" s="159"/>
      <c r="E27" s="159"/>
      <c r="F27" s="127">
        <v>3318250</v>
      </c>
      <c r="G27" s="133"/>
      <c r="H27" s="138">
        <v>10238827</v>
      </c>
      <c r="I27" s="133"/>
      <c r="J27" s="272">
        <v>564451</v>
      </c>
      <c r="K27" s="133"/>
      <c r="L27" s="273">
        <v>8860772</v>
      </c>
    </row>
    <row r="28" spans="1:12" ht="6" customHeight="1">
      <c r="B28" s="142"/>
      <c r="C28" s="177"/>
      <c r="D28" s="159"/>
      <c r="E28" s="159"/>
      <c r="F28" s="126"/>
      <c r="H28" s="133"/>
      <c r="I28" s="133"/>
      <c r="J28" s="126"/>
      <c r="K28" s="133"/>
      <c r="L28" s="133"/>
    </row>
    <row r="29" spans="1:12" ht="18.95" customHeight="1">
      <c r="A29" s="177" t="s">
        <v>140</v>
      </c>
      <c r="D29" s="159"/>
      <c r="E29" s="159"/>
      <c r="F29" s="126">
        <f>SUM(F11:F27)</f>
        <v>189245123</v>
      </c>
      <c r="H29" s="133">
        <f>SUM(H11:H27)</f>
        <v>272574782</v>
      </c>
      <c r="I29" s="133"/>
      <c r="J29" s="126">
        <f>SUM(J11:J27)</f>
        <v>-115294590</v>
      </c>
      <c r="L29" s="133">
        <f>SUM(L11:L27)</f>
        <v>-11338794</v>
      </c>
    </row>
    <row r="30" spans="1:12" ht="18.95" customHeight="1">
      <c r="B30" s="177" t="s">
        <v>141</v>
      </c>
      <c r="D30" s="159"/>
      <c r="E30" s="159"/>
      <c r="F30" s="126"/>
      <c r="H30" s="133"/>
      <c r="I30" s="133"/>
      <c r="J30" s="126"/>
      <c r="L30" s="133"/>
    </row>
    <row r="31" spans="1:12" ht="18.95" customHeight="1">
      <c r="A31" s="168"/>
      <c r="B31" s="142" t="s">
        <v>142</v>
      </c>
      <c r="D31" s="176"/>
      <c r="E31" s="159"/>
      <c r="F31" s="126">
        <v>74045732</v>
      </c>
      <c r="H31" s="133">
        <v>208087213</v>
      </c>
      <c r="I31" s="133"/>
      <c r="J31" s="268">
        <v>18652039</v>
      </c>
      <c r="K31" s="133"/>
      <c r="L31" s="269">
        <v>42689549</v>
      </c>
    </row>
    <row r="32" spans="1:12" ht="18.95" customHeight="1">
      <c r="A32" s="168"/>
      <c r="B32" s="142" t="s">
        <v>13</v>
      </c>
      <c r="D32" s="176"/>
      <c r="E32" s="159"/>
      <c r="F32" s="126">
        <v>722795</v>
      </c>
      <c r="H32" s="133">
        <v>18046875</v>
      </c>
      <c r="I32" s="133"/>
      <c r="J32" s="268">
        <v>-57319188</v>
      </c>
      <c r="K32" s="133"/>
      <c r="L32" s="269">
        <v>31416325</v>
      </c>
    </row>
    <row r="33" spans="1:12" ht="18.95" customHeight="1">
      <c r="A33" s="168"/>
      <c r="B33" s="142" t="s">
        <v>15</v>
      </c>
      <c r="D33" s="176"/>
      <c r="E33" s="159"/>
      <c r="F33" s="126">
        <v>910916649</v>
      </c>
      <c r="H33" s="133">
        <v>487089132</v>
      </c>
      <c r="I33" s="133"/>
      <c r="J33" s="268">
        <v>116803089</v>
      </c>
      <c r="K33" s="133"/>
      <c r="L33" s="269">
        <v>-59629192</v>
      </c>
    </row>
    <row r="34" spans="1:12" ht="18.95" customHeight="1">
      <c r="A34" s="168"/>
      <c r="B34" s="142" t="s">
        <v>16</v>
      </c>
      <c r="D34" s="176"/>
      <c r="E34" s="159"/>
      <c r="F34" s="126">
        <v>-43837470</v>
      </c>
      <c r="H34" s="133">
        <v>-501666371</v>
      </c>
      <c r="I34" s="133"/>
      <c r="J34" s="268">
        <v>513193921</v>
      </c>
      <c r="K34" s="133"/>
      <c r="L34" s="269">
        <v>199140413</v>
      </c>
    </row>
    <row r="35" spans="1:12" ht="18.95" customHeight="1">
      <c r="A35" s="168"/>
      <c r="B35" s="142" t="s">
        <v>17</v>
      </c>
      <c r="D35" s="176"/>
      <c r="E35" s="159"/>
      <c r="F35" s="126">
        <v>10330460</v>
      </c>
      <c r="H35" s="133">
        <v>-2498819</v>
      </c>
      <c r="I35" s="133"/>
      <c r="J35" s="268">
        <v>0</v>
      </c>
      <c r="K35" s="133"/>
      <c r="L35" s="269">
        <v>0</v>
      </c>
    </row>
    <row r="36" spans="1:12" ht="18.95" customHeight="1">
      <c r="B36" s="142" t="s">
        <v>19</v>
      </c>
      <c r="E36" s="159"/>
      <c r="F36" s="126">
        <v>20465973</v>
      </c>
      <c r="H36" s="133">
        <v>-3696628</v>
      </c>
      <c r="I36" s="133"/>
      <c r="J36" s="268">
        <v>60516</v>
      </c>
      <c r="K36" s="133"/>
      <c r="L36" s="269">
        <v>334181</v>
      </c>
    </row>
    <row r="37" spans="1:12" ht="18.95" customHeight="1">
      <c r="B37" s="142" t="s">
        <v>18</v>
      </c>
      <c r="E37" s="159"/>
      <c r="F37" s="126">
        <v>-28639333</v>
      </c>
      <c r="H37" s="133">
        <v>-7069000</v>
      </c>
      <c r="I37" s="133"/>
      <c r="J37" s="268">
        <v>0</v>
      </c>
      <c r="K37" s="133"/>
      <c r="L37" s="269">
        <v>0</v>
      </c>
    </row>
    <row r="38" spans="1:12" ht="18.95" customHeight="1">
      <c r="B38" s="142" t="s">
        <v>29</v>
      </c>
      <c r="E38" s="159"/>
      <c r="F38" s="126">
        <v>-640085</v>
      </c>
      <c r="H38" s="133">
        <v>-2271804</v>
      </c>
      <c r="I38" s="133"/>
      <c r="J38" s="268">
        <v>54000</v>
      </c>
      <c r="K38" s="133"/>
      <c r="L38" s="269">
        <v>13912</v>
      </c>
    </row>
    <row r="39" spans="1:12" ht="18.95" customHeight="1">
      <c r="B39" s="142" t="s">
        <v>36</v>
      </c>
      <c r="E39" s="159"/>
      <c r="F39" s="126">
        <v>-266480071</v>
      </c>
      <c r="H39" s="133">
        <v>-174936434</v>
      </c>
      <c r="I39" s="133"/>
      <c r="J39" s="268">
        <v>-112734782</v>
      </c>
      <c r="K39" s="133"/>
      <c r="L39" s="269">
        <v>-76259530</v>
      </c>
    </row>
    <row r="40" spans="1:12" ht="18.95" customHeight="1">
      <c r="B40" s="142" t="s">
        <v>37</v>
      </c>
      <c r="E40" s="159"/>
      <c r="F40" s="126">
        <v>-1954867</v>
      </c>
      <c r="H40" s="133">
        <v>-4156460</v>
      </c>
      <c r="I40" s="133"/>
      <c r="J40" s="268">
        <v>-71810867</v>
      </c>
      <c r="K40" s="133"/>
      <c r="L40" s="269">
        <v>22380705</v>
      </c>
    </row>
    <row r="41" spans="1:12" ht="18.95" customHeight="1">
      <c r="B41" s="142" t="s">
        <v>144</v>
      </c>
      <c r="E41" s="159"/>
      <c r="F41" s="126">
        <v>0</v>
      </c>
      <c r="H41" s="133">
        <v>-446000000</v>
      </c>
      <c r="I41" s="133"/>
      <c r="J41" s="268">
        <v>0</v>
      </c>
      <c r="K41" s="133"/>
      <c r="L41" s="269">
        <v>0</v>
      </c>
    </row>
    <row r="42" spans="1:12" ht="18.95" customHeight="1">
      <c r="A42" s="168"/>
      <c r="B42" s="142" t="s">
        <v>43</v>
      </c>
      <c r="D42" s="176"/>
      <c r="E42" s="159"/>
      <c r="F42" s="126">
        <v>-21128548</v>
      </c>
      <c r="H42" s="133">
        <v>-3643263</v>
      </c>
      <c r="I42" s="133"/>
      <c r="J42" s="268">
        <v>-13542115</v>
      </c>
      <c r="K42" s="133"/>
      <c r="L42" s="269">
        <v>-6621927</v>
      </c>
    </row>
    <row r="43" spans="1:12" ht="18.95" customHeight="1">
      <c r="A43" s="168"/>
      <c r="B43" s="142" t="s">
        <v>44</v>
      </c>
      <c r="D43" s="176"/>
      <c r="E43" s="159"/>
      <c r="F43" s="126">
        <v>-80164651</v>
      </c>
      <c r="H43" s="133">
        <v>165530925</v>
      </c>
      <c r="I43" s="133"/>
      <c r="J43" s="268">
        <v>-4600000</v>
      </c>
      <c r="K43" s="133"/>
      <c r="L43" s="269">
        <v>1510521</v>
      </c>
    </row>
    <row r="44" spans="1:12" ht="18.95" customHeight="1">
      <c r="A44" s="168"/>
      <c r="B44" s="142" t="s">
        <v>45</v>
      </c>
      <c r="D44" s="176"/>
      <c r="E44" s="159"/>
      <c r="F44" s="126">
        <v>-10492663</v>
      </c>
      <c r="G44" s="133"/>
      <c r="H44" s="133">
        <v>20245236</v>
      </c>
      <c r="I44" s="133"/>
      <c r="J44" s="268">
        <v>-287460</v>
      </c>
      <c r="K44" s="133"/>
      <c r="L44" s="269">
        <v>-83440</v>
      </c>
    </row>
    <row r="45" spans="1:12" ht="18.95" customHeight="1">
      <c r="A45" s="168"/>
      <c r="B45" s="142" t="s">
        <v>173</v>
      </c>
      <c r="D45" s="176"/>
      <c r="E45" s="159"/>
      <c r="F45" s="126">
        <v>-2140188</v>
      </c>
      <c r="G45" s="133"/>
      <c r="H45" s="133">
        <v>-1511300</v>
      </c>
      <c r="I45" s="276"/>
      <c r="J45" s="268">
        <v>-2140188</v>
      </c>
      <c r="K45" s="133"/>
      <c r="L45" s="133">
        <v>-1511300</v>
      </c>
    </row>
    <row r="46" spans="1:12" ht="18.95" customHeight="1">
      <c r="A46" s="168"/>
      <c r="B46" s="142" t="s">
        <v>145</v>
      </c>
      <c r="D46" s="176"/>
      <c r="E46" s="159"/>
      <c r="F46" s="160">
        <v>-8902540</v>
      </c>
      <c r="G46" s="133"/>
      <c r="H46" s="191">
        <v>-6034319</v>
      </c>
      <c r="I46" s="133"/>
      <c r="J46" s="272">
        <v>-1660527</v>
      </c>
      <c r="K46" s="133"/>
      <c r="L46" s="273">
        <v>-5245824</v>
      </c>
    </row>
    <row r="47" spans="1:12" ht="6" customHeight="1">
      <c r="A47" s="177"/>
      <c r="D47" s="159"/>
      <c r="E47" s="159"/>
      <c r="F47" s="126"/>
      <c r="H47" s="133"/>
      <c r="I47" s="133"/>
      <c r="J47" s="126"/>
      <c r="K47" s="133"/>
      <c r="L47" s="133"/>
    </row>
    <row r="48" spans="1:12" ht="18.95" customHeight="1">
      <c r="A48" s="177" t="s">
        <v>241</v>
      </c>
      <c r="D48" s="159"/>
      <c r="E48" s="159"/>
      <c r="F48" s="126">
        <f>SUM(F29:F46)</f>
        <v>741346316</v>
      </c>
      <c r="G48" s="133"/>
      <c r="H48" s="133">
        <f>SUM(H29:H46)</f>
        <v>18089765</v>
      </c>
      <c r="J48" s="126">
        <f>SUM(J29:J46)</f>
        <v>269373848</v>
      </c>
      <c r="K48" s="133"/>
      <c r="L48" s="133">
        <f>SUM(L29:L46)</f>
        <v>136795599</v>
      </c>
    </row>
    <row r="49" spans="1:12" ht="18.95" customHeight="1">
      <c r="A49" s="177"/>
      <c r="B49" s="142" t="s">
        <v>146</v>
      </c>
      <c r="D49" s="159"/>
      <c r="E49" s="159"/>
      <c r="F49" s="126">
        <v>-285832456</v>
      </c>
      <c r="G49" s="133"/>
      <c r="H49" s="133">
        <v>-271863160</v>
      </c>
      <c r="I49" s="133"/>
      <c r="J49" s="126">
        <v>-123056917</v>
      </c>
      <c r="K49" s="133"/>
      <c r="L49" s="133">
        <v>-119358991</v>
      </c>
    </row>
    <row r="50" spans="1:12" ht="18.95" customHeight="1">
      <c r="A50" s="177"/>
      <c r="B50" s="142" t="s">
        <v>147</v>
      </c>
      <c r="D50" s="159"/>
      <c r="E50" s="159"/>
      <c r="F50" s="183">
        <v>-66749961</v>
      </c>
      <c r="G50" s="182"/>
      <c r="H50" s="182">
        <v>-102973778</v>
      </c>
      <c r="I50" s="182"/>
      <c r="J50" s="183">
        <v>-9132188</v>
      </c>
      <c r="K50" s="182"/>
      <c r="L50" s="182">
        <v>-7074600</v>
      </c>
    </row>
    <row r="51" spans="1:12" ht="18.95" customHeight="1">
      <c r="A51" s="177"/>
      <c r="B51" s="142" t="s">
        <v>204</v>
      </c>
      <c r="D51" s="159"/>
      <c r="E51" s="159"/>
      <c r="F51" s="127">
        <v>2194664</v>
      </c>
      <c r="G51" s="133"/>
      <c r="H51" s="138">
        <v>13729097</v>
      </c>
      <c r="I51" s="133"/>
      <c r="J51" s="160">
        <v>0</v>
      </c>
      <c r="K51" s="133"/>
      <c r="L51" s="191">
        <v>11901549</v>
      </c>
    </row>
    <row r="52" spans="1:12" ht="6" customHeight="1">
      <c r="A52" s="177"/>
      <c r="D52" s="159"/>
      <c r="E52" s="159"/>
      <c r="F52" s="126"/>
      <c r="G52" s="133"/>
      <c r="H52" s="133"/>
      <c r="J52" s="126"/>
      <c r="K52" s="133"/>
      <c r="L52" s="133"/>
    </row>
    <row r="53" spans="1:12" ht="18.95" customHeight="1">
      <c r="A53" s="177" t="s">
        <v>148</v>
      </c>
      <c r="D53" s="159"/>
      <c r="E53" s="159"/>
      <c r="F53" s="128">
        <f>SUM(F48:F51)</f>
        <v>390958563</v>
      </c>
      <c r="G53" s="133"/>
      <c r="H53" s="135">
        <f>SUM(H48:H51)</f>
        <v>-343018076</v>
      </c>
      <c r="J53" s="128">
        <f>SUM(J48:J51)</f>
        <v>137184743</v>
      </c>
      <c r="K53" s="133"/>
      <c r="L53" s="135">
        <f>SUM(L48:L51)</f>
        <v>22263557</v>
      </c>
    </row>
    <row r="54" spans="1:12" ht="18" customHeight="1">
      <c r="A54" s="177"/>
      <c r="D54" s="159"/>
      <c r="E54" s="159"/>
      <c r="F54" s="182"/>
      <c r="G54" s="133"/>
      <c r="H54" s="182"/>
      <c r="J54" s="182"/>
      <c r="K54" s="133"/>
      <c r="L54" s="182"/>
    </row>
    <row r="55" spans="1:12" ht="24.75" customHeight="1">
      <c r="A55" s="177"/>
      <c r="D55" s="159"/>
      <c r="E55" s="159"/>
      <c r="F55" s="182"/>
      <c r="G55" s="133"/>
      <c r="H55" s="182"/>
      <c r="J55" s="182"/>
      <c r="K55" s="133"/>
      <c r="L55" s="182"/>
    </row>
    <row r="56" spans="1:12" ht="23.25" customHeight="1">
      <c r="A56" s="177"/>
      <c r="D56" s="159"/>
      <c r="E56" s="159"/>
      <c r="F56" s="182"/>
      <c r="G56" s="133"/>
      <c r="H56" s="182"/>
      <c r="J56" s="182"/>
      <c r="K56" s="133"/>
      <c r="L56" s="182"/>
    </row>
    <row r="57" spans="1:12" ht="21.95" customHeight="1">
      <c r="A57" s="178" t="s">
        <v>32</v>
      </c>
      <c r="B57" s="178"/>
      <c r="C57" s="178"/>
      <c r="D57" s="178"/>
      <c r="E57" s="178"/>
      <c r="F57" s="135"/>
      <c r="G57" s="135"/>
      <c r="H57" s="135"/>
      <c r="I57" s="135"/>
      <c r="J57" s="135"/>
      <c r="K57" s="135"/>
      <c r="L57" s="135"/>
    </row>
    <row r="58" spans="1:12" ht="21.75" customHeight="1">
      <c r="A58" s="168" t="str">
        <f>A1</f>
        <v>บริษัท เนอวานา ไดอิ จำกัด (มหาชน)</v>
      </c>
      <c r="B58" s="142"/>
      <c r="C58" s="168"/>
      <c r="D58" s="159"/>
      <c r="E58" s="159"/>
      <c r="F58" s="134"/>
      <c r="H58" s="134"/>
      <c r="J58" s="134"/>
      <c r="L58" s="134"/>
    </row>
    <row r="59" spans="1:12" ht="21.75" customHeight="1">
      <c r="A59" s="168" t="s">
        <v>169</v>
      </c>
      <c r="B59" s="168"/>
      <c r="C59" s="168"/>
      <c r="D59" s="159"/>
      <c r="E59" s="159"/>
    </row>
    <row r="60" spans="1:12" ht="21.75" customHeight="1">
      <c r="A60" s="169" t="str">
        <f>A3</f>
        <v>สำหรับงวดเก้าเดือนสิ้นสุดวันที่ 30 กันยายน พ.ศ. 2564</v>
      </c>
      <c r="B60" s="169"/>
      <c r="C60" s="169"/>
      <c r="D60" s="141"/>
      <c r="E60" s="141"/>
      <c r="F60" s="135"/>
      <c r="G60" s="135"/>
      <c r="H60" s="135"/>
      <c r="I60" s="135"/>
      <c r="J60" s="135"/>
      <c r="K60" s="135"/>
      <c r="L60" s="135"/>
    </row>
    <row r="61" spans="1:12" ht="15" customHeight="1">
      <c r="A61" s="168"/>
      <c r="B61" s="168"/>
      <c r="C61" s="168"/>
      <c r="D61" s="159"/>
      <c r="E61" s="159"/>
      <c r="F61" s="133"/>
      <c r="G61" s="133"/>
      <c r="H61" s="133"/>
      <c r="J61" s="133"/>
      <c r="K61" s="133"/>
      <c r="L61" s="133"/>
    </row>
    <row r="62" spans="1:12" ht="18" customHeight="1">
      <c r="A62" s="168"/>
      <c r="B62" s="168"/>
      <c r="C62" s="168"/>
      <c r="D62" s="159"/>
      <c r="E62" s="159"/>
      <c r="F62" s="328" t="s">
        <v>2</v>
      </c>
      <c r="G62" s="328"/>
      <c r="H62" s="328"/>
      <c r="I62" s="172"/>
      <c r="J62" s="328" t="s">
        <v>3</v>
      </c>
      <c r="K62" s="328"/>
      <c r="L62" s="328"/>
    </row>
    <row r="63" spans="1:12" ht="18" customHeight="1">
      <c r="A63" s="168"/>
      <c r="B63" s="168"/>
      <c r="C63" s="168"/>
      <c r="D63" s="159"/>
      <c r="E63" s="159"/>
      <c r="F63" s="22" t="s">
        <v>4</v>
      </c>
      <c r="G63" s="22"/>
      <c r="H63" s="22" t="s">
        <v>4</v>
      </c>
      <c r="I63" s="22"/>
      <c r="J63" s="22" t="s">
        <v>4</v>
      </c>
      <c r="K63" s="22"/>
      <c r="L63" s="22" t="s">
        <v>4</v>
      </c>
    </row>
    <row r="64" spans="1:12" ht="18" customHeight="1">
      <c r="A64" s="174"/>
      <c r="B64" s="168"/>
      <c r="C64" s="174"/>
      <c r="D64" s="174"/>
      <c r="E64" s="174"/>
      <c r="F64" s="22" t="s">
        <v>205</v>
      </c>
      <c r="G64" s="22"/>
      <c r="H64" s="22" t="s">
        <v>116</v>
      </c>
      <c r="I64" s="22"/>
      <c r="J64" s="22" t="s">
        <v>205</v>
      </c>
      <c r="K64" s="22"/>
      <c r="L64" s="22" t="s">
        <v>116</v>
      </c>
    </row>
    <row r="65" spans="1:12" ht="18" customHeight="1">
      <c r="A65" s="174"/>
      <c r="B65" s="174"/>
      <c r="C65" s="174"/>
      <c r="D65" s="175" t="s">
        <v>7</v>
      </c>
      <c r="E65" s="174"/>
      <c r="F65" s="137" t="s">
        <v>8</v>
      </c>
      <c r="G65" s="22"/>
      <c r="H65" s="137" t="s">
        <v>8</v>
      </c>
      <c r="I65" s="22"/>
      <c r="J65" s="137" t="s">
        <v>8</v>
      </c>
      <c r="K65" s="22"/>
      <c r="L65" s="137" t="s">
        <v>8</v>
      </c>
    </row>
    <row r="66" spans="1:12" ht="18" customHeight="1">
      <c r="A66" s="168" t="s">
        <v>149</v>
      </c>
      <c r="B66" s="174"/>
      <c r="C66" s="176"/>
      <c r="D66" s="174"/>
      <c r="E66" s="159"/>
      <c r="F66" s="126"/>
      <c r="H66" s="133"/>
      <c r="J66" s="126"/>
      <c r="L66" s="133"/>
    </row>
    <row r="67" spans="1:12" ht="18" customHeight="1">
      <c r="B67" s="142" t="s">
        <v>143</v>
      </c>
      <c r="E67" s="159"/>
      <c r="F67" s="126">
        <v>-10354911</v>
      </c>
      <c r="H67" s="133">
        <v>4040000</v>
      </c>
      <c r="I67" s="133"/>
      <c r="J67" s="268">
        <v>-15935457</v>
      </c>
      <c r="K67" s="133"/>
      <c r="L67" s="269">
        <v>-1960000</v>
      </c>
    </row>
    <row r="68" spans="1:12" ht="18" customHeight="1">
      <c r="B68" s="142" t="s">
        <v>179</v>
      </c>
      <c r="D68" s="159"/>
      <c r="E68" s="159"/>
      <c r="F68" s="126">
        <v>0</v>
      </c>
      <c r="H68" s="133">
        <v>0</v>
      </c>
      <c r="I68" s="133"/>
      <c r="J68" s="126">
        <v>402365533</v>
      </c>
      <c r="K68" s="133"/>
      <c r="L68" s="133">
        <v>779953729</v>
      </c>
    </row>
    <row r="69" spans="1:12" ht="18" customHeight="1">
      <c r="B69" s="142" t="s">
        <v>180</v>
      </c>
      <c r="D69" s="159"/>
      <c r="E69" s="159"/>
      <c r="F69" s="126">
        <v>0</v>
      </c>
      <c r="H69" s="133">
        <v>0</v>
      </c>
      <c r="I69" s="133"/>
      <c r="J69" s="126">
        <v>-987468969</v>
      </c>
      <c r="K69" s="133"/>
      <c r="L69" s="133">
        <v>-849570538</v>
      </c>
    </row>
    <row r="70" spans="1:12" ht="18" customHeight="1">
      <c r="B70" s="142" t="s">
        <v>150</v>
      </c>
      <c r="D70" s="159"/>
      <c r="E70" s="159"/>
      <c r="F70" s="126">
        <v>-21719156</v>
      </c>
      <c r="H70" s="133">
        <v>-50523546</v>
      </c>
      <c r="I70" s="133"/>
      <c r="J70" s="126">
        <v>-853601</v>
      </c>
      <c r="K70" s="133"/>
      <c r="L70" s="133">
        <v>-591286</v>
      </c>
    </row>
    <row r="71" spans="1:12" ht="18" customHeight="1">
      <c r="B71" s="142" t="s">
        <v>174</v>
      </c>
      <c r="D71" s="159"/>
      <c r="E71" s="159"/>
      <c r="F71" s="126">
        <v>24242617</v>
      </c>
      <c r="H71" s="133">
        <v>4038982</v>
      </c>
      <c r="I71" s="133"/>
      <c r="J71" s="126">
        <v>7500000</v>
      </c>
      <c r="K71" s="133"/>
      <c r="L71" s="133">
        <v>119826</v>
      </c>
    </row>
    <row r="72" spans="1:12" ht="18" customHeight="1">
      <c r="B72" s="142" t="s">
        <v>151</v>
      </c>
      <c r="D72" s="159"/>
      <c r="E72" s="159"/>
      <c r="F72" s="126">
        <v>-4460295</v>
      </c>
      <c r="H72" s="133">
        <v>-775750</v>
      </c>
      <c r="I72" s="133"/>
      <c r="J72" s="126">
        <v>-2881340</v>
      </c>
      <c r="K72" s="133"/>
      <c r="L72" s="133">
        <v>-775750</v>
      </c>
    </row>
    <row r="73" spans="1:12" ht="18" customHeight="1">
      <c r="B73" s="285" t="s">
        <v>227</v>
      </c>
      <c r="C73" s="184"/>
      <c r="D73" s="286"/>
      <c r="E73" s="286"/>
      <c r="F73" s="126">
        <v>-10562178</v>
      </c>
      <c r="G73" s="184"/>
      <c r="H73" s="287">
        <v>0</v>
      </c>
      <c r="I73" s="287"/>
      <c r="J73" s="126">
        <v>0</v>
      </c>
      <c r="K73" s="287"/>
      <c r="L73" s="287">
        <v>0</v>
      </c>
    </row>
    <row r="74" spans="1:12" ht="18" customHeight="1">
      <c r="B74" s="142" t="s">
        <v>152</v>
      </c>
      <c r="D74" s="159"/>
      <c r="E74" s="159"/>
      <c r="F74" s="126">
        <v>99015</v>
      </c>
      <c r="H74" s="133">
        <v>286686</v>
      </c>
      <c r="I74" s="133"/>
      <c r="J74" s="126">
        <v>44807662</v>
      </c>
      <c r="K74" s="133"/>
      <c r="L74" s="133">
        <v>57661552</v>
      </c>
    </row>
    <row r="75" spans="1:12" ht="18" customHeight="1">
      <c r="B75" s="142" t="s">
        <v>194</v>
      </c>
      <c r="D75" s="159">
        <v>17</v>
      </c>
      <c r="E75" s="159"/>
      <c r="F75" s="126">
        <v>0</v>
      </c>
      <c r="H75" s="133"/>
      <c r="I75" s="133"/>
      <c r="J75" s="126">
        <v>24409950</v>
      </c>
      <c r="K75" s="133"/>
      <c r="L75" s="287">
        <v>14999980</v>
      </c>
    </row>
    <row r="76" spans="1:12" ht="18" customHeight="1">
      <c r="B76" s="142" t="s">
        <v>195</v>
      </c>
      <c r="D76" s="159"/>
      <c r="E76" s="159"/>
      <c r="F76" s="126">
        <v>0</v>
      </c>
      <c r="H76" s="133">
        <v>0</v>
      </c>
      <c r="I76" s="133"/>
      <c r="J76" s="126">
        <v>0</v>
      </c>
      <c r="K76" s="133"/>
      <c r="L76" s="133">
        <v>9575724</v>
      </c>
    </row>
    <row r="77" spans="1:12" ht="18" customHeight="1">
      <c r="B77" s="142" t="s">
        <v>181</v>
      </c>
      <c r="D77" s="159">
        <v>9</v>
      </c>
      <c r="E77" s="159"/>
      <c r="F77" s="160">
        <v>0</v>
      </c>
      <c r="H77" s="191">
        <v>0</v>
      </c>
      <c r="I77" s="182"/>
      <c r="J77" s="160">
        <v>-50000000</v>
      </c>
      <c r="K77" s="182"/>
      <c r="L77" s="191">
        <v>-39999920</v>
      </c>
    </row>
    <row r="78" spans="1:12" ht="5.0999999999999996" customHeight="1">
      <c r="D78" s="159"/>
      <c r="E78" s="159"/>
      <c r="F78" s="126"/>
      <c r="H78" s="133"/>
      <c r="I78" s="133"/>
      <c r="J78" s="126"/>
      <c r="K78" s="133"/>
      <c r="L78" s="133"/>
    </row>
    <row r="79" spans="1:12" ht="18" customHeight="1">
      <c r="A79" s="177" t="s">
        <v>153</v>
      </c>
      <c r="D79" s="159"/>
      <c r="E79" s="159"/>
      <c r="F79" s="128">
        <f>SUM(F67:F77)</f>
        <v>-22754908</v>
      </c>
      <c r="H79" s="135">
        <f>SUM(H68:H77)</f>
        <v>-46973628</v>
      </c>
      <c r="I79" s="133"/>
      <c r="J79" s="128">
        <f>SUM(J67:J77)</f>
        <v>-578056222</v>
      </c>
      <c r="K79" s="133"/>
      <c r="L79" s="135">
        <f>SUM(L68:L77)</f>
        <v>-28626683</v>
      </c>
    </row>
    <row r="80" spans="1:12" ht="8.1" customHeight="1">
      <c r="A80" s="177"/>
      <c r="F80" s="126"/>
      <c r="H80" s="133"/>
      <c r="I80" s="133"/>
      <c r="J80" s="129"/>
      <c r="K80" s="133"/>
      <c r="L80" s="142"/>
    </row>
    <row r="81" spans="1:12" ht="18" customHeight="1">
      <c r="A81" s="177" t="s">
        <v>154</v>
      </c>
      <c r="F81" s="126"/>
      <c r="H81" s="133"/>
      <c r="I81" s="133"/>
      <c r="J81" s="126"/>
      <c r="K81" s="133"/>
      <c r="L81" s="133"/>
    </row>
    <row r="82" spans="1:12" ht="18" customHeight="1">
      <c r="A82" s="177"/>
      <c r="B82" s="142" t="s">
        <v>155</v>
      </c>
      <c r="D82" s="159"/>
      <c r="F82" s="126">
        <v>1072484199.9999996</v>
      </c>
      <c r="H82" s="133">
        <v>1010762880</v>
      </c>
      <c r="I82" s="133"/>
      <c r="J82" s="126">
        <v>305160000</v>
      </c>
      <c r="K82" s="133"/>
      <c r="L82" s="133">
        <v>313000000</v>
      </c>
    </row>
    <row r="83" spans="1:12" ht="18" customHeight="1">
      <c r="A83" s="177"/>
      <c r="B83" s="142" t="s">
        <v>156</v>
      </c>
      <c r="D83" s="159"/>
      <c r="F83" s="126">
        <v>-1483586360.7100003</v>
      </c>
      <c r="H83" s="133">
        <v>-642294911</v>
      </c>
      <c r="I83" s="133"/>
      <c r="J83" s="126">
        <v>-500028343</v>
      </c>
      <c r="K83" s="133"/>
      <c r="L83" s="133">
        <v>-57587059</v>
      </c>
    </row>
    <row r="84" spans="1:12" ht="18" customHeight="1">
      <c r="B84" s="142" t="s">
        <v>185</v>
      </c>
      <c r="D84" s="159"/>
      <c r="E84" s="159"/>
      <c r="F84" s="126">
        <v>0</v>
      </c>
      <c r="H84" s="133">
        <v>0</v>
      </c>
      <c r="I84" s="133"/>
      <c r="J84" s="126">
        <v>0</v>
      </c>
      <c r="K84" s="133"/>
      <c r="L84" s="133">
        <v>4273400</v>
      </c>
    </row>
    <row r="85" spans="1:12" ht="18" customHeight="1">
      <c r="B85" s="142" t="s">
        <v>228</v>
      </c>
      <c r="D85" s="159"/>
      <c r="E85" s="159"/>
      <c r="F85" s="126">
        <v>0</v>
      </c>
      <c r="H85" s="133">
        <v>0</v>
      </c>
      <c r="I85" s="133"/>
      <c r="J85" s="126">
        <v>-1333400</v>
      </c>
      <c r="K85" s="133"/>
      <c r="L85" s="133">
        <v>0</v>
      </c>
    </row>
    <row r="86" spans="1:12" ht="18" customHeight="1">
      <c r="B86" s="142" t="s">
        <v>157</v>
      </c>
      <c r="D86" s="159">
        <v>14</v>
      </c>
      <c r="E86" s="159"/>
      <c r="F86" s="126">
        <v>1095119774</v>
      </c>
      <c r="H86" s="133">
        <v>1119247289</v>
      </c>
      <c r="I86" s="133"/>
      <c r="J86" s="126">
        <v>2139000</v>
      </c>
      <c r="K86" s="133"/>
      <c r="L86" s="133">
        <v>70998100</v>
      </c>
    </row>
    <row r="87" spans="1:12" ht="18" customHeight="1">
      <c r="B87" s="142" t="s">
        <v>158</v>
      </c>
      <c r="D87" s="159">
        <v>14</v>
      </c>
      <c r="E87" s="159"/>
      <c r="F87" s="126">
        <v>-1860279619</v>
      </c>
      <c r="H87" s="133">
        <v>-974655291</v>
      </c>
      <c r="I87" s="133"/>
      <c r="J87" s="126">
        <v>-109870458</v>
      </c>
      <c r="K87" s="133"/>
      <c r="L87" s="133">
        <v>-136752989</v>
      </c>
    </row>
    <row r="88" spans="1:12" ht="18" customHeight="1">
      <c r="B88" s="285" t="s">
        <v>229</v>
      </c>
      <c r="D88" s="159"/>
      <c r="E88" s="159"/>
      <c r="F88" s="126">
        <v>-2856390</v>
      </c>
      <c r="H88" s="133">
        <v>0</v>
      </c>
      <c r="I88" s="133"/>
      <c r="J88" s="126">
        <v>-805044</v>
      </c>
      <c r="K88" s="133"/>
      <c r="L88" s="133">
        <v>0</v>
      </c>
    </row>
    <row r="89" spans="1:12" ht="18" customHeight="1">
      <c r="A89" s="177"/>
      <c r="B89" s="142" t="s">
        <v>164</v>
      </c>
      <c r="D89" s="159"/>
      <c r="E89" s="159"/>
      <c r="F89" s="126">
        <v>-7120958</v>
      </c>
      <c r="H89" s="133">
        <v>-7573811</v>
      </c>
      <c r="I89" s="133"/>
      <c r="J89" s="126">
        <v>-5422218</v>
      </c>
      <c r="K89" s="133"/>
      <c r="L89" s="133">
        <v>-6940279</v>
      </c>
    </row>
    <row r="90" spans="1:12" ht="18" customHeight="1">
      <c r="A90" s="142"/>
      <c r="B90" s="142" t="s">
        <v>170</v>
      </c>
      <c r="D90" s="159">
        <v>15</v>
      </c>
      <c r="E90" s="159"/>
      <c r="F90" s="126">
        <v>1000000000</v>
      </c>
      <c r="H90" s="133">
        <v>1000000000</v>
      </c>
      <c r="I90" s="133"/>
      <c r="J90" s="126">
        <v>1000000000</v>
      </c>
      <c r="K90" s="133"/>
      <c r="L90" s="133">
        <v>1000000000</v>
      </c>
    </row>
    <row r="91" spans="1:12" ht="18" customHeight="1">
      <c r="A91" s="142"/>
      <c r="B91" s="142" t="s">
        <v>171</v>
      </c>
      <c r="D91" s="159">
        <v>15</v>
      </c>
      <c r="E91" s="159"/>
      <c r="F91" s="126">
        <v>-12775800</v>
      </c>
      <c r="H91" s="133">
        <v>-14984400</v>
      </c>
      <c r="I91" s="133"/>
      <c r="J91" s="126">
        <v>-12775800</v>
      </c>
      <c r="K91" s="133"/>
      <c r="L91" s="133">
        <v>-14984400</v>
      </c>
    </row>
    <row r="92" spans="1:12" ht="18" customHeight="1">
      <c r="A92" s="142"/>
      <c r="B92" s="142" t="s">
        <v>172</v>
      </c>
      <c r="D92" s="159">
        <v>15</v>
      </c>
      <c r="E92" s="159"/>
      <c r="F92" s="126">
        <v>-200000000</v>
      </c>
      <c r="H92" s="133">
        <v>-1283000000</v>
      </c>
      <c r="I92" s="133"/>
      <c r="J92" s="126">
        <v>-200000000</v>
      </c>
      <c r="K92" s="133"/>
      <c r="L92" s="133">
        <v>-1283000000</v>
      </c>
    </row>
    <row r="93" spans="1:12" ht="18" customHeight="1">
      <c r="A93" s="142"/>
      <c r="B93" s="285" t="s">
        <v>230</v>
      </c>
      <c r="D93" s="159"/>
      <c r="E93" s="159"/>
      <c r="F93" s="126">
        <v>307</v>
      </c>
      <c r="H93" s="133">
        <v>0</v>
      </c>
      <c r="I93" s="133"/>
      <c r="J93" s="126">
        <v>307</v>
      </c>
      <c r="K93" s="133"/>
      <c r="L93" s="133">
        <v>0</v>
      </c>
    </row>
    <row r="94" spans="1:12" ht="18" customHeight="1">
      <c r="A94" s="142"/>
      <c r="B94" s="142" t="s">
        <v>182</v>
      </c>
      <c r="D94" s="159"/>
      <c r="E94" s="159"/>
      <c r="F94" s="126">
        <v>0</v>
      </c>
      <c r="H94" s="133">
        <v>-55223999</v>
      </c>
      <c r="I94" s="133"/>
      <c r="J94" s="126">
        <v>0</v>
      </c>
      <c r="K94" s="133"/>
      <c r="L94" s="133">
        <v>-55223999</v>
      </c>
    </row>
    <row r="95" spans="1:12" ht="18" customHeight="1">
      <c r="A95" s="177"/>
      <c r="B95" s="142" t="s">
        <v>183</v>
      </c>
      <c r="D95" s="159"/>
      <c r="F95" s="127">
        <v>-50</v>
      </c>
      <c r="H95" s="138">
        <v>-20</v>
      </c>
      <c r="I95" s="133"/>
      <c r="J95" s="160">
        <v>0</v>
      </c>
      <c r="K95" s="133"/>
      <c r="L95" s="191">
        <v>0</v>
      </c>
    </row>
    <row r="96" spans="1:12" ht="5.0999999999999996" customHeight="1">
      <c r="D96" s="159"/>
      <c r="F96" s="126"/>
      <c r="H96" s="133"/>
      <c r="I96" s="133"/>
      <c r="J96" s="126"/>
      <c r="K96" s="133"/>
      <c r="L96" s="133"/>
    </row>
    <row r="97" spans="1:12" ht="18" customHeight="1">
      <c r="A97" s="177" t="s">
        <v>159</v>
      </c>
      <c r="C97" s="176"/>
      <c r="D97" s="159"/>
      <c r="E97" s="159"/>
      <c r="F97" s="128">
        <f>SUM(F82:F95)</f>
        <v>-399014896.71000051</v>
      </c>
      <c r="H97" s="135">
        <f>SUM(H82:H95)</f>
        <v>152277737</v>
      </c>
      <c r="I97" s="133"/>
      <c r="J97" s="128">
        <f>SUM(J82:J95)</f>
        <v>477064044</v>
      </c>
      <c r="K97" s="133"/>
      <c r="L97" s="135">
        <f>SUM(L82:L95)</f>
        <v>-166217226</v>
      </c>
    </row>
    <row r="98" spans="1:12" ht="8.1" customHeight="1">
      <c r="A98" s="168"/>
      <c r="B98" s="176"/>
      <c r="C98" s="176"/>
      <c r="D98" s="174"/>
      <c r="E98" s="159"/>
      <c r="F98" s="126"/>
      <c r="H98" s="133"/>
      <c r="J98" s="126"/>
      <c r="L98" s="133"/>
    </row>
    <row r="99" spans="1:12" ht="18" customHeight="1">
      <c r="A99" s="177" t="s">
        <v>203</v>
      </c>
      <c r="D99" s="174"/>
      <c r="E99" s="159"/>
      <c r="F99" s="126">
        <f>+F97+F79+F53</f>
        <v>-30811241.710000515</v>
      </c>
      <c r="H99" s="133">
        <f>+H97+H79+H53</f>
        <v>-237713967</v>
      </c>
      <c r="I99" s="133"/>
      <c r="J99" s="126">
        <f>+J97+J79+J53</f>
        <v>36192565</v>
      </c>
      <c r="K99" s="133"/>
      <c r="L99" s="133">
        <f>+L97+L79+L53</f>
        <v>-172580352</v>
      </c>
    </row>
    <row r="100" spans="1:12" ht="18" customHeight="1">
      <c r="A100" s="142" t="s">
        <v>202</v>
      </c>
      <c r="D100" s="159"/>
      <c r="E100" s="159"/>
      <c r="F100" s="128">
        <v>136972289</v>
      </c>
      <c r="H100" s="135">
        <v>371563650</v>
      </c>
      <c r="I100" s="133"/>
      <c r="J100" s="128">
        <v>2960965</v>
      </c>
      <c r="K100" s="133"/>
      <c r="L100" s="135">
        <v>107320103</v>
      </c>
    </row>
    <row r="101" spans="1:12" ht="5.0999999999999996" customHeight="1">
      <c r="D101" s="159"/>
      <c r="E101" s="159"/>
      <c r="F101" s="126"/>
      <c r="H101" s="133"/>
      <c r="I101" s="133"/>
      <c r="J101" s="126"/>
      <c r="K101" s="133"/>
      <c r="L101" s="133"/>
    </row>
    <row r="102" spans="1:12" ht="18" customHeight="1" thickBot="1">
      <c r="A102" s="168" t="s">
        <v>160</v>
      </c>
      <c r="C102" s="176"/>
      <c r="D102" s="159"/>
      <c r="E102" s="159"/>
      <c r="F102" s="130">
        <f>SUM(F99:F100)</f>
        <v>106161047.28999949</v>
      </c>
      <c r="H102" s="139">
        <f>SUM(H99:H100)</f>
        <v>133849683</v>
      </c>
      <c r="I102" s="133"/>
      <c r="J102" s="130">
        <f>SUM(J99:J100)</f>
        <v>39153530</v>
      </c>
      <c r="K102" s="133"/>
      <c r="L102" s="139">
        <f>SUM(L99:L100)</f>
        <v>-65260249</v>
      </c>
    </row>
    <row r="103" spans="1:12" ht="8.1" customHeight="1" thickTop="1">
      <c r="F103" s="162"/>
      <c r="G103" s="163"/>
      <c r="H103" s="163"/>
      <c r="I103" s="163"/>
      <c r="J103" s="162"/>
      <c r="K103" s="142"/>
      <c r="L103" s="163"/>
    </row>
    <row r="104" spans="1:12" ht="18" customHeight="1">
      <c r="A104" s="140" t="s">
        <v>234</v>
      </c>
      <c r="B104" s="140"/>
      <c r="C104" s="140"/>
      <c r="D104" s="140"/>
      <c r="E104" s="140"/>
      <c r="F104" s="162"/>
      <c r="G104" s="163"/>
      <c r="H104" s="163"/>
      <c r="I104" s="163"/>
      <c r="J104" s="162"/>
      <c r="K104" s="140"/>
      <c r="L104" s="163"/>
    </row>
    <row r="105" spans="1:12" ht="8.1" customHeight="1">
      <c r="A105" s="168"/>
      <c r="B105" s="176"/>
      <c r="C105" s="176"/>
      <c r="D105" s="174"/>
      <c r="E105" s="159"/>
      <c r="F105" s="131"/>
      <c r="G105" s="140"/>
      <c r="H105" s="140"/>
      <c r="I105" s="140"/>
      <c r="J105" s="131"/>
      <c r="L105" s="140"/>
    </row>
    <row r="106" spans="1:12" ht="18" customHeight="1">
      <c r="A106" s="142" t="s">
        <v>11</v>
      </c>
      <c r="D106" s="159"/>
      <c r="E106" s="159"/>
      <c r="F106" s="126">
        <f>'T2-4 BS (2)'!F15</f>
        <v>97434148</v>
      </c>
      <c r="H106" s="133">
        <f>H100-H107+H99</f>
        <v>263669390</v>
      </c>
      <c r="I106" s="133"/>
      <c r="J106" s="126">
        <f>'T2-4 BS (2)'!J15</f>
        <v>29881449</v>
      </c>
      <c r="K106" s="133"/>
      <c r="L106" s="133">
        <f>L100-L107+L99</f>
        <v>3484395</v>
      </c>
    </row>
    <row r="107" spans="1:12" ht="18" customHeight="1">
      <c r="A107" s="142" t="s">
        <v>242</v>
      </c>
      <c r="D107" s="159"/>
      <c r="E107" s="159"/>
      <c r="F107" s="127">
        <v>8726899</v>
      </c>
      <c r="H107" s="138">
        <v>-129819707</v>
      </c>
      <c r="I107" s="133"/>
      <c r="J107" s="127">
        <v>9272081</v>
      </c>
      <c r="K107" s="133"/>
      <c r="L107" s="138">
        <v>-68744644</v>
      </c>
    </row>
    <row r="108" spans="1:12" ht="5.0999999999999996" customHeight="1">
      <c r="D108" s="159"/>
      <c r="E108" s="159"/>
      <c r="F108" s="126"/>
      <c r="H108" s="133"/>
      <c r="J108" s="126"/>
      <c r="L108" s="133"/>
    </row>
    <row r="109" spans="1:12" ht="18" customHeight="1" thickBot="1">
      <c r="A109" s="168"/>
      <c r="C109" s="176"/>
      <c r="D109" s="159"/>
      <c r="E109" s="159"/>
      <c r="F109" s="130">
        <f>SUM(F106:F107)</f>
        <v>106161047</v>
      </c>
      <c r="H109" s="139">
        <f>SUM(H106:H107)</f>
        <v>133849683</v>
      </c>
      <c r="J109" s="130">
        <f>SUM(J106:J107)</f>
        <v>39153530</v>
      </c>
      <c r="L109" s="139">
        <f>SUM(L106:L107)</f>
        <v>-65260249</v>
      </c>
    </row>
    <row r="110" spans="1:12" ht="5.25" customHeight="1" thickTop="1">
      <c r="A110" s="168"/>
      <c r="B110" s="176"/>
      <c r="C110" s="176"/>
      <c r="D110" s="159"/>
      <c r="E110" s="159"/>
      <c r="F110" s="274"/>
      <c r="J110" s="274"/>
    </row>
    <row r="111" spans="1:12" ht="18" customHeight="1">
      <c r="A111" s="177" t="s">
        <v>161</v>
      </c>
      <c r="B111" s="176"/>
      <c r="F111" s="161"/>
      <c r="H111" s="192"/>
      <c r="J111" s="126"/>
      <c r="L111" s="133"/>
    </row>
    <row r="112" spans="1:12" ht="5.0999999999999996" customHeight="1">
      <c r="A112" s="177"/>
      <c r="B112" s="176"/>
      <c r="F112" s="126"/>
      <c r="H112" s="133"/>
      <c r="J112" s="274"/>
    </row>
    <row r="113" spans="1:12" ht="18" customHeight="1">
      <c r="A113" s="142" t="s">
        <v>196</v>
      </c>
      <c r="F113" s="274"/>
      <c r="J113" s="274"/>
    </row>
    <row r="114" spans="1:12" ht="18" customHeight="1">
      <c r="B114" s="179" t="s">
        <v>165</v>
      </c>
      <c r="F114" s="132">
        <v>112752495</v>
      </c>
      <c r="H114" s="133">
        <v>16404307</v>
      </c>
      <c r="I114" s="133"/>
      <c r="J114" s="126">
        <v>105541497.75999999</v>
      </c>
      <c r="K114" s="133"/>
      <c r="L114" s="133">
        <v>0</v>
      </c>
    </row>
    <row r="115" spans="1:12" ht="18" customHeight="1">
      <c r="B115" s="290" t="s">
        <v>231</v>
      </c>
      <c r="F115" s="132">
        <v>57780</v>
      </c>
      <c r="H115" s="133">
        <v>0</v>
      </c>
      <c r="I115" s="133"/>
      <c r="J115" s="126">
        <v>57780</v>
      </c>
      <c r="K115" s="133"/>
      <c r="L115" s="133">
        <v>0</v>
      </c>
    </row>
    <row r="116" spans="1:12" ht="18" customHeight="1">
      <c r="B116" s="179" t="s">
        <v>199</v>
      </c>
      <c r="F116" s="126">
        <v>0</v>
      </c>
      <c r="H116" s="133">
        <v>164015399</v>
      </c>
      <c r="I116" s="133"/>
      <c r="J116" s="126">
        <v>0</v>
      </c>
      <c r="K116" s="133"/>
      <c r="L116" s="133">
        <v>21681795</v>
      </c>
    </row>
    <row r="117" spans="1:12" ht="18" customHeight="1">
      <c r="B117" s="179" t="s">
        <v>191</v>
      </c>
      <c r="F117" s="132"/>
      <c r="H117" s="133"/>
      <c r="J117" s="318"/>
      <c r="L117" s="133"/>
    </row>
    <row r="118" spans="1:12" ht="18" customHeight="1">
      <c r="C118" s="179" t="s">
        <v>236</v>
      </c>
      <c r="F118" s="126">
        <v>0</v>
      </c>
      <c r="H118" s="133">
        <v>65422183</v>
      </c>
      <c r="J118" s="126">
        <v>0</v>
      </c>
      <c r="L118" s="133">
        <v>0</v>
      </c>
    </row>
    <row r="119" spans="1:12" ht="18" customHeight="1">
      <c r="B119" s="290" t="s">
        <v>232</v>
      </c>
      <c r="F119" s="126">
        <v>5372031</v>
      </c>
      <c r="H119" s="133">
        <v>0</v>
      </c>
      <c r="I119" s="133"/>
      <c r="J119" s="126">
        <v>0</v>
      </c>
      <c r="K119" s="133"/>
      <c r="L119" s="133">
        <v>0</v>
      </c>
    </row>
    <row r="120" spans="1:12" ht="18" customHeight="1">
      <c r="B120" s="179" t="s">
        <v>175</v>
      </c>
      <c r="F120" s="126">
        <v>4005573</v>
      </c>
      <c r="H120" s="133">
        <v>3684537</v>
      </c>
      <c r="J120" s="318">
        <v>0</v>
      </c>
      <c r="L120" s="133">
        <v>0</v>
      </c>
    </row>
    <row r="121" spans="1:12" ht="14.25" customHeight="1">
      <c r="B121" s="179"/>
      <c r="F121" s="143"/>
      <c r="H121" s="133"/>
      <c r="J121" s="143"/>
      <c r="L121" s="143"/>
    </row>
    <row r="122" spans="1:12" ht="21.95" customHeight="1">
      <c r="A122" s="178" t="str">
        <f>A57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22" s="178"/>
      <c r="C122" s="178"/>
      <c r="D122" s="141"/>
      <c r="E122" s="141"/>
      <c r="F122" s="141"/>
      <c r="G122" s="141"/>
      <c r="H122" s="141"/>
      <c r="I122" s="141"/>
      <c r="J122" s="141"/>
      <c r="K122" s="141"/>
      <c r="L122" s="141"/>
    </row>
    <row r="123" spans="1:12" ht="18" customHeight="1">
      <c r="B123" s="142"/>
    </row>
    <row r="127" spans="1:12" ht="18" customHeight="1">
      <c r="F127" s="276"/>
    </row>
  </sheetData>
  <mergeCells count="4">
    <mergeCell ref="F5:H5"/>
    <mergeCell ref="J5:L5"/>
    <mergeCell ref="F62:H62"/>
    <mergeCell ref="J62:L62"/>
  </mergeCells>
  <pageMargins left="0.8" right="0.5" top="0.5" bottom="0.6" header="0.49" footer="0.4"/>
  <pageSetup paperSize="9" scale="75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T2-4 BS (2)</vt:lpstr>
      <vt:lpstr>T5 PL(3M)</vt:lpstr>
      <vt:lpstr>T6 PL (9M)</vt:lpstr>
      <vt:lpstr>T7 C</vt:lpstr>
      <vt:lpstr>T8 C</vt:lpstr>
      <vt:lpstr>T 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Chanisa Viriyaakavut</dc:creator>
  <cp:lastModifiedBy>Pakhathorn Khannarong</cp:lastModifiedBy>
  <cp:lastPrinted>2021-11-05T03:08:45Z</cp:lastPrinted>
  <dcterms:created xsi:type="dcterms:W3CDTF">2018-04-23T07:10:50Z</dcterms:created>
  <dcterms:modified xsi:type="dcterms:W3CDTF">2021-11-05T03:09:08Z</dcterms:modified>
</cp:coreProperties>
</file>