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irvana Daii Public Company Limited\Nirvana Daii Pcl._Sep2021 [Q3]\"/>
    </mc:Choice>
  </mc:AlternateContent>
  <xr:revisionPtr revIDLastSave="0" documentId="13_ncr:1_{BBD72BCB-FEA4-4A04-9AD2-D0E727F1A058}" xr6:coauthVersionLast="46" xr6:coauthVersionMax="46" xr10:uidLastSave="{00000000-0000-0000-0000-000000000000}"/>
  <bookViews>
    <workbookView xWindow="-120" yWindow="-120" windowWidth="21840" windowHeight="13140" tabRatio="592" activeTab="5" xr2:uid="{00000000-000D-0000-FFFF-FFFF00000000}"/>
  </bookViews>
  <sheets>
    <sheet name="E 2-4 BS (2)" sheetId="12" r:id="rId1"/>
    <sheet name="E 5 PL (3M)" sheetId="11" r:id="rId2"/>
    <sheet name="E 6 PL (9M)" sheetId="7" r:id="rId3"/>
    <sheet name="e 7" sheetId="8" r:id="rId4"/>
    <sheet name="e 8" sheetId="9" r:id="rId5"/>
    <sheet name="e 9-10" sheetId="10" r:id="rId6"/>
  </sheets>
  <definedNames>
    <definedName name="_xlnm._FilterDatabase" localSheetId="5" hidden="1">'e 9-10'!$H$75:$H$84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5" i="9" l="1"/>
  <c r="Q16" i="9"/>
  <c r="Q17" i="9"/>
  <c r="Q14" i="9"/>
  <c r="S15" i="8"/>
  <c r="S16" i="8"/>
  <c r="S14" i="8"/>
  <c r="O15" i="8"/>
  <c r="O16" i="8"/>
  <c r="O14" i="8"/>
  <c r="S21" i="8"/>
  <c r="O22" i="8"/>
  <c r="O23" i="8"/>
  <c r="O24" i="8"/>
  <c r="O21" i="8"/>
  <c r="G54" i="11"/>
  <c r="L86" i="10"/>
  <c r="H86" i="10"/>
  <c r="L111" i="10"/>
  <c r="K54" i="11" l="1"/>
  <c r="H111" i="10" l="1"/>
  <c r="L123" i="10"/>
  <c r="H123" i="10"/>
  <c r="Q22" i="9"/>
  <c r="S22" i="8" l="1"/>
  <c r="S23" i="8"/>
  <c r="I15" i="11" l="1"/>
  <c r="M140" i="12"/>
  <c r="M143" i="12" s="1"/>
  <c r="I140" i="12"/>
  <c r="I143" i="12" s="1"/>
  <c r="G140" i="12"/>
  <c r="G143" i="12" s="1"/>
  <c r="K140" i="12"/>
  <c r="K143" i="12" s="1"/>
  <c r="A106" i="12"/>
  <c r="A159" i="12" s="1"/>
  <c r="M99" i="12"/>
  <c r="K99" i="12"/>
  <c r="I99" i="12"/>
  <c r="G99" i="12"/>
  <c r="M87" i="12"/>
  <c r="K87" i="12"/>
  <c r="I87" i="12"/>
  <c r="G87" i="12"/>
  <c r="A56" i="12"/>
  <c r="A109" i="12" s="1"/>
  <c r="A54" i="12"/>
  <c r="A107" i="12" s="1"/>
  <c r="M43" i="12"/>
  <c r="K43" i="12"/>
  <c r="I43" i="12"/>
  <c r="G43" i="12"/>
  <c r="M27" i="12"/>
  <c r="K27" i="12"/>
  <c r="I27" i="12"/>
  <c r="G27" i="12"/>
  <c r="I101" i="12" l="1"/>
  <c r="I145" i="12" s="1"/>
  <c r="K45" i="12"/>
  <c r="K101" i="12"/>
  <c r="K145" i="12" s="1"/>
  <c r="G101" i="12"/>
  <c r="G145" i="12" s="1"/>
  <c r="M101" i="12"/>
  <c r="M145" i="12" s="1"/>
  <c r="G45" i="12"/>
  <c r="M45" i="12"/>
  <c r="I45" i="12"/>
  <c r="N123" i="10" l="1"/>
  <c r="N111" i="10"/>
  <c r="N86" i="10"/>
  <c r="N31" i="10"/>
  <c r="N50" i="10" s="1"/>
  <c r="N55" i="10" s="1"/>
  <c r="J123" i="10"/>
  <c r="J111" i="10"/>
  <c r="J86" i="10"/>
  <c r="J31" i="10"/>
  <c r="J50" i="10" s="1"/>
  <c r="J55" i="10" s="1"/>
  <c r="N113" i="10" l="1"/>
  <c r="N116" i="10" s="1"/>
  <c r="J113" i="10"/>
  <c r="J116" i="10" s="1"/>
  <c r="I18" i="8"/>
  <c r="M18" i="8"/>
  <c r="Q18" i="8"/>
  <c r="K18" i="8"/>
  <c r="G18" i="8"/>
  <c r="E18" i="8"/>
  <c r="M57" i="7"/>
  <c r="M51" i="7"/>
  <c r="M20" i="7"/>
  <c r="M15" i="7"/>
  <c r="I57" i="7"/>
  <c r="I51" i="7"/>
  <c r="I20" i="7"/>
  <c r="I15" i="7"/>
  <c r="M50" i="11"/>
  <c r="M44" i="11"/>
  <c r="M20" i="11"/>
  <c r="M15" i="11"/>
  <c r="I50" i="11"/>
  <c r="I44" i="11"/>
  <c r="I20" i="11"/>
  <c r="I22" i="11" s="1"/>
  <c r="I30" i="11" s="1"/>
  <c r="I33" i="11" s="1"/>
  <c r="I36" i="11" s="1"/>
  <c r="I38" i="11" s="1"/>
  <c r="M22" i="11" l="1"/>
  <c r="M30" i="11" s="1"/>
  <c r="I22" i="7"/>
  <c r="I30" i="7" s="1"/>
  <c r="I34" i="7" s="1"/>
  <c r="I37" i="7" s="1"/>
  <c r="I45" i="7" s="1"/>
  <c r="M22" i="7"/>
  <c r="M34" i="7" s="1"/>
  <c r="M37" i="7" s="1"/>
  <c r="M45" i="7" s="1"/>
  <c r="S18" i="8"/>
  <c r="O18" i="8"/>
  <c r="G20" i="11"/>
  <c r="M30" i="7" l="1"/>
  <c r="M33" i="11"/>
  <c r="M36" i="11" s="1"/>
  <c r="M38" i="11" s="1"/>
  <c r="Q23" i="9" l="1"/>
  <c r="K51" i="7" l="1"/>
  <c r="G51" i="7"/>
  <c r="G57" i="7" l="1"/>
  <c r="A3" i="10" l="1"/>
  <c r="A3" i="9"/>
  <c r="A3" i="8"/>
  <c r="K50" i="11"/>
  <c r="G50" i="11"/>
  <c r="K44" i="11"/>
  <c r="G44" i="11"/>
  <c r="K20" i="11"/>
  <c r="K15" i="11"/>
  <c r="G15" i="11"/>
  <c r="G22" i="11" s="1"/>
  <c r="G30" i="11" s="1"/>
  <c r="G33" i="11" l="1"/>
  <c r="G36" i="11" s="1"/>
  <c r="G38" i="11" s="1"/>
  <c r="K22" i="11"/>
  <c r="K30" i="11" s="1"/>
  <c r="E26" i="9"/>
  <c r="M26" i="9"/>
  <c r="K26" i="9"/>
  <c r="I26" i="9"/>
  <c r="G26" i="9"/>
  <c r="E26" i="8"/>
  <c r="K26" i="8"/>
  <c r="I26" i="8"/>
  <c r="G26" i="8"/>
  <c r="K33" i="11" l="1"/>
  <c r="K36" i="11" s="1"/>
  <c r="K38" i="11" s="1"/>
  <c r="A63" i="10" l="1"/>
  <c r="A65" i="10"/>
  <c r="A137" i="10"/>
  <c r="Q26" i="8" l="1"/>
  <c r="G15" i="7"/>
  <c r="M19" i="9"/>
  <c r="K19" i="9"/>
  <c r="I19" i="9"/>
  <c r="G19" i="9"/>
  <c r="E19" i="9"/>
  <c r="O19" i="9"/>
  <c r="K15" i="7" l="1"/>
  <c r="K20" i="7"/>
  <c r="G20" i="7"/>
  <c r="M26" i="8"/>
  <c r="Q19" i="9"/>
  <c r="G22" i="7" l="1"/>
  <c r="G30" i="7" s="1"/>
  <c r="G34" i="7" s="1"/>
  <c r="K22" i="7"/>
  <c r="K34" i="7" s="1"/>
  <c r="L13" i="10" s="1"/>
  <c r="O26" i="8"/>
  <c r="G37" i="7" l="1"/>
  <c r="G45" i="7" s="1"/>
  <c r="H13" i="10"/>
  <c r="H31" i="10" s="1"/>
  <c r="H50" i="10" s="1"/>
  <c r="H55" i="10" s="1"/>
  <c r="H113" i="10" s="1"/>
  <c r="H116" i="10" s="1"/>
  <c r="K30" i="7"/>
  <c r="K37" i="7"/>
  <c r="K45" i="7" s="1"/>
  <c r="L31" i="10"/>
  <c r="L50" i="10" s="1"/>
  <c r="S24" i="8"/>
  <c r="S26" i="8" s="1"/>
  <c r="L55" i="10" l="1"/>
  <c r="L113" i="10" s="1"/>
  <c r="L116" i="10" s="1"/>
  <c r="O26" i="9" l="1"/>
  <c r="K57" i="7"/>
  <c r="Q24" i="9" l="1"/>
  <c r="Q26" i="9" s="1"/>
</calcChain>
</file>

<file path=xl/sharedStrings.xml><?xml version="1.0" encoding="utf-8"?>
<sst xmlns="http://schemas.openxmlformats.org/spreadsheetml/2006/main" count="467" uniqueCount="257">
  <si>
    <t>-</t>
  </si>
  <si>
    <t>Nirvana Daii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</si>
  <si>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</si>
  <si>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</si>
  <si>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</si>
  <si>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</si>
  <si>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</si>
  <si>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</si>
  <si>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</si>
  <si>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2020</t>
  </si>
  <si>
    <t>Notes</t>
  </si>
  <si>
    <t>Baht</t>
  </si>
  <si>
    <t>Assets</t>
  </si>
  <si>
    <t>Current assets</t>
  </si>
  <si>
    <t>Cash and cash equivalents</t>
  </si>
  <si>
    <t>Trade and other receivables, net</t>
  </si>
  <si>
    <t>Amounts due from related parties</t>
  </si>
  <si>
    <t>Inventories</t>
  </si>
  <si>
    <t xml:space="preserve">Costs of property development </t>
  </si>
  <si>
    <t>Unbilled receivables</t>
  </si>
  <si>
    <t>Land deposits</t>
  </si>
  <si>
    <t xml:space="preserve">Other current assets            </t>
  </si>
  <si>
    <t>Total current assets</t>
  </si>
  <si>
    <t>Non-current assets</t>
  </si>
  <si>
    <t>Restricted bank deposits</t>
  </si>
  <si>
    <t>Investments in subsidiaries, net</t>
  </si>
  <si>
    <t xml:space="preserve">Long-term loans to others </t>
  </si>
  <si>
    <t xml:space="preserve">Land held for development      </t>
  </si>
  <si>
    <t>Property, plant and equipment, net</t>
  </si>
  <si>
    <t>Intangible assets, net</t>
  </si>
  <si>
    <t>Goodwill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</si>
  <si>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</si>
  <si>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</si>
  <si>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</si>
  <si>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</si>
  <si>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t>Liabilities and equity</t>
  </si>
  <si>
    <t>Current liabilities</t>
  </si>
  <si>
    <t>Trade and other payables</t>
  </si>
  <si>
    <t>Amounts due to related parties</t>
  </si>
  <si>
    <t xml:space="preserve">Current portion of long-term borrowings  </t>
  </si>
  <si>
    <t>Debenture due within one year, net</t>
  </si>
  <si>
    <t>Income tax payable</t>
  </si>
  <si>
    <t>Retention payables</t>
  </si>
  <si>
    <t xml:space="preserve">Deposits and advance received </t>
  </si>
  <si>
    <t>from customers</t>
  </si>
  <si>
    <t>Other current liabilities</t>
  </si>
  <si>
    <t>Total current liabilities</t>
  </si>
  <si>
    <t>Non-current liabilities</t>
  </si>
  <si>
    <t xml:space="preserve">Long-term borrowings </t>
  </si>
  <si>
    <t>Deferred income tax liabilities</t>
  </si>
  <si>
    <t>Employee benefits obligation</t>
  </si>
  <si>
    <t xml:space="preserve">Total non-current liabilities   </t>
  </si>
  <si>
    <t>Total liabilities</t>
  </si>
  <si>
    <t>Equity</t>
  </si>
  <si>
    <t>Share capital</t>
  </si>
  <si>
    <t>Authorised share capital</t>
  </si>
  <si>
    <t xml:space="preserve">1,681,719,973 ordinary shares </t>
  </si>
  <si>
    <t xml:space="preserve">at par value of Baht 1 each   </t>
  </si>
  <si>
    <t>Issued and paid-up share capital</t>
  </si>
  <si>
    <t xml:space="preserve">paid-up of Baht 1 each </t>
  </si>
  <si>
    <t xml:space="preserve">Premium on share capital      </t>
  </si>
  <si>
    <t>under common control</t>
  </si>
  <si>
    <t xml:space="preserve">Capital reserve for share-based payment </t>
  </si>
  <si>
    <t>transaction</t>
  </si>
  <si>
    <t xml:space="preserve">Retained earnings </t>
  </si>
  <si>
    <t>Appropriated - legal reserve</t>
  </si>
  <si>
    <t xml:space="preserve">Unappropriated    </t>
  </si>
  <si>
    <t>Non-controlling interests</t>
  </si>
  <si>
    <t>Total equity</t>
  </si>
  <si>
    <t>Total liabilities and equity</t>
  </si>
  <si>
    <t xml:space="preserve">Statement of Comprehensive Income </t>
  </si>
  <si>
    <t>Revenue from sales of real estate</t>
  </si>
  <si>
    <t>Costs of sales of real estate</t>
  </si>
  <si>
    <t xml:space="preserve">Gross profit </t>
  </si>
  <si>
    <t>Other income</t>
  </si>
  <si>
    <t>Selling expenses</t>
  </si>
  <si>
    <t>Administrative expenses</t>
  </si>
  <si>
    <t>Share of loss from investment in joint venture</t>
  </si>
  <si>
    <t>Income taxes (expenses) benefits</t>
  </si>
  <si>
    <t>Total comprehensive income for the period</t>
  </si>
  <si>
    <t>Profit (loss) attributable to</t>
  </si>
  <si>
    <t>the owners of the parent</t>
  </si>
  <si>
    <t>the non-controlling interests</t>
  </si>
  <si>
    <t>Total comprehensive income (loss) attributable to</t>
  </si>
  <si>
    <t xml:space="preserve">Statement of Changes in Equity </t>
  </si>
  <si>
    <t>Consolidated financial information (Unaudited)</t>
  </si>
  <si>
    <t>Attributable to the owners of the parent</t>
  </si>
  <si>
    <t>Retained earnings</t>
  </si>
  <si>
    <t>Issued and</t>
  </si>
  <si>
    <t>Premium from</t>
  </si>
  <si>
    <t>Total</t>
  </si>
  <si>
    <t>paid-up</t>
  </si>
  <si>
    <t>Premium on</t>
  </si>
  <si>
    <t>business</t>
  </si>
  <si>
    <t>Appropriated -</t>
  </si>
  <si>
    <t>owners of</t>
  </si>
  <si>
    <t>Non-controlling</t>
  </si>
  <si>
    <t>share capital</t>
  </si>
  <si>
    <t>acquisition</t>
  </si>
  <si>
    <t>legal reserve</t>
  </si>
  <si>
    <t>Unappropriated</t>
  </si>
  <si>
    <t>the parent</t>
  </si>
  <si>
    <t>interests</t>
  </si>
  <si>
    <t xml:space="preserve"> equity</t>
  </si>
  <si>
    <t>Separate financial information (Unaudited)</t>
  </si>
  <si>
    <t>discount from</t>
  </si>
  <si>
    <t>entire business</t>
  </si>
  <si>
    <t>Capital reserve</t>
  </si>
  <si>
    <t>transferred under</t>
  </si>
  <si>
    <t>for share-based</t>
  </si>
  <si>
    <t xml:space="preserve"> common control</t>
  </si>
  <si>
    <t>payment transaction</t>
  </si>
  <si>
    <t>equity</t>
  </si>
  <si>
    <t xml:space="preserve">Statement of Cash Flows </t>
  </si>
  <si>
    <t xml:space="preserve"> (Unaudited)</t>
  </si>
  <si>
    <t>Cash flows from operating activities</t>
  </si>
  <si>
    <t xml:space="preserve">Adjustment to reconcile net profit for </t>
  </si>
  <si>
    <t>Depreciation and amortisation</t>
  </si>
  <si>
    <t>Interest income</t>
  </si>
  <si>
    <t>Financial costs</t>
  </si>
  <si>
    <t>Cash flows before changes in working capital</t>
  </si>
  <si>
    <t>Changes in working capital</t>
  </si>
  <si>
    <t>Trade and other receivables</t>
  </si>
  <si>
    <t>Costs of property development</t>
  </si>
  <si>
    <t>Other current assets</t>
  </si>
  <si>
    <t>Land payables</t>
  </si>
  <si>
    <t>Deposits and advance received from customers</t>
  </si>
  <si>
    <t>Interest paid</t>
  </si>
  <si>
    <t>Income tax paid</t>
  </si>
  <si>
    <t>Net cash generated from (used in) operating activities</t>
  </si>
  <si>
    <t>Cash flows from investing activities</t>
  </si>
  <si>
    <t>Cash payments for purchase of property, plant and equipment</t>
  </si>
  <si>
    <t>Cash payments for purchase of intangible assets</t>
  </si>
  <si>
    <t>Cash receipts from interest income</t>
  </si>
  <si>
    <t>Net cash used in investing activities</t>
  </si>
  <si>
    <t>Cash flows from financing activities</t>
  </si>
  <si>
    <t>Net cash generated from (used in) financing activities</t>
  </si>
  <si>
    <t>Cash and cash equivalents at the end of the period</t>
  </si>
  <si>
    <t xml:space="preserve">Cash and cash equivalents </t>
  </si>
  <si>
    <t>Significant non-cash transaction</t>
  </si>
  <si>
    <t>Other comprehensive income not to be reclassified</t>
  </si>
  <si>
    <t>to profit or loss</t>
  </si>
  <si>
    <t>net of income tax</t>
  </si>
  <si>
    <t>Right-of-use assets, net</t>
  </si>
  <si>
    <t>Total revenues</t>
  </si>
  <si>
    <t>Total costs</t>
  </si>
  <si>
    <t xml:space="preserve">Profit (loss) before share of loss from investment </t>
  </si>
  <si>
    <t>Profit (loss) for the period</t>
  </si>
  <si>
    <t>Other comprehensive income (loss), net of tax</t>
  </si>
  <si>
    <t>Total comprehensive income (loss) for the period</t>
  </si>
  <si>
    <t>Earnings (loss) per share</t>
  </si>
  <si>
    <t>Basic earnings (loss) per share</t>
  </si>
  <si>
    <t>Total comprehensive loss for the period</t>
  </si>
  <si>
    <t>Note</t>
  </si>
  <si>
    <t>Cash payments for investment in a subsidiary</t>
  </si>
  <si>
    <t>Dividend paid</t>
  </si>
  <si>
    <t>Share</t>
  </si>
  <si>
    <t>Opening balance at 1 January 2020 - restated</t>
  </si>
  <si>
    <r>
      <t xml:space="preserve">Statement of Financial Position </t>
    </r>
    <r>
      <rPr>
        <sz val="9"/>
        <rFont val="Arial"/>
        <family val="2"/>
      </rPr>
      <t>(Cont'd)</t>
    </r>
  </si>
  <si>
    <t xml:space="preserve">Cash receipts from short-term borrowings from </t>
  </si>
  <si>
    <t>financial institutions</t>
  </si>
  <si>
    <t xml:space="preserve">Cash payments for short-term borrowings from </t>
  </si>
  <si>
    <t xml:space="preserve">Cash receipts from long-term borrowings from </t>
  </si>
  <si>
    <t xml:space="preserve">Cash payments for long-term borrowings from </t>
  </si>
  <si>
    <t>Dividend paid to non-controlling interests</t>
  </si>
  <si>
    <t>Cash receipts from debentures</t>
  </si>
  <si>
    <t>Cash payments for under writing fees</t>
  </si>
  <si>
    <t>Cash payments for debentures</t>
  </si>
  <si>
    <t>Debenture, net</t>
  </si>
  <si>
    <t>Cash receipts from disposal of property, plant and equipment</t>
  </si>
  <si>
    <t>Cash payments for lease liabilities</t>
  </si>
  <si>
    <t>Dividend paid to group shareholders</t>
  </si>
  <si>
    <t>Dividend Paid</t>
  </si>
  <si>
    <r>
      <t xml:space="preserve">Statement of Cash Flows </t>
    </r>
    <r>
      <rPr>
        <sz val="9"/>
        <rFont val="Arial"/>
        <family val="2"/>
      </rPr>
      <t>(Cont'd)</t>
    </r>
  </si>
  <si>
    <t>Short-term loans to subsidiaries</t>
  </si>
  <si>
    <t>from financial institutions, net</t>
  </si>
  <si>
    <t>Short-term borrowings from a subsidiary</t>
  </si>
  <si>
    <t>Long-term borrowings from a subsidiary</t>
  </si>
  <si>
    <t>Profit (loss) before income taxes (expenses) benefits</t>
  </si>
  <si>
    <t xml:space="preserve">Profit (loss) for the period before </t>
  </si>
  <si>
    <t>income taxes (expenses) benefits</t>
  </si>
  <si>
    <t>cash receipts (payments) from operating activities</t>
  </si>
  <si>
    <t>Elimination of unrealised gain on investment in a joint venture</t>
  </si>
  <si>
    <t xml:space="preserve">Cash receipts from short-term loans to subsidiaries </t>
  </si>
  <si>
    <t xml:space="preserve">Cash payments for short-term loans to subsidiaries </t>
  </si>
  <si>
    <t>a subsidiary</t>
  </si>
  <si>
    <r>
      <t xml:space="preserve">Statement of Changes in Equity </t>
    </r>
    <r>
      <rPr>
        <sz val="9"/>
        <rFont val="Arial"/>
        <family val="2"/>
      </rPr>
      <t>(Cont'd)</t>
    </r>
  </si>
  <si>
    <t>in joint venture</t>
  </si>
  <si>
    <t>- Remeasurement of employee benefits obligations</t>
  </si>
  <si>
    <t xml:space="preserve">- Transfer of costs of property development </t>
  </si>
  <si>
    <t>30 September</t>
  </si>
  <si>
    <t>Closing balance as at 30 September 2020</t>
  </si>
  <si>
    <t>Dividend income</t>
  </si>
  <si>
    <t>Advance from customers for construction contracts</t>
  </si>
  <si>
    <t>Employee benefits paid</t>
  </si>
  <si>
    <t>Significant non-cash transactions as of 30 September comprised of</t>
  </si>
  <si>
    <t>Gross profit (loss)</t>
  </si>
  <si>
    <t>Net gain (loss) from exchange rate</t>
  </si>
  <si>
    <t>- Increase of right-of-use assets from leasing</t>
  </si>
  <si>
    <t>Revenue from construction</t>
  </si>
  <si>
    <t>Finance costs - interest expenses</t>
  </si>
  <si>
    <t>Costs of construction</t>
  </si>
  <si>
    <t>Current portion of lease liabilities, net</t>
  </si>
  <si>
    <t>Lease liabilities, net</t>
  </si>
  <si>
    <t xml:space="preserve">Profit (loss) before income taxes </t>
  </si>
  <si>
    <t>(expenses) benefits</t>
  </si>
  <si>
    <t>Cash receipts from liquidation of a subsidiary</t>
  </si>
  <si>
    <t xml:space="preserve">- Payables from purchases of property, plant and equipment </t>
  </si>
  <si>
    <t>(Gain) loss from disposal of property, plant and equipment</t>
  </si>
  <si>
    <t>Cash and cash equivalents at the beginning of the period</t>
  </si>
  <si>
    <t>Withholding tax received</t>
  </si>
  <si>
    <t xml:space="preserve">Net increase (decrease) in cash and cash equivalents  </t>
  </si>
  <si>
    <t>Cash received from liquidation of a subsidiary</t>
  </si>
  <si>
    <t xml:space="preserve">- Recognise finance costs to property, plant and equipment </t>
  </si>
  <si>
    <t>Closing balance at 1 January 2020 - restated</t>
  </si>
  <si>
    <t>Closing balance as at 30 September 2021</t>
  </si>
  <si>
    <t>2021</t>
  </si>
  <si>
    <t>18 c)</t>
  </si>
  <si>
    <t>18 d)</t>
  </si>
  <si>
    <t>Inventories, net</t>
  </si>
  <si>
    <t>Contract assets - Unbilled receivables, net</t>
  </si>
  <si>
    <t>Investment in a joint venture, net</t>
  </si>
  <si>
    <t>Deferred income tax assets</t>
  </si>
  <si>
    <t>Bank overdrafts and short-term borrowings</t>
  </si>
  <si>
    <t>from financial institutions</t>
  </si>
  <si>
    <t>18 f)</t>
  </si>
  <si>
    <t xml:space="preserve">Contract liabilities - Advance received from </t>
  </si>
  <si>
    <t>customers construction contracts</t>
  </si>
  <si>
    <t>18 e)</t>
  </si>
  <si>
    <r>
      <t xml:space="preserve">Liabilities and equity </t>
    </r>
    <r>
      <rPr>
        <sz val="9"/>
        <rFont val="Arial"/>
        <family val="2"/>
      </rPr>
      <t>(Cont'd)</t>
    </r>
  </si>
  <si>
    <t>1,380,599,978 ordinary shares of</t>
  </si>
  <si>
    <t>Premium from business acquisition</t>
  </si>
  <si>
    <t>Share discount from entire business transferred</t>
  </si>
  <si>
    <t>Total equity attributable to the owners of the parent</t>
  </si>
  <si>
    <t>As at 30 September 2021</t>
  </si>
  <si>
    <t>For the three-month period ended 30 September 2021</t>
  </si>
  <si>
    <t>For the nine-month period ended 30 September 2021</t>
  </si>
  <si>
    <t xml:space="preserve">Opening balance at 1 January 2021 </t>
  </si>
  <si>
    <t>Recognise expected credit loss</t>
  </si>
  <si>
    <t>Loss from write-off property, plant and equipment</t>
  </si>
  <si>
    <t>Impairment of plant and machinery</t>
  </si>
  <si>
    <t>Allowance for decrease of cost to net realisable value</t>
  </si>
  <si>
    <t>Amortised prepaid underwriting fees on debenture</t>
  </si>
  <si>
    <t>Amortised prepaid underwriting fees on loan</t>
  </si>
  <si>
    <t xml:space="preserve">Cash payments from short-term borrowings from </t>
  </si>
  <si>
    <t>Cash payments for under writing fees on borrowings from</t>
  </si>
  <si>
    <t>- Payable from purchases of intangible assets</t>
  </si>
  <si>
    <t>- Transfer of inventories to property, plant and equipment</t>
  </si>
  <si>
    <t>Increase in share capital from warrant</t>
  </si>
  <si>
    <t>Opening balance at 1 January 2021</t>
  </si>
  <si>
    <t>Cash received from warrant</t>
  </si>
  <si>
    <t>Cash and cash equivalents as of 30 September</t>
  </si>
  <si>
    <t xml:space="preserve">   to property, plant and equipment</t>
  </si>
  <si>
    <t>Cash generated from operating activities</t>
  </si>
  <si>
    <t>Deposits for purchase of land</t>
  </si>
  <si>
    <t>Cash payments for purchase of right-of-use assets</t>
  </si>
  <si>
    <t>Changes in bank overdraft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</si>
</sst>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\ \ \ \ \ \-"/>
    <numFmt numFmtId="167" formatCode="#,##0;\(#,##0\)"/>
    <numFmt numFmtId="168" formatCode="#,##0.00;\(#,##0.00\);\ \ \ \ \ \-"/>
    <numFmt numFmtId="169" formatCode="_-* #,##0_-;\-* #,##0_-;_-* &quot;-&quot;??_-;_-@_-"/>
    <numFmt numFmtId="170" formatCode="#,##0;\(#,##0\);&quot;-&quot;;@"/>
    <numFmt numFmtId="171" formatCode="#,##0.000;\(#,##0.000\);\ \ \ \ \ \-"/>
    <numFmt numFmtId="172" formatCode="#,##0;\(#,##0\);\ \ \ \ \ \ \-"/>
    <numFmt numFmtId="173" formatCode="#,##0.00;\(#,##0.00\);\-"/>
    <numFmt numFmtId="174" formatCode="_(* #,##0_);_(* \(#,##0\);_(* &quot;-&quot;_);_(@_)"/>
  </numFmts>
  <fonts count="30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Arial"/>
      <family val="2"/>
    </font>
    <font>
      <sz val="9"/>
      <color rgb="FFFF0000"/>
      <name val="Arial"/>
      <family val="2"/>
    </font>
    <font>
      <sz val="9"/>
      <color indexed="8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rgb="FF000000"/>
      </bottom>
      <diagonal/>
    </border>
  </borders>
  <cellStyleXfs count="6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4" applyNumberFormat="0" applyAlignment="0" applyProtection="0"/>
    <xf numFmtId="0" fontId="11" fillId="28" borderId="5" applyNumberForma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4" applyNumberFormat="0" applyAlignment="0" applyProtection="0"/>
    <xf numFmtId="0" fontId="18" fillId="0" borderId="9" applyNumberFormat="0" applyFill="0" applyAlignment="0" applyProtection="0"/>
    <xf numFmtId="0" fontId="19" fillId="31" borderId="0" applyNumberFormat="0" applyBorder="0" applyAlignment="0" applyProtection="0"/>
    <xf numFmtId="0" fontId="2" fillId="0" borderId="0"/>
    <xf numFmtId="0" fontId="3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7" fillId="32" borderId="10" applyNumberFormat="0" applyFont="0" applyAlignment="0" applyProtection="0"/>
    <xf numFmtId="0" fontId="20" fillId="27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3" fillId="0" borderId="0"/>
    <xf numFmtId="0" fontId="4" fillId="0" borderId="0"/>
  </cellStyleXfs>
  <cellXfs count="199">
    <xf numFmtId="0" fontId="0" fillId="0" borderId="0" xfId="0"/>
    <xf numFmtId="0" fontId="24" fillId="0" borderId="0" xfId="52" applyFont="1" applyFill="1" applyAlignment="1">
      <alignment horizontal="left" vertical="center"/>
    </xf>
    <xf numFmtId="0" fontId="24" fillId="0" borderId="0" xfId="52" applyFont="1" applyFill="1" applyAlignment="1">
      <alignment horizontal="center" vertical="center"/>
    </xf>
    <xf numFmtId="0" fontId="24" fillId="0" borderId="1" xfId="52" applyFont="1" applyFill="1" applyBorder="1" applyAlignment="1">
      <alignment horizontal="left" vertical="center"/>
    </xf>
    <xf numFmtId="0" fontId="25" fillId="0" borderId="0" xfId="52" applyFont="1" applyFill="1" applyBorder="1" applyAlignment="1">
      <alignment vertical="center"/>
    </xf>
    <xf numFmtId="0" fontId="24" fillId="0" borderId="0" xfId="52" applyFont="1" applyFill="1" applyBorder="1" applyAlignment="1">
      <alignment horizontal="left" vertical="center"/>
    </xf>
    <xf numFmtId="0" fontId="24" fillId="0" borderId="0" xfId="52" applyFont="1" applyFill="1" applyBorder="1" applyAlignment="1">
      <alignment horizontal="center" vertical="center"/>
    </xf>
    <xf numFmtId="165" fontId="24" fillId="0" borderId="0" xfId="52" applyNumberFormat="1" applyFont="1" applyFill="1" applyBorder="1" applyAlignment="1">
      <alignment horizontal="right" vertical="center"/>
    </xf>
    <xf numFmtId="0" fontId="24" fillId="0" borderId="0" xfId="52" applyFont="1" applyFill="1" applyAlignment="1">
      <alignment vertical="center"/>
    </xf>
    <xf numFmtId="165" fontId="24" fillId="0" borderId="0" xfId="52" applyNumberFormat="1" applyFont="1" applyFill="1" applyBorder="1" applyAlignment="1">
      <alignment horizontal="center" vertical="center"/>
    </xf>
    <xf numFmtId="165" fontId="24" fillId="0" borderId="0" xfId="52" quotePrefix="1" applyNumberFormat="1" applyFont="1" applyFill="1" applyBorder="1" applyAlignment="1">
      <alignment horizontal="right" vertical="center"/>
    </xf>
    <xf numFmtId="165" fontId="25" fillId="0" borderId="0" xfId="52" applyNumberFormat="1" applyFont="1" applyFill="1" applyAlignment="1">
      <alignment horizontal="right" vertical="center"/>
    </xf>
    <xf numFmtId="0" fontId="25" fillId="0" borderId="0" xfId="52" applyFont="1" applyFill="1" applyAlignment="1">
      <alignment vertical="center"/>
    </xf>
    <xf numFmtId="166" fontId="25" fillId="33" borderId="0" xfId="60" applyNumberFormat="1" applyFont="1" applyFill="1" applyAlignment="1">
      <alignment horizontal="right" vertical="center"/>
    </xf>
    <xf numFmtId="166" fontId="25" fillId="0" borderId="0" xfId="48" applyNumberFormat="1" applyFont="1" applyFill="1" applyBorder="1" applyAlignment="1">
      <alignment horizontal="right" vertical="center"/>
    </xf>
    <xf numFmtId="166" fontId="25" fillId="33" borderId="1" xfId="60" applyNumberFormat="1" applyFont="1" applyFill="1" applyBorder="1" applyAlignment="1">
      <alignment horizontal="right" vertical="center"/>
    </xf>
    <xf numFmtId="0" fontId="25" fillId="0" borderId="1" xfId="52" applyFont="1" applyFill="1" applyBorder="1" applyAlignment="1">
      <alignment vertical="center"/>
    </xf>
    <xf numFmtId="0" fontId="24" fillId="0" borderId="1" xfId="52" applyFont="1" applyFill="1" applyBorder="1" applyAlignment="1">
      <alignment vertical="center"/>
    </xf>
    <xf numFmtId="0" fontId="25" fillId="0" borderId="1" xfId="52" applyFont="1" applyFill="1" applyBorder="1" applyAlignment="1">
      <alignment horizontal="center" vertical="center"/>
    </xf>
    <xf numFmtId="0" fontId="24" fillId="0" borderId="0" xfId="52" applyFont="1" applyFill="1" applyBorder="1" applyAlignment="1">
      <alignment vertical="center"/>
    </xf>
    <xf numFmtId="0" fontId="25" fillId="0" borderId="0" xfId="52" applyFont="1" applyFill="1" applyBorder="1" applyAlignment="1">
      <alignment horizontal="center" vertical="center"/>
    </xf>
    <xf numFmtId="165" fontId="25" fillId="33" borderId="0" xfId="52" applyNumberFormat="1" applyFont="1" applyFill="1" applyAlignment="1">
      <alignment horizontal="right" vertical="center"/>
    </xf>
    <xf numFmtId="165" fontId="25" fillId="0" borderId="0" xfId="30" applyNumberFormat="1" applyFont="1" applyFill="1" applyBorder="1" applyAlignment="1">
      <alignment horizontal="right" vertical="center"/>
    </xf>
    <xf numFmtId="165" fontId="25" fillId="33" borderId="1" xfId="52" applyNumberFormat="1" applyFont="1" applyFill="1" applyBorder="1" applyAlignment="1">
      <alignment horizontal="right" vertical="center"/>
    </xf>
    <xf numFmtId="165" fontId="25" fillId="33" borderId="2" xfId="52" applyNumberFormat="1" applyFont="1" applyFill="1" applyBorder="1" applyAlignment="1">
      <alignment horizontal="right" vertical="center"/>
    </xf>
    <xf numFmtId="0" fontId="25" fillId="0" borderId="0" xfId="52" applyFont="1" applyFill="1" applyAlignment="1">
      <alignment horizontal="center" vertical="center"/>
    </xf>
    <xf numFmtId="169" fontId="25" fillId="0" borderId="0" xfId="28" applyNumberFormat="1" applyFont="1" applyFill="1" applyAlignment="1">
      <alignment horizontal="center" vertical="center"/>
    </xf>
    <xf numFmtId="165" fontId="25" fillId="0" borderId="15" xfId="30" applyNumberFormat="1" applyFont="1" applyFill="1" applyBorder="1" applyAlignment="1">
      <alignment horizontal="right" vertical="center"/>
    </xf>
    <xf numFmtId="166" fontId="25" fillId="0" borderId="1" xfId="52" applyNumberFormat="1" applyFont="1" applyFill="1" applyBorder="1" applyAlignment="1">
      <alignment horizontal="right" vertical="center"/>
    </xf>
    <xf numFmtId="166" fontId="25" fillId="0" borderId="0" xfId="52" applyNumberFormat="1" applyFont="1" applyFill="1" applyBorder="1" applyAlignment="1">
      <alignment horizontal="right" vertical="center"/>
    </xf>
    <xf numFmtId="166" fontId="24" fillId="0" borderId="1" xfId="52" applyNumberFormat="1" applyFont="1" applyFill="1" applyBorder="1" applyAlignment="1">
      <alignment horizontal="right" vertical="center"/>
    </xf>
    <xf numFmtId="166" fontId="24" fillId="0" borderId="0" xfId="52" applyNumberFormat="1" applyFont="1" applyFill="1" applyAlignment="1">
      <alignment horizontal="right" vertical="center"/>
    </xf>
    <xf numFmtId="166" fontId="24" fillId="33" borderId="0" xfId="52" applyNumberFormat="1" applyFont="1" applyFill="1" applyBorder="1" applyAlignment="1">
      <alignment horizontal="right" vertical="center"/>
    </xf>
    <xf numFmtId="166" fontId="24" fillId="0" borderId="0" xfId="52" applyNumberFormat="1" applyFont="1" applyFill="1" applyBorder="1" applyAlignment="1">
      <alignment horizontal="right" vertical="center"/>
    </xf>
    <xf numFmtId="166" fontId="24" fillId="33" borderId="0" xfId="52" applyNumberFormat="1" applyFont="1" applyFill="1" applyAlignment="1">
      <alignment horizontal="right" vertical="center"/>
    </xf>
    <xf numFmtId="165" fontId="25" fillId="0" borderId="0" xfId="48" applyNumberFormat="1" applyFont="1" applyFill="1" applyAlignment="1">
      <alignment horizontal="right" vertical="center"/>
    </xf>
    <xf numFmtId="0" fontId="25" fillId="0" borderId="0" xfId="48" applyFont="1" applyFill="1" applyBorder="1" applyAlignment="1">
      <alignment horizontal="center" vertical="center"/>
    </xf>
    <xf numFmtId="165" fontId="25" fillId="0" borderId="0" xfId="48" applyNumberFormat="1" applyFont="1" applyFill="1" applyBorder="1" applyAlignment="1">
      <alignment horizontal="right" vertical="center"/>
    </xf>
    <xf numFmtId="166" fontId="25" fillId="0" borderId="0" xfId="30" applyNumberFormat="1" applyFont="1" applyFill="1" applyAlignment="1">
      <alignment horizontal="right" vertical="center"/>
    </xf>
    <xf numFmtId="0" fontId="25" fillId="0" borderId="0" xfId="52" applyFont="1" applyFill="1" applyAlignment="1">
      <alignment horizontal="left" vertical="center"/>
    </xf>
    <xf numFmtId="166" fontId="25" fillId="0" borderId="0" xfId="30" applyNumberFormat="1" applyFont="1" applyFill="1" applyBorder="1" applyAlignment="1">
      <alignment horizontal="right" vertical="center"/>
    </xf>
    <xf numFmtId="164" fontId="25" fillId="0" borderId="0" xfId="30" applyFont="1" applyFill="1" applyBorder="1" applyAlignment="1">
      <alignment horizontal="right" vertical="center"/>
    </xf>
    <xf numFmtId="168" fontId="25" fillId="0" borderId="0" xfId="52" applyNumberFormat="1" applyFont="1" applyFill="1" applyBorder="1" applyAlignment="1">
      <alignment horizontal="right" vertical="center"/>
    </xf>
    <xf numFmtId="171" fontId="25" fillId="0" borderId="0" xfId="52" applyNumberFormat="1" applyFont="1" applyFill="1" applyBorder="1" applyAlignment="1">
      <alignment horizontal="right" vertical="center"/>
    </xf>
    <xf numFmtId="0" fontId="25" fillId="0" borderId="1" xfId="52" applyFont="1" applyFill="1" applyBorder="1" applyAlignment="1">
      <alignment horizontal="right" vertical="center"/>
    </xf>
    <xf numFmtId="167" fontId="25" fillId="0" borderId="0" xfId="52" applyNumberFormat="1" applyFont="1" applyFill="1" applyAlignment="1">
      <alignment vertical="center"/>
    </xf>
    <xf numFmtId="166" fontId="24" fillId="0" borderId="15" xfId="52" applyNumberFormat="1" applyFont="1" applyFill="1" applyBorder="1" applyAlignment="1">
      <alignment horizontal="right" vertical="center"/>
    </xf>
    <xf numFmtId="166" fontId="25" fillId="0" borderId="15" xfId="52" applyNumberFormat="1" applyFont="1" applyFill="1" applyBorder="1" applyAlignment="1">
      <alignment horizontal="right" vertical="center"/>
    </xf>
    <xf numFmtId="166" fontId="24" fillId="0" borderId="0" xfId="52" applyNumberFormat="1" applyFont="1" applyFill="1" applyBorder="1" applyAlignment="1">
      <alignment horizontal="center" vertical="center"/>
    </xf>
    <xf numFmtId="166" fontId="24" fillId="0" borderId="0" xfId="52" quotePrefix="1" applyNumberFormat="1" applyFont="1" applyFill="1" applyBorder="1" applyAlignment="1">
      <alignment horizontal="right" vertical="center"/>
    </xf>
    <xf numFmtId="0" fontId="25" fillId="0" borderId="0" xfId="61" applyFont="1" applyFill="1" applyAlignment="1">
      <alignment vertical="center"/>
    </xf>
    <xf numFmtId="166" fontId="25" fillId="0" borderId="0" xfId="52" applyNumberFormat="1" applyFont="1" applyFill="1" applyAlignment="1">
      <alignment horizontal="right" vertical="center"/>
    </xf>
    <xf numFmtId="166" fontId="25" fillId="0" borderId="2" xfId="52" applyNumberFormat="1" applyFont="1" applyFill="1" applyBorder="1" applyAlignment="1">
      <alignment horizontal="right" vertical="center"/>
    </xf>
    <xf numFmtId="166" fontId="25" fillId="33" borderId="0" xfId="52" applyNumberFormat="1" applyFont="1" applyFill="1" applyBorder="1" applyAlignment="1">
      <alignment horizontal="right" vertical="center"/>
    </xf>
    <xf numFmtId="166" fontId="25" fillId="33" borderId="1" xfId="52" applyNumberFormat="1" applyFont="1" applyFill="1" applyBorder="1" applyAlignment="1">
      <alignment horizontal="right" vertical="center"/>
    </xf>
    <xf numFmtId="166" fontId="25" fillId="33" borderId="0" xfId="52" applyNumberFormat="1" applyFont="1" applyFill="1" applyAlignment="1">
      <alignment horizontal="right" vertical="center"/>
    </xf>
    <xf numFmtId="166" fontId="25" fillId="33" borderId="2" xfId="52" applyNumberFormat="1" applyFont="1" applyFill="1" applyBorder="1" applyAlignment="1">
      <alignment horizontal="right" vertical="center"/>
    </xf>
    <xf numFmtId="166" fontId="24" fillId="0" borderId="13" xfId="52" applyNumberFormat="1" applyFont="1" applyFill="1" applyBorder="1" applyAlignment="1">
      <alignment horizontal="right" vertical="center"/>
    </xf>
    <xf numFmtId="166" fontId="25" fillId="0" borderId="0" xfId="52" applyNumberFormat="1" applyFont="1" applyFill="1" applyBorder="1" applyAlignment="1">
      <alignment horizontal="center" vertical="center"/>
    </xf>
    <xf numFmtId="165" fontId="25" fillId="0" borderId="1" xfId="48" applyNumberFormat="1" applyFont="1" applyFill="1" applyBorder="1" applyAlignment="1">
      <alignment horizontal="right" vertical="center"/>
    </xf>
    <xf numFmtId="165" fontId="25" fillId="33" borderId="1" xfId="48" applyNumberFormat="1" applyFont="1" applyFill="1" applyBorder="1" applyAlignment="1">
      <alignment horizontal="right" vertical="center"/>
    </xf>
    <xf numFmtId="0" fontId="26" fillId="0" borderId="0" xfId="0" applyFont="1"/>
    <xf numFmtId="166" fontId="25" fillId="33" borderId="0" xfId="48" applyNumberFormat="1" applyFont="1" applyFill="1" applyBorder="1" applyAlignment="1">
      <alignment horizontal="right" vertical="center"/>
    </xf>
    <xf numFmtId="166" fontId="25" fillId="33" borderId="1" xfId="48" applyNumberFormat="1" applyFont="1" applyFill="1" applyBorder="1" applyAlignment="1">
      <alignment horizontal="right" vertical="center"/>
    </xf>
    <xf numFmtId="166" fontId="25" fillId="33" borderId="2" xfId="48" applyNumberFormat="1" applyFont="1" applyFill="1" applyBorder="1" applyAlignment="1">
      <alignment horizontal="right" vertical="center"/>
    </xf>
    <xf numFmtId="166" fontId="25" fillId="0" borderId="1" xfId="48" applyNumberFormat="1" applyFont="1" applyFill="1" applyBorder="1" applyAlignment="1">
      <alignment horizontal="right" vertical="center"/>
    </xf>
    <xf numFmtId="166" fontId="25" fillId="0" borderId="2" xfId="48" applyNumberFormat="1" applyFont="1" applyFill="1" applyBorder="1" applyAlignment="1">
      <alignment horizontal="right" vertical="center"/>
    </xf>
    <xf numFmtId="0" fontId="28" fillId="0" borderId="0" xfId="0" applyFont="1" applyAlignment="1">
      <alignment horizontal="center"/>
    </xf>
    <xf numFmtId="166" fontId="25" fillId="33" borderId="14" xfId="48" applyNumberFormat="1" applyFont="1" applyFill="1" applyBorder="1" applyAlignment="1">
      <alignment horizontal="right" vertical="center"/>
    </xf>
    <xf numFmtId="166" fontId="25" fillId="0" borderId="14" xfId="48" applyNumberFormat="1" applyFont="1" applyFill="1" applyBorder="1" applyAlignment="1">
      <alignment horizontal="right" vertical="center"/>
    </xf>
    <xf numFmtId="0" fontId="28" fillId="0" borderId="0" xfId="0" applyFont="1"/>
    <xf numFmtId="0" fontId="28" fillId="0" borderId="0" xfId="0" applyFont="1" applyAlignment="1">
      <alignment horizontal="center" vertical="center"/>
    </xf>
    <xf numFmtId="166" fontId="25" fillId="33" borderId="14" xfId="33" applyNumberFormat="1" applyFont="1" applyFill="1" applyBorder="1" applyAlignment="1">
      <alignment vertical="center"/>
    </xf>
    <xf numFmtId="166" fontId="25" fillId="0" borderId="0" xfId="33" applyNumberFormat="1" applyFont="1" applyFill="1" applyBorder="1" applyAlignment="1">
      <alignment vertical="center"/>
    </xf>
    <xf numFmtId="165" fontId="25" fillId="0" borderId="0" xfId="49" applyNumberFormat="1" applyFont="1" applyFill="1" applyBorder="1" applyAlignment="1">
      <alignment vertical="center"/>
    </xf>
    <xf numFmtId="165" fontId="25" fillId="0" borderId="0" xfId="38" applyNumberFormat="1" applyFont="1" applyFill="1" applyBorder="1" applyAlignment="1">
      <alignment vertical="center"/>
    </xf>
    <xf numFmtId="165" fontId="25" fillId="0" borderId="0" xfId="54" applyNumberFormat="1" applyFont="1" applyFill="1" applyAlignment="1">
      <alignment vertical="center"/>
    </xf>
    <xf numFmtId="0" fontId="24" fillId="0" borderId="0" xfId="54" applyFont="1" applyFill="1" applyBorder="1" applyAlignment="1">
      <alignment vertical="center"/>
    </xf>
    <xf numFmtId="0" fontId="24" fillId="0" borderId="0" xfId="49" quotePrefix="1" applyFont="1" applyFill="1" applyAlignment="1">
      <alignment vertical="center"/>
    </xf>
    <xf numFmtId="166" fontId="25" fillId="33" borderId="0" xfId="33" applyNumberFormat="1" applyFont="1" applyFill="1" applyBorder="1" applyAlignment="1">
      <alignment vertical="center"/>
    </xf>
    <xf numFmtId="166" fontId="25" fillId="0" borderId="0" xfId="33" applyNumberFormat="1" applyFont="1" applyFill="1" applyBorder="1" applyAlignment="1">
      <alignment horizontal="right" vertical="center"/>
    </xf>
    <xf numFmtId="170" fontId="25" fillId="0" borderId="0" xfId="48" applyNumberFormat="1" applyFont="1" applyFill="1" applyBorder="1" applyAlignment="1">
      <alignment horizontal="right" vertical="center"/>
    </xf>
    <xf numFmtId="170" fontId="25" fillId="0" borderId="1" xfId="48" applyNumberFormat="1" applyFont="1" applyFill="1" applyBorder="1" applyAlignment="1">
      <alignment horizontal="right" vertical="center"/>
    </xf>
    <xf numFmtId="0" fontId="25" fillId="0" borderId="0" xfId="52" quotePrefix="1" applyFont="1" applyFill="1" applyAlignment="1">
      <alignment horizontal="left" vertical="center"/>
    </xf>
    <xf numFmtId="0" fontId="24" fillId="0" borderId="1" xfId="52" applyFont="1" applyBorder="1" applyAlignment="1">
      <alignment horizontal="left" vertical="center"/>
    </xf>
    <xf numFmtId="165" fontId="24" fillId="0" borderId="0" xfId="52" quotePrefix="1" applyNumberFormat="1" applyFont="1" applyAlignment="1">
      <alignment horizontal="right" vertical="center"/>
    </xf>
    <xf numFmtId="165" fontId="24" fillId="0" borderId="0" xfId="52" applyNumberFormat="1" applyFont="1" applyAlignment="1">
      <alignment horizontal="center" vertical="center"/>
    </xf>
    <xf numFmtId="172" fontId="24" fillId="0" borderId="0" xfId="52" applyNumberFormat="1" applyFont="1" applyFill="1" applyAlignment="1">
      <alignment horizontal="right" vertical="center"/>
    </xf>
    <xf numFmtId="172" fontId="25" fillId="0" borderId="0" xfId="52" applyNumberFormat="1" applyFont="1" applyFill="1" applyAlignment="1">
      <alignment horizontal="right" vertical="center"/>
    </xf>
    <xf numFmtId="0" fontId="24" fillId="0" borderId="13" xfId="52" applyFont="1" applyFill="1" applyBorder="1" applyAlignment="1">
      <alignment vertical="center"/>
    </xf>
    <xf numFmtId="0" fontId="25" fillId="0" borderId="13" xfId="52" applyFont="1" applyFill="1" applyBorder="1" applyAlignment="1">
      <alignment vertical="center"/>
    </xf>
    <xf numFmtId="0" fontId="25" fillId="0" borderId="13" xfId="52" applyFont="1" applyFill="1" applyBorder="1" applyAlignment="1">
      <alignment horizontal="center" vertical="center"/>
    </xf>
    <xf numFmtId="172" fontId="25" fillId="0" borderId="13" xfId="52" applyNumberFormat="1" applyFont="1" applyFill="1" applyBorder="1" applyAlignment="1">
      <alignment horizontal="right" vertical="center"/>
    </xf>
    <xf numFmtId="0" fontId="25" fillId="0" borderId="13" xfId="52" applyFont="1" applyFill="1" applyBorder="1" applyAlignment="1">
      <alignment horizontal="justify" vertical="center" wrapText="1"/>
    </xf>
    <xf numFmtId="166" fontId="25" fillId="33" borderId="0" xfId="48" applyNumberFormat="1" applyFont="1" applyFill="1" applyAlignment="1">
      <alignment horizontal="right" vertical="center"/>
    </xf>
    <xf numFmtId="166" fontId="25" fillId="0" borderId="0" xfId="28" applyNumberFormat="1" applyFont="1" applyFill="1" applyBorder="1" applyAlignment="1">
      <alignment horizontal="right" vertical="center"/>
    </xf>
    <xf numFmtId="166" fontId="25" fillId="0" borderId="0" xfId="28" applyNumberFormat="1" applyFont="1" applyFill="1" applyAlignment="1">
      <alignment horizontal="right" vertical="center"/>
    </xf>
    <xf numFmtId="166" fontId="25" fillId="0" borderId="1" xfId="28" applyNumberFormat="1" applyFont="1" applyFill="1" applyBorder="1" applyAlignment="1">
      <alignment horizontal="right" vertical="center"/>
    </xf>
    <xf numFmtId="166" fontId="25" fillId="0" borderId="0" xfId="48" applyNumberFormat="1" applyFont="1" applyAlignment="1">
      <alignment horizontal="right" vertical="center"/>
    </xf>
    <xf numFmtId="166" fontId="25" fillId="0" borderId="0" xfId="51" applyNumberFormat="1" applyFont="1" applyAlignment="1">
      <alignment horizontal="right" vertical="center"/>
    </xf>
    <xf numFmtId="165" fontId="25" fillId="33" borderId="0" xfId="48" applyNumberFormat="1" applyFont="1" applyFill="1" applyAlignment="1">
      <alignment horizontal="right" vertical="center"/>
    </xf>
    <xf numFmtId="165" fontId="25" fillId="0" borderId="0" xfId="48" applyNumberFormat="1" applyFont="1" applyAlignment="1">
      <alignment horizontal="right" vertical="center"/>
    </xf>
    <xf numFmtId="165" fontId="25" fillId="33" borderId="14" xfId="48" applyNumberFormat="1" applyFont="1" applyFill="1" applyBorder="1" applyAlignment="1">
      <alignment horizontal="right" vertical="center"/>
    </xf>
    <xf numFmtId="165" fontId="25" fillId="33" borderId="0" xfId="48" applyNumberFormat="1" applyFont="1" applyFill="1" applyAlignment="1">
      <alignment vertical="center"/>
    </xf>
    <xf numFmtId="165" fontId="25" fillId="0" borderId="0" xfId="48" applyNumberFormat="1" applyFont="1" applyAlignment="1">
      <alignment vertical="center"/>
    </xf>
    <xf numFmtId="173" fontId="25" fillId="0" borderId="0" xfId="48" applyNumberFormat="1" applyFont="1" applyAlignment="1">
      <alignment vertical="center"/>
    </xf>
    <xf numFmtId="165" fontId="25" fillId="33" borderId="14" xfId="48" applyNumberFormat="1" applyFont="1" applyFill="1" applyBorder="1" applyAlignment="1">
      <alignment vertical="center"/>
    </xf>
    <xf numFmtId="165" fontId="25" fillId="33" borderId="16" xfId="48" applyNumberFormat="1" applyFont="1" applyFill="1" applyBorder="1" applyAlignment="1">
      <alignment vertical="center"/>
    </xf>
    <xf numFmtId="165" fontId="25" fillId="33" borderId="16" xfId="48" applyNumberFormat="1" applyFont="1" applyFill="1" applyBorder="1" applyAlignment="1">
      <alignment horizontal="right" vertical="center"/>
    </xf>
    <xf numFmtId="165" fontId="25" fillId="0" borderId="0" xfId="54" applyNumberFormat="1" applyFont="1" applyFill="1" applyBorder="1" applyAlignment="1">
      <alignment vertical="center"/>
    </xf>
    <xf numFmtId="0" fontId="25" fillId="0" borderId="0" xfId="54" applyFont="1" applyFill="1" applyBorder="1" applyAlignment="1">
      <alignment vertical="center"/>
    </xf>
    <xf numFmtId="168" fontId="25" fillId="33" borderId="0" xfId="52" applyNumberFormat="1" applyFont="1" applyFill="1" applyBorder="1" applyAlignment="1">
      <alignment horizontal="right" vertical="center"/>
    </xf>
    <xf numFmtId="166" fontId="25" fillId="0" borderId="14" xfId="33" applyNumberFormat="1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4" fillId="0" borderId="0" xfId="52" applyFont="1" applyAlignment="1">
      <alignment horizontal="left" vertical="center"/>
    </xf>
    <xf numFmtId="0" fontId="24" fillId="0" borderId="0" xfId="52" applyFont="1" applyAlignment="1">
      <alignment horizontal="center" vertical="center"/>
    </xf>
    <xf numFmtId="165" fontId="24" fillId="0" borderId="0" xfId="52" applyNumberFormat="1" applyFont="1" applyAlignment="1">
      <alignment horizontal="right" vertical="center"/>
    </xf>
    <xf numFmtId="0" fontId="24" fillId="0" borderId="0" xfId="52" applyFont="1" applyAlignment="1">
      <alignment horizontal="centerContinuous" vertical="center"/>
    </xf>
    <xf numFmtId="0" fontId="24" fillId="0" borderId="1" xfId="52" applyFont="1" applyBorder="1" applyAlignment="1">
      <alignment horizontal="centerContinuous" vertical="center"/>
    </xf>
    <xf numFmtId="0" fontId="24" fillId="0" borderId="1" xfId="52" applyFont="1" applyBorder="1" applyAlignment="1">
      <alignment horizontal="center" vertical="center"/>
    </xf>
    <xf numFmtId="165" fontId="24" fillId="0" borderId="1" xfId="52" applyNumberFormat="1" applyFont="1" applyBorder="1" applyAlignment="1">
      <alignment horizontal="right" vertical="center"/>
    </xf>
    <xf numFmtId="0" fontId="25" fillId="0" borderId="0" xfId="52" applyFont="1" applyAlignment="1">
      <alignment vertical="center"/>
    </xf>
    <xf numFmtId="0" fontId="24" fillId="0" borderId="0" xfId="52" applyFont="1" applyAlignment="1">
      <alignment vertical="center"/>
    </xf>
    <xf numFmtId="165" fontId="25" fillId="0" borderId="0" xfId="52" applyNumberFormat="1" applyFont="1" applyAlignment="1">
      <alignment horizontal="right" vertical="center"/>
    </xf>
    <xf numFmtId="166" fontId="27" fillId="33" borderId="0" xfId="48" applyNumberFormat="1" applyFont="1" applyFill="1" applyAlignment="1">
      <alignment horizontal="right" vertical="center"/>
    </xf>
    <xf numFmtId="166" fontId="25" fillId="0" borderId="0" xfId="60" applyNumberFormat="1" applyFont="1" applyAlignment="1">
      <alignment horizontal="right" vertical="center"/>
    </xf>
    <xf numFmtId="174" fontId="25" fillId="0" borderId="0" xfId="52" applyNumberFormat="1" applyFont="1" applyAlignment="1">
      <alignment vertical="center"/>
    </xf>
    <xf numFmtId="166" fontId="25" fillId="33" borderId="14" xfId="60" applyNumberFormat="1" applyFont="1" applyFill="1" applyBorder="1" applyAlignment="1">
      <alignment horizontal="right" vertical="center"/>
    </xf>
    <xf numFmtId="165" fontId="25" fillId="0" borderId="1" xfId="52" applyNumberFormat="1" applyFont="1" applyBorder="1" applyAlignment="1">
      <alignment horizontal="right" vertical="center"/>
    </xf>
    <xf numFmtId="0" fontId="25" fillId="0" borderId="0" xfId="48" applyFont="1" applyAlignment="1">
      <alignment vertical="center"/>
    </xf>
    <xf numFmtId="165" fontId="25" fillId="0" borderId="15" xfId="52" applyNumberFormat="1" applyFont="1" applyBorder="1" applyAlignment="1">
      <alignment horizontal="right" vertical="center"/>
    </xf>
    <xf numFmtId="165" fontId="25" fillId="0" borderId="2" xfId="52" applyNumberFormat="1" applyFont="1" applyBorder="1" applyAlignment="1">
      <alignment horizontal="right" vertical="center"/>
    </xf>
    <xf numFmtId="0" fontId="25" fillId="0" borderId="1" xfId="52" applyFont="1" applyBorder="1" applyAlignment="1">
      <alignment vertical="center"/>
    </xf>
    <xf numFmtId="0" fontId="25" fillId="0" borderId="1" xfId="52" applyFont="1" applyBorder="1" applyAlignment="1">
      <alignment horizontal="justify" vertical="center"/>
    </xf>
    <xf numFmtId="0" fontId="25" fillId="0" borderId="1" xfId="52" applyFont="1" applyBorder="1" applyAlignment="1">
      <alignment horizontal="center" vertical="center"/>
    </xf>
    <xf numFmtId="0" fontId="24" fillId="0" borderId="1" xfId="52" applyFont="1" applyBorder="1" applyAlignment="1">
      <alignment vertical="center"/>
    </xf>
    <xf numFmtId="0" fontId="25" fillId="0" borderId="0" xfId="52" applyFont="1" applyAlignment="1">
      <alignment horizontal="center" vertical="center"/>
    </xf>
    <xf numFmtId="166" fontId="28" fillId="0" borderId="0" xfId="0" applyNumberFormat="1" applyFont="1"/>
    <xf numFmtId="166" fontId="25" fillId="0" borderId="14" xfId="60" applyNumberFormat="1" applyFont="1" applyBorder="1" applyAlignment="1">
      <alignment horizontal="right" vertical="center"/>
    </xf>
    <xf numFmtId="165" fontId="25" fillId="0" borderId="0" xfId="30" applyNumberFormat="1" applyFont="1" applyFill="1" applyAlignment="1">
      <alignment vertical="center"/>
    </xf>
    <xf numFmtId="165" fontId="25" fillId="0" borderId="14" xfId="52" applyNumberFormat="1" applyFont="1" applyBorder="1" applyAlignment="1">
      <alignment horizontal="right" vertical="center"/>
    </xf>
    <xf numFmtId="165" fontId="25" fillId="33" borderId="14" xfId="52" applyNumberFormat="1" applyFont="1" applyFill="1" applyBorder="1" applyAlignment="1">
      <alignment horizontal="right" vertical="center"/>
    </xf>
    <xf numFmtId="0" fontId="25" fillId="33" borderId="0" xfId="52" applyFont="1" applyFill="1" applyAlignment="1">
      <alignment horizontal="center" vertical="center"/>
    </xf>
    <xf numFmtId="166" fontId="25" fillId="0" borderId="1" xfId="60" applyNumberFormat="1" applyFont="1" applyBorder="1" applyAlignment="1">
      <alignment horizontal="right" vertical="center"/>
    </xf>
    <xf numFmtId="0" fontId="25" fillId="0" borderId="0" xfId="0" applyFont="1" applyFill="1"/>
    <xf numFmtId="0" fontId="25" fillId="0" borderId="0" xfId="0" applyFont="1"/>
    <xf numFmtId="0" fontId="29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9" fillId="0" borderId="0" xfId="0" applyFont="1" applyFill="1"/>
    <xf numFmtId="0" fontId="25" fillId="0" borderId="0" xfId="48" applyFont="1" applyFill="1" applyAlignment="1">
      <alignment horizontal="center" vertical="center"/>
    </xf>
    <xf numFmtId="173" fontId="25" fillId="0" borderId="0" xfId="48" applyNumberFormat="1" applyFont="1" applyFill="1" applyAlignment="1">
      <alignment vertical="center"/>
    </xf>
    <xf numFmtId="165" fontId="25" fillId="0" borderId="14" xfId="48" applyNumberFormat="1" applyFont="1" applyFill="1" applyBorder="1" applyAlignment="1">
      <alignment horizontal="right" vertical="center"/>
    </xf>
    <xf numFmtId="165" fontId="25" fillId="0" borderId="0" xfId="48" applyNumberFormat="1" applyFont="1" applyFill="1" applyAlignment="1">
      <alignment vertical="center"/>
    </xf>
    <xf numFmtId="165" fontId="25" fillId="0" borderId="14" xfId="48" applyNumberFormat="1" applyFont="1" applyFill="1" applyBorder="1" applyAlignment="1">
      <alignment vertical="center"/>
    </xf>
    <xf numFmtId="165" fontId="25" fillId="0" borderId="16" xfId="48" applyNumberFormat="1" applyFont="1" applyFill="1" applyBorder="1" applyAlignment="1">
      <alignment vertical="center"/>
    </xf>
    <xf numFmtId="165" fontId="25" fillId="0" borderId="16" xfId="48" applyNumberFormat="1" applyFont="1" applyFill="1" applyBorder="1" applyAlignment="1">
      <alignment horizontal="right" vertical="center"/>
    </xf>
    <xf numFmtId="168" fontId="25" fillId="33" borderId="0" xfId="48" applyNumberFormat="1" applyFont="1" applyFill="1" applyBorder="1" applyAlignment="1">
      <alignment horizontal="right" vertical="center"/>
    </xf>
    <xf numFmtId="168" fontId="25" fillId="0" borderId="0" xfId="48" applyNumberFormat="1" applyFont="1" applyFill="1" applyBorder="1" applyAlignment="1">
      <alignment horizontal="right" vertical="center"/>
    </xf>
    <xf numFmtId="173" fontId="25" fillId="33" borderId="0" xfId="52" applyNumberFormat="1" applyFont="1" applyFill="1" applyAlignment="1">
      <alignment horizontal="right" vertical="center"/>
    </xf>
    <xf numFmtId="0" fontId="29" fillId="0" borderId="0" xfId="0" applyFont="1" applyBorder="1" applyAlignment="1">
      <alignment vertical="center"/>
    </xf>
    <xf numFmtId="165" fontId="24" fillId="0" borderId="0" xfId="52" applyNumberFormat="1" applyFont="1" applyFill="1" applyAlignment="1">
      <alignment horizontal="right" vertical="center"/>
    </xf>
    <xf numFmtId="172" fontId="24" fillId="0" borderId="0" xfId="53" applyNumberFormat="1" applyFont="1" applyFill="1" applyAlignment="1">
      <alignment horizontal="right" vertical="center"/>
    </xf>
    <xf numFmtId="172" fontId="25" fillId="0" borderId="0" xfId="53" applyNumberFormat="1" applyFont="1" applyFill="1" applyAlignment="1">
      <alignment horizontal="right" vertical="center"/>
    </xf>
    <xf numFmtId="165" fontId="24" fillId="0" borderId="0" xfId="52" quotePrefix="1" applyNumberFormat="1" applyFont="1" applyFill="1" applyAlignment="1">
      <alignment horizontal="right" vertical="center"/>
    </xf>
    <xf numFmtId="167" fontId="24" fillId="0" borderId="0" xfId="52" applyNumberFormat="1" applyFont="1" applyFill="1" applyAlignment="1">
      <alignment horizontal="center" vertical="center"/>
    </xf>
    <xf numFmtId="172" fontId="24" fillId="0" borderId="13" xfId="52" applyNumberFormat="1" applyFont="1" applyFill="1" applyBorder="1" applyAlignment="1">
      <alignment horizontal="right" vertical="center"/>
    </xf>
    <xf numFmtId="166" fontId="25" fillId="0" borderId="0" xfId="48" applyNumberFormat="1" applyFont="1" applyFill="1" applyAlignment="1">
      <alignment horizontal="right" vertical="center"/>
    </xf>
    <xf numFmtId="165" fontId="25" fillId="0" borderId="0" xfId="53" applyNumberFormat="1" applyFont="1" applyFill="1" applyAlignment="1">
      <alignment horizontal="right" vertical="center"/>
    </xf>
    <xf numFmtId="0" fontId="25" fillId="0" borderId="0" xfId="52" quotePrefix="1" applyFont="1" applyFill="1" applyAlignment="1">
      <alignment vertical="center"/>
    </xf>
    <xf numFmtId="165" fontId="25" fillId="33" borderId="0" xfId="53" applyNumberFormat="1" applyFont="1" applyFill="1" applyAlignment="1">
      <alignment horizontal="right" vertical="center"/>
    </xf>
    <xf numFmtId="165" fontId="25" fillId="0" borderId="0" xfId="52" applyNumberFormat="1" applyFont="1" applyFill="1" applyAlignment="1">
      <alignment vertical="center"/>
    </xf>
    <xf numFmtId="165" fontId="25" fillId="33" borderId="14" xfId="53" applyNumberFormat="1" applyFont="1" applyFill="1" applyBorder="1" applyAlignment="1">
      <alignment horizontal="right" vertical="center"/>
    </xf>
    <xf numFmtId="165" fontId="25" fillId="0" borderId="14" xfId="53" applyNumberFormat="1" applyFont="1" applyFill="1" applyBorder="1" applyAlignment="1">
      <alignment horizontal="right" vertical="center"/>
    </xf>
    <xf numFmtId="0" fontId="25" fillId="0" borderId="0" xfId="52" applyFont="1" applyFill="1" applyAlignment="1">
      <alignment horizontal="right" vertical="center"/>
    </xf>
    <xf numFmtId="165" fontId="25" fillId="0" borderId="0" xfId="53" applyNumberFormat="1" applyFont="1" applyFill="1" applyBorder="1" applyAlignment="1">
      <alignment horizontal="right" vertical="center"/>
    </xf>
    <xf numFmtId="165" fontId="25" fillId="33" borderId="0" xfId="53" applyNumberFormat="1" applyFont="1" applyFill="1" applyBorder="1" applyAlignment="1">
      <alignment horizontal="right" vertical="center"/>
    </xf>
    <xf numFmtId="0" fontId="24" fillId="0" borderId="13" xfId="52" applyFont="1" applyFill="1" applyBorder="1" applyAlignment="1">
      <alignment horizontal="center" vertical="center"/>
    </xf>
    <xf numFmtId="0" fontId="25" fillId="0" borderId="0" xfId="53" applyFont="1" applyFill="1" applyAlignment="1">
      <alignment vertical="center"/>
    </xf>
    <xf numFmtId="0" fontId="25" fillId="0" borderId="0" xfId="53" applyFont="1" applyFill="1" applyAlignment="1">
      <alignment horizontal="center" vertical="center"/>
    </xf>
    <xf numFmtId="43" fontId="25" fillId="0" borderId="0" xfId="28" applyFont="1" applyFill="1"/>
    <xf numFmtId="165" fontId="25" fillId="0" borderId="0" xfId="53" applyNumberFormat="1" applyFont="1" applyAlignment="1">
      <alignment horizontal="right" vertical="center"/>
    </xf>
    <xf numFmtId="165" fontId="25" fillId="0" borderId="0" xfId="0" applyNumberFormat="1" applyFont="1" applyFill="1"/>
    <xf numFmtId="172" fontId="25" fillId="33" borderId="0" xfId="52" applyNumberFormat="1" applyFont="1" applyFill="1" applyAlignment="1">
      <alignment horizontal="right" vertical="center"/>
    </xf>
    <xf numFmtId="0" fontId="25" fillId="0" borderId="0" xfId="52" applyFont="1" applyFill="1" applyAlignment="1">
      <alignment horizontal="justify" vertical="center"/>
    </xf>
    <xf numFmtId="169" fontId="25" fillId="0" borderId="0" xfId="31" applyNumberFormat="1" applyFont="1" applyFill="1" applyAlignment="1">
      <alignment vertical="center"/>
    </xf>
    <xf numFmtId="165" fontId="25" fillId="0" borderId="0" xfId="31" applyNumberFormat="1" applyFont="1" applyFill="1" applyAlignment="1">
      <alignment vertical="center"/>
    </xf>
    <xf numFmtId="0" fontId="25" fillId="0" borderId="0" xfId="31" applyNumberFormat="1" applyFont="1" applyFill="1" applyAlignment="1">
      <alignment vertical="center"/>
    </xf>
    <xf numFmtId="166" fontId="24" fillId="0" borderId="1" xfId="52" applyNumberFormat="1" applyFont="1" applyFill="1" applyBorder="1" applyAlignment="1">
      <alignment horizontal="center" vertical="center"/>
    </xf>
    <xf numFmtId="165" fontId="24" fillId="0" borderId="0" xfId="52" applyNumberFormat="1" applyFont="1" applyFill="1" applyAlignment="1">
      <alignment horizontal="center" vertical="center"/>
    </xf>
    <xf numFmtId="170" fontId="24" fillId="0" borderId="0" xfId="32" applyNumberFormat="1" applyFont="1" applyFill="1" applyBorder="1" applyAlignment="1">
      <alignment horizontal="center" vertical="center"/>
    </xf>
    <xf numFmtId="170" fontId="24" fillId="0" borderId="1" xfId="32" applyNumberFormat="1" applyFont="1" applyFill="1" applyBorder="1" applyAlignment="1">
      <alignment horizontal="center" vertical="center"/>
    </xf>
    <xf numFmtId="170" fontId="24" fillId="0" borderId="1" xfId="36" applyNumberFormat="1" applyFont="1" applyFill="1" applyBorder="1" applyAlignment="1">
      <alignment horizontal="center" vertical="center"/>
    </xf>
    <xf numFmtId="166" fontId="24" fillId="0" borderId="1" xfId="52" applyNumberFormat="1" applyFont="1" applyFill="1" applyBorder="1" applyAlignment="1">
      <alignment horizontal="center" vertical="center"/>
    </xf>
    <xf numFmtId="0" fontId="24" fillId="0" borderId="3" xfId="52" applyFont="1" applyFill="1" applyBorder="1" applyAlignment="1">
      <alignment horizontal="center" vertical="center" wrapText="1"/>
    </xf>
    <xf numFmtId="166" fontId="24" fillId="0" borderId="3" xfId="52" applyNumberFormat="1" applyFont="1" applyFill="1" applyBorder="1" applyAlignment="1">
      <alignment horizontal="center" vertical="center"/>
    </xf>
    <xf numFmtId="165" fontId="24" fillId="0" borderId="13" xfId="52" applyNumberFormat="1" applyFont="1" applyFill="1" applyBorder="1" applyAlignment="1">
      <alignment horizontal="center" vertical="center"/>
    </xf>
    <xf numFmtId="165" fontId="24" fillId="0" borderId="0" xfId="52" applyNumberFormat="1" applyFont="1" applyFill="1" applyAlignment="1">
      <alignment horizontal="center" vertical="center"/>
    </xf>
    <xf numFmtId="166" fontId="25" fillId="0" borderId="14" xfId="52" applyNumberFormat="1" applyFont="1" applyFill="1" applyBorder="1" applyAlignment="1">
      <alignment horizontal="right" vertical="center"/>
    </xf>
  </cellXfs>
  <cellStyles count="6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8" xfId="29" xr:uid="{00000000-0005-0000-0000-00001C000000}"/>
    <cellStyle name="Comma 13 16" xfId="30" xr:uid="{00000000-0005-0000-0000-00001D000000}"/>
    <cellStyle name="Comma 2" xfId="31" xr:uid="{00000000-0005-0000-0000-00001E000000}"/>
    <cellStyle name="Comma 2 2" xfId="32" xr:uid="{00000000-0005-0000-0000-00001F000000}"/>
    <cellStyle name="Comma 2 2 7" xfId="33" xr:uid="{00000000-0005-0000-0000-000020000000}"/>
    <cellStyle name="Comma 2 2 7 3" xfId="34" xr:uid="{00000000-0005-0000-0000-000021000000}"/>
    <cellStyle name="Comma 4" xfId="35" xr:uid="{00000000-0005-0000-0000-000022000000}"/>
    <cellStyle name="Comma 5" xfId="36" xr:uid="{00000000-0005-0000-0000-000023000000}"/>
    <cellStyle name="Comma 94" xfId="37" xr:uid="{00000000-0005-0000-0000-000024000000}"/>
    <cellStyle name="Comma_T-59-Q1" xfId="38" xr:uid="{00000000-0005-0000-0000-000025000000}"/>
    <cellStyle name="Explanatory Text" xfId="39" builtinId="53" customBuiltin="1"/>
    <cellStyle name="Good" xfId="40" builtinId="26" customBuiltin="1"/>
    <cellStyle name="Heading 1" xfId="41" builtinId="16" customBuiltin="1"/>
    <cellStyle name="Heading 2" xfId="42" builtinId="17" customBuiltin="1"/>
    <cellStyle name="Heading 3" xfId="43" builtinId="18" customBuiltin="1"/>
    <cellStyle name="Heading 4" xfId="44" builtinId="19" customBuiltin="1"/>
    <cellStyle name="Input" xfId="45" builtinId="20" customBuiltin="1"/>
    <cellStyle name="Linked Cell" xfId="46" builtinId="24" customBuiltin="1"/>
    <cellStyle name="Neutral" xfId="47" builtinId="28" customBuiltin="1"/>
    <cellStyle name="Normal" xfId="0" builtinId="0" customBuiltin="1"/>
    <cellStyle name="Normal 11 5" xfId="48" xr:uid="{00000000-0005-0000-0000-000030000000}"/>
    <cellStyle name="Normal 11 5 3" xfId="60" xr:uid="{00000000-0005-0000-0000-000031000000}"/>
    <cellStyle name="Normal 111" xfId="49" xr:uid="{00000000-0005-0000-0000-000032000000}"/>
    <cellStyle name="Normal 139" xfId="50" xr:uid="{00000000-0005-0000-0000-000033000000}"/>
    <cellStyle name="Normal 183" xfId="51" xr:uid="{00000000-0005-0000-0000-000034000000}"/>
    <cellStyle name="Normal 5 9" xfId="52" xr:uid="{00000000-0005-0000-0000-000035000000}"/>
    <cellStyle name="Normal 5 9 2" xfId="62" xr:uid="{533F5FD5-4736-41B4-BBF2-DD9AF5C1B345}"/>
    <cellStyle name="Normal 94" xfId="53" xr:uid="{00000000-0005-0000-0000-000036000000}"/>
    <cellStyle name="Normal_KEGCO_2002" xfId="61" xr:uid="{00000000-0005-0000-0000-000037000000}"/>
    <cellStyle name="Normal_T-59-Q1" xfId="54" xr:uid="{00000000-0005-0000-0000-000038000000}"/>
    <cellStyle name="Note" xfId="55" builtinId="10" customBuiltin="1"/>
    <cellStyle name="Output" xfId="56" builtinId="21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D0B0D-7566-41E3-8B64-2456751165FD}">
  <dimension ref="A1:Q159"/>
  <sheetViews>
    <sheetView topLeftCell="A133" zoomScaleNormal="100" zoomScaleSheetLayoutView="100" workbookViewId="0">
      <selection activeCell="D145" sqref="D145"/>
    </sheetView>
  </sheetViews>
  <sheetFormatPr defaultColWidth="9.140625" defaultRowHeight="16.5" customHeight="1" x14ac:dyDescent="0.2"/>
  <cols>
    <col min="1" max="3" width="1.7109375" style="70" customWidth="1"/>
    <col min="4" max="4" width="29.7109375" style="70" customWidth="1"/>
    <col min="5" max="5" width="5.85546875" style="67" customWidth="1"/>
    <col min="6" max="6" width="0.85546875" style="70" customWidth="1"/>
    <col min="7" max="7" width="13.85546875" style="70" bestFit="1" customWidth="1"/>
    <col min="8" max="8" width="0.85546875" style="70" customWidth="1"/>
    <col min="9" max="9" width="13.85546875" style="70" customWidth="1"/>
    <col min="10" max="10" width="0.85546875" style="70" customWidth="1"/>
    <col min="11" max="11" width="13.85546875" style="70" customWidth="1"/>
    <col min="12" max="12" width="0.85546875" style="70" customWidth="1"/>
    <col min="13" max="13" width="13.85546875" style="70" customWidth="1"/>
    <col min="14" max="14" width="9.140625" style="70"/>
    <col min="15" max="15" width="9.42578125" style="70" bestFit="1" customWidth="1"/>
    <col min="16" max="16" width="10.5703125" style="61" bestFit="1" customWidth="1"/>
    <col min="17" max="17" width="9.42578125" style="70" bestFit="1" customWidth="1"/>
    <col min="18" max="16384" width="9.140625" style="70"/>
  </cols>
  <sheetData>
    <row r="1" spans="1:17" ht="16.5" customHeight="1" x14ac:dyDescent="0.2">
      <c r="A1" s="115" t="s">
        <v>1</v>
      </c>
      <c r="B1" s="115"/>
      <c r="C1" s="115"/>
      <c r="D1" s="115"/>
      <c r="E1" s="116"/>
      <c r="F1" s="116"/>
      <c r="G1" s="117"/>
      <c r="H1" s="117"/>
      <c r="I1" s="117"/>
      <c r="J1" s="117"/>
      <c r="K1" s="117"/>
      <c r="L1" s="117"/>
      <c r="M1" s="117"/>
    </row>
    <row r="2" spans="1:17" ht="16.5" customHeight="1" x14ac:dyDescent="0.2">
      <c r="A2" s="115" t="s">
        <v>2</v>
      </c>
      <c r="B2" s="115"/>
      <c r="C2" s="118"/>
      <c r="D2" s="118"/>
      <c r="E2" s="116"/>
      <c r="F2" s="116"/>
      <c r="G2" s="117"/>
      <c r="H2" s="117"/>
      <c r="I2" s="117"/>
      <c r="J2" s="117"/>
      <c r="K2" s="117"/>
      <c r="L2" s="117"/>
      <c r="M2" s="117"/>
    </row>
    <row r="3" spans="1:17" ht="16.5" customHeight="1" x14ac:dyDescent="0.2">
      <c r="A3" s="84" t="s">
        <v>234</v>
      </c>
      <c r="B3" s="84"/>
      <c r="C3" s="119"/>
      <c r="D3" s="119"/>
      <c r="E3" s="120"/>
      <c r="F3" s="120"/>
      <c r="G3" s="121"/>
      <c r="H3" s="121"/>
      <c r="I3" s="121"/>
      <c r="J3" s="121"/>
      <c r="K3" s="121"/>
      <c r="L3" s="121"/>
      <c r="M3" s="121"/>
      <c r="N3" s="122"/>
    </row>
    <row r="4" spans="1:17" ht="16.5" customHeight="1" x14ac:dyDescent="0.2">
      <c r="A4" s="115"/>
      <c r="B4" s="115"/>
      <c r="C4" s="118"/>
      <c r="D4" s="118"/>
      <c r="E4" s="116"/>
      <c r="F4" s="116"/>
      <c r="G4" s="117"/>
      <c r="H4" s="117"/>
      <c r="I4" s="117"/>
      <c r="J4" s="117"/>
      <c r="K4" s="117"/>
      <c r="L4" s="117"/>
      <c r="M4" s="117"/>
    </row>
    <row r="5" spans="1:17" ht="16.5" customHeight="1" x14ac:dyDescent="0.2">
      <c r="A5" s="115"/>
      <c r="B5" s="115"/>
      <c r="C5" s="118"/>
      <c r="D5" s="118"/>
      <c r="E5" s="116"/>
      <c r="F5" s="116"/>
      <c r="G5" s="117"/>
      <c r="H5" s="117"/>
      <c r="I5" s="117"/>
      <c r="J5" s="117"/>
      <c r="K5" s="117"/>
      <c r="L5" s="117"/>
      <c r="M5" s="117"/>
      <c r="Q5" s="123"/>
    </row>
    <row r="6" spans="1:17" ht="16.5" customHeight="1" x14ac:dyDescent="0.2">
      <c r="A6" s="115"/>
      <c r="B6" s="115"/>
      <c r="C6" s="118"/>
      <c r="D6" s="118"/>
      <c r="E6" s="116"/>
      <c r="F6" s="116"/>
      <c r="G6" s="190" t="s">
        <v>3</v>
      </c>
      <c r="H6" s="190"/>
      <c r="I6" s="190"/>
      <c r="J6" s="117"/>
      <c r="K6" s="190" t="s">
        <v>4</v>
      </c>
      <c r="L6" s="190"/>
      <c r="M6" s="190"/>
      <c r="Q6" s="123"/>
    </row>
    <row r="7" spans="1:17" ht="16.5" customHeight="1" x14ac:dyDescent="0.2">
      <c r="A7" s="115"/>
      <c r="B7" s="115"/>
      <c r="C7" s="118"/>
      <c r="D7" s="118"/>
      <c r="E7" s="116"/>
      <c r="F7" s="116"/>
      <c r="G7" s="191" t="s">
        <v>5</v>
      </c>
      <c r="H7" s="191"/>
      <c r="I7" s="191"/>
      <c r="J7" s="86"/>
      <c r="K7" s="192" t="s">
        <v>5</v>
      </c>
      <c r="L7" s="192"/>
      <c r="M7" s="192"/>
    </row>
    <row r="8" spans="1:17" ht="16.5" customHeight="1" x14ac:dyDescent="0.2">
      <c r="G8" s="85" t="s">
        <v>6</v>
      </c>
      <c r="I8" s="85" t="s">
        <v>7</v>
      </c>
      <c r="K8" s="85" t="s">
        <v>6</v>
      </c>
      <c r="M8" s="85" t="s">
        <v>7</v>
      </c>
    </row>
    <row r="9" spans="1:17" ht="16.5" customHeight="1" x14ac:dyDescent="0.2">
      <c r="A9" s="115"/>
      <c r="B9" s="115"/>
      <c r="C9" s="118"/>
      <c r="D9" s="118"/>
      <c r="E9" s="116"/>
      <c r="F9" s="116"/>
      <c r="G9" s="85" t="s">
        <v>190</v>
      </c>
      <c r="H9" s="86"/>
      <c r="I9" s="85" t="s">
        <v>8</v>
      </c>
      <c r="J9" s="86"/>
      <c r="K9" s="85" t="s">
        <v>190</v>
      </c>
      <c r="L9" s="86"/>
      <c r="M9" s="85" t="s">
        <v>8</v>
      </c>
    </row>
    <row r="10" spans="1:17" ht="16.5" customHeight="1" x14ac:dyDescent="0.2">
      <c r="A10" s="122"/>
      <c r="B10" s="122"/>
      <c r="C10" s="122"/>
      <c r="D10" s="122"/>
      <c r="G10" s="85" t="s">
        <v>216</v>
      </c>
      <c r="H10" s="117"/>
      <c r="I10" s="85" t="s">
        <v>9</v>
      </c>
      <c r="J10" s="117"/>
      <c r="K10" s="85" t="s">
        <v>216</v>
      </c>
      <c r="L10" s="117"/>
      <c r="M10" s="85" t="s">
        <v>9</v>
      </c>
    </row>
    <row r="11" spans="1:17" ht="16.5" customHeight="1" x14ac:dyDescent="0.2">
      <c r="E11" s="120" t="s">
        <v>10</v>
      </c>
      <c r="F11" s="116"/>
      <c r="G11" s="121" t="s">
        <v>11</v>
      </c>
      <c r="H11" s="117"/>
      <c r="I11" s="121" t="s">
        <v>11</v>
      </c>
      <c r="J11" s="124"/>
      <c r="K11" s="121" t="s">
        <v>11</v>
      </c>
      <c r="L11" s="117"/>
      <c r="M11" s="121" t="s">
        <v>11</v>
      </c>
    </row>
    <row r="12" spans="1:17" ht="16.5" customHeight="1" x14ac:dyDescent="0.2">
      <c r="E12" s="116"/>
      <c r="F12" s="116"/>
      <c r="G12" s="125"/>
      <c r="H12" s="117"/>
      <c r="I12" s="117"/>
      <c r="J12" s="124"/>
      <c r="K12" s="94"/>
      <c r="L12" s="117"/>
      <c r="M12" s="117"/>
    </row>
    <row r="13" spans="1:17" ht="16.5" customHeight="1" x14ac:dyDescent="0.2">
      <c r="A13" s="123" t="s">
        <v>12</v>
      </c>
      <c r="B13" s="123"/>
      <c r="G13" s="94"/>
      <c r="K13" s="94"/>
    </row>
    <row r="14" spans="1:17" ht="16.5" customHeight="1" x14ac:dyDescent="0.2">
      <c r="A14" s="123"/>
      <c r="B14" s="123"/>
      <c r="G14" s="94"/>
      <c r="K14" s="94"/>
    </row>
    <row r="15" spans="1:17" ht="16.5" customHeight="1" x14ac:dyDescent="0.2">
      <c r="A15" s="123" t="s">
        <v>13</v>
      </c>
      <c r="B15" s="123"/>
      <c r="G15" s="94"/>
      <c r="K15" s="94"/>
    </row>
    <row r="16" spans="1:17" ht="16.5" customHeight="1" x14ac:dyDescent="0.2">
      <c r="A16" s="123"/>
      <c r="B16" s="123"/>
      <c r="G16" s="94"/>
      <c r="K16" s="94"/>
    </row>
    <row r="17" spans="1:15" ht="16.5" customHeight="1" x14ac:dyDescent="0.2">
      <c r="A17" s="122" t="s">
        <v>14</v>
      </c>
      <c r="E17" s="71"/>
      <c r="G17" s="94">
        <v>97434148</v>
      </c>
      <c r="H17" s="98"/>
      <c r="I17" s="96">
        <v>136972289</v>
      </c>
      <c r="J17" s="126"/>
      <c r="K17" s="13">
        <v>29881449</v>
      </c>
      <c r="L17" s="126"/>
      <c r="M17" s="96">
        <v>2960965</v>
      </c>
      <c r="O17" s="127"/>
    </row>
    <row r="18" spans="1:15" ht="16.5" customHeight="1" x14ac:dyDescent="0.2">
      <c r="A18" s="122" t="s">
        <v>15</v>
      </c>
      <c r="E18" s="71">
        <v>6</v>
      </c>
      <c r="G18" s="94">
        <v>195821076</v>
      </c>
      <c r="H18" s="98"/>
      <c r="I18" s="96">
        <v>269808353</v>
      </c>
      <c r="J18" s="126"/>
      <c r="K18" s="13">
        <v>37502715</v>
      </c>
      <c r="L18" s="126"/>
      <c r="M18" s="96">
        <v>56154754</v>
      </c>
      <c r="O18" s="127"/>
    </row>
    <row r="19" spans="1:15" ht="16.5" customHeight="1" x14ac:dyDescent="0.2">
      <c r="A19" s="122" t="s">
        <v>16</v>
      </c>
      <c r="E19" s="71" t="s">
        <v>217</v>
      </c>
      <c r="G19" s="94">
        <v>866000</v>
      </c>
      <c r="H19" s="98"/>
      <c r="I19" s="96">
        <v>1588795</v>
      </c>
      <c r="J19" s="126"/>
      <c r="K19" s="13">
        <v>318811707</v>
      </c>
      <c r="L19" s="126"/>
      <c r="M19" s="96">
        <v>190025045</v>
      </c>
      <c r="O19" s="127"/>
    </row>
    <row r="20" spans="1:15" ht="16.5" customHeight="1" x14ac:dyDescent="0.2">
      <c r="A20" s="122" t="s">
        <v>174</v>
      </c>
      <c r="E20" s="71" t="s">
        <v>218</v>
      </c>
      <c r="G20" s="94">
        <v>0</v>
      </c>
      <c r="I20" s="96">
        <v>0</v>
      </c>
      <c r="J20" s="126"/>
      <c r="K20" s="13">
        <v>3333522239</v>
      </c>
      <c r="L20" s="126"/>
      <c r="M20" s="96">
        <v>2748418803</v>
      </c>
      <c r="O20" s="127"/>
    </row>
    <row r="21" spans="1:15" ht="16.5" customHeight="1" x14ac:dyDescent="0.2">
      <c r="A21" s="122" t="s">
        <v>219</v>
      </c>
      <c r="E21" s="71">
        <v>7</v>
      </c>
      <c r="G21" s="94">
        <v>3043177677</v>
      </c>
      <c r="H21" s="98"/>
      <c r="I21" s="96">
        <v>2929020351</v>
      </c>
      <c r="J21" s="126"/>
      <c r="K21" s="13">
        <v>616603837</v>
      </c>
      <c r="L21" s="126"/>
      <c r="M21" s="96">
        <v>733406926</v>
      </c>
      <c r="O21" s="127"/>
    </row>
    <row r="22" spans="1:15" ht="16.5" customHeight="1" x14ac:dyDescent="0.2">
      <c r="A22" s="122" t="s">
        <v>18</v>
      </c>
      <c r="E22" s="71">
        <v>8</v>
      </c>
      <c r="G22" s="94">
        <v>5839477799</v>
      </c>
      <c r="H22" s="98"/>
      <c r="I22" s="96">
        <v>6686112333</v>
      </c>
      <c r="J22" s="126"/>
      <c r="K22" s="13">
        <v>765463608</v>
      </c>
      <c r="L22" s="126"/>
      <c r="M22" s="96">
        <v>1267895283</v>
      </c>
      <c r="O22" s="127"/>
    </row>
    <row r="23" spans="1:15" ht="16.5" customHeight="1" x14ac:dyDescent="0.2">
      <c r="A23" s="122" t="s">
        <v>220</v>
      </c>
      <c r="E23" s="71"/>
      <c r="G23" s="94">
        <v>20154756</v>
      </c>
      <c r="H23" s="98"/>
      <c r="I23" s="96">
        <v>30485216</v>
      </c>
      <c r="J23" s="126"/>
      <c r="K23" s="13">
        <v>0</v>
      </c>
      <c r="L23" s="126"/>
      <c r="M23" s="96">
        <v>0</v>
      </c>
    </row>
    <row r="24" spans="1:15" ht="16.5" customHeight="1" x14ac:dyDescent="0.2">
      <c r="A24" s="122" t="s">
        <v>254</v>
      </c>
      <c r="E24" s="71"/>
      <c r="G24" s="94">
        <v>36708333</v>
      </c>
      <c r="I24" s="96">
        <v>8069000</v>
      </c>
      <c r="J24" s="126"/>
      <c r="K24" s="13">
        <v>0</v>
      </c>
      <c r="L24" s="126"/>
      <c r="M24" s="96">
        <v>0</v>
      </c>
    </row>
    <row r="25" spans="1:15" ht="16.5" customHeight="1" x14ac:dyDescent="0.2">
      <c r="A25" s="122" t="s">
        <v>21</v>
      </c>
      <c r="E25" s="71"/>
      <c r="G25" s="68">
        <v>17646267</v>
      </c>
      <c r="I25" s="97">
        <v>37826835</v>
      </c>
      <c r="J25" s="126"/>
      <c r="K25" s="128">
        <v>800941</v>
      </c>
      <c r="L25" s="126"/>
      <c r="M25" s="97">
        <v>861457</v>
      </c>
      <c r="O25" s="127"/>
    </row>
    <row r="26" spans="1:15" ht="16.5" customHeight="1" x14ac:dyDescent="0.2">
      <c r="E26" s="71"/>
      <c r="G26" s="94"/>
      <c r="H26" s="124"/>
      <c r="I26" s="124"/>
      <c r="J26" s="124"/>
      <c r="K26" s="94"/>
      <c r="L26" s="124"/>
      <c r="M26" s="124"/>
    </row>
    <row r="27" spans="1:15" ht="16.5" customHeight="1" x14ac:dyDescent="0.2">
      <c r="A27" s="123" t="s">
        <v>22</v>
      </c>
      <c r="E27" s="71"/>
      <c r="G27" s="63">
        <f>SUM(G17:G26)</f>
        <v>9251286056</v>
      </c>
      <c r="H27" s="124"/>
      <c r="I27" s="129">
        <f>SUM(I17:I26)</f>
        <v>10099883172</v>
      </c>
      <c r="J27" s="124"/>
      <c r="K27" s="63">
        <f>SUM(K17:K26)</f>
        <v>5102586496</v>
      </c>
      <c r="L27" s="124"/>
      <c r="M27" s="129">
        <f>SUM(M17:M26)</f>
        <v>4999723233</v>
      </c>
    </row>
    <row r="28" spans="1:15" ht="16.5" customHeight="1" x14ac:dyDescent="0.2">
      <c r="E28" s="71"/>
      <c r="G28" s="94"/>
      <c r="H28" s="124"/>
      <c r="I28" s="124"/>
      <c r="J28" s="124"/>
      <c r="K28" s="94"/>
      <c r="M28" s="124"/>
    </row>
    <row r="29" spans="1:15" ht="16.5" customHeight="1" x14ac:dyDescent="0.2">
      <c r="A29" s="123" t="s">
        <v>23</v>
      </c>
      <c r="E29" s="71"/>
      <c r="G29" s="94"/>
      <c r="K29" s="94"/>
    </row>
    <row r="30" spans="1:15" ht="16.5" customHeight="1" x14ac:dyDescent="0.2">
      <c r="A30" s="123"/>
      <c r="E30" s="71"/>
      <c r="G30" s="94"/>
      <c r="K30" s="94"/>
    </row>
    <row r="31" spans="1:15" ht="16.5" customHeight="1" x14ac:dyDescent="0.2">
      <c r="A31" s="122" t="s">
        <v>24</v>
      </c>
      <c r="E31" s="71"/>
      <c r="G31" s="94">
        <v>39058161</v>
      </c>
      <c r="H31" s="98"/>
      <c r="I31" s="95">
        <v>28703250</v>
      </c>
      <c r="J31" s="126"/>
      <c r="K31" s="13">
        <v>23746527</v>
      </c>
      <c r="L31" s="126"/>
      <c r="M31" s="95">
        <v>7811070</v>
      </c>
    </row>
    <row r="32" spans="1:15" ht="16.5" customHeight="1" x14ac:dyDescent="0.2">
      <c r="A32" s="122" t="s">
        <v>25</v>
      </c>
      <c r="E32" s="71">
        <v>9</v>
      </c>
      <c r="G32" s="94">
        <v>0</v>
      </c>
      <c r="H32" s="98"/>
      <c r="I32" s="96">
        <v>0</v>
      </c>
      <c r="J32" s="126"/>
      <c r="K32" s="13">
        <v>788199400</v>
      </c>
      <c r="L32" s="126"/>
      <c r="M32" s="96">
        <v>738199400</v>
      </c>
    </row>
    <row r="33" spans="1:15" ht="16.5" customHeight="1" x14ac:dyDescent="0.2">
      <c r="A33" s="130" t="s">
        <v>221</v>
      </c>
      <c r="E33" s="71">
        <v>10</v>
      </c>
      <c r="G33" s="94">
        <v>3971191</v>
      </c>
      <c r="H33" s="98"/>
      <c r="I33" s="96">
        <v>0</v>
      </c>
      <c r="J33" s="126"/>
      <c r="K33" s="13">
        <v>206290000</v>
      </c>
      <c r="L33" s="126"/>
      <c r="M33" s="96">
        <v>206290000</v>
      </c>
    </row>
    <row r="34" spans="1:15" ht="16.5" customHeight="1" x14ac:dyDescent="0.2">
      <c r="A34" s="122" t="s">
        <v>26</v>
      </c>
      <c r="E34" s="71"/>
      <c r="G34" s="94">
        <v>241500000</v>
      </c>
      <c r="H34" s="98"/>
      <c r="I34" s="95">
        <v>241500000</v>
      </c>
      <c r="J34" s="126"/>
      <c r="K34" s="13">
        <v>91500000</v>
      </c>
      <c r="L34" s="126"/>
      <c r="M34" s="96">
        <v>91500000</v>
      </c>
    </row>
    <row r="35" spans="1:15" ht="16.5" customHeight="1" x14ac:dyDescent="0.2">
      <c r="A35" s="122" t="s">
        <v>27</v>
      </c>
      <c r="E35" s="71"/>
      <c r="G35" s="94">
        <v>885469348</v>
      </c>
      <c r="H35" s="98"/>
      <c r="I35" s="95">
        <v>885469348</v>
      </c>
      <c r="J35" s="126"/>
      <c r="K35" s="13">
        <v>854609450</v>
      </c>
      <c r="L35" s="126"/>
      <c r="M35" s="95">
        <v>854609450</v>
      </c>
    </row>
    <row r="36" spans="1:15" ht="16.5" customHeight="1" x14ac:dyDescent="0.2">
      <c r="A36" s="122" t="s">
        <v>28</v>
      </c>
      <c r="E36" s="71">
        <v>11</v>
      </c>
      <c r="G36" s="94">
        <v>490292028</v>
      </c>
      <c r="H36" s="98"/>
      <c r="I36" s="95">
        <v>457795914</v>
      </c>
      <c r="J36" s="126"/>
      <c r="K36" s="13">
        <v>223161155</v>
      </c>
      <c r="L36" s="126"/>
      <c r="M36" s="95">
        <v>141781393</v>
      </c>
      <c r="O36" s="122"/>
    </row>
    <row r="37" spans="1:15" ht="16.5" customHeight="1" x14ac:dyDescent="0.2">
      <c r="A37" s="122" t="s">
        <v>143</v>
      </c>
      <c r="E37" s="71"/>
      <c r="G37" s="94">
        <v>300183216</v>
      </c>
      <c r="H37" s="98"/>
      <c r="I37" s="95">
        <v>310854621</v>
      </c>
      <c r="J37" s="126"/>
      <c r="K37" s="13">
        <v>0</v>
      </c>
      <c r="L37" s="126"/>
      <c r="M37" s="95">
        <v>12097290</v>
      </c>
      <c r="O37" s="122"/>
    </row>
    <row r="38" spans="1:15" ht="16.5" customHeight="1" x14ac:dyDescent="0.2">
      <c r="A38" s="122" t="s">
        <v>29</v>
      </c>
      <c r="E38" s="71"/>
      <c r="G38" s="94">
        <v>23730285</v>
      </c>
      <c r="H38" s="98"/>
      <c r="I38" s="95">
        <v>27965218</v>
      </c>
      <c r="J38" s="126"/>
      <c r="K38" s="13">
        <v>23184289</v>
      </c>
      <c r="L38" s="126"/>
      <c r="M38" s="95">
        <v>27206590</v>
      </c>
      <c r="O38" s="122"/>
    </row>
    <row r="39" spans="1:15" ht="16.5" customHeight="1" x14ac:dyDescent="0.2">
      <c r="A39" s="122" t="s">
        <v>30</v>
      </c>
      <c r="E39" s="71"/>
      <c r="G39" s="94">
        <v>331504909</v>
      </c>
      <c r="H39" s="98"/>
      <c r="I39" s="95">
        <v>331504909</v>
      </c>
      <c r="J39" s="126"/>
      <c r="K39" s="13">
        <v>0</v>
      </c>
      <c r="L39" s="126"/>
      <c r="M39" s="95">
        <v>0</v>
      </c>
      <c r="O39" s="122"/>
    </row>
    <row r="40" spans="1:15" ht="16.5" customHeight="1" x14ac:dyDescent="0.2">
      <c r="A40" s="122" t="s">
        <v>222</v>
      </c>
      <c r="E40" s="71"/>
      <c r="G40" s="94">
        <v>168142870</v>
      </c>
      <c r="H40" s="98"/>
      <c r="I40" s="95">
        <v>151748765</v>
      </c>
      <c r="J40" s="126"/>
      <c r="K40" s="13">
        <v>74276222</v>
      </c>
      <c r="L40" s="126"/>
      <c r="M40" s="95">
        <v>58444136</v>
      </c>
      <c r="O40" s="122"/>
    </row>
    <row r="41" spans="1:15" ht="16.5" customHeight="1" x14ac:dyDescent="0.2">
      <c r="A41" s="122" t="s">
        <v>31</v>
      </c>
      <c r="E41" s="71">
        <v>12</v>
      </c>
      <c r="G41" s="68">
        <v>132584936</v>
      </c>
      <c r="H41" s="98"/>
      <c r="I41" s="97">
        <v>105239680</v>
      </c>
      <c r="J41" s="126"/>
      <c r="K41" s="128">
        <v>86592939</v>
      </c>
      <c r="L41" s="126"/>
      <c r="M41" s="97">
        <v>70671051</v>
      </c>
      <c r="O41" s="122"/>
    </row>
    <row r="42" spans="1:15" ht="16.5" customHeight="1" x14ac:dyDescent="0.2">
      <c r="E42" s="71"/>
      <c r="G42" s="94"/>
      <c r="I42" s="124"/>
      <c r="K42" s="94"/>
      <c r="L42" s="124"/>
      <c r="M42" s="124"/>
    </row>
    <row r="43" spans="1:15" ht="16.5" customHeight="1" x14ac:dyDescent="0.2">
      <c r="A43" s="123" t="s">
        <v>32</v>
      </c>
      <c r="E43" s="71"/>
      <c r="G43" s="63">
        <f>SUM(G31:G42)</f>
        <v>2616436944</v>
      </c>
      <c r="I43" s="129">
        <f>SUM(I31:I42)</f>
        <v>2540781705</v>
      </c>
      <c r="K43" s="63">
        <f>SUM(K31:K42)</f>
        <v>2371559982</v>
      </c>
      <c r="M43" s="129">
        <f>SUM(M31:M42)</f>
        <v>2208610380</v>
      </c>
    </row>
    <row r="44" spans="1:15" ht="16.5" customHeight="1" x14ac:dyDescent="0.2">
      <c r="E44" s="71"/>
      <c r="G44" s="94"/>
      <c r="I44" s="131"/>
      <c r="K44" s="94"/>
      <c r="M44" s="124"/>
    </row>
    <row r="45" spans="1:15" ht="16.5" customHeight="1" thickBot="1" x14ac:dyDescent="0.25">
      <c r="A45" s="123" t="s">
        <v>33</v>
      </c>
      <c r="E45" s="71"/>
      <c r="G45" s="64">
        <f>SUM(G27,G43)</f>
        <v>11867723000</v>
      </c>
      <c r="I45" s="132">
        <f>SUM(I27,I43)</f>
        <v>12640664877</v>
      </c>
      <c r="K45" s="64">
        <f>SUM(K27,K43)</f>
        <v>7474146478</v>
      </c>
      <c r="M45" s="132">
        <f>SUM(M27,M43)</f>
        <v>7208333613</v>
      </c>
    </row>
    <row r="46" spans="1:15" ht="16.5" customHeight="1" thickTop="1" x14ac:dyDescent="0.2">
      <c r="A46" s="123"/>
      <c r="G46" s="124"/>
      <c r="I46" s="124"/>
      <c r="K46" s="124"/>
      <c r="M46" s="124"/>
    </row>
    <row r="47" spans="1:15" ht="16.5" customHeight="1" x14ac:dyDescent="0.2">
      <c r="A47" s="123"/>
      <c r="G47" s="124"/>
      <c r="I47" s="124"/>
      <c r="K47" s="124"/>
      <c r="M47" s="124"/>
    </row>
    <row r="48" spans="1:15" ht="16.5" customHeight="1" x14ac:dyDescent="0.2">
      <c r="A48" s="123"/>
      <c r="G48" s="124"/>
      <c r="I48" s="124"/>
      <c r="K48" s="124"/>
      <c r="M48" s="124"/>
    </row>
    <row r="52" spans="1:17" ht="18.75" customHeight="1" x14ac:dyDescent="0.2"/>
    <row r="53" spans="1:17" ht="21.95" customHeight="1" x14ac:dyDescent="0.2">
      <c r="A53" s="133" t="s">
        <v>34</v>
      </c>
      <c r="B53" s="134"/>
      <c r="C53" s="134"/>
      <c r="D53" s="134"/>
      <c r="E53" s="135"/>
      <c r="F53" s="134"/>
      <c r="G53" s="134"/>
      <c r="H53" s="134"/>
      <c r="I53" s="134"/>
      <c r="J53" s="134"/>
      <c r="K53" s="134"/>
      <c r="L53" s="134"/>
      <c r="M53" s="134"/>
    </row>
    <row r="54" spans="1:17" ht="16.5" customHeight="1" x14ac:dyDescent="0.2">
      <c r="A54" s="123" t="str">
        <f>A1</f>
        <v>Nirvana Daii Public Company Limited</v>
      </c>
      <c r="B54" s="123"/>
    </row>
    <row r="55" spans="1:17" ht="16.5" customHeight="1" x14ac:dyDescent="0.2">
      <c r="A55" s="123" t="s">
        <v>158</v>
      </c>
      <c r="B55" s="123"/>
    </row>
    <row r="56" spans="1:17" ht="16.5" customHeight="1" x14ac:dyDescent="0.2">
      <c r="A56" s="136" t="str">
        <f>A3</f>
        <v>As at 30 September 2021</v>
      </c>
      <c r="B56" s="136"/>
      <c r="C56" s="133"/>
      <c r="D56" s="133"/>
      <c r="E56" s="135"/>
      <c r="F56" s="135"/>
      <c r="G56" s="129"/>
      <c r="H56" s="129"/>
      <c r="I56" s="129"/>
      <c r="J56" s="129"/>
      <c r="K56" s="129"/>
      <c r="L56" s="129"/>
      <c r="M56" s="129"/>
    </row>
    <row r="57" spans="1:17" ht="16.5" customHeight="1" x14ac:dyDescent="0.2">
      <c r="A57" s="123"/>
      <c r="B57" s="123"/>
      <c r="C57" s="122"/>
      <c r="D57" s="122"/>
      <c r="E57" s="137"/>
      <c r="F57" s="137"/>
      <c r="G57" s="124"/>
      <c r="H57" s="124"/>
      <c r="I57" s="124"/>
      <c r="J57" s="124"/>
      <c r="K57" s="124"/>
      <c r="L57" s="124"/>
      <c r="M57" s="124"/>
    </row>
    <row r="58" spans="1:17" ht="16.5" customHeight="1" x14ac:dyDescent="0.2">
      <c r="A58" s="123"/>
      <c r="B58" s="123"/>
      <c r="C58" s="122"/>
      <c r="D58" s="122"/>
      <c r="E58" s="137"/>
      <c r="F58" s="137"/>
      <c r="G58" s="124"/>
      <c r="H58" s="124"/>
      <c r="I58" s="124"/>
      <c r="J58" s="124"/>
      <c r="K58" s="124"/>
      <c r="L58" s="124"/>
      <c r="M58" s="124"/>
    </row>
    <row r="59" spans="1:17" ht="16.5" customHeight="1" x14ac:dyDescent="0.2">
      <c r="A59" s="115"/>
      <c r="B59" s="115"/>
      <c r="C59" s="118"/>
      <c r="D59" s="118"/>
      <c r="E59" s="116"/>
      <c r="F59" s="116"/>
      <c r="G59" s="190" t="s">
        <v>3</v>
      </c>
      <c r="H59" s="190"/>
      <c r="I59" s="190"/>
      <c r="J59" s="117"/>
      <c r="K59" s="190" t="s">
        <v>4</v>
      </c>
      <c r="L59" s="190"/>
      <c r="M59" s="190"/>
      <c r="Q59" s="123"/>
    </row>
    <row r="60" spans="1:17" ht="16.5" customHeight="1" x14ac:dyDescent="0.2">
      <c r="A60" s="115"/>
      <c r="B60" s="115"/>
      <c r="C60" s="118"/>
      <c r="D60" s="118"/>
      <c r="E60" s="116"/>
      <c r="F60" s="116"/>
      <c r="G60" s="191" t="s">
        <v>5</v>
      </c>
      <c r="H60" s="191"/>
      <c r="I60" s="191"/>
      <c r="J60" s="86"/>
      <c r="K60" s="192" t="s">
        <v>5</v>
      </c>
      <c r="L60" s="192"/>
      <c r="M60" s="192"/>
    </row>
    <row r="61" spans="1:17" ht="16.5" customHeight="1" x14ac:dyDescent="0.2">
      <c r="G61" s="85" t="s">
        <v>6</v>
      </c>
      <c r="I61" s="85" t="s">
        <v>7</v>
      </c>
      <c r="K61" s="85" t="s">
        <v>6</v>
      </c>
      <c r="M61" s="85" t="s">
        <v>7</v>
      </c>
    </row>
    <row r="62" spans="1:17" ht="16.5" customHeight="1" x14ac:dyDescent="0.2">
      <c r="A62" s="123"/>
      <c r="B62" s="123"/>
      <c r="C62" s="122"/>
      <c r="D62" s="122"/>
      <c r="E62" s="137"/>
      <c r="F62" s="137"/>
      <c r="G62" s="85" t="s">
        <v>190</v>
      </c>
      <c r="H62" s="86"/>
      <c r="I62" s="85" t="s">
        <v>8</v>
      </c>
      <c r="J62" s="86"/>
      <c r="K62" s="85" t="s">
        <v>190</v>
      </c>
      <c r="L62" s="86"/>
      <c r="M62" s="85" t="s">
        <v>8</v>
      </c>
    </row>
    <row r="63" spans="1:17" ht="16.5" customHeight="1" x14ac:dyDescent="0.2">
      <c r="A63" s="122"/>
      <c r="B63" s="122"/>
      <c r="C63" s="122"/>
      <c r="D63" s="122"/>
      <c r="G63" s="85" t="s">
        <v>216</v>
      </c>
      <c r="H63" s="117"/>
      <c r="I63" s="85" t="s">
        <v>9</v>
      </c>
      <c r="J63" s="117"/>
      <c r="K63" s="85" t="s">
        <v>216</v>
      </c>
      <c r="L63" s="117"/>
      <c r="M63" s="85" t="s">
        <v>9</v>
      </c>
    </row>
    <row r="64" spans="1:17" ht="16.5" customHeight="1" x14ac:dyDescent="0.2">
      <c r="A64" s="122"/>
      <c r="B64" s="122"/>
      <c r="C64" s="122"/>
      <c r="D64" s="122"/>
      <c r="E64" s="120" t="s">
        <v>10</v>
      </c>
      <c r="F64" s="116"/>
      <c r="G64" s="121" t="s">
        <v>11</v>
      </c>
      <c r="H64" s="117"/>
      <c r="I64" s="121" t="s">
        <v>11</v>
      </c>
      <c r="K64" s="121" t="s">
        <v>11</v>
      </c>
      <c r="L64" s="117"/>
      <c r="M64" s="121" t="s">
        <v>11</v>
      </c>
    </row>
    <row r="65" spans="1:17" ht="16.5" customHeight="1" x14ac:dyDescent="0.2">
      <c r="A65" s="122"/>
      <c r="B65" s="122"/>
      <c r="C65" s="122"/>
      <c r="D65" s="122"/>
      <c r="E65" s="116"/>
      <c r="F65" s="116"/>
      <c r="G65" s="94"/>
      <c r="H65" s="117"/>
      <c r="I65" s="117"/>
      <c r="J65" s="117"/>
      <c r="K65" s="94"/>
      <c r="L65" s="117"/>
      <c r="M65" s="117"/>
    </row>
    <row r="66" spans="1:17" ht="16.5" customHeight="1" x14ac:dyDescent="0.2">
      <c r="A66" s="123" t="s">
        <v>35</v>
      </c>
      <c r="B66" s="123"/>
      <c r="E66" s="137"/>
      <c r="F66" s="137"/>
      <c r="G66" s="94"/>
      <c r="H66" s="124"/>
      <c r="I66" s="124"/>
      <c r="K66" s="94"/>
    </row>
    <row r="67" spans="1:17" ht="16.5" customHeight="1" x14ac:dyDescent="0.2">
      <c r="A67" s="123"/>
      <c r="B67" s="123"/>
      <c r="E67" s="137"/>
      <c r="F67" s="137"/>
      <c r="G67" s="94"/>
      <c r="H67" s="124"/>
      <c r="I67" s="124"/>
      <c r="J67" s="124"/>
      <c r="K67" s="94"/>
      <c r="L67" s="124"/>
      <c r="M67" s="124"/>
    </row>
    <row r="68" spans="1:17" ht="16.5" customHeight="1" x14ac:dyDescent="0.2">
      <c r="A68" s="123" t="s">
        <v>36</v>
      </c>
      <c r="B68" s="123"/>
      <c r="E68" s="137"/>
      <c r="F68" s="137"/>
      <c r="G68" s="94"/>
      <c r="H68" s="124"/>
      <c r="I68" s="124"/>
      <c r="J68" s="124"/>
      <c r="K68" s="94"/>
      <c r="L68" s="124"/>
      <c r="M68" s="124"/>
    </row>
    <row r="69" spans="1:17" ht="16.5" customHeight="1" x14ac:dyDescent="0.2">
      <c r="A69" s="123"/>
      <c r="B69" s="123"/>
      <c r="E69" s="137"/>
      <c r="F69" s="137"/>
      <c r="G69" s="94"/>
      <c r="H69" s="124"/>
      <c r="I69" s="124"/>
      <c r="J69" s="124"/>
      <c r="K69" s="94"/>
      <c r="L69" s="124"/>
      <c r="M69" s="124"/>
    </row>
    <row r="70" spans="1:17" ht="16.5" customHeight="1" x14ac:dyDescent="0.2">
      <c r="A70" s="122" t="s">
        <v>223</v>
      </c>
      <c r="B70" s="122"/>
      <c r="C70" s="122"/>
      <c r="D70" s="122"/>
      <c r="E70" s="71"/>
      <c r="F70" s="122"/>
      <c r="G70" s="94"/>
      <c r="H70" s="124"/>
      <c r="I70" s="126"/>
      <c r="J70" s="126"/>
      <c r="K70" s="13"/>
      <c r="L70" s="126"/>
      <c r="M70" s="126"/>
    </row>
    <row r="71" spans="1:17" ht="16.5" customHeight="1" x14ac:dyDescent="0.2">
      <c r="A71" s="122"/>
      <c r="B71" s="122" t="s">
        <v>175</v>
      </c>
      <c r="C71" s="122"/>
      <c r="D71" s="122"/>
      <c r="E71" s="71">
        <v>14</v>
      </c>
      <c r="F71" s="122"/>
      <c r="G71" s="94">
        <v>1782254327</v>
      </c>
      <c r="H71" s="124"/>
      <c r="I71" s="126">
        <v>2202323981</v>
      </c>
      <c r="J71" s="126"/>
      <c r="K71" s="94">
        <v>1109926284</v>
      </c>
      <c r="L71" s="126"/>
      <c r="M71" s="126">
        <v>1314307302</v>
      </c>
    </row>
    <row r="72" spans="1:17" ht="16.5" customHeight="1" x14ac:dyDescent="0.2">
      <c r="A72" s="122" t="s">
        <v>37</v>
      </c>
      <c r="B72" s="122"/>
      <c r="C72" s="122"/>
      <c r="D72" s="122"/>
      <c r="E72" s="71">
        <v>13</v>
      </c>
      <c r="F72" s="137"/>
      <c r="G72" s="94">
        <v>222492166</v>
      </c>
      <c r="H72" s="98"/>
      <c r="I72" s="126">
        <v>414602268</v>
      </c>
      <c r="J72" s="126"/>
      <c r="K72" s="94">
        <v>69225784</v>
      </c>
      <c r="L72" s="126"/>
      <c r="M72" s="126">
        <v>78821433</v>
      </c>
      <c r="Q72" s="138"/>
    </row>
    <row r="73" spans="1:17" ht="16.5" customHeight="1" x14ac:dyDescent="0.2">
      <c r="A73" s="122" t="s">
        <v>38</v>
      </c>
      <c r="B73" s="122"/>
      <c r="C73" s="122"/>
      <c r="D73" s="122"/>
      <c r="E73" s="71" t="s">
        <v>217</v>
      </c>
      <c r="F73" s="137"/>
      <c r="G73" s="94">
        <v>92644</v>
      </c>
      <c r="H73" s="98"/>
      <c r="I73" s="126">
        <v>2047511</v>
      </c>
      <c r="J73" s="126"/>
      <c r="K73" s="94">
        <v>78440386</v>
      </c>
      <c r="L73" s="126"/>
      <c r="M73" s="126">
        <v>133363267</v>
      </c>
      <c r="Q73" s="138"/>
    </row>
    <row r="74" spans="1:17" ht="16.5" customHeight="1" x14ac:dyDescent="0.2">
      <c r="A74" s="122" t="s">
        <v>39</v>
      </c>
      <c r="B74" s="122"/>
      <c r="C74" s="122"/>
      <c r="D74" s="122"/>
      <c r="E74" s="137"/>
      <c r="F74" s="122"/>
      <c r="G74" s="94"/>
      <c r="H74" s="124"/>
      <c r="I74" s="126"/>
      <c r="J74" s="122"/>
      <c r="K74" s="13"/>
      <c r="L74" s="122"/>
      <c r="M74" s="126"/>
    </row>
    <row r="75" spans="1:17" ht="16.5" customHeight="1" x14ac:dyDescent="0.2">
      <c r="A75" s="122"/>
      <c r="B75" s="122" t="s">
        <v>224</v>
      </c>
      <c r="C75" s="122"/>
      <c r="D75" s="122"/>
      <c r="E75" s="137">
        <v>14</v>
      </c>
      <c r="F75" s="122"/>
      <c r="G75" s="94">
        <v>545937169</v>
      </c>
      <c r="H75" s="124"/>
      <c r="I75" s="126">
        <v>648006958</v>
      </c>
      <c r="J75" s="126"/>
      <c r="K75" s="13">
        <v>0</v>
      </c>
      <c r="L75" s="126"/>
      <c r="M75" s="126">
        <v>45587958</v>
      </c>
    </row>
    <row r="76" spans="1:17" ht="16.5" customHeight="1" x14ac:dyDescent="0.2">
      <c r="A76" s="122" t="s">
        <v>202</v>
      </c>
      <c r="B76" s="122"/>
      <c r="C76" s="122"/>
      <c r="D76" s="122"/>
      <c r="E76" s="137"/>
      <c r="F76" s="122"/>
      <c r="G76" s="94">
        <v>10214384</v>
      </c>
      <c r="H76" s="124"/>
      <c r="I76" s="126">
        <v>19705766</v>
      </c>
      <c r="J76" s="126"/>
      <c r="K76" s="13">
        <v>0</v>
      </c>
      <c r="L76" s="126"/>
      <c r="M76" s="126">
        <v>9745258</v>
      </c>
      <c r="O76" s="138"/>
      <c r="Q76" s="138"/>
    </row>
    <row r="77" spans="1:17" ht="16.5" customHeight="1" x14ac:dyDescent="0.2">
      <c r="A77" s="122" t="s">
        <v>176</v>
      </c>
      <c r="B77" s="122"/>
      <c r="C77" s="122"/>
      <c r="D77" s="122"/>
      <c r="E77" s="137" t="s">
        <v>225</v>
      </c>
      <c r="F77" s="122"/>
      <c r="G77" s="94">
        <v>0</v>
      </c>
      <c r="H77" s="124"/>
      <c r="I77" s="126">
        <v>0</v>
      </c>
      <c r="J77" s="126"/>
      <c r="K77" s="13">
        <v>2940000</v>
      </c>
      <c r="L77" s="126"/>
      <c r="M77" s="126">
        <v>4273400</v>
      </c>
    </row>
    <row r="78" spans="1:17" ht="16.5" customHeight="1" x14ac:dyDescent="0.2">
      <c r="A78" s="122" t="s">
        <v>40</v>
      </c>
      <c r="B78" s="122"/>
      <c r="C78" s="122"/>
      <c r="D78" s="122"/>
      <c r="E78" s="137">
        <v>15</v>
      </c>
      <c r="F78" s="122"/>
      <c r="G78" s="94">
        <v>794560457</v>
      </c>
      <c r="H78" s="124"/>
      <c r="I78" s="126">
        <v>0</v>
      </c>
      <c r="J78" s="126"/>
      <c r="K78" s="13">
        <v>794560457</v>
      </c>
      <c r="L78" s="126"/>
      <c r="M78" s="126">
        <v>0</v>
      </c>
    </row>
    <row r="79" spans="1:17" ht="16.5" customHeight="1" x14ac:dyDescent="0.2">
      <c r="A79" s="122" t="s">
        <v>41</v>
      </c>
      <c r="B79" s="122"/>
      <c r="C79" s="122"/>
      <c r="D79" s="122"/>
      <c r="E79" s="71"/>
      <c r="F79" s="122"/>
      <c r="G79" s="94">
        <v>16885325</v>
      </c>
      <c r="H79" s="98"/>
      <c r="I79" s="126">
        <v>19473172</v>
      </c>
      <c r="J79" s="126"/>
      <c r="K79" s="13"/>
      <c r="L79" s="126"/>
      <c r="M79" s="124">
        <v>0</v>
      </c>
    </row>
    <row r="80" spans="1:17" ht="16.5" customHeight="1" x14ac:dyDescent="0.2">
      <c r="A80" s="122" t="s">
        <v>42</v>
      </c>
      <c r="B80" s="122"/>
      <c r="C80" s="122"/>
      <c r="D80" s="122"/>
      <c r="E80" s="71"/>
      <c r="F80" s="122"/>
      <c r="G80" s="94">
        <v>93902498</v>
      </c>
      <c r="H80" s="98"/>
      <c r="I80" s="126">
        <v>115031046</v>
      </c>
      <c r="J80" s="124"/>
      <c r="K80" s="13">
        <v>21532678</v>
      </c>
      <c r="L80" s="124"/>
      <c r="M80" s="124">
        <v>35074793</v>
      </c>
    </row>
    <row r="81" spans="1:17" ht="16.5" customHeight="1" x14ac:dyDescent="0.2">
      <c r="A81" s="122" t="s">
        <v>43</v>
      </c>
      <c r="B81" s="122"/>
      <c r="C81" s="122"/>
      <c r="D81" s="122"/>
      <c r="E81" s="71"/>
      <c r="F81" s="122"/>
      <c r="G81" s="94"/>
      <c r="H81" s="98"/>
      <c r="I81" s="124"/>
      <c r="J81" s="124"/>
      <c r="K81" s="21"/>
      <c r="L81" s="124"/>
      <c r="M81" s="124"/>
    </row>
    <row r="82" spans="1:17" s="61" customFormat="1" ht="16.5" customHeight="1" x14ac:dyDescent="0.2">
      <c r="A82" s="122"/>
      <c r="B82" s="122" t="s">
        <v>44</v>
      </c>
      <c r="C82" s="122"/>
      <c r="D82" s="122"/>
      <c r="E82" s="71"/>
      <c r="F82" s="70"/>
      <c r="G82" s="94">
        <v>123524712</v>
      </c>
      <c r="H82" s="98"/>
      <c r="I82" s="126">
        <v>203689363</v>
      </c>
      <c r="J82" s="126"/>
      <c r="K82" s="13">
        <v>15577513</v>
      </c>
      <c r="L82" s="126"/>
      <c r="M82" s="126">
        <v>20177513</v>
      </c>
      <c r="N82" s="70"/>
      <c r="O82" s="70"/>
      <c r="Q82" s="70"/>
    </row>
    <row r="83" spans="1:17" s="61" customFormat="1" ht="16.5" customHeight="1" x14ac:dyDescent="0.2">
      <c r="A83" s="122" t="s">
        <v>226</v>
      </c>
      <c r="B83" s="122"/>
      <c r="C83" s="122"/>
      <c r="D83" s="122"/>
      <c r="E83" s="71"/>
      <c r="F83" s="70"/>
      <c r="G83" s="94"/>
      <c r="H83" s="98"/>
      <c r="I83" s="124"/>
      <c r="J83" s="124"/>
      <c r="K83" s="21"/>
      <c r="L83" s="124"/>
      <c r="M83" s="126"/>
      <c r="N83" s="70"/>
      <c r="O83" s="70"/>
      <c r="Q83" s="70"/>
    </row>
    <row r="84" spans="1:17" s="61" customFormat="1" ht="16.5" customHeight="1" x14ac:dyDescent="0.2">
      <c r="A84" s="122"/>
      <c r="B84" s="122" t="s">
        <v>227</v>
      </c>
      <c r="C84" s="122"/>
      <c r="D84" s="122"/>
      <c r="E84" s="71"/>
      <c r="F84" s="70"/>
      <c r="G84" s="94">
        <v>52632623</v>
      </c>
      <c r="H84" s="98"/>
      <c r="I84" s="126">
        <v>63125286</v>
      </c>
      <c r="J84" s="124"/>
      <c r="K84" s="13">
        <v>252091</v>
      </c>
      <c r="L84" s="124"/>
      <c r="M84" s="124">
        <v>539551</v>
      </c>
      <c r="N84" s="70"/>
      <c r="O84" s="70"/>
      <c r="Q84" s="70"/>
    </row>
    <row r="85" spans="1:17" s="61" customFormat="1" ht="16.5" customHeight="1" x14ac:dyDescent="0.2">
      <c r="A85" s="122" t="s">
        <v>45</v>
      </c>
      <c r="B85" s="122"/>
      <c r="C85" s="122"/>
      <c r="D85" s="122"/>
      <c r="E85" s="71"/>
      <c r="F85" s="70"/>
      <c r="G85" s="63">
        <v>18682384</v>
      </c>
      <c r="H85" s="98"/>
      <c r="I85" s="139">
        <v>27584924</v>
      </c>
      <c r="J85" s="126"/>
      <c r="K85" s="128">
        <v>7671233</v>
      </c>
      <c r="L85" s="126"/>
      <c r="M85" s="139">
        <v>9331759</v>
      </c>
      <c r="N85" s="70"/>
      <c r="O85" s="140"/>
      <c r="Q85" s="70"/>
    </row>
    <row r="86" spans="1:17" s="61" customFormat="1" ht="16.5" customHeight="1" x14ac:dyDescent="0.2">
      <c r="A86" s="70"/>
      <c r="B86" s="70"/>
      <c r="C86" s="70"/>
      <c r="D86" s="70"/>
      <c r="E86" s="71"/>
      <c r="F86" s="70"/>
      <c r="G86" s="94"/>
      <c r="H86" s="70"/>
      <c r="I86" s="124"/>
      <c r="J86" s="70"/>
      <c r="K86" s="94"/>
      <c r="L86" s="124"/>
      <c r="M86" s="70"/>
      <c r="N86" s="70"/>
      <c r="O86" s="70"/>
      <c r="Q86" s="70"/>
    </row>
    <row r="87" spans="1:17" s="61" customFormat="1" ht="16.5" customHeight="1" x14ac:dyDescent="0.2">
      <c r="A87" s="123" t="s">
        <v>46</v>
      </c>
      <c r="B87" s="70"/>
      <c r="C87" s="70"/>
      <c r="D87" s="70"/>
      <c r="E87" s="71"/>
      <c r="F87" s="70"/>
      <c r="G87" s="63">
        <f>SUM(G70:G86)</f>
        <v>3661178689</v>
      </c>
      <c r="H87" s="70"/>
      <c r="I87" s="129">
        <f>SUM(I70:I86)</f>
        <v>3715590275</v>
      </c>
      <c r="J87" s="70"/>
      <c r="K87" s="63">
        <f>SUM(K70:K86)</f>
        <v>2100126426</v>
      </c>
      <c r="L87" s="70"/>
      <c r="M87" s="129">
        <f>SUM(M70:M86)</f>
        <v>1651222234</v>
      </c>
      <c r="N87" s="70"/>
      <c r="O87" s="70"/>
      <c r="Q87" s="70"/>
    </row>
    <row r="88" spans="1:17" s="61" customFormat="1" ht="16.5" customHeight="1" x14ac:dyDescent="0.2">
      <c r="A88" s="123"/>
      <c r="B88" s="123"/>
      <c r="C88" s="70"/>
      <c r="D88" s="70"/>
      <c r="E88" s="71"/>
      <c r="F88" s="70"/>
      <c r="G88" s="94"/>
      <c r="H88" s="70"/>
      <c r="I88" s="70"/>
      <c r="J88" s="70"/>
      <c r="K88" s="94"/>
      <c r="L88" s="70"/>
      <c r="M88" s="70"/>
      <c r="N88" s="70"/>
      <c r="O88" s="70"/>
      <c r="Q88" s="70"/>
    </row>
    <row r="89" spans="1:17" s="61" customFormat="1" ht="16.5" customHeight="1" x14ac:dyDescent="0.2">
      <c r="A89" s="123" t="s">
        <v>47</v>
      </c>
      <c r="B89" s="123"/>
      <c r="C89" s="70"/>
      <c r="D89" s="70"/>
      <c r="E89" s="71"/>
      <c r="F89" s="70"/>
      <c r="G89" s="94"/>
      <c r="H89" s="70"/>
      <c r="I89" s="70"/>
      <c r="J89" s="70"/>
      <c r="K89" s="94"/>
      <c r="L89" s="70"/>
      <c r="M89" s="22"/>
      <c r="N89" s="70"/>
      <c r="O89" s="70"/>
      <c r="Q89" s="70"/>
    </row>
    <row r="90" spans="1:17" s="61" customFormat="1" ht="16.5" customHeight="1" x14ac:dyDescent="0.2">
      <c r="A90" s="123"/>
      <c r="B90" s="123"/>
      <c r="C90" s="70"/>
      <c r="D90" s="70"/>
      <c r="E90" s="71"/>
      <c r="F90" s="70"/>
      <c r="G90" s="94"/>
      <c r="H90" s="70"/>
      <c r="I90" s="70"/>
      <c r="J90" s="70"/>
      <c r="K90" s="94"/>
      <c r="L90" s="70"/>
      <c r="M90" s="22"/>
      <c r="N90" s="70"/>
      <c r="O90" s="70"/>
      <c r="Q90" s="70"/>
    </row>
    <row r="91" spans="1:17" s="61" customFormat="1" ht="16.5" customHeight="1" x14ac:dyDescent="0.2">
      <c r="A91" s="122" t="s">
        <v>48</v>
      </c>
      <c r="B91" s="122"/>
      <c r="C91" s="122"/>
      <c r="D91" s="122"/>
      <c r="E91" s="71"/>
      <c r="F91" s="70"/>
      <c r="G91" s="94"/>
      <c r="H91" s="98"/>
      <c r="I91" s="124"/>
      <c r="J91" s="122"/>
      <c r="K91" s="21"/>
      <c r="L91" s="122"/>
      <c r="M91" s="124"/>
      <c r="N91" s="70"/>
      <c r="O91" s="70"/>
      <c r="Q91" s="70"/>
    </row>
    <row r="92" spans="1:17" s="61" customFormat="1" ht="16.5" customHeight="1" x14ac:dyDescent="0.2">
      <c r="A92" s="122"/>
      <c r="B92" s="122" t="s">
        <v>175</v>
      </c>
      <c r="C92" s="122"/>
      <c r="D92" s="122"/>
      <c r="E92" s="71">
        <v>14</v>
      </c>
      <c r="F92" s="70"/>
      <c r="G92" s="94">
        <v>2352285568</v>
      </c>
      <c r="H92" s="124"/>
      <c r="I92" s="124">
        <v>3014673171</v>
      </c>
      <c r="J92" s="126"/>
      <c r="K92" s="21">
        <v>88715441</v>
      </c>
      <c r="L92" s="126"/>
      <c r="M92" s="124">
        <v>150858941</v>
      </c>
      <c r="N92" s="70"/>
      <c r="O92" s="70"/>
      <c r="Q92" s="70"/>
    </row>
    <row r="93" spans="1:17" s="61" customFormat="1" ht="16.5" customHeight="1" x14ac:dyDescent="0.2">
      <c r="A93" s="122" t="s">
        <v>177</v>
      </c>
      <c r="B93" s="122"/>
      <c r="C93" s="122"/>
      <c r="D93" s="122"/>
      <c r="E93" s="71" t="s">
        <v>228</v>
      </c>
      <c r="F93" s="70"/>
      <c r="G93" s="94">
        <v>0</v>
      </c>
      <c r="H93" s="98"/>
      <c r="I93" s="124">
        <v>0</v>
      </c>
      <c r="J93" s="126"/>
      <c r="K93" s="21">
        <v>350000000</v>
      </c>
      <c r="L93" s="126"/>
      <c r="M93" s="124">
        <v>350000000</v>
      </c>
      <c r="N93" s="70"/>
      <c r="O93" s="70"/>
      <c r="Q93" s="70"/>
    </row>
    <row r="94" spans="1:17" s="61" customFormat="1" ht="16.5" customHeight="1" x14ac:dyDescent="0.2">
      <c r="A94" s="122" t="s">
        <v>168</v>
      </c>
      <c r="B94" s="122"/>
      <c r="C94" s="122"/>
      <c r="D94" s="122"/>
      <c r="E94" s="71">
        <v>15</v>
      </c>
      <c r="F94" s="70"/>
      <c r="G94" s="94">
        <v>989206652</v>
      </c>
      <c r="H94" s="98"/>
      <c r="I94" s="124">
        <v>988956702</v>
      </c>
      <c r="J94" s="126"/>
      <c r="K94" s="21">
        <v>989206652</v>
      </c>
      <c r="L94" s="126"/>
      <c r="M94" s="124">
        <v>988956702</v>
      </c>
      <c r="N94" s="70"/>
      <c r="O94" s="70"/>
      <c r="Q94" s="70"/>
    </row>
    <row r="95" spans="1:17" s="61" customFormat="1" ht="16.5" customHeight="1" x14ac:dyDescent="0.2">
      <c r="A95" s="122" t="s">
        <v>49</v>
      </c>
      <c r="B95" s="122"/>
      <c r="C95" s="122"/>
      <c r="D95" s="122"/>
      <c r="E95" s="71"/>
      <c r="F95" s="70"/>
      <c r="G95" s="94">
        <v>7169386</v>
      </c>
      <c r="H95" s="99"/>
      <c r="I95" s="124">
        <v>8045459</v>
      </c>
      <c r="J95" s="126"/>
      <c r="K95" s="21">
        <v>0</v>
      </c>
      <c r="L95" s="126"/>
      <c r="M95" s="124">
        <v>0</v>
      </c>
      <c r="N95" s="70"/>
      <c r="O95" s="70"/>
      <c r="Q95" s="70"/>
    </row>
    <row r="96" spans="1:17" s="61" customFormat="1" ht="16.5" customHeight="1" x14ac:dyDescent="0.2">
      <c r="A96" s="122" t="s">
        <v>203</v>
      </c>
      <c r="B96" s="122"/>
      <c r="C96" s="122"/>
      <c r="D96" s="122"/>
      <c r="E96" s="71"/>
      <c r="F96" s="70"/>
      <c r="G96" s="94">
        <v>135100819</v>
      </c>
      <c r="H96" s="99"/>
      <c r="I96" s="124">
        <v>139682579</v>
      </c>
      <c r="J96" s="126"/>
      <c r="K96" s="21">
        <v>0</v>
      </c>
      <c r="L96" s="126"/>
      <c r="M96" s="124">
        <v>2629144</v>
      </c>
      <c r="N96" s="70"/>
      <c r="O96" s="138"/>
      <c r="P96" s="138"/>
      <c r="Q96" s="70"/>
    </row>
    <row r="97" spans="1:17" s="61" customFormat="1" ht="16.5" customHeight="1" x14ac:dyDescent="0.2">
      <c r="A97" s="122" t="s">
        <v>50</v>
      </c>
      <c r="B97" s="122"/>
      <c r="C97" s="122"/>
      <c r="D97" s="122"/>
      <c r="E97" s="71"/>
      <c r="F97" s="70"/>
      <c r="G97" s="68">
        <v>40608321</v>
      </c>
      <c r="H97" s="99"/>
      <c r="I97" s="141">
        <v>38579854</v>
      </c>
      <c r="J97" s="126"/>
      <c r="K97" s="142">
        <v>36475848</v>
      </c>
      <c r="L97" s="126"/>
      <c r="M97" s="141">
        <v>34696968</v>
      </c>
      <c r="N97" s="70"/>
      <c r="O97" s="138"/>
      <c r="Q97" s="70"/>
    </row>
    <row r="98" spans="1:17" ht="16.5" customHeight="1" x14ac:dyDescent="0.2">
      <c r="E98" s="71"/>
      <c r="G98" s="94"/>
      <c r="I98" s="124"/>
      <c r="K98" s="94"/>
      <c r="L98" s="124"/>
      <c r="M98" s="22"/>
    </row>
    <row r="99" spans="1:17" ht="16.5" customHeight="1" x14ac:dyDescent="0.2">
      <c r="A99" s="123" t="s">
        <v>51</v>
      </c>
      <c r="E99" s="71"/>
      <c r="G99" s="63">
        <f>SUM(G91:G98)</f>
        <v>3524370746</v>
      </c>
      <c r="I99" s="129">
        <f>SUM(I91:I97)</f>
        <v>4189937765</v>
      </c>
      <c r="K99" s="23">
        <f>SUM(K91:K97)</f>
        <v>1464397941</v>
      </c>
      <c r="M99" s="129">
        <f>SUM(M91:M97)</f>
        <v>1527141755</v>
      </c>
    </row>
    <row r="100" spans="1:17" ht="16.5" customHeight="1" x14ac:dyDescent="0.2">
      <c r="E100" s="71"/>
      <c r="G100" s="94"/>
      <c r="I100" s="131"/>
      <c r="K100" s="94"/>
      <c r="L100" s="124"/>
      <c r="M100" s="22"/>
    </row>
    <row r="101" spans="1:17" ht="16.5" customHeight="1" x14ac:dyDescent="0.2">
      <c r="A101" s="123" t="s">
        <v>52</v>
      </c>
      <c r="G101" s="63">
        <f>SUM(G87,G99)</f>
        <v>7185549435</v>
      </c>
      <c r="I101" s="129">
        <f>SUM(I87,I99)</f>
        <v>7905528040</v>
      </c>
      <c r="K101" s="63">
        <f>SUM(K87,K99)</f>
        <v>3564524367</v>
      </c>
      <c r="M101" s="129">
        <f>SUM(M87,M99)</f>
        <v>3178363989</v>
      </c>
    </row>
    <row r="102" spans="1:17" ht="16.5" customHeight="1" x14ac:dyDescent="0.2">
      <c r="A102" s="123"/>
      <c r="G102" s="124"/>
      <c r="I102" s="124"/>
      <c r="K102" s="124"/>
      <c r="M102" s="124"/>
    </row>
    <row r="103" spans="1:17" ht="16.5" customHeight="1" x14ac:dyDescent="0.2">
      <c r="A103" s="123"/>
      <c r="G103" s="124"/>
      <c r="I103" s="124"/>
      <c r="K103" s="124"/>
      <c r="M103" s="124"/>
    </row>
    <row r="104" spans="1:17" ht="16.5" customHeight="1" x14ac:dyDescent="0.2">
      <c r="A104" s="123"/>
      <c r="G104" s="124"/>
      <c r="I104" s="124"/>
      <c r="K104" s="124"/>
      <c r="M104" s="124"/>
    </row>
    <row r="105" spans="1:17" ht="18" customHeight="1" x14ac:dyDescent="0.2"/>
    <row r="106" spans="1:17" ht="21.95" customHeight="1" x14ac:dyDescent="0.2">
      <c r="A106" s="133" t="str">
        <f>+A53</f>
        <v>The condensed notes to the interim financial information are an integral part of this interim financial information.</v>
      </c>
      <c r="B106" s="133"/>
      <c r="C106" s="133"/>
      <c r="D106" s="133"/>
      <c r="E106" s="135"/>
      <c r="F106" s="135"/>
      <c r="G106" s="129"/>
      <c r="H106" s="129"/>
      <c r="I106" s="129"/>
      <c r="J106" s="129"/>
      <c r="K106" s="129"/>
      <c r="L106" s="129"/>
      <c r="M106" s="129"/>
    </row>
    <row r="107" spans="1:17" ht="16.5" customHeight="1" x14ac:dyDescent="0.2">
      <c r="A107" s="123" t="str">
        <f>+A54</f>
        <v>Nirvana Daii Public Company Limited</v>
      </c>
      <c r="B107" s="123"/>
    </row>
    <row r="108" spans="1:17" ht="16.5" customHeight="1" x14ac:dyDescent="0.2">
      <c r="A108" s="123" t="s">
        <v>158</v>
      </c>
      <c r="B108" s="123"/>
    </row>
    <row r="109" spans="1:17" ht="16.5" customHeight="1" x14ac:dyDescent="0.2">
      <c r="A109" s="136" t="str">
        <f>+A56</f>
        <v>As at 30 September 2021</v>
      </c>
      <c r="B109" s="136"/>
      <c r="C109" s="133"/>
      <c r="D109" s="133"/>
      <c r="E109" s="135"/>
      <c r="F109" s="135"/>
      <c r="G109" s="129"/>
      <c r="H109" s="129"/>
      <c r="I109" s="129"/>
      <c r="J109" s="129"/>
      <c r="K109" s="129"/>
      <c r="L109" s="129"/>
      <c r="M109" s="129"/>
    </row>
    <row r="110" spans="1:17" ht="16.5" customHeight="1" x14ac:dyDescent="0.2">
      <c r="A110" s="123"/>
      <c r="B110" s="123"/>
      <c r="C110" s="122"/>
      <c r="D110" s="122"/>
      <c r="E110" s="137"/>
      <c r="F110" s="137"/>
      <c r="G110" s="124"/>
      <c r="H110" s="124"/>
      <c r="I110" s="124"/>
      <c r="J110" s="124"/>
      <c r="K110" s="124"/>
      <c r="L110" s="124"/>
      <c r="M110" s="124"/>
    </row>
    <row r="111" spans="1:17" ht="16.5" customHeight="1" x14ac:dyDescent="0.2">
      <c r="A111" s="123"/>
      <c r="B111" s="123"/>
      <c r="C111" s="122"/>
      <c r="D111" s="122"/>
      <c r="E111" s="137"/>
      <c r="F111" s="137"/>
      <c r="G111" s="124"/>
      <c r="H111" s="124"/>
      <c r="I111" s="124"/>
      <c r="J111" s="124"/>
      <c r="K111" s="124"/>
      <c r="L111" s="124"/>
      <c r="M111" s="124"/>
    </row>
    <row r="112" spans="1:17" ht="16.5" customHeight="1" x14ac:dyDescent="0.2">
      <c r="A112" s="115"/>
      <c r="B112" s="115"/>
      <c r="C112" s="118"/>
      <c r="D112" s="118"/>
      <c r="E112" s="116"/>
      <c r="F112" s="116"/>
      <c r="G112" s="190" t="s">
        <v>3</v>
      </c>
      <c r="H112" s="190"/>
      <c r="I112" s="190"/>
      <c r="J112" s="117"/>
      <c r="K112" s="190" t="s">
        <v>4</v>
      </c>
      <c r="L112" s="190"/>
      <c r="M112" s="190"/>
      <c r="Q112" s="123"/>
    </row>
    <row r="113" spans="1:13" ht="16.5" customHeight="1" x14ac:dyDescent="0.2">
      <c r="A113" s="115"/>
      <c r="B113" s="115"/>
      <c r="C113" s="118"/>
      <c r="D113" s="118"/>
      <c r="E113" s="116"/>
      <c r="F113" s="116"/>
      <c r="G113" s="191" t="s">
        <v>5</v>
      </c>
      <c r="H113" s="191"/>
      <c r="I113" s="191"/>
      <c r="J113" s="86"/>
      <c r="K113" s="192" t="s">
        <v>5</v>
      </c>
      <c r="L113" s="192"/>
      <c r="M113" s="192"/>
    </row>
    <row r="114" spans="1:13" ht="16.5" customHeight="1" x14ac:dyDescent="0.2">
      <c r="B114" s="122"/>
      <c r="C114" s="122"/>
      <c r="D114" s="122"/>
      <c r="E114" s="137"/>
      <c r="G114" s="85" t="s">
        <v>6</v>
      </c>
      <c r="H114" s="124"/>
      <c r="I114" s="85" t="s">
        <v>7</v>
      </c>
      <c r="J114" s="124"/>
      <c r="K114" s="85" t="s">
        <v>6</v>
      </c>
      <c r="L114" s="124"/>
      <c r="M114" s="85" t="s">
        <v>7</v>
      </c>
    </row>
    <row r="115" spans="1:13" ht="16.5" customHeight="1" x14ac:dyDescent="0.2">
      <c r="A115" s="115"/>
      <c r="B115" s="115"/>
      <c r="C115" s="118"/>
      <c r="D115" s="118"/>
      <c r="E115" s="116"/>
      <c r="F115" s="116"/>
      <c r="G115" s="85" t="s">
        <v>190</v>
      </c>
      <c r="H115" s="86"/>
      <c r="I115" s="85" t="s">
        <v>8</v>
      </c>
      <c r="J115" s="86"/>
      <c r="K115" s="85" t="s">
        <v>190</v>
      </c>
      <c r="L115" s="86"/>
      <c r="M115" s="85" t="s">
        <v>8</v>
      </c>
    </row>
    <row r="116" spans="1:13" ht="16.5" customHeight="1" x14ac:dyDescent="0.2">
      <c r="A116" s="122"/>
      <c r="B116" s="122"/>
      <c r="C116" s="122"/>
      <c r="D116" s="122"/>
      <c r="E116" s="116"/>
      <c r="G116" s="85" t="s">
        <v>216</v>
      </c>
      <c r="H116" s="117"/>
      <c r="I116" s="85" t="s">
        <v>9</v>
      </c>
      <c r="J116" s="117"/>
      <c r="K116" s="85" t="s">
        <v>216</v>
      </c>
      <c r="L116" s="117"/>
      <c r="M116" s="85" t="s">
        <v>9</v>
      </c>
    </row>
    <row r="117" spans="1:13" ht="16.5" customHeight="1" x14ac:dyDescent="0.2">
      <c r="A117" s="122"/>
      <c r="B117" s="122"/>
      <c r="C117" s="122"/>
      <c r="D117" s="122"/>
      <c r="E117" s="116"/>
      <c r="F117" s="116"/>
      <c r="G117" s="121" t="s">
        <v>11</v>
      </c>
      <c r="H117" s="117"/>
      <c r="I117" s="121" t="s">
        <v>11</v>
      </c>
      <c r="K117" s="121" t="s">
        <v>11</v>
      </c>
      <c r="L117" s="117"/>
      <c r="M117" s="121" t="s">
        <v>11</v>
      </c>
    </row>
    <row r="118" spans="1:13" ht="16.5" customHeight="1" x14ac:dyDescent="0.2">
      <c r="A118" s="123" t="s">
        <v>229</v>
      </c>
      <c r="B118" s="122"/>
      <c r="C118" s="122"/>
      <c r="D118" s="122"/>
      <c r="E118" s="116"/>
      <c r="F118" s="116"/>
      <c r="G118" s="94"/>
      <c r="H118" s="117"/>
      <c r="I118" s="117"/>
      <c r="J118" s="117"/>
      <c r="K118" s="94"/>
      <c r="L118" s="117"/>
      <c r="M118" s="117"/>
    </row>
    <row r="119" spans="1:13" ht="16.5" customHeight="1" x14ac:dyDescent="0.2">
      <c r="A119" s="123"/>
      <c r="B119" s="123"/>
      <c r="E119" s="137"/>
      <c r="F119" s="137"/>
      <c r="G119" s="94"/>
      <c r="H119" s="124"/>
      <c r="I119" s="124"/>
      <c r="J119" s="124"/>
      <c r="K119" s="94"/>
      <c r="L119" s="124"/>
      <c r="M119" s="124"/>
    </row>
    <row r="120" spans="1:13" ht="16.5" customHeight="1" x14ac:dyDescent="0.2">
      <c r="A120" s="123" t="s">
        <v>53</v>
      </c>
      <c r="B120" s="123"/>
      <c r="E120" s="116"/>
      <c r="G120" s="94"/>
      <c r="K120" s="94"/>
    </row>
    <row r="121" spans="1:13" ht="16.5" customHeight="1" x14ac:dyDescent="0.2">
      <c r="A121" s="123"/>
      <c r="B121" s="123"/>
      <c r="E121" s="137"/>
      <c r="F121" s="137"/>
      <c r="G121" s="94"/>
      <c r="H121" s="124"/>
      <c r="I121" s="124"/>
      <c r="J121" s="124"/>
      <c r="K121" s="94"/>
      <c r="L121" s="124"/>
      <c r="M121" s="124"/>
    </row>
    <row r="122" spans="1:13" ht="16.5" customHeight="1" x14ac:dyDescent="0.2">
      <c r="A122" s="122" t="s">
        <v>54</v>
      </c>
      <c r="B122" s="123"/>
      <c r="E122" s="116"/>
      <c r="G122" s="94"/>
      <c r="K122" s="94"/>
    </row>
    <row r="123" spans="1:13" ht="16.5" customHeight="1" x14ac:dyDescent="0.2">
      <c r="B123" s="122" t="s">
        <v>55</v>
      </c>
      <c r="E123" s="116"/>
      <c r="G123" s="94"/>
      <c r="K123" s="94"/>
    </row>
    <row r="124" spans="1:13" ht="16.5" customHeight="1" x14ac:dyDescent="0.2">
      <c r="C124" s="122" t="s">
        <v>56</v>
      </c>
      <c r="E124" s="116"/>
      <c r="G124" s="94"/>
      <c r="K124" s="94"/>
    </row>
    <row r="125" spans="1:13" ht="16.5" customHeight="1" thickBot="1" x14ac:dyDescent="0.25">
      <c r="D125" s="122" t="s">
        <v>57</v>
      </c>
      <c r="E125" s="137"/>
      <c r="G125" s="64">
        <v>1681719973</v>
      </c>
      <c r="H125" s="98"/>
      <c r="I125" s="132">
        <v>1681719973</v>
      </c>
      <c r="J125" s="124"/>
      <c r="K125" s="24">
        <v>1681719973</v>
      </c>
      <c r="L125" s="124"/>
      <c r="M125" s="132">
        <v>1681719973</v>
      </c>
    </row>
    <row r="126" spans="1:13" ht="16.5" customHeight="1" thickTop="1" x14ac:dyDescent="0.2">
      <c r="A126" s="123"/>
      <c r="B126" s="123"/>
      <c r="E126" s="116"/>
      <c r="G126" s="94"/>
      <c r="I126" s="124"/>
      <c r="J126" s="124"/>
      <c r="K126" s="21"/>
      <c r="L126" s="124"/>
      <c r="M126" s="124"/>
    </row>
    <row r="127" spans="1:13" ht="16.5" customHeight="1" x14ac:dyDescent="0.2">
      <c r="B127" s="122" t="s">
        <v>58</v>
      </c>
      <c r="C127" s="122"/>
      <c r="D127" s="122"/>
      <c r="E127" s="116"/>
      <c r="G127" s="94"/>
      <c r="H127" s="124"/>
      <c r="I127" s="124"/>
      <c r="J127" s="124"/>
      <c r="K127" s="21"/>
      <c r="L127" s="124"/>
      <c r="M127" s="124"/>
    </row>
    <row r="128" spans="1:13" ht="16.5" customHeight="1" x14ac:dyDescent="0.2">
      <c r="C128" s="122" t="s">
        <v>230</v>
      </c>
      <c r="E128" s="116"/>
      <c r="G128" s="94"/>
      <c r="I128" s="124"/>
      <c r="J128" s="124"/>
      <c r="K128" s="21"/>
      <c r="L128" s="124"/>
      <c r="M128" s="124"/>
    </row>
    <row r="129" spans="1:15" ht="16.5" customHeight="1" x14ac:dyDescent="0.2">
      <c r="D129" s="122" t="s">
        <v>59</v>
      </c>
      <c r="E129" s="137"/>
      <c r="G129" s="94">
        <v>1380600017</v>
      </c>
      <c r="H129" s="98"/>
      <c r="I129" s="126">
        <v>1380599978</v>
      </c>
      <c r="J129" s="126"/>
      <c r="K129" s="13">
        <v>1380600017</v>
      </c>
      <c r="L129" s="126"/>
      <c r="M129" s="126">
        <v>1380599978</v>
      </c>
    </row>
    <row r="130" spans="1:15" ht="16.5" customHeight="1" x14ac:dyDescent="0.2">
      <c r="A130" s="122" t="s">
        <v>60</v>
      </c>
      <c r="B130" s="122"/>
      <c r="C130" s="122"/>
      <c r="D130" s="122"/>
      <c r="E130" s="137"/>
      <c r="G130" s="94">
        <v>1251361486</v>
      </c>
      <c r="H130" s="98"/>
      <c r="I130" s="126">
        <v>1251361218</v>
      </c>
      <c r="J130" s="126"/>
      <c r="K130" s="13">
        <v>5072395167</v>
      </c>
      <c r="L130" s="126"/>
      <c r="M130" s="126">
        <v>5072394899</v>
      </c>
    </row>
    <row r="131" spans="1:15" ht="16.5" customHeight="1" x14ac:dyDescent="0.2">
      <c r="A131" s="122" t="s">
        <v>231</v>
      </c>
      <c r="B131" s="122"/>
      <c r="C131" s="122"/>
      <c r="D131" s="122"/>
      <c r="E131" s="116"/>
      <c r="G131" s="94">
        <v>1589337148</v>
      </c>
      <c r="H131" s="98"/>
      <c r="I131" s="126">
        <v>1589337148</v>
      </c>
      <c r="J131" s="126"/>
      <c r="K131" s="13">
        <v>0</v>
      </c>
      <c r="L131" s="126"/>
      <c r="M131" s="126">
        <v>0</v>
      </c>
    </row>
    <row r="132" spans="1:15" ht="16.5" customHeight="1" x14ac:dyDescent="0.2">
      <c r="A132" s="122" t="s">
        <v>232</v>
      </c>
      <c r="B132" s="122"/>
      <c r="C132" s="122"/>
      <c r="D132" s="122"/>
      <c r="E132" s="116"/>
      <c r="G132" s="94"/>
      <c r="H132" s="98"/>
      <c r="I132" s="137"/>
      <c r="J132" s="137"/>
      <c r="K132" s="143"/>
      <c r="L132" s="137"/>
      <c r="M132" s="137"/>
    </row>
    <row r="133" spans="1:15" ht="16.5" customHeight="1" x14ac:dyDescent="0.2">
      <c r="A133" s="122"/>
      <c r="B133" s="122" t="s">
        <v>61</v>
      </c>
      <c r="C133" s="122"/>
      <c r="D133" s="122"/>
      <c r="E133" s="116"/>
      <c r="G133" s="94">
        <v>0</v>
      </c>
      <c r="H133" s="98"/>
      <c r="I133" s="126">
        <v>0</v>
      </c>
      <c r="J133" s="126"/>
      <c r="K133" s="13">
        <v>-2490187463</v>
      </c>
      <c r="L133" s="126"/>
      <c r="M133" s="126">
        <v>-2490187463</v>
      </c>
    </row>
    <row r="134" spans="1:15" ht="16.5" customHeight="1" x14ac:dyDescent="0.2">
      <c r="A134" s="122" t="s">
        <v>62</v>
      </c>
      <c r="B134" s="122"/>
      <c r="C134" s="122"/>
      <c r="D134" s="122"/>
      <c r="E134" s="116"/>
      <c r="G134" s="94"/>
      <c r="H134" s="98"/>
      <c r="I134" s="137"/>
      <c r="J134" s="137"/>
      <c r="K134" s="143"/>
      <c r="L134" s="137"/>
      <c r="M134" s="26"/>
    </row>
    <row r="135" spans="1:15" ht="16.5" customHeight="1" x14ac:dyDescent="0.2">
      <c r="A135" s="137"/>
      <c r="B135" s="122" t="s">
        <v>63</v>
      </c>
      <c r="C135" s="122"/>
      <c r="D135" s="122"/>
      <c r="E135" s="116"/>
      <c r="G135" s="94">
        <v>0</v>
      </c>
      <c r="H135" s="98"/>
      <c r="I135" s="126">
        <v>0</v>
      </c>
      <c r="J135" s="126"/>
      <c r="K135" s="13">
        <v>2588050</v>
      </c>
      <c r="L135" s="126"/>
      <c r="M135" s="26">
        <v>2588050</v>
      </c>
    </row>
    <row r="136" spans="1:15" ht="16.5" customHeight="1" x14ac:dyDescent="0.2">
      <c r="A136" s="122" t="s">
        <v>64</v>
      </c>
      <c r="B136" s="122"/>
      <c r="C136" s="122"/>
      <c r="D136" s="122"/>
      <c r="E136" s="116"/>
      <c r="G136" s="94"/>
      <c r="H136" s="124"/>
      <c r="I136" s="126"/>
      <c r="J136" s="126"/>
      <c r="K136" s="13"/>
      <c r="L136" s="126"/>
      <c r="M136" s="126"/>
    </row>
    <row r="137" spans="1:15" ht="16.5" customHeight="1" x14ac:dyDescent="0.2">
      <c r="B137" s="122" t="s">
        <v>65</v>
      </c>
      <c r="C137" s="122"/>
      <c r="D137" s="122"/>
      <c r="E137" s="116"/>
      <c r="G137" s="94">
        <v>46648118</v>
      </c>
      <c r="H137" s="98"/>
      <c r="I137" s="126">
        <v>46648118</v>
      </c>
      <c r="J137" s="126"/>
      <c r="K137" s="13">
        <v>29632014</v>
      </c>
      <c r="L137" s="126"/>
      <c r="M137" s="126">
        <v>29632014</v>
      </c>
      <c r="O137" s="122"/>
    </row>
    <row r="138" spans="1:15" ht="16.5" customHeight="1" x14ac:dyDescent="0.2">
      <c r="B138" s="122" t="s">
        <v>66</v>
      </c>
      <c r="E138" s="116"/>
      <c r="G138" s="63">
        <v>107626235</v>
      </c>
      <c r="H138" s="98"/>
      <c r="I138" s="124">
        <v>195395082</v>
      </c>
      <c r="J138" s="124"/>
      <c r="K138" s="142">
        <v>-85405674</v>
      </c>
      <c r="L138" s="124"/>
      <c r="M138" s="126">
        <v>34942146</v>
      </c>
    </row>
    <row r="139" spans="1:15" ht="16.5" customHeight="1" x14ac:dyDescent="0.2">
      <c r="E139" s="116"/>
      <c r="G139" s="94"/>
      <c r="I139" s="131"/>
      <c r="K139" s="94"/>
      <c r="M139" s="27"/>
    </row>
    <row r="140" spans="1:15" ht="16.5" customHeight="1" x14ac:dyDescent="0.2">
      <c r="A140" s="122" t="s">
        <v>233</v>
      </c>
      <c r="E140" s="116"/>
      <c r="G140" s="21">
        <f>SUM(G129:G138)</f>
        <v>4375573004</v>
      </c>
      <c r="H140" s="124"/>
      <c r="I140" s="124">
        <f>SUM(I129:I138)</f>
        <v>4463341544</v>
      </c>
      <c r="J140" s="124"/>
      <c r="K140" s="94">
        <f>SUM(K129:K138)</f>
        <v>3909622111</v>
      </c>
      <c r="L140" s="124"/>
      <c r="M140" s="124">
        <f>SUM(M129:M138)</f>
        <v>4029969624</v>
      </c>
      <c r="N140" s="122"/>
      <c r="O140" s="122"/>
    </row>
    <row r="141" spans="1:15" ht="16.5" customHeight="1" x14ac:dyDescent="0.2">
      <c r="A141" s="122" t="s">
        <v>67</v>
      </c>
      <c r="E141" s="116"/>
      <c r="G141" s="63">
        <v>306600561</v>
      </c>
      <c r="H141" s="98"/>
      <c r="I141" s="144">
        <v>271795293</v>
      </c>
      <c r="J141" s="126"/>
      <c r="K141" s="15">
        <v>0</v>
      </c>
      <c r="L141" s="126"/>
      <c r="M141" s="144">
        <v>0</v>
      </c>
      <c r="N141" s="122"/>
      <c r="O141" s="122"/>
    </row>
    <row r="142" spans="1:15" ht="16.5" customHeight="1" x14ac:dyDescent="0.2">
      <c r="E142" s="137"/>
      <c r="F142" s="137"/>
      <c r="G142" s="94"/>
      <c r="H142" s="124"/>
      <c r="I142" s="124"/>
      <c r="J142" s="124"/>
      <c r="K142" s="94"/>
      <c r="L142" s="124"/>
      <c r="M142" s="124"/>
    </row>
    <row r="143" spans="1:15" ht="16.5" customHeight="1" x14ac:dyDescent="0.2">
      <c r="A143" s="123" t="s">
        <v>68</v>
      </c>
      <c r="E143" s="137"/>
      <c r="F143" s="137"/>
      <c r="G143" s="63">
        <f>SUM(G140:G141)</f>
        <v>4682173565</v>
      </c>
      <c r="H143" s="124"/>
      <c r="I143" s="129">
        <f>SUM(I140:I141)</f>
        <v>4735136837</v>
      </c>
      <c r="J143" s="124"/>
      <c r="K143" s="63">
        <f>SUM(K140:K141)</f>
        <v>3909622111</v>
      </c>
      <c r="L143" s="124"/>
      <c r="M143" s="129">
        <f>SUM(M140:M141)</f>
        <v>4029969624</v>
      </c>
    </row>
    <row r="144" spans="1:15" ht="16.5" customHeight="1" x14ac:dyDescent="0.2">
      <c r="A144" s="123"/>
      <c r="G144" s="94"/>
      <c r="I144" s="124"/>
      <c r="K144" s="94"/>
      <c r="L144" s="124"/>
      <c r="M144" s="22"/>
    </row>
    <row r="145" spans="1:13" ht="16.5" customHeight="1" thickBot="1" x14ac:dyDescent="0.25">
      <c r="A145" s="123" t="s">
        <v>69</v>
      </c>
      <c r="G145" s="64">
        <f>SUM(G101,G143)</f>
        <v>11867723000</v>
      </c>
      <c r="I145" s="132">
        <f>SUM(I101,I143)</f>
        <v>12640664877</v>
      </c>
      <c r="K145" s="64">
        <f>SUM(K101,K143)</f>
        <v>7474146478</v>
      </c>
      <c r="L145" s="22"/>
      <c r="M145" s="132">
        <f>SUM(M101,M143)</f>
        <v>7208333613</v>
      </c>
    </row>
    <row r="146" spans="1:13" ht="16.5" customHeight="1" thickTop="1" x14ac:dyDescent="0.2">
      <c r="A146" s="123"/>
      <c r="G146" s="124"/>
      <c r="I146" s="124"/>
      <c r="K146" s="124"/>
      <c r="L146" s="22"/>
      <c r="M146" s="124"/>
    </row>
    <row r="147" spans="1:13" ht="16.5" customHeight="1" x14ac:dyDescent="0.2">
      <c r="A147" s="123"/>
      <c r="G147" s="124"/>
      <c r="I147" s="124"/>
      <c r="K147" s="124"/>
      <c r="L147" s="22"/>
      <c r="M147" s="124"/>
    </row>
    <row r="148" spans="1:13" ht="16.5" customHeight="1" x14ac:dyDescent="0.2">
      <c r="A148" s="123"/>
      <c r="G148" s="124"/>
      <c r="I148" s="124"/>
      <c r="K148" s="124"/>
      <c r="L148" s="22"/>
      <c r="M148" s="124"/>
    </row>
    <row r="149" spans="1:13" ht="16.5" customHeight="1" x14ac:dyDescent="0.2">
      <c r="A149" s="123"/>
      <c r="G149" s="124"/>
      <c r="I149" s="124"/>
      <c r="K149" s="124"/>
      <c r="L149" s="22"/>
      <c r="M149" s="124"/>
    </row>
    <row r="150" spans="1:13" ht="16.5" customHeight="1" x14ac:dyDescent="0.2">
      <c r="A150" s="122"/>
      <c r="B150" s="122"/>
      <c r="C150" s="122"/>
      <c r="D150" s="122"/>
      <c r="E150" s="137"/>
      <c r="G150" s="124"/>
      <c r="H150" s="124"/>
      <c r="I150" s="124"/>
      <c r="J150" s="124"/>
      <c r="K150" s="124"/>
      <c r="L150" s="124"/>
      <c r="M150" s="124"/>
    </row>
    <row r="151" spans="1:13" ht="16.5" customHeight="1" x14ac:dyDescent="0.2">
      <c r="A151" s="122"/>
      <c r="B151" s="122"/>
      <c r="C151" s="122"/>
      <c r="D151" s="122"/>
      <c r="E151" s="137"/>
      <c r="G151" s="124"/>
      <c r="H151" s="124"/>
      <c r="I151" s="124"/>
      <c r="J151" s="124"/>
      <c r="K151" s="124"/>
      <c r="L151" s="124"/>
      <c r="M151" s="124"/>
    </row>
    <row r="152" spans="1:13" ht="16.5" customHeight="1" x14ac:dyDescent="0.2">
      <c r="A152" s="122"/>
      <c r="B152" s="122"/>
      <c r="C152" s="122"/>
      <c r="D152" s="122"/>
      <c r="E152" s="137"/>
      <c r="G152" s="124"/>
      <c r="H152" s="124"/>
      <c r="I152" s="124"/>
      <c r="J152" s="124"/>
      <c r="K152" s="124"/>
      <c r="L152" s="124"/>
      <c r="M152" s="124"/>
    </row>
    <row r="153" spans="1:13" ht="16.5" customHeight="1" x14ac:dyDescent="0.2">
      <c r="A153" s="122"/>
      <c r="B153" s="122"/>
      <c r="C153" s="122"/>
      <c r="D153" s="122"/>
      <c r="E153" s="137"/>
      <c r="G153" s="124"/>
      <c r="H153" s="124"/>
      <c r="I153" s="124"/>
      <c r="J153" s="124"/>
      <c r="K153" s="124"/>
      <c r="L153" s="124"/>
      <c r="M153" s="124"/>
    </row>
    <row r="154" spans="1:13" ht="16.5" customHeight="1" x14ac:dyDescent="0.2">
      <c r="A154" s="122"/>
      <c r="B154" s="122"/>
      <c r="C154" s="122"/>
      <c r="D154" s="122"/>
      <c r="E154" s="137"/>
      <c r="G154" s="124"/>
      <c r="H154" s="124"/>
      <c r="I154" s="124"/>
      <c r="J154" s="124"/>
      <c r="K154" s="124"/>
      <c r="L154" s="124"/>
      <c r="M154" s="124"/>
    </row>
    <row r="155" spans="1:13" ht="16.5" customHeight="1" x14ac:dyDescent="0.2">
      <c r="A155" s="122"/>
      <c r="B155" s="122"/>
      <c r="C155" s="122"/>
      <c r="D155" s="122"/>
      <c r="E155" s="137"/>
      <c r="G155" s="124"/>
      <c r="H155" s="124"/>
      <c r="I155" s="124"/>
      <c r="J155" s="124"/>
      <c r="K155" s="124"/>
      <c r="L155" s="124"/>
      <c r="M155" s="124"/>
    </row>
    <row r="156" spans="1:13" ht="16.5" customHeight="1" x14ac:dyDescent="0.2">
      <c r="A156" s="122"/>
      <c r="B156" s="122"/>
      <c r="C156" s="122"/>
      <c r="D156" s="122"/>
      <c r="E156" s="137"/>
      <c r="G156" s="124"/>
      <c r="H156" s="124"/>
      <c r="I156" s="124"/>
      <c r="J156" s="124"/>
      <c r="K156" s="124"/>
      <c r="L156" s="124"/>
      <c r="M156" s="124"/>
    </row>
    <row r="157" spans="1:13" ht="16.5" customHeight="1" x14ac:dyDescent="0.2">
      <c r="A157" s="122"/>
      <c r="B157" s="122"/>
      <c r="C157" s="122"/>
      <c r="D157" s="122"/>
      <c r="E157" s="137"/>
      <c r="G157" s="124"/>
      <c r="H157" s="124"/>
      <c r="I157" s="124"/>
      <c r="J157" s="124"/>
      <c r="K157" s="124"/>
      <c r="L157" s="124"/>
      <c r="M157" s="124"/>
    </row>
    <row r="158" spans="1:13" ht="18" customHeight="1" x14ac:dyDescent="0.2">
      <c r="A158" s="122"/>
      <c r="B158" s="122"/>
      <c r="C158" s="122"/>
      <c r="D158" s="122"/>
      <c r="E158" s="137"/>
      <c r="G158" s="124"/>
      <c r="H158" s="124"/>
      <c r="I158" s="124"/>
      <c r="J158" s="124"/>
      <c r="K158" s="124"/>
      <c r="L158" s="124"/>
      <c r="M158" s="124"/>
    </row>
    <row r="159" spans="1:13" ht="21.95" customHeight="1" x14ac:dyDescent="0.2">
      <c r="A159" s="133" t="str">
        <f>+A106</f>
        <v>The condensed notes to the interim financial information are an integral part of this interim financial information.</v>
      </c>
      <c r="B159" s="134"/>
      <c r="C159" s="134"/>
      <c r="D159" s="134"/>
      <c r="E159" s="135"/>
      <c r="F159" s="134"/>
      <c r="G159" s="134"/>
      <c r="H159" s="134"/>
      <c r="I159" s="134"/>
      <c r="J159" s="134"/>
      <c r="K159" s="134"/>
      <c r="L159" s="134"/>
      <c r="M159" s="134"/>
    </row>
  </sheetData>
  <mergeCells count="12">
    <mergeCell ref="G60:I60"/>
    <mergeCell ref="K60:M60"/>
    <mergeCell ref="G112:I112"/>
    <mergeCell ref="K112:M112"/>
    <mergeCell ref="G113:I113"/>
    <mergeCell ref="K113:M113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7"/>
  <sheetViews>
    <sheetView topLeftCell="A37" zoomScaleNormal="100" zoomScaleSheetLayoutView="90" workbookViewId="0">
      <selection activeCell="D50" sqref="D50"/>
    </sheetView>
  </sheetViews>
  <sheetFormatPr defaultColWidth="9.140625" defaultRowHeight="16.5" customHeight="1" x14ac:dyDescent="0.2"/>
  <cols>
    <col min="1" max="3" width="1.42578125" style="145" customWidth="1"/>
    <col min="4" max="4" width="38.7109375" style="145" customWidth="1"/>
    <col min="5" max="5" width="4.5703125" style="145" customWidth="1"/>
    <col min="6" max="6" width="0.7109375" style="145" customWidth="1"/>
    <col min="7" max="7" width="12.28515625" style="145" customWidth="1"/>
    <col min="8" max="8" width="0.7109375" style="145" customWidth="1"/>
    <col min="9" max="9" width="12.28515625" style="145" customWidth="1"/>
    <col min="10" max="10" width="0.7109375" style="145" customWidth="1"/>
    <col min="11" max="11" width="12.28515625" style="145" customWidth="1"/>
    <col min="12" max="12" width="0.7109375" style="145" customWidth="1"/>
    <col min="13" max="13" width="12.28515625" style="145" customWidth="1"/>
    <col min="14" max="16384" width="9.140625" style="145"/>
  </cols>
  <sheetData>
    <row r="1" spans="1:13" ht="16.5" customHeight="1" x14ac:dyDescent="0.2">
      <c r="A1" s="1" t="s">
        <v>1</v>
      </c>
      <c r="B1" s="8"/>
    </row>
    <row r="2" spans="1:13" ht="16.5" customHeight="1" x14ac:dyDescent="0.2">
      <c r="A2" s="8" t="s">
        <v>70</v>
      </c>
      <c r="B2" s="8"/>
    </row>
    <row r="3" spans="1:13" ht="16.5" customHeight="1" x14ac:dyDescent="0.2">
      <c r="A3" s="136" t="s">
        <v>235</v>
      </c>
      <c r="B3" s="17"/>
      <c r="C3" s="16"/>
      <c r="D3" s="16"/>
      <c r="E3" s="18"/>
      <c r="F3" s="18"/>
      <c r="G3" s="28"/>
      <c r="H3" s="28"/>
      <c r="I3" s="28"/>
      <c r="J3" s="28"/>
      <c r="K3" s="28"/>
      <c r="L3" s="28"/>
      <c r="M3" s="28"/>
    </row>
    <row r="4" spans="1:13" ht="16.5" customHeight="1" x14ac:dyDescent="0.2">
      <c r="A4" s="19"/>
      <c r="B4" s="19"/>
      <c r="C4" s="4"/>
      <c r="D4" s="4"/>
      <c r="E4" s="20"/>
      <c r="F4" s="20"/>
      <c r="G4" s="29"/>
      <c r="H4" s="29"/>
      <c r="I4" s="29"/>
      <c r="J4" s="29"/>
      <c r="K4" s="29"/>
      <c r="L4" s="29"/>
      <c r="M4" s="29"/>
    </row>
    <row r="5" spans="1:13" ht="16.5" customHeight="1" x14ac:dyDescent="0.2">
      <c r="A5" s="19"/>
      <c r="B5" s="19"/>
      <c r="C5" s="4"/>
      <c r="D5" s="4"/>
      <c r="E5" s="20"/>
      <c r="F5" s="20"/>
      <c r="G5" s="29"/>
      <c r="H5" s="29"/>
      <c r="I5" s="29"/>
      <c r="J5" s="29"/>
      <c r="K5" s="29"/>
      <c r="L5" s="29"/>
      <c r="M5" s="29"/>
    </row>
    <row r="6" spans="1:13" ht="16.5" customHeight="1" x14ac:dyDescent="0.2">
      <c r="A6" s="19"/>
      <c r="B6" s="19"/>
      <c r="C6" s="4"/>
      <c r="D6" s="4"/>
      <c r="E6" s="20"/>
      <c r="F6" s="20"/>
      <c r="G6" s="190" t="s">
        <v>3</v>
      </c>
      <c r="H6" s="190"/>
      <c r="I6" s="190"/>
      <c r="J6" s="7"/>
      <c r="K6" s="190" t="s">
        <v>4</v>
      </c>
      <c r="L6" s="190"/>
      <c r="M6" s="190"/>
    </row>
    <row r="7" spans="1:13" ht="16.5" customHeight="1" x14ac:dyDescent="0.2">
      <c r="A7" s="19"/>
      <c r="B7" s="19"/>
      <c r="C7" s="4"/>
      <c r="D7" s="4"/>
      <c r="F7" s="20"/>
      <c r="G7" s="191" t="s">
        <v>5</v>
      </c>
      <c r="H7" s="191"/>
      <c r="I7" s="191"/>
      <c r="J7" s="9"/>
      <c r="K7" s="192" t="s">
        <v>5</v>
      </c>
      <c r="L7" s="192"/>
      <c r="M7" s="192"/>
    </row>
    <row r="8" spans="1:13" ht="16.5" customHeight="1" x14ac:dyDescent="0.2">
      <c r="A8" s="19"/>
      <c r="B8" s="19"/>
      <c r="C8" s="4"/>
      <c r="D8" s="4"/>
      <c r="E8" s="20"/>
      <c r="F8" s="20"/>
      <c r="G8" s="10" t="s">
        <v>6</v>
      </c>
      <c r="H8" s="11"/>
      <c r="I8" s="10" t="s">
        <v>6</v>
      </c>
      <c r="J8" s="11"/>
      <c r="K8" s="10" t="s">
        <v>6</v>
      </c>
      <c r="L8" s="11"/>
      <c r="M8" s="10" t="s">
        <v>6</v>
      </c>
    </row>
    <row r="9" spans="1:13" ht="16.5" customHeight="1" x14ac:dyDescent="0.2">
      <c r="A9" s="4"/>
      <c r="B9" s="4"/>
      <c r="C9" s="4"/>
      <c r="D9" s="4"/>
      <c r="E9" s="20"/>
      <c r="F9" s="20"/>
      <c r="G9" s="10" t="s">
        <v>216</v>
      </c>
      <c r="H9" s="7"/>
      <c r="I9" s="10" t="s">
        <v>9</v>
      </c>
      <c r="J9" s="7"/>
      <c r="K9" s="10" t="s">
        <v>216</v>
      </c>
      <c r="L9" s="7"/>
      <c r="M9" s="10" t="s">
        <v>9</v>
      </c>
    </row>
    <row r="10" spans="1:13" ht="16.5" customHeight="1" x14ac:dyDescent="0.2">
      <c r="E10" s="188" t="s">
        <v>153</v>
      </c>
      <c r="F10" s="6"/>
      <c r="G10" s="30" t="s">
        <v>11</v>
      </c>
      <c r="H10" s="31"/>
      <c r="I10" s="30" t="s">
        <v>11</v>
      </c>
      <c r="K10" s="30" t="s">
        <v>11</v>
      </c>
      <c r="L10" s="31"/>
      <c r="M10" s="30" t="s">
        <v>11</v>
      </c>
    </row>
    <row r="11" spans="1:13" ht="12.95" customHeight="1" x14ac:dyDescent="0.2">
      <c r="E11" s="20"/>
      <c r="F11" s="6"/>
      <c r="G11" s="32"/>
      <c r="H11" s="33"/>
      <c r="I11" s="33"/>
      <c r="K11" s="34"/>
      <c r="L11" s="31"/>
      <c r="M11" s="31"/>
    </row>
    <row r="12" spans="1:13" ht="16.5" customHeight="1" x14ac:dyDescent="0.2">
      <c r="A12" s="12" t="s">
        <v>71</v>
      </c>
      <c r="E12" s="20"/>
      <c r="G12" s="100">
        <v>594550379</v>
      </c>
      <c r="H12" s="101"/>
      <c r="I12" s="35">
        <v>1098749032</v>
      </c>
      <c r="J12" s="101"/>
      <c r="K12" s="100">
        <v>425028189</v>
      </c>
      <c r="L12" s="150"/>
      <c r="M12" s="35">
        <v>73664958</v>
      </c>
    </row>
    <row r="13" spans="1:13" ht="16.5" customHeight="1" x14ac:dyDescent="0.2">
      <c r="A13" s="12" t="s">
        <v>199</v>
      </c>
      <c r="E13" s="20"/>
      <c r="G13" s="102">
        <v>59466162</v>
      </c>
      <c r="H13" s="101"/>
      <c r="I13" s="152">
        <v>61997690</v>
      </c>
      <c r="J13" s="101"/>
      <c r="K13" s="102">
        <v>363832</v>
      </c>
      <c r="L13" s="150"/>
      <c r="M13" s="152">
        <v>0</v>
      </c>
    </row>
    <row r="14" spans="1:13" ht="12.95" customHeight="1" x14ac:dyDescent="0.2">
      <c r="E14" s="20"/>
      <c r="G14" s="62"/>
      <c r="I14" s="14"/>
      <c r="K14" s="62"/>
      <c r="L14" s="38"/>
      <c r="M14" s="14"/>
    </row>
    <row r="15" spans="1:13" ht="16.5" customHeight="1" x14ac:dyDescent="0.2">
      <c r="A15" s="8" t="s">
        <v>144</v>
      </c>
      <c r="E15" s="20"/>
      <c r="G15" s="68">
        <f>SUM(G12:G13)</f>
        <v>654016541</v>
      </c>
      <c r="H15" s="35"/>
      <c r="I15" s="69">
        <f>SUM(I12:I13)</f>
        <v>1160746722</v>
      </c>
      <c r="J15" s="36"/>
      <c r="K15" s="68">
        <f>SUM(K12:K13)</f>
        <v>425392021</v>
      </c>
      <c r="L15" s="35"/>
      <c r="M15" s="69">
        <f>SUM(M12:M13)</f>
        <v>73664958</v>
      </c>
    </row>
    <row r="16" spans="1:13" ht="12.95" customHeight="1" x14ac:dyDescent="0.2">
      <c r="E16" s="20"/>
      <c r="G16" s="62"/>
      <c r="I16" s="14"/>
      <c r="K16" s="62"/>
      <c r="L16" s="38"/>
      <c r="M16" s="14"/>
    </row>
    <row r="17" spans="1:13" ht="16.5" customHeight="1" x14ac:dyDescent="0.2">
      <c r="A17" s="12" t="s">
        <v>72</v>
      </c>
      <c r="E17" s="20"/>
      <c r="G17" s="100">
        <v>-584615498</v>
      </c>
      <c r="H17" s="101"/>
      <c r="I17" s="35">
        <v>-713925658</v>
      </c>
      <c r="J17" s="101"/>
      <c r="K17" s="100">
        <v>-471368207</v>
      </c>
      <c r="L17" s="150"/>
      <c r="M17" s="35">
        <v>-71320673</v>
      </c>
    </row>
    <row r="18" spans="1:13" ht="16.5" customHeight="1" x14ac:dyDescent="0.2">
      <c r="A18" s="12" t="s">
        <v>201</v>
      </c>
      <c r="E18" s="20"/>
      <c r="G18" s="102">
        <v>-52646940</v>
      </c>
      <c r="H18" s="101"/>
      <c r="I18" s="152">
        <v>-54473052</v>
      </c>
      <c r="J18" s="101"/>
      <c r="K18" s="102">
        <v>-362468</v>
      </c>
      <c r="L18" s="150"/>
      <c r="M18" s="152">
        <v>0</v>
      </c>
    </row>
    <row r="19" spans="1:13" ht="12.95" customHeight="1" x14ac:dyDescent="0.2">
      <c r="E19" s="20"/>
      <c r="G19" s="62"/>
      <c r="I19" s="14"/>
      <c r="K19" s="62"/>
      <c r="L19" s="38"/>
      <c r="M19" s="14"/>
    </row>
    <row r="20" spans="1:13" ht="16.5" customHeight="1" x14ac:dyDescent="0.2">
      <c r="A20" s="8" t="s">
        <v>145</v>
      </c>
      <c r="E20" s="20"/>
      <c r="G20" s="68">
        <f>SUM(G17:G19)</f>
        <v>-637262438</v>
      </c>
      <c r="H20" s="35"/>
      <c r="I20" s="69">
        <f>SUM(I17:I19)</f>
        <v>-768398710</v>
      </c>
      <c r="J20" s="36"/>
      <c r="K20" s="68">
        <f>SUM(K17:K18)</f>
        <v>-471730675</v>
      </c>
      <c r="L20" s="35"/>
      <c r="M20" s="69">
        <f>SUM(M17:M18)</f>
        <v>-71320673</v>
      </c>
    </row>
    <row r="21" spans="1:13" ht="12.95" customHeight="1" x14ac:dyDescent="0.2">
      <c r="E21" s="20"/>
      <c r="G21" s="62"/>
      <c r="I21" s="14"/>
      <c r="K21" s="62"/>
      <c r="L21" s="38"/>
      <c r="M21" s="14"/>
    </row>
    <row r="22" spans="1:13" ht="16.5" customHeight="1" x14ac:dyDescent="0.2">
      <c r="A22" s="8" t="s">
        <v>196</v>
      </c>
      <c r="E22" s="20"/>
      <c r="G22" s="62">
        <f>SUM(G15+G20)</f>
        <v>16754103</v>
      </c>
      <c r="H22" s="29"/>
      <c r="I22" s="14">
        <f>SUM(I15+I20)</f>
        <v>392348012</v>
      </c>
      <c r="J22" s="29"/>
      <c r="K22" s="62">
        <f>K20+K15</f>
        <v>-46338654</v>
      </c>
      <c r="M22" s="14">
        <f>M20+M15</f>
        <v>2344285</v>
      </c>
    </row>
    <row r="23" spans="1:13" ht="16.5" customHeight="1" x14ac:dyDescent="0.2">
      <c r="A23" s="12" t="s">
        <v>74</v>
      </c>
      <c r="E23" s="20">
        <v>17</v>
      </c>
      <c r="G23" s="100">
        <v>15452812</v>
      </c>
      <c r="H23" s="101"/>
      <c r="I23" s="35">
        <v>12624889</v>
      </c>
      <c r="J23" s="101"/>
      <c r="K23" s="100">
        <v>58165000</v>
      </c>
      <c r="L23" s="35"/>
      <c r="M23" s="35">
        <v>79503734</v>
      </c>
    </row>
    <row r="24" spans="1:13" ht="16.5" customHeight="1" x14ac:dyDescent="0.2">
      <c r="A24" s="12" t="s">
        <v>75</v>
      </c>
      <c r="E24" s="20"/>
      <c r="G24" s="100">
        <v>-94346940</v>
      </c>
      <c r="H24" s="101"/>
      <c r="I24" s="35">
        <v>-144782917</v>
      </c>
      <c r="J24" s="101"/>
      <c r="K24" s="100">
        <v>-52071384</v>
      </c>
      <c r="L24" s="35"/>
      <c r="M24" s="35">
        <v>-16474672</v>
      </c>
    </row>
    <row r="25" spans="1:13" ht="16.5" customHeight="1" x14ac:dyDescent="0.2">
      <c r="A25" s="12" t="s">
        <v>76</v>
      </c>
      <c r="E25" s="20"/>
      <c r="G25" s="100">
        <v>-23990920</v>
      </c>
      <c r="H25" s="101"/>
      <c r="I25" s="35">
        <v>-65410190</v>
      </c>
      <c r="J25" s="101"/>
      <c r="K25" s="100">
        <v>4618741</v>
      </c>
      <c r="L25" s="35"/>
      <c r="M25" s="35">
        <v>-62505766</v>
      </c>
    </row>
    <row r="26" spans="1:13" ht="16.5" customHeight="1" x14ac:dyDescent="0.2">
      <c r="A26" s="12" t="s">
        <v>197</v>
      </c>
      <c r="E26" s="20"/>
      <c r="G26" s="100">
        <v>195576</v>
      </c>
      <c r="H26" s="101"/>
      <c r="I26" s="35">
        <v>-246191</v>
      </c>
      <c r="J26" s="101"/>
      <c r="K26" s="100">
        <v>-3333</v>
      </c>
      <c r="L26" s="35"/>
      <c r="M26" s="35">
        <v>-2938</v>
      </c>
    </row>
    <row r="27" spans="1:13" ht="16.5" customHeight="1" x14ac:dyDescent="0.2">
      <c r="A27" s="12" t="s">
        <v>200</v>
      </c>
      <c r="E27" s="20"/>
      <c r="G27" s="60">
        <v>-53337420</v>
      </c>
      <c r="H27" s="101"/>
      <c r="I27" s="59">
        <v>-28712360</v>
      </c>
      <c r="J27" s="101"/>
      <c r="K27" s="102">
        <v>-52953535</v>
      </c>
      <c r="L27" s="35"/>
      <c r="M27" s="152">
        <v>-37353510</v>
      </c>
    </row>
    <row r="28" spans="1:13" ht="12.95" customHeight="1" x14ac:dyDescent="0.2">
      <c r="E28" s="20"/>
      <c r="G28" s="62"/>
      <c r="I28" s="14"/>
      <c r="K28" s="62"/>
      <c r="L28" s="29"/>
      <c r="M28" s="14"/>
    </row>
    <row r="29" spans="1:13" ht="16.5" customHeight="1" x14ac:dyDescent="0.2">
      <c r="A29" s="8" t="s">
        <v>146</v>
      </c>
      <c r="B29" s="8"/>
      <c r="E29" s="20"/>
      <c r="G29" s="62"/>
      <c r="I29" s="14"/>
      <c r="K29" s="62"/>
      <c r="L29" s="29"/>
      <c r="M29" s="14"/>
    </row>
    <row r="30" spans="1:13" ht="16.5" customHeight="1" x14ac:dyDescent="0.2">
      <c r="A30" s="8"/>
      <c r="B30" s="8" t="s">
        <v>187</v>
      </c>
      <c r="E30" s="20"/>
      <c r="G30" s="62">
        <f>SUM(G22:G29)</f>
        <v>-139272789</v>
      </c>
      <c r="I30" s="14">
        <f>SUM(I22:I29)</f>
        <v>165821243</v>
      </c>
      <c r="K30" s="62">
        <f>SUM(K22:K27)</f>
        <v>-88583165</v>
      </c>
      <c r="L30" s="29"/>
      <c r="M30" s="14">
        <f>SUM(M22:M27)</f>
        <v>-34488867</v>
      </c>
    </row>
    <row r="31" spans="1:13" ht="16.5" customHeight="1" x14ac:dyDescent="0.2">
      <c r="A31" s="12" t="s">
        <v>77</v>
      </c>
      <c r="E31" s="20"/>
      <c r="G31" s="60">
        <v>-947493</v>
      </c>
      <c r="I31" s="59">
        <v>-8781341</v>
      </c>
      <c r="J31" s="51"/>
      <c r="K31" s="102">
        <v>0</v>
      </c>
      <c r="L31" s="51"/>
      <c r="M31" s="152">
        <v>0</v>
      </c>
    </row>
    <row r="32" spans="1:13" ht="12.95" customHeight="1" x14ac:dyDescent="0.2">
      <c r="E32" s="20"/>
      <c r="G32" s="62"/>
      <c r="I32" s="14"/>
      <c r="K32" s="62"/>
      <c r="L32" s="29"/>
      <c r="M32" s="14"/>
    </row>
    <row r="33" spans="1:13" ht="16.5" customHeight="1" x14ac:dyDescent="0.2">
      <c r="A33" s="8" t="s">
        <v>178</v>
      </c>
      <c r="E33" s="20"/>
      <c r="G33" s="62">
        <f>SUM(G30:G31)</f>
        <v>-140220282</v>
      </c>
      <c r="I33" s="14">
        <f>SUM(I30:I31)</f>
        <v>157039902</v>
      </c>
      <c r="K33" s="62">
        <f>SUM(K22:K27)</f>
        <v>-88583165</v>
      </c>
      <c r="L33" s="38"/>
      <c r="M33" s="14">
        <f>SUM(M22:M27)</f>
        <v>-34488867</v>
      </c>
    </row>
    <row r="34" spans="1:13" ht="16.5" customHeight="1" x14ac:dyDescent="0.2">
      <c r="A34" s="12" t="s">
        <v>78</v>
      </c>
      <c r="E34" s="20"/>
      <c r="G34" s="60">
        <v>16895626</v>
      </c>
      <c r="H34" s="101"/>
      <c r="I34" s="59">
        <v>-34340537</v>
      </c>
      <c r="J34" s="101"/>
      <c r="K34" s="102">
        <v>12704286</v>
      </c>
      <c r="L34" s="51"/>
      <c r="M34" s="152">
        <v>5738157.3300000001</v>
      </c>
    </row>
    <row r="35" spans="1:13" ht="12.95" customHeight="1" x14ac:dyDescent="0.2">
      <c r="E35" s="20"/>
      <c r="G35" s="62"/>
      <c r="I35" s="14"/>
      <c r="K35" s="62"/>
      <c r="L35" s="38"/>
      <c r="M35" s="14"/>
    </row>
    <row r="36" spans="1:13" ht="16.5" customHeight="1" x14ac:dyDescent="0.2">
      <c r="A36" s="1" t="s">
        <v>147</v>
      </c>
      <c r="B36" s="39"/>
      <c r="C36" s="39"/>
      <c r="D36" s="39"/>
      <c r="E36" s="20"/>
      <c r="G36" s="63">
        <f>SUM(G33:G34)</f>
        <v>-123324656</v>
      </c>
      <c r="H36" s="29"/>
      <c r="I36" s="65">
        <f>SUM(I33:I34)</f>
        <v>122699365</v>
      </c>
      <c r="J36" s="29"/>
      <c r="K36" s="63">
        <f>SUM(K33:K34)</f>
        <v>-75878879</v>
      </c>
      <c r="L36" s="40"/>
      <c r="M36" s="65">
        <f>SUM(M33:M34)</f>
        <v>-28750709.670000002</v>
      </c>
    </row>
    <row r="37" spans="1:13" ht="12.95" customHeight="1" x14ac:dyDescent="0.2">
      <c r="A37" s="39"/>
      <c r="B37" s="39"/>
      <c r="C37" s="39"/>
      <c r="D37" s="39"/>
      <c r="G37" s="62"/>
      <c r="H37" s="29"/>
      <c r="I37" s="14"/>
      <c r="K37" s="62"/>
      <c r="L37" s="40"/>
      <c r="M37" s="14"/>
    </row>
    <row r="38" spans="1:13" ht="16.5" customHeight="1" thickBot="1" x14ac:dyDescent="0.25">
      <c r="A38" s="8" t="s">
        <v>149</v>
      </c>
      <c r="B38" s="8"/>
      <c r="G38" s="64">
        <f>G36</f>
        <v>-123324656</v>
      </c>
      <c r="I38" s="66">
        <f>I36</f>
        <v>122699365</v>
      </c>
      <c r="K38" s="64">
        <f>K36</f>
        <v>-75878879</v>
      </c>
      <c r="M38" s="66">
        <f>M36</f>
        <v>-28750709.670000002</v>
      </c>
    </row>
    <row r="39" spans="1:13" ht="12.95" customHeight="1" thickTop="1" x14ac:dyDescent="0.2">
      <c r="G39" s="62"/>
      <c r="I39" s="14"/>
      <c r="K39" s="62"/>
      <c r="M39" s="14"/>
    </row>
    <row r="40" spans="1:13" ht="16.5" customHeight="1" x14ac:dyDescent="0.2">
      <c r="A40" s="8" t="s">
        <v>80</v>
      </c>
      <c r="G40" s="62"/>
      <c r="I40" s="14"/>
      <c r="K40" s="62"/>
      <c r="L40" s="40"/>
      <c r="M40" s="14"/>
    </row>
    <row r="41" spans="1:13" ht="16.5" customHeight="1" x14ac:dyDescent="0.2">
      <c r="A41" s="12" t="s">
        <v>81</v>
      </c>
      <c r="G41" s="103">
        <v>-124933597</v>
      </c>
      <c r="H41" s="104"/>
      <c r="I41" s="153">
        <v>65583686</v>
      </c>
      <c r="J41" s="105"/>
      <c r="K41" s="103">
        <v>-75878879</v>
      </c>
      <c r="L41" s="51"/>
      <c r="M41" s="153">
        <v>-28750710</v>
      </c>
    </row>
    <row r="42" spans="1:13" ht="16.5" customHeight="1" x14ac:dyDescent="0.2">
      <c r="A42" s="12" t="s">
        <v>82</v>
      </c>
      <c r="G42" s="60">
        <v>1608941</v>
      </c>
      <c r="H42" s="104"/>
      <c r="I42" s="59">
        <v>57115679</v>
      </c>
      <c r="J42" s="105"/>
      <c r="K42" s="63">
        <v>0</v>
      </c>
      <c r="L42" s="51"/>
      <c r="M42" s="65" t="s">
        <v>0</v>
      </c>
    </row>
    <row r="43" spans="1:13" ht="12.95" customHeight="1" x14ac:dyDescent="0.2">
      <c r="G43" s="62"/>
      <c r="I43" s="14"/>
      <c r="K43" s="62"/>
      <c r="M43" s="14"/>
    </row>
    <row r="44" spans="1:13" ht="16.5" customHeight="1" thickBot="1" x14ac:dyDescent="0.25">
      <c r="G44" s="64">
        <f>SUM(G41:G42)</f>
        <v>-123324656</v>
      </c>
      <c r="I44" s="66">
        <f>SUM(I41:I42)</f>
        <v>122699365</v>
      </c>
      <c r="K44" s="64">
        <f>SUM(K41:K42)</f>
        <v>-75878879</v>
      </c>
      <c r="M44" s="66">
        <f>SUM(M41:M42)</f>
        <v>-28750710</v>
      </c>
    </row>
    <row r="45" spans="1:13" ht="12.95" customHeight="1" thickTop="1" x14ac:dyDescent="0.2">
      <c r="G45" s="62"/>
      <c r="I45" s="14"/>
      <c r="K45" s="62"/>
      <c r="M45" s="14"/>
    </row>
    <row r="46" spans="1:13" ht="16.5" customHeight="1" x14ac:dyDescent="0.2">
      <c r="A46" s="8" t="s">
        <v>83</v>
      </c>
      <c r="B46" s="8"/>
      <c r="C46" s="8"/>
      <c r="G46" s="62"/>
      <c r="I46" s="14"/>
      <c r="K46" s="62"/>
      <c r="M46" s="14"/>
    </row>
    <row r="47" spans="1:13" ht="16.5" customHeight="1" x14ac:dyDescent="0.2">
      <c r="A47" s="12" t="s">
        <v>81</v>
      </c>
      <c r="G47" s="103">
        <v>-124933597</v>
      </c>
      <c r="H47" s="104"/>
      <c r="I47" s="153">
        <v>65583686</v>
      </c>
      <c r="J47" s="105"/>
      <c r="K47" s="103">
        <v>-75878879</v>
      </c>
      <c r="L47" s="11"/>
      <c r="M47" s="153">
        <v>-28750710</v>
      </c>
    </row>
    <row r="48" spans="1:13" ht="16.5" customHeight="1" x14ac:dyDescent="0.2">
      <c r="A48" s="12" t="s">
        <v>82</v>
      </c>
      <c r="G48" s="106">
        <v>1608941</v>
      </c>
      <c r="H48" s="104"/>
      <c r="I48" s="154">
        <v>57115679</v>
      </c>
      <c r="J48" s="105"/>
      <c r="K48" s="63">
        <v>0</v>
      </c>
      <c r="L48" s="11"/>
      <c r="M48" s="65" t="s">
        <v>0</v>
      </c>
    </row>
    <row r="49" spans="1:13" ht="12.95" customHeight="1" x14ac:dyDescent="0.2">
      <c r="G49" s="62"/>
      <c r="H49" s="29"/>
      <c r="I49" s="14"/>
      <c r="J49" s="41"/>
      <c r="K49" s="62"/>
      <c r="L49" s="41"/>
      <c r="M49" s="14"/>
    </row>
    <row r="50" spans="1:13" ht="16.5" customHeight="1" thickBot="1" x14ac:dyDescent="0.25">
      <c r="G50" s="64">
        <f>SUM(G47:G49)</f>
        <v>-123324656</v>
      </c>
      <c r="I50" s="66">
        <f>SUM(I47:I49)</f>
        <v>122699365</v>
      </c>
      <c r="K50" s="64">
        <f>SUM(K47:K49)</f>
        <v>-75878879</v>
      </c>
      <c r="M50" s="66">
        <f>SUM(M47:M49)</f>
        <v>-28750710</v>
      </c>
    </row>
    <row r="51" spans="1:13" ht="12.95" customHeight="1" thickTop="1" x14ac:dyDescent="0.2">
      <c r="G51" s="111"/>
      <c r="H51" s="42"/>
      <c r="I51" s="42"/>
      <c r="J51" s="42"/>
      <c r="K51" s="111"/>
      <c r="L51" s="42"/>
      <c r="M51" s="42"/>
    </row>
    <row r="52" spans="1:13" ht="16.5" customHeight="1" x14ac:dyDescent="0.2">
      <c r="A52" s="8" t="s">
        <v>150</v>
      </c>
      <c r="G52" s="62"/>
      <c r="I52" s="14"/>
      <c r="K52" s="62"/>
      <c r="M52" s="14"/>
    </row>
    <row r="53" spans="1:13" ht="12.95" customHeight="1" x14ac:dyDescent="0.2">
      <c r="A53" s="8"/>
      <c r="G53" s="62"/>
      <c r="I53" s="14"/>
      <c r="K53" s="62"/>
      <c r="M53" s="14"/>
    </row>
    <row r="54" spans="1:13" ht="16.5" customHeight="1" x14ac:dyDescent="0.2">
      <c r="A54" s="12" t="s">
        <v>151</v>
      </c>
      <c r="G54" s="159">
        <f>+G41/1380600017</f>
        <v>-9.0492246459243669E-2</v>
      </c>
      <c r="H54" s="42"/>
      <c r="I54" s="158">
        <v>4.7503757094801285E-2</v>
      </c>
      <c r="J54" s="42"/>
      <c r="K54" s="159">
        <f>+K41/1380600017</f>
        <v>-5.4960798251243247E-2</v>
      </c>
      <c r="L54" s="43"/>
      <c r="M54" s="158">
        <v>-2.0824793899859095E-2</v>
      </c>
    </row>
    <row r="55" spans="1:13" ht="12.75" customHeight="1" x14ac:dyDescent="0.2">
      <c r="G55" s="42"/>
      <c r="H55" s="42"/>
      <c r="I55" s="42"/>
      <c r="J55" s="42"/>
      <c r="K55" s="42"/>
      <c r="L55" s="42"/>
      <c r="M55" s="42"/>
    </row>
    <row r="56" spans="1:13" ht="9.75" customHeight="1" x14ac:dyDescent="0.2">
      <c r="G56" s="42"/>
      <c r="H56" s="42"/>
      <c r="I56" s="42"/>
      <c r="J56" s="42"/>
      <c r="K56" s="42"/>
      <c r="L56" s="42"/>
      <c r="M56" s="42"/>
    </row>
    <row r="57" spans="1:13" ht="21.95" customHeight="1" x14ac:dyDescent="0.2">
      <c r="A57" s="16" t="s">
        <v>34</v>
      </c>
      <c r="B57" s="16"/>
      <c r="C57" s="16"/>
      <c r="D57" s="16"/>
      <c r="E57" s="16"/>
      <c r="F57" s="16"/>
      <c r="G57" s="44"/>
      <c r="H57" s="44"/>
      <c r="I57" s="44"/>
      <c r="J57" s="44"/>
      <c r="K57" s="44"/>
      <c r="L57" s="44"/>
      <c r="M57" s="44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ignoredErrors>
    <ignoredError sqref="H9 J9 L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3"/>
  <sheetViews>
    <sheetView zoomScale="85" zoomScaleNormal="85" zoomScaleSheetLayoutView="95" workbookViewId="0">
      <selection activeCell="K67" sqref="K67"/>
    </sheetView>
  </sheetViews>
  <sheetFormatPr defaultColWidth="9.140625" defaultRowHeight="16.5" customHeight="1" x14ac:dyDescent="0.2"/>
  <cols>
    <col min="1" max="3" width="1.42578125" style="149" customWidth="1"/>
    <col min="4" max="4" width="38.85546875" style="149" customWidth="1"/>
    <col min="5" max="5" width="5.140625" style="149" customWidth="1"/>
    <col min="6" max="6" width="0.5703125" style="149" customWidth="1"/>
    <col min="7" max="7" width="13.7109375" style="145" customWidth="1"/>
    <col min="8" max="8" width="0.5703125" style="145" customWidth="1"/>
    <col min="9" max="9" width="13.7109375" style="145" customWidth="1"/>
    <col min="10" max="10" width="0.5703125" style="145" customWidth="1"/>
    <col min="11" max="11" width="13.7109375" style="145" customWidth="1"/>
    <col min="12" max="12" width="0.5703125" style="145" customWidth="1"/>
    <col min="13" max="13" width="13.7109375" style="145" customWidth="1"/>
    <col min="14" max="16384" width="9.140625" style="149"/>
  </cols>
  <sheetData>
    <row r="1" spans="1:13" ht="16.5" customHeight="1" x14ac:dyDescent="0.2">
      <c r="A1" s="1" t="s">
        <v>1</v>
      </c>
      <c r="B1" s="8"/>
    </row>
    <row r="2" spans="1:13" ht="16.5" customHeight="1" x14ac:dyDescent="0.2">
      <c r="A2" s="8" t="s">
        <v>70</v>
      </c>
      <c r="B2" s="8"/>
    </row>
    <row r="3" spans="1:13" ht="16.5" customHeight="1" x14ac:dyDescent="0.2">
      <c r="A3" s="17" t="s">
        <v>236</v>
      </c>
      <c r="B3" s="17"/>
      <c r="C3" s="16"/>
      <c r="D3" s="16"/>
      <c r="E3" s="18"/>
      <c r="F3" s="18"/>
      <c r="G3" s="28"/>
      <c r="H3" s="28"/>
      <c r="I3" s="28"/>
      <c r="J3" s="28"/>
      <c r="K3" s="28"/>
      <c r="L3" s="28"/>
      <c r="M3" s="28"/>
    </row>
    <row r="4" spans="1:13" ht="16.5" customHeight="1" x14ac:dyDescent="0.2">
      <c r="A4" s="19"/>
      <c r="B4" s="19"/>
      <c r="C4" s="4"/>
      <c r="D4" s="4"/>
      <c r="E4" s="20"/>
      <c r="F4" s="20"/>
      <c r="G4" s="29"/>
      <c r="H4" s="29"/>
      <c r="I4" s="29"/>
      <c r="J4" s="29"/>
      <c r="K4" s="29"/>
      <c r="L4" s="29"/>
      <c r="M4" s="29"/>
    </row>
    <row r="5" spans="1:13" ht="16.5" customHeight="1" x14ac:dyDescent="0.2">
      <c r="A5" s="19"/>
      <c r="B5" s="19"/>
      <c r="C5" s="4"/>
      <c r="D5" s="4"/>
      <c r="E5" s="20"/>
      <c r="F5" s="20"/>
      <c r="G5" s="29"/>
      <c r="H5" s="29"/>
      <c r="I5" s="29"/>
      <c r="J5" s="29"/>
      <c r="K5" s="29"/>
      <c r="L5" s="29"/>
      <c r="M5" s="29"/>
    </row>
    <row r="6" spans="1:13" ht="16.5" customHeight="1" x14ac:dyDescent="0.2">
      <c r="A6" s="19"/>
      <c r="B6" s="19"/>
      <c r="C6" s="4"/>
      <c r="D6" s="4"/>
      <c r="E6" s="20"/>
      <c r="F6" s="20"/>
      <c r="G6" s="190" t="s">
        <v>3</v>
      </c>
      <c r="H6" s="190"/>
      <c r="I6" s="190"/>
      <c r="J6" s="7"/>
      <c r="K6" s="190" t="s">
        <v>4</v>
      </c>
      <c r="L6" s="190"/>
      <c r="M6" s="190"/>
    </row>
    <row r="7" spans="1:13" ht="16.5" customHeight="1" x14ac:dyDescent="0.2">
      <c r="A7" s="19"/>
      <c r="B7" s="19"/>
      <c r="C7" s="4"/>
      <c r="D7" s="4"/>
      <c r="E7" s="20"/>
      <c r="F7" s="20"/>
      <c r="G7" s="191" t="s">
        <v>5</v>
      </c>
      <c r="H7" s="191"/>
      <c r="I7" s="191"/>
      <c r="J7" s="9"/>
      <c r="K7" s="192" t="s">
        <v>5</v>
      </c>
      <c r="L7" s="192"/>
      <c r="M7" s="192"/>
    </row>
    <row r="8" spans="1:13" ht="16.5" customHeight="1" x14ac:dyDescent="0.2">
      <c r="A8" s="19"/>
      <c r="B8" s="19"/>
      <c r="C8" s="4"/>
      <c r="D8" s="4"/>
      <c r="E8" s="20"/>
      <c r="F8" s="20"/>
      <c r="G8" s="10" t="s">
        <v>6</v>
      </c>
      <c r="H8" s="11"/>
      <c r="I8" s="10" t="s">
        <v>6</v>
      </c>
      <c r="J8" s="11"/>
      <c r="K8" s="10" t="s">
        <v>6</v>
      </c>
      <c r="L8" s="11"/>
      <c r="M8" s="10" t="s">
        <v>6</v>
      </c>
    </row>
    <row r="9" spans="1:13" ht="16.5" customHeight="1" x14ac:dyDescent="0.2">
      <c r="A9" s="4"/>
      <c r="B9" s="4"/>
      <c r="C9" s="4"/>
      <c r="D9" s="4"/>
      <c r="E9" s="20"/>
      <c r="F9" s="20"/>
      <c r="G9" s="10" t="s">
        <v>216</v>
      </c>
      <c r="H9" s="7"/>
      <c r="I9" s="10" t="s">
        <v>9</v>
      </c>
      <c r="J9" s="7"/>
      <c r="K9" s="10" t="s">
        <v>216</v>
      </c>
      <c r="L9" s="7"/>
      <c r="M9" s="10" t="s">
        <v>9</v>
      </c>
    </row>
    <row r="10" spans="1:13" ht="16.5" customHeight="1" x14ac:dyDescent="0.2">
      <c r="E10" s="188" t="s">
        <v>10</v>
      </c>
      <c r="F10" s="6"/>
      <c r="G10" s="30" t="s">
        <v>11</v>
      </c>
      <c r="H10" s="31"/>
      <c r="I10" s="30" t="s">
        <v>11</v>
      </c>
      <c r="K10" s="30" t="s">
        <v>11</v>
      </c>
      <c r="L10" s="31"/>
      <c r="M10" s="30" t="s">
        <v>11</v>
      </c>
    </row>
    <row r="11" spans="1:13" ht="9.9499999999999993" customHeight="1" x14ac:dyDescent="0.2">
      <c r="E11" s="20"/>
      <c r="F11" s="6"/>
      <c r="G11" s="32"/>
      <c r="H11" s="33"/>
      <c r="I11" s="33"/>
      <c r="K11" s="34"/>
      <c r="L11" s="31"/>
      <c r="M11" s="31"/>
    </row>
    <row r="12" spans="1:13" ht="16.5" customHeight="1" x14ac:dyDescent="0.2">
      <c r="A12" s="12" t="s">
        <v>71</v>
      </c>
      <c r="E12" s="20"/>
      <c r="G12" s="100">
        <v>2019679976</v>
      </c>
      <c r="H12" s="101"/>
      <c r="I12" s="35">
        <v>1698106922</v>
      </c>
      <c r="J12" s="101"/>
      <c r="K12" s="100">
        <v>621291521</v>
      </c>
      <c r="L12" s="150"/>
      <c r="M12" s="35">
        <v>282539392</v>
      </c>
    </row>
    <row r="13" spans="1:13" ht="16.5" customHeight="1" x14ac:dyDescent="0.2">
      <c r="A13" s="12" t="s">
        <v>199</v>
      </c>
      <c r="E13" s="20"/>
      <c r="G13" s="102">
        <v>169496196</v>
      </c>
      <c r="H13" s="101"/>
      <c r="I13" s="152">
        <v>136982328</v>
      </c>
      <c r="J13" s="101"/>
      <c r="K13" s="102">
        <v>363832</v>
      </c>
      <c r="L13" s="150"/>
      <c r="M13" s="152">
        <v>83439</v>
      </c>
    </row>
    <row r="14" spans="1:13" ht="9.9499999999999993" customHeight="1" x14ac:dyDescent="0.2">
      <c r="E14" s="20"/>
      <c r="G14" s="62"/>
      <c r="I14" s="14"/>
      <c r="K14" s="62"/>
      <c r="L14" s="38"/>
      <c r="M14" s="14"/>
    </row>
    <row r="15" spans="1:13" ht="16.5" customHeight="1" x14ac:dyDescent="0.2">
      <c r="A15" s="8" t="s">
        <v>144</v>
      </c>
      <c r="E15" s="20"/>
      <c r="G15" s="68">
        <f>SUM(G12:G13)</f>
        <v>2189176172</v>
      </c>
      <c r="H15" s="35"/>
      <c r="I15" s="69">
        <f>SUM(I12:I13)</f>
        <v>1835089250</v>
      </c>
      <c r="J15" s="36"/>
      <c r="K15" s="68">
        <f>SUM(K12:K13)</f>
        <v>621655353</v>
      </c>
      <c r="L15" s="35"/>
      <c r="M15" s="69">
        <f>SUM(M12:M13)</f>
        <v>282622831</v>
      </c>
    </row>
    <row r="16" spans="1:13" ht="9.9499999999999993" customHeight="1" x14ac:dyDescent="0.2">
      <c r="E16" s="20"/>
      <c r="G16" s="62"/>
      <c r="I16" s="14"/>
      <c r="K16" s="62"/>
      <c r="L16" s="38"/>
      <c r="M16" s="14"/>
    </row>
    <row r="17" spans="1:13" ht="16.5" customHeight="1" x14ac:dyDescent="0.2">
      <c r="A17" s="12" t="s">
        <v>72</v>
      </c>
      <c r="E17" s="20"/>
      <c r="G17" s="100">
        <v>-1516374640</v>
      </c>
      <c r="H17" s="101"/>
      <c r="I17" s="35">
        <v>-1121333350</v>
      </c>
      <c r="J17" s="101"/>
      <c r="K17" s="100">
        <v>-642758290</v>
      </c>
      <c r="L17" s="150"/>
      <c r="M17" s="35">
        <v>-247714947</v>
      </c>
    </row>
    <row r="18" spans="1:13" ht="16.5" customHeight="1" x14ac:dyDescent="0.2">
      <c r="A18" s="12" t="s">
        <v>201</v>
      </c>
      <c r="E18" s="20"/>
      <c r="G18" s="102">
        <v>-138384777</v>
      </c>
      <c r="H18" s="101"/>
      <c r="I18" s="152">
        <v>-115995654</v>
      </c>
      <c r="J18" s="101"/>
      <c r="K18" s="102">
        <v>-362468</v>
      </c>
      <c r="L18" s="150"/>
      <c r="M18" s="152">
        <v>-83246</v>
      </c>
    </row>
    <row r="19" spans="1:13" ht="9.9499999999999993" customHeight="1" x14ac:dyDescent="0.2">
      <c r="E19" s="20"/>
      <c r="G19" s="62"/>
      <c r="I19" s="14"/>
      <c r="K19" s="62"/>
      <c r="L19" s="38"/>
      <c r="M19" s="14"/>
    </row>
    <row r="20" spans="1:13" ht="16.5" customHeight="1" x14ac:dyDescent="0.2">
      <c r="A20" s="8" t="s">
        <v>145</v>
      </c>
      <c r="E20" s="20"/>
      <c r="G20" s="68">
        <f>SUM(G17:G18)</f>
        <v>-1654759417</v>
      </c>
      <c r="H20" s="35"/>
      <c r="I20" s="69">
        <f>SUM(I17:I18)</f>
        <v>-1237329004</v>
      </c>
      <c r="J20" s="36"/>
      <c r="K20" s="68">
        <f>SUM(K17:K18)</f>
        <v>-643120758</v>
      </c>
      <c r="L20" s="35"/>
      <c r="M20" s="69">
        <f>SUM(M17:M18)</f>
        <v>-247798193</v>
      </c>
    </row>
    <row r="21" spans="1:13" ht="9.9499999999999993" customHeight="1" x14ac:dyDescent="0.2">
      <c r="E21" s="20"/>
      <c r="G21" s="62"/>
      <c r="I21" s="14"/>
      <c r="K21" s="62"/>
      <c r="L21" s="38"/>
      <c r="M21" s="14"/>
    </row>
    <row r="22" spans="1:13" ht="16.5" customHeight="1" x14ac:dyDescent="0.2">
      <c r="A22" s="8" t="s">
        <v>73</v>
      </c>
      <c r="E22" s="20"/>
      <c r="G22" s="62">
        <f>G20+G15</f>
        <v>534416755</v>
      </c>
      <c r="H22" s="29"/>
      <c r="I22" s="14">
        <f>I20+I15</f>
        <v>597760246</v>
      </c>
      <c r="J22" s="29"/>
      <c r="K22" s="62">
        <f>K20+K15</f>
        <v>-21465405</v>
      </c>
      <c r="M22" s="14">
        <f>M20+M15</f>
        <v>34824638</v>
      </c>
    </row>
    <row r="23" spans="1:13" ht="16.5" customHeight="1" x14ac:dyDescent="0.2">
      <c r="A23" s="12" t="s">
        <v>74</v>
      </c>
      <c r="E23" s="20">
        <v>17</v>
      </c>
      <c r="G23" s="100">
        <v>47929662</v>
      </c>
      <c r="H23" s="101"/>
      <c r="I23" s="35">
        <v>47119156</v>
      </c>
      <c r="J23" s="101"/>
      <c r="K23" s="100">
        <v>261494474</v>
      </c>
      <c r="L23" s="35"/>
      <c r="M23" s="35">
        <v>263847572</v>
      </c>
    </row>
    <row r="24" spans="1:13" ht="16.5" customHeight="1" x14ac:dyDescent="0.2">
      <c r="A24" s="12" t="s">
        <v>75</v>
      </c>
      <c r="E24" s="20"/>
      <c r="G24" s="100">
        <v>-248709658</v>
      </c>
      <c r="H24" s="101"/>
      <c r="I24" s="35">
        <v>-276452512</v>
      </c>
      <c r="J24" s="101"/>
      <c r="K24" s="100">
        <v>-79260393</v>
      </c>
      <c r="L24" s="35"/>
      <c r="M24" s="35">
        <v>-63783545</v>
      </c>
    </row>
    <row r="25" spans="1:13" ht="16.5" customHeight="1" x14ac:dyDescent="0.2">
      <c r="A25" s="12" t="s">
        <v>76</v>
      </c>
      <c r="E25" s="20"/>
      <c r="G25" s="100">
        <v>-233515566</v>
      </c>
      <c r="H25" s="101"/>
      <c r="I25" s="35">
        <v>-165661217</v>
      </c>
      <c r="J25" s="101"/>
      <c r="K25" s="100">
        <v>-167756112</v>
      </c>
      <c r="L25" s="35"/>
      <c r="M25" s="35">
        <v>-173215099</v>
      </c>
    </row>
    <row r="26" spans="1:13" ht="16.5" customHeight="1" x14ac:dyDescent="0.2">
      <c r="A26" s="12" t="s">
        <v>197</v>
      </c>
      <c r="E26" s="20"/>
      <c r="G26" s="100">
        <v>746279</v>
      </c>
      <c r="H26" s="101"/>
      <c r="I26" s="35">
        <v>-761802</v>
      </c>
      <c r="J26" s="101"/>
      <c r="K26" s="100">
        <v>-9663</v>
      </c>
      <c r="L26" s="35"/>
      <c r="M26" s="35">
        <v>-7673</v>
      </c>
    </row>
    <row r="27" spans="1:13" ht="16.5" customHeight="1" x14ac:dyDescent="0.2">
      <c r="A27" s="12" t="s">
        <v>200</v>
      </c>
      <c r="E27" s="20"/>
      <c r="G27" s="60">
        <v>-117567773</v>
      </c>
      <c r="H27" s="101"/>
      <c r="I27" s="59">
        <v>-87233473</v>
      </c>
      <c r="J27" s="101"/>
      <c r="K27" s="102">
        <v>-129182807</v>
      </c>
      <c r="L27" s="35"/>
      <c r="M27" s="152">
        <v>-111609056</v>
      </c>
    </row>
    <row r="28" spans="1:13" ht="9.9499999999999993" customHeight="1" x14ac:dyDescent="0.2">
      <c r="E28" s="20"/>
      <c r="G28" s="62"/>
      <c r="I28" s="14"/>
      <c r="K28" s="62"/>
      <c r="L28" s="29"/>
      <c r="M28" s="14"/>
    </row>
    <row r="29" spans="1:13" ht="16.5" customHeight="1" x14ac:dyDescent="0.2">
      <c r="A29" s="8" t="s">
        <v>146</v>
      </c>
      <c r="B29" s="8"/>
      <c r="E29" s="20"/>
      <c r="G29" s="62"/>
      <c r="I29" s="14"/>
      <c r="K29" s="62"/>
      <c r="L29" s="29"/>
      <c r="M29" s="14"/>
    </row>
    <row r="30" spans="1:13" ht="16.5" customHeight="1" x14ac:dyDescent="0.2">
      <c r="A30" s="8"/>
      <c r="B30" s="8" t="s">
        <v>187</v>
      </c>
      <c r="E30" s="20"/>
      <c r="G30" s="62">
        <f>SUM(G22:G27)</f>
        <v>-16700301</v>
      </c>
      <c r="I30" s="14">
        <f>SUM(I22:I27)</f>
        <v>114770398</v>
      </c>
      <c r="K30" s="62">
        <f>SUM(K22:K27)</f>
        <v>-136179906</v>
      </c>
      <c r="L30" s="29"/>
      <c r="M30" s="14">
        <f>SUM(M22:M27)</f>
        <v>-49943163</v>
      </c>
    </row>
    <row r="31" spans="1:13" ht="16.5" customHeight="1" x14ac:dyDescent="0.2">
      <c r="A31" s="12" t="s">
        <v>77</v>
      </c>
      <c r="E31" s="20">
        <v>10</v>
      </c>
      <c r="G31" s="60">
        <v>-4420367</v>
      </c>
      <c r="I31" s="59">
        <v>-8781341</v>
      </c>
      <c r="J31" s="51"/>
      <c r="K31" s="102">
        <v>0</v>
      </c>
      <c r="L31" s="51"/>
      <c r="M31" s="152">
        <v>0</v>
      </c>
    </row>
    <row r="32" spans="1:13" ht="9.9499999999999993" customHeight="1" x14ac:dyDescent="0.2">
      <c r="E32" s="20"/>
      <c r="G32" s="62"/>
      <c r="I32" s="14"/>
      <c r="K32" s="62"/>
      <c r="L32" s="29"/>
      <c r="M32" s="14"/>
    </row>
    <row r="33" spans="1:13" ht="16.5" customHeight="1" x14ac:dyDescent="0.2">
      <c r="A33" s="1" t="s">
        <v>204</v>
      </c>
      <c r="B33" s="1"/>
      <c r="C33" s="1"/>
      <c r="D33" s="1"/>
      <c r="E33" s="20"/>
      <c r="G33" s="62"/>
      <c r="I33" s="14"/>
      <c r="K33" s="62"/>
      <c r="L33" s="29"/>
      <c r="M33" s="14"/>
    </row>
    <row r="34" spans="1:13" ht="16.5" customHeight="1" x14ac:dyDescent="0.2">
      <c r="A34" s="1"/>
      <c r="B34" s="1" t="s">
        <v>205</v>
      </c>
      <c r="C34" s="1"/>
      <c r="D34" s="1"/>
      <c r="E34" s="20"/>
      <c r="G34" s="62">
        <f>SUM(G30:G31)</f>
        <v>-21120668</v>
      </c>
      <c r="I34" s="14">
        <f>SUM(I30:I31)</f>
        <v>105989057</v>
      </c>
      <c r="K34" s="62">
        <f>SUM(K22:K27)</f>
        <v>-136179906</v>
      </c>
      <c r="L34" s="38"/>
      <c r="M34" s="14">
        <f>SUM(M22:M27)</f>
        <v>-49943163</v>
      </c>
    </row>
    <row r="35" spans="1:13" ht="16.5" customHeight="1" x14ac:dyDescent="0.2">
      <c r="A35" s="12" t="s">
        <v>78</v>
      </c>
      <c r="E35" s="20">
        <v>16</v>
      </c>
      <c r="G35" s="60">
        <v>-31842861</v>
      </c>
      <c r="H35" s="101"/>
      <c r="I35" s="59">
        <v>-25680568</v>
      </c>
      <c r="J35" s="101"/>
      <c r="K35" s="102">
        <v>15832086</v>
      </c>
      <c r="L35" s="35"/>
      <c r="M35" s="152">
        <v>11353541.33</v>
      </c>
    </row>
    <row r="36" spans="1:13" ht="9.9499999999999993" customHeight="1" x14ac:dyDescent="0.2">
      <c r="E36" s="20"/>
      <c r="G36" s="62"/>
      <c r="I36" s="14"/>
      <c r="K36" s="62"/>
      <c r="L36" s="38"/>
      <c r="M36" s="14"/>
    </row>
    <row r="37" spans="1:13" ht="16.5" customHeight="1" x14ac:dyDescent="0.2">
      <c r="A37" s="1" t="s">
        <v>147</v>
      </c>
      <c r="B37" s="39"/>
      <c r="C37" s="39"/>
      <c r="D37" s="39"/>
      <c r="E37" s="20"/>
      <c r="G37" s="63">
        <f>SUM(G34:G35)</f>
        <v>-52963529</v>
      </c>
      <c r="H37" s="29"/>
      <c r="I37" s="65">
        <f>SUM(I34:I35)</f>
        <v>80308489</v>
      </c>
      <c r="J37" s="29"/>
      <c r="K37" s="63">
        <f>SUM(K34:K35)</f>
        <v>-120347820</v>
      </c>
      <c r="L37" s="40"/>
      <c r="M37" s="65">
        <f>SUM(M34:M35)</f>
        <v>-38589621.670000002</v>
      </c>
    </row>
    <row r="38" spans="1:13" ht="9.9499999999999993" customHeight="1" x14ac:dyDescent="0.2">
      <c r="A38" s="39"/>
      <c r="B38" s="39"/>
      <c r="C38" s="39"/>
      <c r="D38" s="39"/>
      <c r="G38" s="62"/>
      <c r="H38" s="29"/>
      <c r="I38" s="14"/>
      <c r="K38" s="62"/>
      <c r="L38" s="40"/>
      <c r="M38" s="14"/>
    </row>
    <row r="39" spans="1:13" ht="16.5" customHeight="1" x14ac:dyDescent="0.2">
      <c r="A39" s="1" t="s">
        <v>148</v>
      </c>
      <c r="B39" s="39"/>
      <c r="C39" s="39"/>
      <c r="D39" s="39"/>
      <c r="G39" s="62"/>
      <c r="H39" s="29"/>
      <c r="I39" s="14"/>
      <c r="K39" s="62"/>
      <c r="L39" s="40"/>
      <c r="M39" s="14"/>
    </row>
    <row r="40" spans="1:13" ht="16.5" customHeight="1" x14ac:dyDescent="0.2">
      <c r="A40" s="39" t="s">
        <v>140</v>
      </c>
      <c r="B40" s="39"/>
      <c r="C40" s="39"/>
      <c r="D40" s="39"/>
      <c r="G40" s="62"/>
      <c r="H40" s="29"/>
      <c r="I40" s="14"/>
      <c r="K40" s="62"/>
      <c r="L40" s="40"/>
      <c r="M40" s="14"/>
    </row>
    <row r="41" spans="1:13" ht="16.5" customHeight="1" x14ac:dyDescent="0.2">
      <c r="A41" s="39"/>
      <c r="B41" s="39" t="s">
        <v>141</v>
      </c>
      <c r="C41" s="39"/>
      <c r="D41" s="39"/>
      <c r="G41" s="62"/>
      <c r="H41" s="29"/>
      <c r="I41" s="14"/>
      <c r="K41" s="62"/>
      <c r="L41" s="40"/>
      <c r="M41" s="14"/>
    </row>
    <row r="42" spans="1:13" ht="16.5" customHeight="1" x14ac:dyDescent="0.2">
      <c r="A42" s="39"/>
      <c r="B42" s="83" t="s">
        <v>188</v>
      </c>
      <c r="D42" s="39"/>
      <c r="G42" s="62"/>
      <c r="H42" s="29"/>
      <c r="I42" s="14"/>
      <c r="K42" s="62"/>
      <c r="L42" s="40"/>
      <c r="M42" s="14"/>
    </row>
    <row r="43" spans="1:13" ht="16.5" customHeight="1" x14ac:dyDescent="0.2">
      <c r="A43" s="1"/>
      <c r="B43" s="39"/>
      <c r="C43" s="39" t="s">
        <v>142</v>
      </c>
      <c r="G43" s="102">
        <v>0</v>
      </c>
      <c r="H43" s="101"/>
      <c r="I43" s="152">
        <v>-5632338</v>
      </c>
      <c r="J43" s="101"/>
      <c r="K43" s="63">
        <v>0</v>
      </c>
      <c r="L43" s="51"/>
      <c r="M43" s="65">
        <v>-5057241</v>
      </c>
    </row>
    <row r="44" spans="1:13" ht="9.9499999999999993" customHeight="1" x14ac:dyDescent="0.2">
      <c r="G44" s="62"/>
      <c r="H44" s="29"/>
      <c r="I44" s="14"/>
      <c r="J44" s="41"/>
      <c r="K44" s="62"/>
      <c r="L44" s="41"/>
      <c r="M44" s="14"/>
    </row>
    <row r="45" spans="1:13" ht="16.5" customHeight="1" thickBot="1" x14ac:dyDescent="0.25">
      <c r="A45" s="8" t="s">
        <v>149</v>
      </c>
      <c r="B45" s="8"/>
      <c r="G45" s="64">
        <f>SUM(G37,G43)</f>
        <v>-52963529</v>
      </c>
      <c r="I45" s="66">
        <f>SUM(I37,I43)</f>
        <v>74676151</v>
      </c>
      <c r="K45" s="64">
        <f>SUM(K37,K43)</f>
        <v>-120347820</v>
      </c>
      <c r="M45" s="66">
        <f>SUM(M37,M43)</f>
        <v>-43646862.670000002</v>
      </c>
    </row>
    <row r="46" spans="1:13" ht="9.9499999999999993" customHeight="1" thickTop="1" x14ac:dyDescent="0.2">
      <c r="G46" s="62"/>
      <c r="I46" s="14"/>
      <c r="K46" s="62"/>
      <c r="M46" s="14"/>
    </row>
    <row r="47" spans="1:13" ht="16.5" customHeight="1" x14ac:dyDescent="0.2">
      <c r="A47" s="8" t="s">
        <v>80</v>
      </c>
      <c r="G47" s="62"/>
      <c r="I47" s="14"/>
      <c r="K47" s="62"/>
      <c r="L47" s="40"/>
      <c r="M47" s="14"/>
    </row>
    <row r="48" spans="1:13" ht="16.5" customHeight="1" x14ac:dyDescent="0.2">
      <c r="A48" s="12" t="s">
        <v>81</v>
      </c>
      <c r="G48" s="103">
        <v>-87768847</v>
      </c>
      <c r="H48" s="105"/>
      <c r="I48" s="153">
        <v>24736786</v>
      </c>
      <c r="J48" s="105"/>
      <c r="K48" s="100">
        <v>-120347820</v>
      </c>
      <c r="L48" s="51"/>
      <c r="M48" s="35">
        <v>-38589622</v>
      </c>
    </row>
    <row r="49" spans="1:13" ht="16.5" customHeight="1" x14ac:dyDescent="0.2">
      <c r="A49" s="12" t="s">
        <v>82</v>
      </c>
      <c r="G49" s="60">
        <v>34805318</v>
      </c>
      <c r="H49" s="105"/>
      <c r="I49" s="59">
        <v>55571703</v>
      </c>
      <c r="J49" s="105"/>
      <c r="K49" s="102">
        <v>0</v>
      </c>
      <c r="L49" s="51"/>
      <c r="M49" s="152" t="s">
        <v>0</v>
      </c>
    </row>
    <row r="50" spans="1:13" ht="9.9499999999999993" customHeight="1" x14ac:dyDescent="0.2">
      <c r="G50" s="103"/>
      <c r="H50" s="105"/>
      <c r="I50" s="153"/>
      <c r="J50" s="105"/>
      <c r="K50" s="100"/>
      <c r="M50" s="35"/>
    </row>
    <row r="51" spans="1:13" ht="16.5" customHeight="1" thickBot="1" x14ac:dyDescent="0.25">
      <c r="G51" s="107">
        <f>SUM(G48:G50)</f>
        <v>-52963529</v>
      </c>
      <c r="H51" s="105"/>
      <c r="I51" s="155">
        <f>SUM(I48:I50)</f>
        <v>80308489</v>
      </c>
      <c r="J51" s="105"/>
      <c r="K51" s="108">
        <f>SUM(K48:K50)</f>
        <v>-120347820</v>
      </c>
      <c r="M51" s="156">
        <f>SUM(M48:M50)</f>
        <v>-38589622</v>
      </c>
    </row>
    <row r="52" spans="1:13" ht="9.9499999999999993" customHeight="1" thickTop="1" x14ac:dyDescent="0.2">
      <c r="G52" s="103"/>
      <c r="H52" s="105"/>
      <c r="I52" s="153"/>
      <c r="J52" s="105"/>
      <c r="K52" s="100"/>
      <c r="M52" s="35"/>
    </row>
    <row r="53" spans="1:13" ht="16.5" customHeight="1" x14ac:dyDescent="0.2">
      <c r="A53" s="8" t="s">
        <v>83</v>
      </c>
      <c r="B53" s="8"/>
      <c r="C53" s="8"/>
      <c r="G53" s="103"/>
      <c r="H53" s="105"/>
      <c r="I53" s="153"/>
      <c r="J53" s="105"/>
      <c r="K53" s="100"/>
      <c r="M53" s="35"/>
    </row>
    <row r="54" spans="1:13" ht="16.5" customHeight="1" x14ac:dyDescent="0.2">
      <c r="A54" s="12" t="s">
        <v>81</v>
      </c>
      <c r="G54" s="103">
        <v>-87768847</v>
      </c>
      <c r="H54" s="105"/>
      <c r="I54" s="153">
        <v>19104448</v>
      </c>
      <c r="J54" s="105"/>
      <c r="K54" s="100">
        <v>-120347820</v>
      </c>
      <c r="L54" s="151"/>
      <c r="M54" s="35">
        <v>-43646863</v>
      </c>
    </row>
    <row r="55" spans="1:13" ht="16.5" customHeight="1" x14ac:dyDescent="0.2">
      <c r="A55" s="12" t="s">
        <v>82</v>
      </c>
      <c r="G55" s="106">
        <v>34805318</v>
      </c>
      <c r="H55" s="105"/>
      <c r="I55" s="154">
        <v>55571703</v>
      </c>
      <c r="J55" s="105"/>
      <c r="K55" s="102">
        <v>0</v>
      </c>
      <c r="L55" s="151"/>
      <c r="M55" s="152" t="s">
        <v>0</v>
      </c>
    </row>
    <row r="56" spans="1:13" ht="9.9499999999999993" customHeight="1" x14ac:dyDescent="0.2">
      <c r="G56" s="62"/>
      <c r="H56" s="29"/>
      <c r="I56" s="14"/>
      <c r="J56" s="41"/>
      <c r="K56" s="62"/>
      <c r="L56" s="41"/>
      <c r="M56" s="14"/>
    </row>
    <row r="57" spans="1:13" ht="16.5" customHeight="1" thickBot="1" x14ac:dyDescent="0.25">
      <c r="G57" s="64">
        <f>SUM(G54:G56)</f>
        <v>-52963529</v>
      </c>
      <c r="I57" s="66">
        <f>SUM(I54:I56)</f>
        <v>74676151</v>
      </c>
      <c r="K57" s="64">
        <f>SUM(K54:K56)</f>
        <v>-120347820</v>
      </c>
      <c r="M57" s="66">
        <f>SUM(M54:M56)</f>
        <v>-43646863</v>
      </c>
    </row>
    <row r="58" spans="1:13" ht="9.9499999999999993" customHeight="1" thickTop="1" x14ac:dyDescent="0.2">
      <c r="G58" s="62"/>
      <c r="I58" s="14"/>
      <c r="K58" s="62"/>
      <c r="M58" s="14"/>
    </row>
    <row r="59" spans="1:13" ht="16.5" customHeight="1" x14ac:dyDescent="0.2">
      <c r="A59" s="8" t="s">
        <v>150</v>
      </c>
      <c r="G59" s="62"/>
      <c r="I59" s="14"/>
      <c r="K59" s="62"/>
      <c r="M59" s="14"/>
    </row>
    <row r="60" spans="1:13" ht="9.9499999999999993" customHeight="1" x14ac:dyDescent="0.2">
      <c r="A60" s="8"/>
      <c r="G60" s="62"/>
      <c r="I60" s="14"/>
      <c r="K60" s="62"/>
      <c r="M60" s="14"/>
    </row>
    <row r="61" spans="1:13" ht="16.5" customHeight="1" x14ac:dyDescent="0.2">
      <c r="A61" s="12" t="s">
        <v>151</v>
      </c>
      <c r="G61" s="157">
        <v>-0.06</v>
      </c>
      <c r="H61" s="42"/>
      <c r="I61" s="158">
        <v>1.7917417350560034E-2</v>
      </c>
      <c r="J61" s="42"/>
      <c r="K61" s="157">
        <v>-0.09</v>
      </c>
      <c r="L61" s="43"/>
      <c r="M61" s="158">
        <v>-2.7951341891155671E-2</v>
      </c>
    </row>
    <row r="62" spans="1:13" ht="12" customHeight="1" x14ac:dyDescent="0.2">
      <c r="G62" s="42"/>
      <c r="H62" s="42"/>
      <c r="I62" s="42"/>
      <c r="J62" s="42"/>
      <c r="K62" s="42"/>
      <c r="L62" s="42"/>
      <c r="M62" s="42"/>
    </row>
    <row r="63" spans="1:13" ht="21.95" customHeight="1" x14ac:dyDescent="0.2">
      <c r="A63" s="16" t="s">
        <v>34</v>
      </c>
      <c r="B63" s="16"/>
      <c r="C63" s="16"/>
      <c r="D63" s="16"/>
      <c r="E63" s="16"/>
      <c r="F63" s="16"/>
      <c r="G63" s="44"/>
      <c r="H63" s="44"/>
      <c r="I63" s="44"/>
      <c r="J63" s="44"/>
      <c r="K63" s="44"/>
      <c r="L63" s="44"/>
      <c r="M63" s="44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&amp;R&amp;"Arial,Regular"&amp;9&amp;P</oddFooter>
  </headerFooter>
  <ignoredErrors>
    <ignoredError sqref="H9 J9 L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zoomScaleNormal="100" zoomScaleSheetLayoutView="100" workbookViewId="0">
      <selection activeCell="G18" sqref="G18"/>
    </sheetView>
  </sheetViews>
  <sheetFormatPr defaultColWidth="9.140625" defaultRowHeight="16.5" customHeight="1" x14ac:dyDescent="0.25"/>
  <cols>
    <col min="1" max="1" width="0.85546875" style="147" customWidth="1"/>
    <col min="2" max="2" width="11" style="147" customWidth="1"/>
    <col min="3" max="3" width="22.28515625" style="147" customWidth="1"/>
    <col min="4" max="4" width="7.7109375" style="147" customWidth="1"/>
    <col min="5" max="5" width="13" style="147" customWidth="1"/>
    <col min="6" max="6" width="0.85546875" style="147" customWidth="1"/>
    <col min="7" max="7" width="13" style="147" customWidth="1"/>
    <col min="8" max="8" width="0.85546875" style="147" customWidth="1"/>
    <col min="9" max="9" width="13" style="147" customWidth="1"/>
    <col min="10" max="10" width="0.85546875" style="147" customWidth="1"/>
    <col min="11" max="11" width="13" style="147" customWidth="1"/>
    <col min="12" max="12" width="0.85546875" style="147" customWidth="1"/>
    <col min="13" max="13" width="13.7109375" style="147" bestFit="1" customWidth="1"/>
    <col min="14" max="14" width="0.85546875" style="147" customWidth="1"/>
    <col min="15" max="15" width="13" style="147" customWidth="1"/>
    <col min="16" max="16" width="0.85546875" style="147" customWidth="1"/>
    <col min="17" max="17" width="13.42578125" style="147" customWidth="1"/>
    <col min="18" max="18" width="0.85546875" style="147" customWidth="1"/>
    <col min="19" max="19" width="13" style="147" customWidth="1"/>
    <col min="20" max="16384" width="9.140625" style="147"/>
  </cols>
  <sheetData>
    <row r="1" spans="1:19" ht="16.5" customHeight="1" x14ac:dyDescent="0.25">
      <c r="A1" s="1" t="s">
        <v>1</v>
      </c>
    </row>
    <row r="2" spans="1:19" ht="16.5" customHeight="1" x14ac:dyDescent="0.25">
      <c r="A2" s="19" t="s">
        <v>84</v>
      </c>
    </row>
    <row r="3" spans="1:19" ht="16.5" customHeight="1" x14ac:dyDescent="0.25">
      <c r="A3" s="3" t="str">
        <f>'E 6 PL (9M)'!A3</f>
        <v>For the nine-month period ended 30 September 2021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1:19" ht="16.5" customHeight="1" x14ac:dyDescent="0.25">
      <c r="A4" s="19"/>
      <c r="B4" s="29"/>
      <c r="C4" s="29"/>
      <c r="E4" s="29"/>
      <c r="G4" s="29"/>
      <c r="H4" s="29"/>
      <c r="I4" s="29"/>
      <c r="K4" s="29"/>
      <c r="M4" s="29"/>
      <c r="O4" s="29"/>
      <c r="Q4" s="29"/>
      <c r="S4" s="29"/>
    </row>
    <row r="5" spans="1:19" ht="16.5" customHeight="1" x14ac:dyDescent="0.25">
      <c r="A5" s="19"/>
      <c r="B5" s="29"/>
      <c r="C5" s="29"/>
      <c r="E5" s="29"/>
      <c r="G5" s="29"/>
      <c r="H5" s="29"/>
      <c r="I5" s="29"/>
      <c r="K5" s="29"/>
      <c r="M5" s="29"/>
      <c r="O5" s="29"/>
      <c r="Q5" s="29"/>
      <c r="S5" s="29"/>
    </row>
    <row r="6" spans="1:19" ht="16.5" customHeight="1" x14ac:dyDescent="0.25">
      <c r="A6" s="5"/>
      <c r="B6" s="5"/>
      <c r="C6" s="5"/>
      <c r="D6" s="5"/>
      <c r="E6" s="193" t="s">
        <v>85</v>
      </c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</row>
    <row r="7" spans="1:19" ht="16.5" customHeight="1" x14ac:dyDescent="0.25">
      <c r="A7" s="45"/>
      <c r="B7" s="45"/>
      <c r="C7" s="45"/>
      <c r="D7" s="45"/>
      <c r="E7" s="194" t="s">
        <v>86</v>
      </c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46"/>
      <c r="Q7" s="47"/>
      <c r="R7" s="47"/>
      <c r="S7" s="47"/>
    </row>
    <row r="8" spans="1:19" ht="16.5" customHeight="1" x14ac:dyDescent="0.25">
      <c r="A8" s="45"/>
      <c r="B8" s="31"/>
      <c r="C8" s="31"/>
      <c r="D8" s="33"/>
      <c r="F8" s="33"/>
      <c r="G8" s="31"/>
      <c r="H8" s="31"/>
      <c r="I8" s="31"/>
      <c r="J8" s="33"/>
      <c r="K8" s="195" t="s">
        <v>87</v>
      </c>
      <c r="L8" s="195"/>
      <c r="M8" s="195"/>
      <c r="N8" s="33"/>
      <c r="P8" s="33"/>
      <c r="Q8" s="31"/>
      <c r="R8" s="33"/>
    </row>
    <row r="9" spans="1:19" ht="16.5" customHeight="1" x14ac:dyDescent="0.25">
      <c r="A9" s="45"/>
      <c r="B9" s="31"/>
      <c r="C9" s="31"/>
      <c r="D9" s="33"/>
      <c r="E9" s="31" t="s">
        <v>88</v>
      </c>
      <c r="H9" s="31"/>
      <c r="I9" s="31" t="s">
        <v>89</v>
      </c>
      <c r="J9" s="33"/>
      <c r="O9" s="31" t="s">
        <v>90</v>
      </c>
    </row>
    <row r="10" spans="1:19" ht="16.5" customHeight="1" x14ac:dyDescent="0.25">
      <c r="A10" s="45"/>
      <c r="B10" s="33"/>
      <c r="C10" s="33"/>
      <c r="D10" s="33"/>
      <c r="E10" s="31" t="s">
        <v>91</v>
      </c>
      <c r="F10" s="33"/>
      <c r="G10" s="31" t="s">
        <v>92</v>
      </c>
      <c r="H10" s="31"/>
      <c r="I10" s="31" t="s">
        <v>93</v>
      </c>
      <c r="J10" s="33"/>
      <c r="K10" s="33" t="s">
        <v>94</v>
      </c>
      <c r="L10" s="48"/>
      <c r="M10" s="48"/>
      <c r="N10" s="33"/>
      <c r="O10" s="31" t="s">
        <v>95</v>
      </c>
      <c r="P10" s="33"/>
      <c r="Q10" s="31" t="s">
        <v>96</v>
      </c>
      <c r="R10" s="33"/>
      <c r="S10" s="31" t="s">
        <v>90</v>
      </c>
    </row>
    <row r="11" spans="1:19" ht="16.5" customHeight="1" x14ac:dyDescent="0.25">
      <c r="A11" s="45"/>
      <c r="B11" s="33"/>
      <c r="C11" s="33"/>
      <c r="D11" s="33"/>
      <c r="E11" s="33" t="s">
        <v>97</v>
      </c>
      <c r="F11" s="33"/>
      <c r="G11" s="31" t="s">
        <v>97</v>
      </c>
      <c r="H11" s="31"/>
      <c r="I11" s="31" t="s">
        <v>98</v>
      </c>
      <c r="J11" s="33"/>
      <c r="K11" s="49" t="s">
        <v>99</v>
      </c>
      <c r="L11" s="33"/>
      <c r="M11" s="33" t="s">
        <v>100</v>
      </c>
      <c r="N11" s="33"/>
      <c r="O11" s="33" t="s">
        <v>101</v>
      </c>
      <c r="P11" s="33"/>
      <c r="Q11" s="33" t="s">
        <v>102</v>
      </c>
      <c r="R11" s="33"/>
      <c r="S11" s="31" t="s">
        <v>103</v>
      </c>
    </row>
    <row r="12" spans="1:19" ht="16.5" customHeight="1" x14ac:dyDescent="0.25">
      <c r="A12" s="45"/>
      <c r="B12" s="48"/>
      <c r="C12" s="48"/>
      <c r="D12" s="33"/>
      <c r="E12" s="30" t="s">
        <v>11</v>
      </c>
      <c r="F12" s="33"/>
      <c r="G12" s="30" t="s">
        <v>11</v>
      </c>
      <c r="H12" s="33"/>
      <c r="I12" s="30" t="s">
        <v>11</v>
      </c>
      <c r="J12" s="33"/>
      <c r="K12" s="30" t="s">
        <v>11</v>
      </c>
      <c r="L12" s="33"/>
      <c r="M12" s="30" t="s">
        <v>11</v>
      </c>
      <c r="N12" s="33"/>
      <c r="O12" s="30" t="s">
        <v>11</v>
      </c>
      <c r="P12" s="33"/>
      <c r="Q12" s="30" t="s">
        <v>11</v>
      </c>
      <c r="R12" s="33"/>
      <c r="S12" s="30" t="s">
        <v>11</v>
      </c>
    </row>
    <row r="13" spans="1:19" s="113" customFormat="1" ht="16.5" customHeight="1" x14ac:dyDescent="0.25">
      <c r="A13" s="50"/>
      <c r="B13" s="29"/>
      <c r="C13" s="29"/>
      <c r="H13" s="29"/>
    </row>
    <row r="14" spans="1:19" s="114" customFormat="1" ht="16.5" customHeight="1" x14ac:dyDescent="0.25">
      <c r="A14" s="77" t="s">
        <v>157</v>
      </c>
      <c r="B14" s="78"/>
      <c r="C14" s="73"/>
      <c r="D14" s="74"/>
      <c r="E14" s="73">
        <v>1380599978</v>
      </c>
      <c r="F14" s="73"/>
      <c r="G14" s="73">
        <v>1251361218</v>
      </c>
      <c r="H14" s="74"/>
      <c r="I14" s="73">
        <v>1589337148</v>
      </c>
      <c r="J14" s="73"/>
      <c r="K14" s="73">
        <v>46648118</v>
      </c>
      <c r="L14" s="73"/>
      <c r="M14" s="73">
        <v>302508661</v>
      </c>
      <c r="N14" s="74"/>
      <c r="O14" s="73">
        <f>SUM(E14:M14)</f>
        <v>4570455123</v>
      </c>
      <c r="P14" s="74"/>
      <c r="Q14" s="73">
        <v>199213192</v>
      </c>
      <c r="R14" s="74"/>
      <c r="S14" s="73">
        <f>SUM(O14:Q14)</f>
        <v>4769668315</v>
      </c>
    </row>
    <row r="15" spans="1:19" s="114" customFormat="1" ht="16.5" customHeight="1" x14ac:dyDescent="0.25">
      <c r="A15" s="12" t="s">
        <v>155</v>
      </c>
      <c r="B15" s="29"/>
      <c r="C15" s="29"/>
      <c r="E15" s="73">
        <v>0</v>
      </c>
      <c r="F15" s="80"/>
      <c r="G15" s="73">
        <v>0</v>
      </c>
      <c r="H15" s="75"/>
      <c r="I15" s="73">
        <v>0</v>
      </c>
      <c r="J15" s="109"/>
      <c r="K15" s="73">
        <v>0</v>
      </c>
      <c r="M15" s="29">
        <v>-55223999</v>
      </c>
      <c r="O15" s="73">
        <f t="shared" ref="O15:O16" si="0">SUM(E15:M15)</f>
        <v>-55223999</v>
      </c>
      <c r="Q15" s="73">
        <v>-20</v>
      </c>
      <c r="S15" s="73">
        <f t="shared" ref="S15:S16" si="1">SUM(O15:Q15)</f>
        <v>-55224019</v>
      </c>
    </row>
    <row r="16" spans="1:19" s="113" customFormat="1" ht="16.5" customHeight="1" x14ac:dyDescent="0.25">
      <c r="A16" s="12" t="s">
        <v>79</v>
      </c>
      <c r="B16" s="29"/>
      <c r="C16" s="29"/>
      <c r="D16" s="51"/>
      <c r="E16" s="112">
        <v>0</v>
      </c>
      <c r="F16" s="80"/>
      <c r="G16" s="112">
        <v>0</v>
      </c>
      <c r="H16" s="75"/>
      <c r="I16" s="112">
        <v>0</v>
      </c>
      <c r="J16" s="76"/>
      <c r="K16" s="112">
        <v>0</v>
      </c>
      <c r="L16" s="51"/>
      <c r="M16" s="28">
        <v>19104448</v>
      </c>
      <c r="N16" s="51"/>
      <c r="O16" s="112">
        <f t="shared" si="0"/>
        <v>19104448</v>
      </c>
      <c r="P16" s="51"/>
      <c r="Q16" s="28">
        <v>55571703</v>
      </c>
      <c r="R16" s="51"/>
      <c r="S16" s="112">
        <f t="shared" si="1"/>
        <v>74676151</v>
      </c>
    </row>
    <row r="17" spans="1:19" s="113" customFormat="1" ht="16.5" customHeight="1" x14ac:dyDescent="0.25">
      <c r="A17" s="8"/>
      <c r="B17" s="29"/>
      <c r="C17" s="29"/>
      <c r="E17" s="51"/>
      <c r="G17" s="51"/>
      <c r="H17" s="29"/>
      <c r="I17" s="51"/>
      <c r="K17" s="51"/>
      <c r="M17" s="51"/>
      <c r="O17" s="51"/>
      <c r="Q17" s="51"/>
      <c r="S17" s="51"/>
    </row>
    <row r="18" spans="1:19" s="113" customFormat="1" ht="16.5" customHeight="1" thickBot="1" x14ac:dyDescent="0.3">
      <c r="A18" s="8" t="s">
        <v>191</v>
      </c>
      <c r="B18" s="29"/>
      <c r="C18" s="29"/>
      <c r="E18" s="52">
        <f>SUM(E14:E17)</f>
        <v>1380599978</v>
      </c>
      <c r="G18" s="52">
        <f>SUM(G14:G17)</f>
        <v>1251361218</v>
      </c>
      <c r="H18" s="29"/>
      <c r="I18" s="52">
        <f>SUM(I14:I17)</f>
        <v>1589337148</v>
      </c>
      <c r="K18" s="52">
        <f>SUM(K14:K17)</f>
        <v>46648118</v>
      </c>
      <c r="M18" s="52">
        <f>SUM(M14:M17)</f>
        <v>266389110</v>
      </c>
      <c r="O18" s="52">
        <f>SUM(O14:O17)</f>
        <v>4534335572</v>
      </c>
      <c r="Q18" s="52">
        <f>SUM(Q14:Q17)</f>
        <v>254784875</v>
      </c>
      <c r="S18" s="52">
        <f>SUM(S14:S17)</f>
        <v>4789120447</v>
      </c>
    </row>
    <row r="19" spans="1:19" s="113" customFormat="1" ht="16.5" customHeight="1" thickTop="1" x14ac:dyDescent="0.25">
      <c r="A19" s="8"/>
      <c r="B19" s="29"/>
      <c r="C19" s="29"/>
      <c r="E19" s="29"/>
      <c r="G19" s="29"/>
      <c r="H19" s="29"/>
      <c r="I19" s="29"/>
      <c r="K19" s="29"/>
      <c r="M19" s="29"/>
      <c r="O19" s="29"/>
      <c r="Q19" s="29"/>
      <c r="S19" s="29"/>
    </row>
    <row r="20" spans="1:19" ht="16.5" customHeight="1" x14ac:dyDescent="0.25">
      <c r="A20" s="8"/>
      <c r="B20" s="29"/>
      <c r="C20" s="29"/>
      <c r="E20" s="29"/>
      <c r="G20" s="29"/>
      <c r="H20" s="29"/>
      <c r="I20" s="29"/>
      <c r="K20" s="29"/>
      <c r="M20" s="29"/>
      <c r="O20" s="29"/>
      <c r="Q20" s="29"/>
      <c r="S20" s="29"/>
    </row>
    <row r="21" spans="1:19" s="148" customFormat="1" ht="16.5" customHeight="1" x14ac:dyDescent="0.25">
      <c r="A21" s="77" t="s">
        <v>237</v>
      </c>
      <c r="B21" s="78"/>
      <c r="C21" s="73"/>
      <c r="D21" s="74"/>
      <c r="E21" s="79">
        <v>1380599978</v>
      </c>
      <c r="F21" s="73"/>
      <c r="G21" s="79">
        <v>1251361218</v>
      </c>
      <c r="H21" s="74"/>
      <c r="I21" s="79">
        <v>1589337148</v>
      </c>
      <c r="J21" s="73"/>
      <c r="K21" s="79">
        <v>46648118</v>
      </c>
      <c r="L21" s="73"/>
      <c r="M21" s="79">
        <v>195395082</v>
      </c>
      <c r="N21" s="74"/>
      <c r="O21" s="79">
        <f>SUM(E21:M21)</f>
        <v>4463341544</v>
      </c>
      <c r="P21" s="74"/>
      <c r="Q21" s="79">
        <v>271795293</v>
      </c>
      <c r="R21" s="74"/>
      <c r="S21" s="53">
        <f>SUM(O21:R21)</f>
        <v>4735136837</v>
      </c>
    </row>
    <row r="22" spans="1:19" s="148" customFormat="1" ht="16.5" customHeight="1" x14ac:dyDescent="0.25">
      <c r="A22" s="110" t="s">
        <v>248</v>
      </c>
      <c r="B22" s="78"/>
      <c r="C22" s="73"/>
      <c r="D22" s="74"/>
      <c r="E22" s="79">
        <v>39</v>
      </c>
      <c r="F22" s="73"/>
      <c r="G22" s="79">
        <v>268</v>
      </c>
      <c r="H22" s="74"/>
      <c r="I22" s="79">
        <v>0</v>
      </c>
      <c r="J22" s="73"/>
      <c r="K22" s="79">
        <v>0</v>
      </c>
      <c r="L22" s="73"/>
      <c r="M22" s="79">
        <v>0</v>
      </c>
      <c r="N22" s="74"/>
      <c r="O22" s="79">
        <f t="shared" ref="O22:O24" si="2">SUM(E22:M22)</f>
        <v>307</v>
      </c>
      <c r="P22" s="74"/>
      <c r="Q22" s="79">
        <v>0</v>
      </c>
      <c r="R22" s="74"/>
      <c r="S22" s="53">
        <f>SUM(O22:R22)</f>
        <v>307</v>
      </c>
    </row>
    <row r="23" spans="1:19" s="148" customFormat="1" ht="16.5" customHeight="1" x14ac:dyDescent="0.25">
      <c r="A23" s="12" t="s">
        <v>155</v>
      </c>
      <c r="B23" s="29"/>
      <c r="C23" s="29"/>
      <c r="E23" s="79">
        <v>0</v>
      </c>
      <c r="F23" s="80"/>
      <c r="G23" s="79">
        <v>0</v>
      </c>
      <c r="H23" s="75"/>
      <c r="I23" s="79">
        <v>0</v>
      </c>
      <c r="J23" s="109"/>
      <c r="K23" s="79">
        <v>0</v>
      </c>
      <c r="M23" s="53">
        <v>0</v>
      </c>
      <c r="O23" s="79">
        <f t="shared" si="2"/>
        <v>0</v>
      </c>
      <c r="Q23" s="79">
        <v>-50</v>
      </c>
      <c r="S23" s="53">
        <f>SUM(O23:R23)</f>
        <v>-50</v>
      </c>
    </row>
    <row r="24" spans="1:19" ht="16.5" customHeight="1" x14ac:dyDescent="0.25">
      <c r="A24" s="12" t="s">
        <v>149</v>
      </c>
      <c r="B24" s="29"/>
      <c r="C24" s="29"/>
      <c r="D24" s="51"/>
      <c r="E24" s="72">
        <v>0</v>
      </c>
      <c r="F24" s="80"/>
      <c r="G24" s="72">
        <v>0</v>
      </c>
      <c r="H24" s="75"/>
      <c r="I24" s="72">
        <v>0</v>
      </c>
      <c r="J24" s="76"/>
      <c r="K24" s="72">
        <v>0</v>
      </c>
      <c r="L24" s="51"/>
      <c r="M24" s="54">
        <v>-87768847</v>
      </c>
      <c r="N24" s="51"/>
      <c r="O24" s="72">
        <f t="shared" si="2"/>
        <v>-87768847</v>
      </c>
      <c r="P24" s="51"/>
      <c r="Q24" s="54">
        <v>34805318</v>
      </c>
      <c r="R24" s="51"/>
      <c r="S24" s="54">
        <f>SUM(O24:R24)</f>
        <v>-52963529</v>
      </c>
    </row>
    <row r="25" spans="1:19" ht="16.5" customHeight="1" x14ac:dyDescent="0.25">
      <c r="A25" s="8"/>
      <c r="B25" s="29"/>
      <c r="C25" s="29"/>
      <c r="E25" s="55"/>
      <c r="G25" s="55"/>
      <c r="H25" s="29"/>
      <c r="I25" s="55"/>
      <c r="K25" s="55"/>
      <c r="M25" s="55"/>
      <c r="O25" s="55"/>
      <c r="Q25" s="55"/>
      <c r="S25" s="55"/>
    </row>
    <row r="26" spans="1:19" ht="16.5" customHeight="1" thickBot="1" x14ac:dyDescent="0.3">
      <c r="A26" s="123" t="s">
        <v>215</v>
      </c>
      <c r="B26" s="29"/>
      <c r="C26" s="29"/>
      <c r="E26" s="56">
        <f>SUM(E21:E25)</f>
        <v>1380600017</v>
      </c>
      <c r="G26" s="56">
        <f>SUM(G21:G25)</f>
        <v>1251361486</v>
      </c>
      <c r="H26" s="29"/>
      <c r="I26" s="56">
        <f>SUM(I21:I25)</f>
        <v>1589337148</v>
      </c>
      <c r="K26" s="56">
        <f>SUM(K21:K25)</f>
        <v>46648118</v>
      </c>
      <c r="M26" s="56">
        <f>SUM(M21:M25)</f>
        <v>107626235</v>
      </c>
      <c r="O26" s="56">
        <f>SUM(O21:O25)</f>
        <v>4375573004</v>
      </c>
      <c r="Q26" s="56">
        <f>SUM(Q21:Q25)</f>
        <v>306600561</v>
      </c>
      <c r="S26" s="56">
        <f>SUM(S21:S25)</f>
        <v>4682173565</v>
      </c>
    </row>
    <row r="27" spans="1:19" ht="16.5" customHeight="1" thickTop="1" x14ac:dyDescent="0.25">
      <c r="A27" s="8"/>
      <c r="B27" s="29"/>
      <c r="C27" s="29"/>
      <c r="E27" s="29"/>
      <c r="G27" s="29"/>
      <c r="H27" s="29"/>
      <c r="I27" s="29"/>
      <c r="K27" s="29"/>
      <c r="M27" s="29"/>
    </row>
    <row r="28" spans="1:19" ht="16.5" customHeight="1" x14ac:dyDescent="0.25">
      <c r="A28" s="8"/>
      <c r="B28" s="29"/>
      <c r="C28" s="29"/>
      <c r="E28" s="29"/>
      <c r="G28" s="29"/>
      <c r="H28" s="29"/>
      <c r="I28" s="29"/>
      <c r="K28" s="29"/>
      <c r="M28" s="29"/>
    </row>
    <row r="29" spans="1:19" ht="16.5" customHeight="1" x14ac:dyDescent="0.25">
      <c r="A29" s="8"/>
      <c r="B29" s="29"/>
      <c r="C29" s="29"/>
      <c r="E29" s="29"/>
      <c r="G29" s="29"/>
      <c r="H29" s="29"/>
      <c r="I29" s="29"/>
      <c r="K29" s="29"/>
      <c r="M29" s="29"/>
    </row>
    <row r="30" spans="1:19" ht="16.5" customHeight="1" x14ac:dyDescent="0.25">
      <c r="A30" s="8"/>
      <c r="B30" s="29"/>
      <c r="C30" s="29"/>
      <c r="E30" s="29"/>
      <c r="G30" s="29"/>
      <c r="H30" s="29"/>
      <c r="I30" s="29"/>
      <c r="K30" s="29"/>
      <c r="M30" s="29"/>
    </row>
    <row r="31" spans="1:19" ht="16.5" customHeight="1" x14ac:dyDescent="0.25">
      <c r="A31" s="8"/>
      <c r="B31" s="29"/>
      <c r="C31" s="29"/>
      <c r="E31" s="29"/>
      <c r="G31" s="29"/>
      <c r="H31" s="29"/>
      <c r="I31" s="29"/>
      <c r="K31" s="29"/>
      <c r="M31" s="29"/>
    </row>
    <row r="32" spans="1:19" ht="16.5" customHeight="1" x14ac:dyDescent="0.25">
      <c r="A32" s="8"/>
      <c r="B32" s="29"/>
      <c r="C32" s="29"/>
      <c r="E32" s="29"/>
      <c r="G32" s="29"/>
      <c r="H32" s="29"/>
      <c r="I32" s="29"/>
      <c r="K32" s="29"/>
      <c r="M32" s="29"/>
    </row>
    <row r="33" spans="1:19" ht="14.25" customHeight="1" x14ac:dyDescent="0.25">
      <c r="A33" s="8"/>
      <c r="B33" s="29"/>
      <c r="C33" s="29"/>
      <c r="E33" s="29"/>
      <c r="G33" s="29"/>
      <c r="H33" s="29"/>
      <c r="I33" s="29"/>
      <c r="K33" s="29"/>
      <c r="M33" s="29"/>
    </row>
    <row r="36" spans="1:19" ht="21.95" customHeight="1" x14ac:dyDescent="0.25">
      <c r="A36" s="16" t="s">
        <v>34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</row>
  </sheetData>
  <mergeCells count="3">
    <mergeCell ref="E6:S6"/>
    <mergeCell ref="E7:O7"/>
    <mergeCell ref="K8:M8"/>
  </mergeCells>
  <pageMargins left="0.5" right="0.5" top="0.5" bottom="0.6" header="0.49" footer="0.4"/>
  <pageSetup paperSize="9" scale="9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6"/>
  <sheetViews>
    <sheetView topLeftCell="A13" zoomScaleNormal="100" zoomScaleSheetLayoutView="100" workbookViewId="0">
      <selection activeCell="G27" sqref="G27"/>
    </sheetView>
  </sheetViews>
  <sheetFormatPr defaultColWidth="9.140625" defaultRowHeight="16.5" customHeight="1" x14ac:dyDescent="0.25"/>
  <cols>
    <col min="1" max="1" width="2" style="147" customWidth="1"/>
    <col min="2" max="2" width="9.140625" style="147"/>
    <col min="3" max="3" width="32.140625" style="147" customWidth="1"/>
    <col min="4" max="4" width="5.7109375" style="147" customWidth="1"/>
    <col min="5" max="5" width="12.5703125" style="147" customWidth="1"/>
    <col min="6" max="6" width="0.85546875" style="147" customWidth="1"/>
    <col min="7" max="7" width="12.7109375" style="147" customWidth="1"/>
    <col min="8" max="8" width="0.85546875" style="147" customWidth="1"/>
    <col min="9" max="9" width="15.7109375" style="147" customWidth="1"/>
    <col min="10" max="10" width="0.85546875" style="147" customWidth="1"/>
    <col min="11" max="11" width="17.42578125" style="147" customWidth="1"/>
    <col min="12" max="12" width="0.85546875" style="147" customWidth="1"/>
    <col min="13" max="13" width="13" style="147" customWidth="1"/>
    <col min="14" max="14" width="0.85546875" style="147" customWidth="1"/>
    <col min="15" max="15" width="13.7109375" style="147" customWidth="1"/>
    <col min="16" max="16" width="0.85546875" style="147" customWidth="1"/>
    <col min="17" max="17" width="13.5703125" style="147" customWidth="1"/>
    <col min="18" max="16384" width="9.140625" style="147"/>
  </cols>
  <sheetData>
    <row r="1" spans="1:17" s="148" customFormat="1" ht="16.5" customHeight="1" x14ac:dyDescent="0.25">
      <c r="A1" s="1" t="s">
        <v>1</v>
      </c>
    </row>
    <row r="2" spans="1:17" s="148" customFormat="1" ht="16.5" customHeight="1" x14ac:dyDescent="0.25">
      <c r="A2" s="19" t="s">
        <v>186</v>
      </c>
    </row>
    <row r="3" spans="1:17" s="148" customFormat="1" ht="16.5" customHeight="1" x14ac:dyDescent="0.25">
      <c r="A3" s="17" t="str">
        <f>'E 6 PL (9M)'!A3</f>
        <v>For the nine-month period ended 30 September 2021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17" ht="16.5" customHeight="1" x14ac:dyDescent="0.25">
      <c r="A4" s="19"/>
      <c r="B4" s="29"/>
      <c r="C4" s="29"/>
      <c r="D4" s="29"/>
      <c r="E4" s="29"/>
      <c r="G4" s="29"/>
      <c r="K4" s="29"/>
      <c r="M4" s="29"/>
      <c r="O4" s="29"/>
      <c r="Q4" s="29"/>
    </row>
    <row r="5" spans="1:17" ht="16.5" customHeight="1" x14ac:dyDescent="0.25">
      <c r="A5" s="19"/>
      <c r="B5" s="29"/>
      <c r="C5" s="29"/>
      <c r="D5" s="29"/>
      <c r="E5" s="29"/>
      <c r="G5" s="29"/>
      <c r="K5" s="29"/>
      <c r="M5" s="29"/>
      <c r="O5" s="29"/>
      <c r="Q5" s="29"/>
    </row>
    <row r="6" spans="1:17" ht="16.5" customHeight="1" x14ac:dyDescent="0.25">
      <c r="A6" s="5"/>
      <c r="B6" s="5"/>
      <c r="C6" s="5"/>
      <c r="D6" s="5"/>
      <c r="E6" s="193" t="s">
        <v>104</v>
      </c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</row>
    <row r="7" spans="1:17" ht="16.5" customHeight="1" x14ac:dyDescent="0.25">
      <c r="A7" s="45"/>
      <c r="B7" s="31"/>
      <c r="C7" s="31"/>
      <c r="D7" s="31"/>
      <c r="F7" s="33"/>
      <c r="H7" s="33"/>
      <c r="I7" s="33" t="s">
        <v>156</v>
      </c>
      <c r="J7" s="33"/>
      <c r="L7" s="33"/>
      <c r="P7" s="33"/>
    </row>
    <row r="8" spans="1:17" ht="16.5" customHeight="1" x14ac:dyDescent="0.25">
      <c r="A8" s="45"/>
      <c r="B8" s="31"/>
      <c r="C8" s="31"/>
      <c r="D8" s="31"/>
      <c r="F8" s="33"/>
      <c r="H8" s="33"/>
      <c r="I8" s="31" t="s">
        <v>105</v>
      </c>
      <c r="J8" s="31"/>
      <c r="L8" s="33"/>
      <c r="N8" s="48"/>
      <c r="O8" s="48"/>
      <c r="P8" s="33"/>
    </row>
    <row r="9" spans="1:17" ht="16.5" customHeight="1" x14ac:dyDescent="0.25">
      <c r="A9" s="45"/>
      <c r="B9" s="33"/>
      <c r="C9" s="33"/>
      <c r="D9" s="33"/>
      <c r="E9" s="31" t="s">
        <v>88</v>
      </c>
      <c r="F9" s="33"/>
      <c r="G9" s="12"/>
      <c r="H9" s="33"/>
      <c r="I9" s="31" t="s">
        <v>106</v>
      </c>
      <c r="J9" s="31"/>
      <c r="K9" s="31" t="s">
        <v>107</v>
      </c>
      <c r="L9" s="33"/>
      <c r="M9" s="193" t="s">
        <v>87</v>
      </c>
      <c r="N9" s="193"/>
      <c r="O9" s="193"/>
      <c r="P9" s="33"/>
      <c r="Q9" s="12"/>
    </row>
    <row r="10" spans="1:17" ht="16.5" customHeight="1" x14ac:dyDescent="0.25">
      <c r="A10" s="45"/>
      <c r="B10" s="33"/>
      <c r="C10" s="33"/>
      <c r="D10" s="33"/>
      <c r="E10" s="31" t="s">
        <v>91</v>
      </c>
      <c r="F10" s="33"/>
      <c r="G10" s="31" t="s">
        <v>92</v>
      </c>
      <c r="H10" s="33"/>
      <c r="I10" s="33" t="s">
        <v>108</v>
      </c>
      <c r="J10" s="33"/>
      <c r="K10" s="31" t="s">
        <v>109</v>
      </c>
      <c r="L10" s="33"/>
      <c r="M10" s="33" t="s">
        <v>94</v>
      </c>
      <c r="N10" s="33"/>
      <c r="O10" s="33"/>
      <c r="P10" s="33"/>
      <c r="Q10" s="31" t="s">
        <v>90</v>
      </c>
    </row>
    <row r="11" spans="1:17" ht="16.5" customHeight="1" x14ac:dyDescent="0.25">
      <c r="A11" s="45"/>
      <c r="B11" s="33"/>
      <c r="C11" s="33"/>
      <c r="D11" s="33"/>
      <c r="E11" s="33" t="s">
        <v>97</v>
      </c>
      <c r="F11" s="33"/>
      <c r="G11" s="31" t="s">
        <v>97</v>
      </c>
      <c r="H11" s="33"/>
      <c r="I11" s="33" t="s">
        <v>110</v>
      </c>
      <c r="J11" s="33"/>
      <c r="K11" s="31" t="s">
        <v>111</v>
      </c>
      <c r="L11" s="33"/>
      <c r="M11" s="49" t="s">
        <v>99</v>
      </c>
      <c r="N11" s="33"/>
      <c r="O11" s="33" t="s">
        <v>100</v>
      </c>
      <c r="P11" s="33"/>
      <c r="Q11" s="31" t="s">
        <v>112</v>
      </c>
    </row>
    <row r="12" spans="1:17" ht="16.5" customHeight="1" x14ac:dyDescent="0.25">
      <c r="A12" s="45"/>
      <c r="B12" s="48"/>
      <c r="C12" s="48"/>
      <c r="D12" s="48"/>
      <c r="E12" s="30" t="s">
        <v>11</v>
      </c>
      <c r="F12" s="33"/>
      <c r="G12" s="30" t="s">
        <v>11</v>
      </c>
      <c r="H12" s="33"/>
      <c r="I12" s="57" t="s">
        <v>11</v>
      </c>
      <c r="J12" s="33"/>
      <c r="K12" s="30" t="s">
        <v>11</v>
      </c>
      <c r="L12" s="33"/>
      <c r="M12" s="30" t="s">
        <v>11</v>
      </c>
      <c r="N12" s="33"/>
      <c r="O12" s="30" t="s">
        <v>11</v>
      </c>
      <c r="P12" s="33"/>
      <c r="Q12" s="30" t="s">
        <v>11</v>
      </c>
    </row>
    <row r="13" spans="1:17" ht="16.5" customHeight="1" x14ac:dyDescent="0.25">
      <c r="B13" s="29"/>
      <c r="C13" s="29"/>
      <c r="D13" s="29"/>
    </row>
    <row r="14" spans="1:17" ht="16.5" customHeight="1" x14ac:dyDescent="0.25">
      <c r="A14" s="77" t="s">
        <v>214</v>
      </c>
      <c r="B14" s="58"/>
      <c r="C14" s="58"/>
      <c r="D14" s="58"/>
      <c r="E14" s="29">
        <v>1380599978</v>
      </c>
      <c r="G14" s="29">
        <v>5072394899</v>
      </c>
      <c r="I14" s="29">
        <v>-2499763187</v>
      </c>
      <c r="K14" s="29">
        <v>2588050</v>
      </c>
      <c r="M14" s="29">
        <v>29632014</v>
      </c>
      <c r="O14" s="29">
        <v>177163899</v>
      </c>
      <c r="Q14" s="29">
        <f>SUM(E14:O14)</f>
        <v>4162615653</v>
      </c>
    </row>
    <row r="15" spans="1:17" ht="16.5" customHeight="1" x14ac:dyDescent="0.25">
      <c r="A15" s="110" t="s">
        <v>212</v>
      </c>
      <c r="B15" s="37"/>
      <c r="C15" s="37"/>
      <c r="D15" s="37"/>
      <c r="E15" s="37">
        <v>0</v>
      </c>
      <c r="F15" s="160"/>
      <c r="G15" s="37">
        <v>0</v>
      </c>
      <c r="H15" s="160"/>
      <c r="I15" s="37">
        <v>9575724</v>
      </c>
      <c r="J15" s="37"/>
      <c r="K15" s="37">
        <v>0</v>
      </c>
      <c r="L15" s="160"/>
      <c r="M15" s="37">
        <v>0</v>
      </c>
      <c r="O15" s="81">
        <v>0</v>
      </c>
      <c r="Q15" s="29">
        <f t="shared" ref="Q15:Q17" si="0">SUM(E15:O15)</f>
        <v>9575724</v>
      </c>
    </row>
    <row r="16" spans="1:17" ht="16.5" customHeight="1" x14ac:dyDescent="0.25">
      <c r="A16" s="12" t="s">
        <v>172</v>
      </c>
      <c r="B16" s="37"/>
      <c r="C16" s="37"/>
      <c r="D16" s="37"/>
      <c r="E16" s="37">
        <v>0</v>
      </c>
      <c r="F16" s="160"/>
      <c r="G16" s="37">
        <v>0</v>
      </c>
      <c r="H16" s="160"/>
      <c r="I16" s="37">
        <v>0</v>
      </c>
      <c r="J16" s="37"/>
      <c r="K16" s="37">
        <v>0</v>
      </c>
      <c r="L16" s="160"/>
      <c r="M16" s="37">
        <v>0</v>
      </c>
      <c r="O16" s="81">
        <v>-55223999</v>
      </c>
      <c r="Q16" s="29">
        <f t="shared" si="0"/>
        <v>-55223999</v>
      </c>
    </row>
    <row r="17" spans="1:17" ht="16.5" customHeight="1" x14ac:dyDescent="0.25">
      <c r="A17" s="12" t="s">
        <v>152</v>
      </c>
      <c r="B17" s="37"/>
      <c r="C17" s="37"/>
      <c r="D17" s="37"/>
      <c r="E17" s="59">
        <v>0</v>
      </c>
      <c r="G17" s="59">
        <v>0</v>
      </c>
      <c r="I17" s="59">
        <v>0</v>
      </c>
      <c r="J17" s="37"/>
      <c r="K17" s="59">
        <v>0</v>
      </c>
      <c r="M17" s="59">
        <v>0</v>
      </c>
      <c r="O17" s="82">
        <v>-43646863</v>
      </c>
      <c r="Q17" s="198">
        <f t="shared" si="0"/>
        <v>-43646863</v>
      </c>
    </row>
    <row r="18" spans="1:17" ht="16.5" customHeight="1" x14ac:dyDescent="0.25">
      <c r="A18" s="123"/>
      <c r="B18" s="29"/>
      <c r="C18" s="29"/>
      <c r="D18" s="29"/>
      <c r="I18" s="51"/>
    </row>
    <row r="19" spans="1:17" ht="16.5" customHeight="1" thickBot="1" x14ac:dyDescent="0.3">
      <c r="A19" s="123" t="s">
        <v>191</v>
      </c>
      <c r="B19" s="29"/>
      <c r="C19" s="29"/>
      <c r="D19" s="29"/>
      <c r="E19" s="52">
        <f>SUM(E14:E17)</f>
        <v>1380599978</v>
      </c>
      <c r="G19" s="52">
        <f>SUM(G14:G17)</f>
        <v>5072394899</v>
      </c>
      <c r="I19" s="52">
        <f>SUM(I14:I17)</f>
        <v>-2490187463</v>
      </c>
      <c r="K19" s="52">
        <f>SUM(K14:K17)</f>
        <v>2588050</v>
      </c>
      <c r="M19" s="52">
        <f>SUM(M14:M17)</f>
        <v>29632014</v>
      </c>
      <c r="O19" s="52">
        <f>SUM(O14:O17)</f>
        <v>78293037</v>
      </c>
      <c r="Q19" s="52">
        <f>SUM(Q14:Q17)</f>
        <v>4073320515</v>
      </c>
    </row>
    <row r="20" spans="1:17" ht="16.5" customHeight="1" thickTop="1" x14ac:dyDescent="0.25">
      <c r="A20" s="8"/>
      <c r="B20" s="29"/>
      <c r="C20" s="29"/>
      <c r="D20" s="29"/>
      <c r="E20" s="29"/>
      <c r="G20" s="29"/>
      <c r="K20" s="29"/>
      <c r="M20" s="29"/>
      <c r="O20" s="29"/>
    </row>
    <row r="21" spans="1:17" s="148" customFormat="1" ht="16.5" customHeight="1" x14ac:dyDescent="0.25">
      <c r="A21" s="12"/>
      <c r="B21" s="12"/>
      <c r="C21" s="73"/>
      <c r="D21" s="74"/>
      <c r="E21" s="73"/>
      <c r="F21" s="75"/>
      <c r="G21" s="73"/>
      <c r="H21" s="76"/>
      <c r="I21" s="73"/>
      <c r="J21" s="75"/>
      <c r="K21" s="73"/>
      <c r="L21" s="75"/>
      <c r="M21" s="73"/>
      <c r="N21" s="75"/>
      <c r="O21" s="73"/>
      <c r="P21" s="75"/>
      <c r="Q21" s="73"/>
    </row>
    <row r="22" spans="1:17" s="148" customFormat="1" ht="16.5" customHeight="1" x14ac:dyDescent="0.25">
      <c r="A22" s="77" t="s">
        <v>249</v>
      </c>
      <c r="B22" s="78"/>
      <c r="C22" s="73"/>
      <c r="D22" s="74"/>
      <c r="E22" s="79">
        <v>1380599978</v>
      </c>
      <c r="F22" s="74"/>
      <c r="G22" s="79">
        <v>5072394899</v>
      </c>
      <c r="H22" s="73"/>
      <c r="I22" s="79">
        <v>-2490187463</v>
      </c>
      <c r="J22" s="73"/>
      <c r="K22" s="79">
        <v>2588050</v>
      </c>
      <c r="L22" s="74"/>
      <c r="M22" s="79">
        <v>29632014</v>
      </c>
      <c r="N22" s="74"/>
      <c r="O22" s="79">
        <v>34942146</v>
      </c>
      <c r="P22" s="74"/>
      <c r="Q22" s="79">
        <f>SUM(E22:P22)</f>
        <v>4029969624</v>
      </c>
    </row>
    <row r="23" spans="1:17" s="148" customFormat="1" ht="16.5" customHeight="1" x14ac:dyDescent="0.25">
      <c r="A23" s="110" t="s">
        <v>248</v>
      </c>
      <c r="B23" s="78"/>
      <c r="C23" s="73"/>
      <c r="D23" s="74"/>
      <c r="E23" s="79">
        <v>39</v>
      </c>
      <c r="F23" s="74"/>
      <c r="G23" s="79">
        <v>268</v>
      </c>
      <c r="H23" s="73"/>
      <c r="I23" s="79">
        <v>0</v>
      </c>
      <c r="J23" s="73"/>
      <c r="K23" s="79">
        <v>0</v>
      </c>
      <c r="L23" s="74"/>
      <c r="M23" s="79">
        <v>0</v>
      </c>
      <c r="N23" s="74"/>
      <c r="O23" s="79">
        <v>0</v>
      </c>
      <c r="P23" s="74"/>
      <c r="Q23" s="79">
        <f>SUM(E23:P23)</f>
        <v>307</v>
      </c>
    </row>
    <row r="24" spans="1:17" ht="16.5" customHeight="1" x14ac:dyDescent="0.25">
      <c r="A24" s="12" t="s">
        <v>152</v>
      </c>
      <c r="B24" s="37"/>
      <c r="C24" s="37"/>
      <c r="D24" s="37"/>
      <c r="E24" s="72">
        <v>0</v>
      </c>
      <c r="F24" s="75"/>
      <c r="G24" s="72">
        <v>0</v>
      </c>
      <c r="H24" s="76"/>
      <c r="I24" s="72">
        <v>0</v>
      </c>
      <c r="J24" s="75"/>
      <c r="K24" s="72">
        <v>0</v>
      </c>
      <c r="L24" s="75"/>
      <c r="M24" s="72">
        <v>0</v>
      </c>
      <c r="O24" s="60">
        <v>-120347820</v>
      </c>
      <c r="Q24" s="54">
        <f>SUM(E24:O24)</f>
        <v>-120347820</v>
      </c>
    </row>
    <row r="25" spans="1:17" ht="16.5" customHeight="1" x14ac:dyDescent="0.25">
      <c r="A25" s="8"/>
      <c r="B25" s="29"/>
      <c r="C25" s="29"/>
      <c r="D25" s="29"/>
      <c r="E25" s="55"/>
      <c r="G25" s="55"/>
      <c r="I25" s="55"/>
      <c r="K25" s="55"/>
      <c r="M25" s="55"/>
      <c r="O25" s="55"/>
      <c r="Q25" s="55"/>
    </row>
    <row r="26" spans="1:17" ht="16.5" customHeight="1" thickBot="1" x14ac:dyDescent="0.3">
      <c r="A26" s="123" t="s">
        <v>215</v>
      </c>
      <c r="B26" s="29"/>
      <c r="C26" s="29"/>
      <c r="D26" s="29"/>
      <c r="E26" s="56">
        <f>SUM(E22:E24)</f>
        <v>1380600017</v>
      </c>
      <c r="G26" s="56">
        <f>SUM(G22:G24)</f>
        <v>5072395167</v>
      </c>
      <c r="I26" s="56">
        <f>SUM(I22:I24)</f>
        <v>-2490187463</v>
      </c>
      <c r="K26" s="56">
        <f>SUM(K22:K24)</f>
        <v>2588050</v>
      </c>
      <c r="M26" s="56">
        <f>SUM(M22:M24)</f>
        <v>29632014</v>
      </c>
      <c r="O26" s="56">
        <f>SUM(O22:O24)</f>
        <v>-85405674</v>
      </c>
      <c r="Q26" s="56">
        <f>SUM(Q22:Q24)</f>
        <v>3909622111</v>
      </c>
    </row>
    <row r="27" spans="1:17" ht="16.5" customHeight="1" thickTop="1" x14ac:dyDescent="0.25">
      <c r="A27" s="8"/>
      <c r="B27" s="29"/>
      <c r="C27" s="29"/>
      <c r="D27" s="29"/>
      <c r="E27" s="29"/>
      <c r="G27" s="29"/>
      <c r="K27" s="29"/>
      <c r="M27" s="29"/>
      <c r="O27" s="29"/>
    </row>
    <row r="28" spans="1:17" ht="16.5" customHeight="1" x14ac:dyDescent="0.25">
      <c r="A28" s="8"/>
      <c r="B28" s="29"/>
      <c r="C28" s="29"/>
      <c r="D28" s="29"/>
      <c r="E28" s="29"/>
      <c r="G28" s="29"/>
      <c r="K28" s="29"/>
      <c r="M28" s="29"/>
      <c r="O28" s="29"/>
    </row>
    <row r="29" spans="1:17" ht="16.5" customHeight="1" x14ac:dyDescent="0.25">
      <c r="A29" s="8"/>
      <c r="B29" s="29"/>
      <c r="C29" s="29"/>
      <c r="D29" s="29"/>
      <c r="E29" s="29"/>
      <c r="G29" s="29"/>
      <c r="K29" s="29"/>
      <c r="M29" s="29"/>
      <c r="O29" s="29"/>
    </row>
    <row r="30" spans="1:17" ht="16.5" customHeight="1" x14ac:dyDescent="0.25">
      <c r="A30" s="8"/>
      <c r="B30" s="29"/>
      <c r="C30" s="29"/>
      <c r="D30" s="29"/>
      <c r="E30" s="29"/>
      <c r="G30" s="29"/>
      <c r="K30" s="29"/>
      <c r="M30" s="29"/>
      <c r="O30" s="29"/>
    </row>
    <row r="31" spans="1:17" ht="16.5" customHeight="1" x14ac:dyDescent="0.25">
      <c r="A31" s="8"/>
      <c r="B31" s="29"/>
      <c r="C31" s="29"/>
      <c r="D31" s="29"/>
      <c r="E31" s="29"/>
      <c r="G31" s="29"/>
      <c r="K31" s="29"/>
      <c r="M31" s="29"/>
      <c r="O31" s="29"/>
    </row>
    <row r="32" spans="1:17" ht="16.5" customHeight="1" x14ac:dyDescent="0.25">
      <c r="A32" s="8"/>
      <c r="B32" s="29"/>
      <c r="C32" s="29"/>
      <c r="D32" s="29"/>
      <c r="E32" s="29"/>
      <c r="G32" s="29"/>
      <c r="K32" s="29"/>
      <c r="M32" s="29"/>
      <c r="O32" s="29"/>
    </row>
    <row r="33" spans="1:17" ht="16.5" customHeight="1" x14ac:dyDescent="0.25">
      <c r="A33" s="8"/>
      <c r="B33" s="29"/>
      <c r="C33" s="29"/>
      <c r="D33" s="29"/>
      <c r="E33" s="29"/>
      <c r="G33" s="29"/>
      <c r="K33" s="29"/>
      <c r="M33" s="29"/>
      <c r="O33" s="29"/>
    </row>
    <row r="34" spans="1:17" ht="16.5" customHeight="1" x14ac:dyDescent="0.25">
      <c r="A34" s="8"/>
      <c r="B34" s="29"/>
      <c r="C34" s="29"/>
      <c r="D34" s="29"/>
      <c r="E34" s="29"/>
      <c r="G34" s="29"/>
      <c r="K34" s="29"/>
      <c r="M34" s="29"/>
      <c r="O34" s="29"/>
    </row>
    <row r="35" spans="1:17" ht="12.75" customHeight="1" x14ac:dyDescent="0.25">
      <c r="A35" s="8"/>
      <c r="B35" s="29"/>
      <c r="C35" s="29"/>
      <c r="D35" s="29"/>
      <c r="E35" s="29"/>
      <c r="G35" s="29"/>
      <c r="K35" s="29"/>
      <c r="M35" s="29"/>
      <c r="O35" s="29"/>
    </row>
    <row r="36" spans="1:17" ht="21.95" customHeight="1" x14ac:dyDescent="0.25">
      <c r="A36" s="16" t="s">
        <v>34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</row>
  </sheetData>
  <mergeCells count="2">
    <mergeCell ref="E6:Q6"/>
    <mergeCell ref="M9:O9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37"/>
  <sheetViews>
    <sheetView tabSelected="1" topLeftCell="A118" zoomScaleNormal="100" zoomScaleSheetLayoutView="110" workbookViewId="0">
      <selection activeCell="J133" sqref="J133"/>
    </sheetView>
  </sheetViews>
  <sheetFormatPr defaultColWidth="9.140625" defaultRowHeight="12" x14ac:dyDescent="0.2"/>
  <cols>
    <col min="1" max="3" width="1.7109375" style="145" customWidth="1"/>
    <col min="4" max="4" width="26.140625" style="145" customWidth="1"/>
    <col min="5" max="5" width="20.7109375" style="145" customWidth="1"/>
    <col min="6" max="6" width="4.85546875" style="145" customWidth="1"/>
    <col min="7" max="7" width="0.5703125" style="145" customWidth="1"/>
    <col min="8" max="8" width="13.5703125" style="145" bestFit="1" customWidth="1"/>
    <col min="9" max="9" width="0.5703125" style="145" customWidth="1"/>
    <col min="10" max="10" width="13.5703125" style="145" bestFit="1" customWidth="1"/>
    <col min="11" max="11" width="0.5703125" style="145" customWidth="1"/>
    <col min="12" max="12" width="12.28515625" style="145" bestFit="1" customWidth="1"/>
    <col min="13" max="13" width="0.5703125" style="145" customWidth="1"/>
    <col min="14" max="14" width="13.5703125" style="145" customWidth="1"/>
    <col min="15" max="15" width="9.140625" style="145"/>
    <col min="16" max="16" width="12.85546875" style="145" bestFit="1" customWidth="1"/>
    <col min="17" max="17" width="12" style="145" bestFit="1" customWidth="1"/>
    <col min="18" max="16384" width="9.140625" style="145"/>
  </cols>
  <sheetData>
    <row r="1" spans="1:14" ht="16.5" customHeight="1" x14ac:dyDescent="0.2">
      <c r="A1" s="1" t="s">
        <v>1</v>
      </c>
      <c r="B1" s="1"/>
      <c r="C1" s="1"/>
      <c r="D1" s="1"/>
      <c r="E1" s="2"/>
      <c r="F1" s="2"/>
      <c r="G1" s="2"/>
      <c r="H1" s="87"/>
      <c r="I1" s="87"/>
      <c r="J1" s="87"/>
      <c r="K1" s="87"/>
      <c r="L1" s="87"/>
      <c r="M1" s="87"/>
      <c r="N1" s="87"/>
    </row>
    <row r="2" spans="1:14" ht="16.5" customHeight="1" x14ac:dyDescent="0.2">
      <c r="A2" s="8" t="s">
        <v>113</v>
      </c>
      <c r="B2" s="8"/>
      <c r="C2" s="8"/>
      <c r="D2" s="8"/>
      <c r="E2" s="12"/>
      <c r="F2" s="25"/>
      <c r="G2" s="25"/>
      <c r="H2" s="88"/>
      <c r="I2" s="88"/>
      <c r="J2" s="88"/>
      <c r="K2" s="88"/>
      <c r="L2" s="88"/>
      <c r="M2" s="88"/>
      <c r="N2" s="88"/>
    </row>
    <row r="3" spans="1:14" ht="16.5" customHeight="1" x14ac:dyDescent="0.2">
      <c r="A3" s="89" t="str">
        <f>'E 6 PL (9M)'!A3</f>
        <v>For the nine-month period ended 30 September 2021</v>
      </c>
      <c r="B3" s="89"/>
      <c r="C3" s="89"/>
      <c r="D3" s="89"/>
      <c r="E3" s="90"/>
      <c r="F3" s="91"/>
      <c r="G3" s="91"/>
      <c r="H3" s="92"/>
      <c r="I3" s="92"/>
      <c r="J3" s="92"/>
      <c r="K3" s="92"/>
      <c r="L3" s="92"/>
      <c r="M3" s="92"/>
      <c r="N3" s="92"/>
    </row>
    <row r="4" spans="1:14" ht="16.5" customHeight="1" x14ac:dyDescent="0.2">
      <c r="A4" s="8"/>
      <c r="B4" s="8"/>
      <c r="C4" s="8"/>
      <c r="D4" s="8"/>
      <c r="E4" s="12"/>
      <c r="F4" s="25"/>
      <c r="G4" s="25"/>
      <c r="H4" s="88"/>
      <c r="I4" s="88"/>
      <c r="J4" s="88"/>
      <c r="K4" s="88"/>
      <c r="L4" s="88"/>
      <c r="M4" s="88"/>
      <c r="N4" s="88"/>
    </row>
    <row r="5" spans="1:14" ht="16.5" customHeight="1" x14ac:dyDescent="0.2">
      <c r="A5" s="8"/>
      <c r="B5" s="8"/>
      <c r="C5" s="8"/>
      <c r="D5" s="8"/>
      <c r="E5" s="12"/>
      <c r="F5" s="25"/>
      <c r="G5" s="25"/>
      <c r="H5" s="88"/>
      <c r="I5" s="88"/>
      <c r="J5" s="88"/>
      <c r="K5" s="88"/>
      <c r="L5" s="88"/>
      <c r="M5" s="88"/>
      <c r="N5" s="88"/>
    </row>
    <row r="6" spans="1:14" ht="15.95" customHeight="1" x14ac:dyDescent="0.2">
      <c r="A6" s="8"/>
      <c r="B6" s="8"/>
      <c r="C6" s="8"/>
      <c r="D6" s="8"/>
      <c r="E6" s="12"/>
      <c r="F6" s="25"/>
      <c r="G6" s="25"/>
      <c r="H6" s="197" t="s">
        <v>3</v>
      </c>
      <c r="I6" s="197"/>
      <c r="J6" s="197"/>
      <c r="K6" s="161"/>
      <c r="L6" s="197" t="s">
        <v>4</v>
      </c>
      <c r="M6" s="197"/>
      <c r="N6" s="197"/>
    </row>
    <row r="7" spans="1:14" ht="15.95" customHeight="1" x14ac:dyDescent="0.2">
      <c r="A7" s="8"/>
      <c r="B7" s="8"/>
      <c r="C7" s="8"/>
      <c r="D7" s="8"/>
      <c r="E7" s="12"/>
      <c r="F7" s="25"/>
      <c r="G7" s="25"/>
      <c r="H7" s="196" t="s">
        <v>5</v>
      </c>
      <c r="I7" s="196"/>
      <c r="J7" s="196"/>
      <c r="K7" s="189"/>
      <c r="L7" s="196" t="s">
        <v>5</v>
      </c>
      <c r="M7" s="196"/>
      <c r="N7" s="196"/>
    </row>
    <row r="8" spans="1:14" ht="15.95" customHeight="1" x14ac:dyDescent="0.2">
      <c r="A8" s="8"/>
      <c r="B8" s="8"/>
      <c r="C8" s="8"/>
      <c r="D8" s="8"/>
      <c r="E8" s="12"/>
      <c r="F8" s="25"/>
      <c r="G8" s="25"/>
      <c r="H8" s="162" t="s">
        <v>114</v>
      </c>
      <c r="I8" s="162"/>
      <c r="J8" s="162" t="s">
        <v>114</v>
      </c>
      <c r="K8" s="163"/>
      <c r="L8" s="162" t="s">
        <v>114</v>
      </c>
      <c r="M8" s="162"/>
      <c r="N8" s="162" t="s">
        <v>114</v>
      </c>
    </row>
    <row r="9" spans="1:14" ht="15.95" customHeight="1" x14ac:dyDescent="0.2">
      <c r="A9" s="8"/>
      <c r="B9" s="8"/>
      <c r="C9" s="8"/>
      <c r="D9" s="8"/>
      <c r="F9" s="25"/>
      <c r="G9" s="25"/>
      <c r="H9" s="164" t="s">
        <v>216</v>
      </c>
      <c r="I9" s="161"/>
      <c r="J9" s="164" t="s">
        <v>9</v>
      </c>
      <c r="K9" s="161"/>
      <c r="L9" s="164" t="s">
        <v>216</v>
      </c>
      <c r="M9" s="161"/>
      <c r="N9" s="164" t="s">
        <v>9</v>
      </c>
    </row>
    <row r="10" spans="1:14" ht="15.95" customHeight="1" x14ac:dyDescent="0.2">
      <c r="A10" s="12"/>
      <c r="B10" s="12"/>
      <c r="C10" s="12"/>
      <c r="D10" s="12"/>
      <c r="E10" s="12"/>
      <c r="F10" s="188" t="s">
        <v>10</v>
      </c>
      <c r="G10" s="165"/>
      <c r="H10" s="166" t="s">
        <v>11</v>
      </c>
      <c r="I10" s="87"/>
      <c r="J10" s="166" t="s">
        <v>11</v>
      </c>
      <c r="K10" s="88"/>
      <c r="L10" s="166" t="s">
        <v>11</v>
      </c>
      <c r="M10" s="87"/>
      <c r="N10" s="166" t="s">
        <v>11</v>
      </c>
    </row>
    <row r="11" spans="1:14" ht="15.95" customHeight="1" x14ac:dyDescent="0.2">
      <c r="A11" s="8" t="s">
        <v>115</v>
      </c>
      <c r="F11" s="25"/>
      <c r="G11" s="25"/>
      <c r="H11" s="94"/>
      <c r="I11" s="88"/>
      <c r="J11" s="167"/>
      <c r="K11" s="88"/>
      <c r="L11" s="94"/>
      <c r="M11" s="88"/>
      <c r="N11" s="167"/>
    </row>
    <row r="12" spans="1:14" ht="15.95" customHeight="1" x14ac:dyDescent="0.2">
      <c r="A12" s="12" t="s">
        <v>179</v>
      </c>
      <c r="F12" s="25"/>
      <c r="G12" s="25"/>
      <c r="H12" s="94"/>
      <c r="I12" s="88"/>
      <c r="J12" s="167"/>
      <c r="K12" s="88"/>
      <c r="L12" s="94"/>
      <c r="M12" s="88"/>
      <c r="N12" s="167"/>
    </row>
    <row r="13" spans="1:14" ht="15.95" customHeight="1" x14ac:dyDescent="0.2">
      <c r="B13" s="12" t="s">
        <v>180</v>
      </c>
      <c r="D13" s="8"/>
      <c r="E13" s="8"/>
      <c r="F13" s="25"/>
      <c r="G13" s="25"/>
      <c r="H13" s="94">
        <f>'E 6 PL (9M)'!G34</f>
        <v>-21120668</v>
      </c>
      <c r="I13" s="88"/>
      <c r="J13" s="167">
        <v>105989057</v>
      </c>
      <c r="K13" s="168"/>
      <c r="L13" s="100">
        <f>'E 6 PL (9M)'!K34</f>
        <v>-136179906</v>
      </c>
      <c r="M13" s="168"/>
      <c r="N13" s="35">
        <v>-49943163</v>
      </c>
    </row>
    <row r="14" spans="1:14" ht="15.95" customHeight="1" x14ac:dyDescent="0.2">
      <c r="A14" s="8" t="s">
        <v>116</v>
      </c>
      <c r="C14" s="8"/>
      <c r="D14" s="8"/>
      <c r="E14" s="8"/>
      <c r="F14" s="25"/>
      <c r="G14" s="25"/>
      <c r="H14" s="94"/>
      <c r="I14" s="88"/>
      <c r="J14" s="167"/>
      <c r="K14" s="88"/>
      <c r="L14" s="94"/>
      <c r="M14" s="88"/>
      <c r="N14" s="167"/>
    </row>
    <row r="15" spans="1:14" ht="15.95" customHeight="1" x14ac:dyDescent="0.2">
      <c r="B15" s="8" t="s">
        <v>181</v>
      </c>
      <c r="D15" s="8"/>
      <c r="E15" s="8"/>
      <c r="F15" s="25"/>
      <c r="G15" s="25"/>
      <c r="H15" s="94"/>
      <c r="I15" s="88"/>
      <c r="J15" s="167"/>
      <c r="K15" s="88"/>
      <c r="L15" s="94"/>
      <c r="M15" s="88"/>
      <c r="N15" s="167"/>
    </row>
    <row r="16" spans="1:14" ht="15.95" customHeight="1" x14ac:dyDescent="0.2">
      <c r="B16" s="169" t="s">
        <v>117</v>
      </c>
      <c r="F16" s="25"/>
      <c r="G16" s="25"/>
      <c r="H16" s="94">
        <v>69574219</v>
      </c>
      <c r="I16" s="168"/>
      <c r="J16" s="167">
        <v>64262407</v>
      </c>
      <c r="K16" s="168"/>
      <c r="L16" s="170">
        <v>18350061</v>
      </c>
      <c r="M16" s="168"/>
      <c r="N16" s="168">
        <v>20789029</v>
      </c>
    </row>
    <row r="17" spans="1:14" ht="15.95" customHeight="1" x14ac:dyDescent="0.2">
      <c r="B17" s="169" t="s">
        <v>238</v>
      </c>
      <c r="D17" s="8"/>
      <c r="E17" s="8"/>
      <c r="F17" s="25"/>
      <c r="G17" s="25"/>
      <c r="H17" s="94">
        <v>0</v>
      </c>
      <c r="I17" s="88"/>
      <c r="J17" s="167">
        <v>2967957</v>
      </c>
      <c r="K17" s="168"/>
      <c r="L17" s="170">
        <v>0</v>
      </c>
      <c r="M17" s="168"/>
      <c r="N17" s="168">
        <v>1258904</v>
      </c>
    </row>
    <row r="18" spans="1:14" ht="15.95" customHeight="1" x14ac:dyDescent="0.2">
      <c r="B18" s="169" t="s">
        <v>208</v>
      </c>
      <c r="D18" s="8"/>
      <c r="E18" s="8"/>
      <c r="F18" s="25"/>
      <c r="G18" s="25"/>
      <c r="H18" s="94">
        <v>-3136</v>
      </c>
      <c r="I18" s="88"/>
      <c r="J18" s="167">
        <v>46060</v>
      </c>
      <c r="K18" s="168"/>
      <c r="L18" s="170">
        <v>1415420</v>
      </c>
      <c r="M18" s="168"/>
      <c r="N18" s="168">
        <v>-20686</v>
      </c>
    </row>
    <row r="19" spans="1:14" ht="15.95" customHeight="1" x14ac:dyDescent="0.2">
      <c r="B19" s="169" t="s">
        <v>239</v>
      </c>
      <c r="F19" s="25">
        <v>11</v>
      </c>
      <c r="G19" s="25"/>
      <c r="H19" s="94">
        <v>7396087</v>
      </c>
      <c r="I19" s="168"/>
      <c r="J19" s="167">
        <v>9662154</v>
      </c>
      <c r="K19" s="168"/>
      <c r="L19" s="170">
        <v>7396087</v>
      </c>
      <c r="M19" s="168"/>
      <c r="N19" s="168">
        <v>5525350</v>
      </c>
    </row>
    <row r="20" spans="1:14" ht="15.95" customHeight="1" x14ac:dyDescent="0.2">
      <c r="B20" s="169" t="s">
        <v>240</v>
      </c>
      <c r="F20" s="25">
        <v>11</v>
      </c>
      <c r="G20" s="25"/>
      <c r="H20" s="94">
        <v>6264197</v>
      </c>
      <c r="I20" s="168"/>
      <c r="J20" s="167">
        <v>0</v>
      </c>
      <c r="K20" s="168"/>
      <c r="L20" s="170">
        <v>0</v>
      </c>
      <c r="M20" s="168"/>
      <c r="N20" s="168">
        <v>0</v>
      </c>
    </row>
    <row r="21" spans="1:14" ht="15.95" customHeight="1" x14ac:dyDescent="0.2">
      <c r="B21" s="169" t="s">
        <v>241</v>
      </c>
      <c r="F21" s="25"/>
      <c r="G21" s="25"/>
      <c r="H21" s="94">
        <v>12758365</v>
      </c>
      <c r="I21" s="168"/>
      <c r="J21" s="167">
        <v>0</v>
      </c>
      <c r="K21" s="168"/>
      <c r="L21" s="170">
        <v>0</v>
      </c>
      <c r="M21" s="168"/>
      <c r="N21" s="168">
        <v>0</v>
      </c>
    </row>
    <row r="22" spans="1:14" ht="15.95" customHeight="1" x14ac:dyDescent="0.2">
      <c r="B22" s="169" t="s">
        <v>50</v>
      </c>
      <c r="F22" s="25"/>
      <c r="G22" s="25"/>
      <c r="H22" s="94">
        <v>4168655</v>
      </c>
      <c r="I22" s="168"/>
      <c r="J22" s="167">
        <v>6649479</v>
      </c>
      <c r="K22" s="168"/>
      <c r="L22" s="170">
        <v>3919068</v>
      </c>
      <c r="M22" s="168"/>
      <c r="N22" s="168">
        <v>6260177</v>
      </c>
    </row>
    <row r="23" spans="1:14" ht="15.95" customHeight="1" x14ac:dyDescent="0.2">
      <c r="B23" s="169" t="s">
        <v>118</v>
      </c>
      <c r="F23" s="25">
        <v>17</v>
      </c>
      <c r="G23" s="25"/>
      <c r="H23" s="94">
        <v>-14293635</v>
      </c>
      <c r="I23" s="168"/>
      <c r="J23" s="167">
        <v>-14474632</v>
      </c>
      <c r="K23" s="168"/>
      <c r="L23" s="170">
        <v>-123118835</v>
      </c>
      <c r="M23" s="168"/>
      <c r="N23" s="168">
        <v>-100678253</v>
      </c>
    </row>
    <row r="24" spans="1:14" ht="15.95" customHeight="1" x14ac:dyDescent="0.2">
      <c r="B24" s="169" t="s">
        <v>192</v>
      </c>
      <c r="F24" s="25">
        <v>17</v>
      </c>
      <c r="G24" s="25"/>
      <c r="H24" s="94">
        <v>0</v>
      </c>
      <c r="I24" s="168"/>
      <c r="J24" s="167">
        <v>0</v>
      </c>
      <c r="K24" s="168"/>
      <c r="L24" s="170">
        <v>-24409950</v>
      </c>
      <c r="M24" s="168"/>
      <c r="N24" s="168">
        <v>-14999980</v>
      </c>
    </row>
    <row r="25" spans="1:14" ht="15.95" customHeight="1" x14ac:dyDescent="0.2">
      <c r="B25" s="169" t="s">
        <v>119</v>
      </c>
      <c r="F25" s="25"/>
      <c r="G25" s="25"/>
      <c r="H25" s="94">
        <v>117567773</v>
      </c>
      <c r="I25" s="168"/>
      <c r="J25" s="167">
        <v>87233473</v>
      </c>
      <c r="K25" s="168"/>
      <c r="L25" s="170">
        <v>129182807</v>
      </c>
      <c r="M25" s="168"/>
      <c r="N25" s="168">
        <v>111609056</v>
      </c>
    </row>
    <row r="26" spans="1:14" ht="15.95" customHeight="1" x14ac:dyDescent="0.2">
      <c r="B26" s="169" t="s">
        <v>77</v>
      </c>
      <c r="F26" s="25">
        <v>10</v>
      </c>
      <c r="G26" s="25"/>
      <c r="H26" s="94">
        <v>-8391558</v>
      </c>
      <c r="I26" s="168"/>
      <c r="J26" s="167">
        <v>-10648834</v>
      </c>
      <c r="K26" s="11"/>
      <c r="L26" s="21">
        <v>0</v>
      </c>
      <c r="M26" s="11"/>
      <c r="N26" s="11">
        <v>0</v>
      </c>
    </row>
    <row r="27" spans="1:14" ht="15.95" customHeight="1" x14ac:dyDescent="0.2">
      <c r="B27" s="12" t="s">
        <v>182</v>
      </c>
      <c r="D27" s="8"/>
      <c r="E27" s="8"/>
      <c r="F27" s="25">
        <v>10</v>
      </c>
      <c r="G27" s="25"/>
      <c r="H27" s="94">
        <v>4420367</v>
      </c>
      <c r="I27" s="88"/>
      <c r="J27" s="167">
        <v>10648834</v>
      </c>
      <c r="K27" s="11"/>
      <c r="L27" s="21">
        <v>0</v>
      </c>
      <c r="M27" s="11"/>
      <c r="N27" s="11">
        <v>0</v>
      </c>
    </row>
    <row r="28" spans="1:14" ht="15.95" customHeight="1" x14ac:dyDescent="0.2">
      <c r="B28" s="169" t="s">
        <v>242</v>
      </c>
      <c r="F28" s="25">
        <v>15</v>
      </c>
      <c r="G28" s="25"/>
      <c r="H28" s="94">
        <v>7586207</v>
      </c>
      <c r="I28" s="168"/>
      <c r="J28" s="167">
        <v>0</v>
      </c>
      <c r="K28" s="168"/>
      <c r="L28" s="170">
        <v>7586207</v>
      </c>
      <c r="M28" s="168"/>
      <c r="N28" s="168">
        <v>0</v>
      </c>
    </row>
    <row r="29" spans="1:14" ht="15.95" customHeight="1" x14ac:dyDescent="0.2">
      <c r="B29" s="169" t="s">
        <v>243</v>
      </c>
      <c r="F29" s="25"/>
      <c r="G29" s="25"/>
      <c r="H29" s="63">
        <v>3318250</v>
      </c>
      <c r="I29" s="168"/>
      <c r="J29" s="65">
        <v>10238827</v>
      </c>
      <c r="K29" s="171"/>
      <c r="L29" s="172">
        <v>564451</v>
      </c>
      <c r="M29" s="168"/>
      <c r="N29" s="173">
        <v>8860772</v>
      </c>
    </row>
    <row r="30" spans="1:14" ht="15.95" customHeight="1" x14ac:dyDescent="0.2">
      <c r="B30" s="174"/>
      <c r="C30" s="12"/>
      <c r="F30" s="25"/>
      <c r="G30" s="25"/>
      <c r="H30" s="94"/>
      <c r="I30" s="88"/>
      <c r="J30" s="167"/>
      <c r="K30" s="88"/>
      <c r="L30" s="94"/>
      <c r="M30" s="88"/>
      <c r="N30" s="167"/>
    </row>
    <row r="31" spans="1:14" ht="15.95" customHeight="1" x14ac:dyDescent="0.2">
      <c r="A31" s="8" t="s">
        <v>120</v>
      </c>
      <c r="B31" s="8"/>
      <c r="C31" s="8"/>
      <c r="D31" s="8"/>
      <c r="E31" s="8"/>
      <c r="F31" s="25"/>
      <c r="G31" s="25"/>
      <c r="H31" s="94">
        <f>SUM(H13:H29)</f>
        <v>189245123</v>
      </c>
      <c r="I31" s="88"/>
      <c r="J31" s="167">
        <f>SUM(J13:J29)</f>
        <v>272574782</v>
      </c>
      <c r="K31" s="88"/>
      <c r="L31" s="94">
        <f>SUM(L13:L29)</f>
        <v>-115294590</v>
      </c>
      <c r="M31" s="88"/>
      <c r="N31" s="167">
        <f>SUM(N13:N29)</f>
        <v>-11338794</v>
      </c>
    </row>
    <row r="32" spans="1:14" ht="15.95" customHeight="1" x14ac:dyDescent="0.2">
      <c r="A32" s="8"/>
      <c r="B32" s="8" t="s">
        <v>121</v>
      </c>
      <c r="C32" s="8"/>
      <c r="D32" s="8"/>
      <c r="E32" s="8"/>
      <c r="F32" s="25"/>
      <c r="G32" s="25"/>
      <c r="H32" s="94"/>
      <c r="I32" s="88"/>
      <c r="J32" s="167"/>
      <c r="K32" s="88"/>
      <c r="L32" s="94"/>
      <c r="M32" s="88"/>
      <c r="N32" s="167"/>
    </row>
    <row r="33" spans="1:14" ht="15.95" customHeight="1" x14ac:dyDescent="0.2">
      <c r="A33" s="8"/>
      <c r="B33" s="169" t="s">
        <v>122</v>
      </c>
      <c r="F33" s="25"/>
      <c r="G33" s="25"/>
      <c r="H33" s="94">
        <v>74045732</v>
      </c>
      <c r="I33" s="168"/>
      <c r="J33" s="167">
        <v>208087213</v>
      </c>
      <c r="K33" s="168"/>
      <c r="L33" s="170">
        <v>18652039</v>
      </c>
      <c r="M33" s="168"/>
      <c r="N33" s="168">
        <v>42689549</v>
      </c>
    </row>
    <row r="34" spans="1:14" ht="15.95" customHeight="1" x14ac:dyDescent="0.2">
      <c r="B34" s="169" t="s">
        <v>16</v>
      </c>
      <c r="F34" s="25"/>
      <c r="G34" s="25"/>
      <c r="H34" s="94">
        <v>722795</v>
      </c>
      <c r="I34" s="168"/>
      <c r="J34" s="167">
        <v>18046875</v>
      </c>
      <c r="K34" s="168"/>
      <c r="L34" s="170">
        <v>-57319188</v>
      </c>
      <c r="M34" s="168"/>
      <c r="N34" s="168">
        <v>31416325</v>
      </c>
    </row>
    <row r="35" spans="1:14" ht="15.95" customHeight="1" x14ac:dyDescent="0.2">
      <c r="B35" s="169" t="s">
        <v>17</v>
      </c>
      <c r="F35" s="25"/>
      <c r="G35" s="25"/>
      <c r="H35" s="94">
        <v>910916649</v>
      </c>
      <c r="I35" s="168"/>
      <c r="J35" s="167">
        <v>487089132</v>
      </c>
      <c r="K35" s="168"/>
      <c r="L35" s="170">
        <v>116803089</v>
      </c>
      <c r="M35" s="168"/>
      <c r="N35" s="168">
        <v>-59629192</v>
      </c>
    </row>
    <row r="36" spans="1:14" ht="15.95" customHeight="1" x14ac:dyDescent="0.2">
      <c r="B36" s="169" t="s">
        <v>123</v>
      </c>
      <c r="F36" s="25"/>
      <c r="G36" s="25"/>
      <c r="H36" s="94">
        <v>-43837470</v>
      </c>
      <c r="I36" s="168"/>
      <c r="J36" s="167">
        <v>-501666371</v>
      </c>
      <c r="K36" s="168"/>
      <c r="L36" s="170">
        <v>513193921</v>
      </c>
      <c r="M36" s="168"/>
      <c r="N36" s="168">
        <v>199140413</v>
      </c>
    </row>
    <row r="37" spans="1:14" ht="15.95" customHeight="1" x14ac:dyDescent="0.2">
      <c r="B37" s="169" t="s">
        <v>19</v>
      </c>
      <c r="F37" s="25"/>
      <c r="G37" s="25"/>
      <c r="H37" s="94">
        <v>10330460</v>
      </c>
      <c r="I37" s="168"/>
      <c r="J37" s="167">
        <v>-2498819</v>
      </c>
      <c r="K37" s="168"/>
      <c r="L37" s="170">
        <v>0</v>
      </c>
      <c r="M37" s="168"/>
      <c r="N37" s="168">
        <v>0</v>
      </c>
    </row>
    <row r="38" spans="1:14" ht="15.95" customHeight="1" x14ac:dyDescent="0.2">
      <c r="B38" s="169" t="s">
        <v>124</v>
      </c>
      <c r="F38" s="25"/>
      <c r="G38" s="25"/>
      <c r="H38" s="94">
        <v>20465973</v>
      </c>
      <c r="I38" s="168"/>
      <c r="J38" s="167">
        <v>-3696628</v>
      </c>
      <c r="K38" s="168"/>
      <c r="L38" s="170">
        <v>60516</v>
      </c>
      <c r="M38" s="168"/>
      <c r="N38" s="168">
        <v>334181</v>
      </c>
    </row>
    <row r="39" spans="1:14" ht="15.95" customHeight="1" x14ac:dyDescent="0.2">
      <c r="B39" s="169" t="s">
        <v>20</v>
      </c>
      <c r="F39" s="25"/>
      <c r="G39" s="25"/>
      <c r="H39" s="94">
        <v>-28639333</v>
      </c>
      <c r="I39" s="168"/>
      <c r="J39" s="167">
        <v>-7069000</v>
      </c>
      <c r="K39" s="168"/>
      <c r="L39" s="170">
        <v>0</v>
      </c>
      <c r="M39" s="168"/>
      <c r="N39" s="168">
        <v>0</v>
      </c>
    </row>
    <row r="40" spans="1:14" ht="15.95" customHeight="1" x14ac:dyDescent="0.2">
      <c r="B40" s="169" t="s">
        <v>31</v>
      </c>
      <c r="F40" s="25"/>
      <c r="G40" s="25"/>
      <c r="H40" s="94">
        <v>-640085</v>
      </c>
      <c r="I40" s="168"/>
      <c r="J40" s="167">
        <v>-2271804</v>
      </c>
      <c r="K40" s="168"/>
      <c r="L40" s="170">
        <v>54000</v>
      </c>
      <c r="M40" s="168"/>
      <c r="N40" s="168">
        <v>13912</v>
      </c>
    </row>
    <row r="41" spans="1:14" ht="15.95" customHeight="1" x14ac:dyDescent="0.2">
      <c r="B41" s="169" t="s">
        <v>37</v>
      </c>
      <c r="F41" s="25"/>
      <c r="G41" s="25"/>
      <c r="H41" s="94">
        <v>-266480071</v>
      </c>
      <c r="I41" s="168"/>
      <c r="J41" s="167">
        <v>-174936434</v>
      </c>
      <c r="K41" s="168"/>
      <c r="L41" s="170">
        <v>-112734782</v>
      </c>
      <c r="M41" s="168"/>
      <c r="N41" s="168">
        <v>-76259530</v>
      </c>
    </row>
    <row r="42" spans="1:14" ht="15.95" customHeight="1" x14ac:dyDescent="0.2">
      <c r="B42" s="169" t="s">
        <v>38</v>
      </c>
      <c r="F42" s="25"/>
      <c r="G42" s="25"/>
      <c r="H42" s="94">
        <v>-1954867</v>
      </c>
      <c r="I42" s="168"/>
      <c r="J42" s="167">
        <v>-4156460</v>
      </c>
      <c r="K42" s="168"/>
      <c r="L42" s="170">
        <v>-71810867</v>
      </c>
      <c r="M42" s="168"/>
      <c r="N42" s="168">
        <v>22380705</v>
      </c>
    </row>
    <row r="43" spans="1:14" ht="15.95" customHeight="1" x14ac:dyDescent="0.2">
      <c r="B43" s="169" t="s">
        <v>125</v>
      </c>
      <c r="F43" s="25"/>
      <c r="G43" s="25"/>
      <c r="H43" s="94">
        <v>0</v>
      </c>
      <c r="I43" s="168"/>
      <c r="J43" s="167">
        <v>-446000000</v>
      </c>
      <c r="K43" s="168"/>
      <c r="L43" s="170">
        <v>0</v>
      </c>
      <c r="M43" s="168"/>
      <c r="N43" s="168">
        <v>0</v>
      </c>
    </row>
    <row r="44" spans="1:14" ht="15.95" customHeight="1" x14ac:dyDescent="0.2">
      <c r="B44" s="169" t="s">
        <v>42</v>
      </c>
      <c r="F44" s="25"/>
      <c r="G44" s="25"/>
      <c r="H44" s="94">
        <v>-21128548</v>
      </c>
      <c r="I44" s="168"/>
      <c r="J44" s="167">
        <v>-3643263</v>
      </c>
      <c r="K44" s="168"/>
      <c r="L44" s="170">
        <v>-13542115</v>
      </c>
      <c r="M44" s="168"/>
      <c r="N44" s="168">
        <v>-6621927</v>
      </c>
    </row>
    <row r="45" spans="1:14" ht="15.95" customHeight="1" x14ac:dyDescent="0.2">
      <c r="B45" s="12" t="s">
        <v>126</v>
      </c>
      <c r="F45" s="25"/>
      <c r="G45" s="25"/>
      <c r="H45" s="94">
        <v>-80164651</v>
      </c>
      <c r="I45" s="168"/>
      <c r="J45" s="167">
        <v>165530925</v>
      </c>
      <c r="K45" s="168"/>
      <c r="L45" s="170">
        <v>-4600000</v>
      </c>
      <c r="M45" s="168"/>
      <c r="N45" s="168">
        <v>1510521</v>
      </c>
    </row>
    <row r="46" spans="1:14" ht="15.95" customHeight="1" x14ac:dyDescent="0.2">
      <c r="B46" s="12" t="s">
        <v>193</v>
      </c>
      <c r="F46" s="25"/>
      <c r="G46" s="25"/>
      <c r="H46" s="94">
        <v>-10492663</v>
      </c>
      <c r="I46" s="168"/>
      <c r="J46" s="167">
        <v>20245236</v>
      </c>
      <c r="K46" s="168"/>
      <c r="L46" s="170">
        <v>-287460</v>
      </c>
      <c r="M46" s="168"/>
      <c r="N46" s="168">
        <v>-83440</v>
      </c>
    </row>
    <row r="47" spans="1:14" ht="15.95" customHeight="1" x14ac:dyDescent="0.2">
      <c r="B47" s="12" t="s">
        <v>194</v>
      </c>
      <c r="F47" s="25"/>
      <c r="G47" s="25"/>
      <c r="H47" s="94">
        <v>-2140188</v>
      </c>
      <c r="I47" s="168"/>
      <c r="J47" s="167">
        <v>-1511300</v>
      </c>
      <c r="K47" s="168"/>
      <c r="L47" s="94">
        <v>-2140188</v>
      </c>
      <c r="M47" s="168"/>
      <c r="N47" s="168">
        <v>-1511300</v>
      </c>
    </row>
    <row r="48" spans="1:14" ht="15.95" customHeight="1" x14ac:dyDescent="0.2">
      <c r="B48" s="169" t="s">
        <v>45</v>
      </c>
      <c r="F48" s="25"/>
      <c r="G48" s="25"/>
      <c r="H48" s="63">
        <v>-8902540</v>
      </c>
      <c r="I48" s="168"/>
      <c r="J48" s="65">
        <v>-6034319</v>
      </c>
      <c r="K48" s="168"/>
      <c r="L48" s="172">
        <v>-1660527</v>
      </c>
      <c r="M48" s="168"/>
      <c r="N48" s="173">
        <v>-5245824</v>
      </c>
    </row>
    <row r="49" spans="1:14" ht="15.95" customHeight="1" x14ac:dyDescent="0.2">
      <c r="B49" s="25"/>
      <c r="F49" s="25"/>
      <c r="G49" s="25"/>
      <c r="H49" s="94"/>
      <c r="I49" s="88"/>
      <c r="J49" s="167"/>
      <c r="K49" s="88"/>
      <c r="L49" s="94"/>
      <c r="M49" s="88"/>
      <c r="N49" s="167"/>
    </row>
    <row r="50" spans="1:14" ht="15.95" customHeight="1" x14ac:dyDescent="0.2">
      <c r="A50" s="8" t="s">
        <v>253</v>
      </c>
      <c r="B50" s="8"/>
      <c r="F50" s="25"/>
      <c r="G50" s="25"/>
      <c r="H50" s="94">
        <f>SUM(H31:H48)</f>
        <v>741346316</v>
      </c>
      <c r="I50" s="88"/>
      <c r="J50" s="167">
        <f>SUM(J31:J48)</f>
        <v>18089765</v>
      </c>
      <c r="K50" s="88"/>
      <c r="L50" s="94">
        <f>SUM(L31:L48)</f>
        <v>269373848</v>
      </c>
      <c r="M50" s="88"/>
      <c r="N50" s="167">
        <f>SUM(N31:N48)</f>
        <v>136795599</v>
      </c>
    </row>
    <row r="51" spans="1:14" ht="15.95" customHeight="1" x14ac:dyDescent="0.2">
      <c r="A51" s="12"/>
      <c r="B51" s="12" t="s">
        <v>127</v>
      </c>
      <c r="D51" s="12"/>
      <c r="E51" s="12"/>
      <c r="F51" s="25"/>
      <c r="G51" s="25"/>
      <c r="H51" s="94">
        <v>-285832456</v>
      </c>
      <c r="I51" s="168"/>
      <c r="J51" s="167">
        <v>-271863160</v>
      </c>
      <c r="K51" s="168"/>
      <c r="L51" s="170">
        <v>-123056917</v>
      </c>
      <c r="M51" s="168"/>
      <c r="N51" s="168">
        <v>-119358991</v>
      </c>
    </row>
    <row r="52" spans="1:14" ht="15.95" customHeight="1" x14ac:dyDescent="0.2">
      <c r="A52" s="12"/>
      <c r="B52" s="12" t="s">
        <v>128</v>
      </c>
      <c r="D52" s="12"/>
      <c r="E52" s="12"/>
      <c r="F52" s="25"/>
      <c r="G52" s="25"/>
      <c r="H52" s="62">
        <v>-66749961</v>
      </c>
      <c r="I52" s="175"/>
      <c r="J52" s="14">
        <v>-102973778</v>
      </c>
      <c r="K52" s="175"/>
      <c r="L52" s="176">
        <v>-9132188</v>
      </c>
      <c r="M52" s="175"/>
      <c r="N52" s="175">
        <v>-7074600</v>
      </c>
    </row>
    <row r="53" spans="1:14" ht="15.95" customHeight="1" x14ac:dyDescent="0.2">
      <c r="B53" s="169" t="s">
        <v>210</v>
      </c>
      <c r="F53" s="25"/>
      <c r="G53" s="25"/>
      <c r="H53" s="63">
        <v>2194664</v>
      </c>
      <c r="I53" s="168"/>
      <c r="J53" s="65">
        <v>13729097</v>
      </c>
      <c r="K53" s="168"/>
      <c r="L53" s="172">
        <v>0</v>
      </c>
      <c r="M53" s="168"/>
      <c r="N53" s="173">
        <v>11901549</v>
      </c>
    </row>
    <row r="54" spans="1:14" ht="15.95" customHeight="1" x14ac:dyDescent="0.2">
      <c r="A54" s="12"/>
      <c r="B54" s="12"/>
      <c r="C54" s="12"/>
      <c r="D54" s="12"/>
      <c r="E54" s="12"/>
      <c r="F54" s="25"/>
      <c r="G54" s="25"/>
      <c r="H54" s="62"/>
      <c r="I54" s="168"/>
      <c r="J54" s="14"/>
      <c r="K54" s="168"/>
      <c r="L54" s="176"/>
      <c r="M54" s="168"/>
      <c r="N54" s="175"/>
    </row>
    <row r="55" spans="1:14" ht="15.95" customHeight="1" x14ac:dyDescent="0.2">
      <c r="A55" s="8" t="s">
        <v>129</v>
      </c>
      <c r="B55" s="12"/>
      <c r="C55" s="12"/>
      <c r="D55" s="12"/>
      <c r="E55" s="12"/>
      <c r="F55" s="25"/>
      <c r="G55" s="25"/>
      <c r="H55" s="63">
        <f>SUM(H50:H54)</f>
        <v>390958563</v>
      </c>
      <c r="I55" s="88"/>
      <c r="J55" s="65">
        <f>SUM(J50:J54)</f>
        <v>-343018076</v>
      </c>
      <c r="K55" s="88"/>
      <c r="L55" s="63">
        <f>SUM(L50:L54)</f>
        <v>137184743</v>
      </c>
      <c r="M55" s="88"/>
      <c r="N55" s="65">
        <f>SUM(N50:N54)</f>
        <v>22263557</v>
      </c>
    </row>
    <row r="56" spans="1:14" ht="15.95" customHeight="1" x14ac:dyDescent="0.2">
      <c r="A56" s="8"/>
      <c r="B56" s="12"/>
      <c r="C56" s="12"/>
      <c r="D56" s="12"/>
      <c r="E56" s="12"/>
      <c r="F56" s="25"/>
      <c r="G56" s="25"/>
      <c r="H56" s="88"/>
      <c r="I56" s="88"/>
      <c r="J56" s="88"/>
      <c r="K56" s="88"/>
      <c r="L56" s="88"/>
      <c r="M56" s="88"/>
      <c r="N56" s="88"/>
    </row>
    <row r="57" spans="1:14" ht="15.95" customHeight="1" x14ac:dyDescent="0.2">
      <c r="A57" s="8"/>
      <c r="B57" s="12"/>
      <c r="C57" s="12"/>
      <c r="D57" s="12"/>
      <c r="E57" s="12"/>
      <c r="F57" s="25"/>
      <c r="G57" s="25"/>
      <c r="H57" s="88"/>
      <c r="I57" s="88"/>
      <c r="J57" s="88"/>
      <c r="K57" s="88"/>
      <c r="L57" s="88"/>
      <c r="M57" s="88"/>
      <c r="N57" s="88"/>
    </row>
    <row r="58" spans="1:14" ht="15.95" customHeight="1" x14ac:dyDescent="0.2">
      <c r="A58" s="8"/>
      <c r="B58" s="12"/>
      <c r="C58" s="12"/>
      <c r="D58" s="12"/>
      <c r="E58" s="12"/>
      <c r="F58" s="25"/>
      <c r="G58" s="25"/>
      <c r="H58" s="88"/>
      <c r="I58" s="88"/>
      <c r="J58" s="88"/>
      <c r="K58" s="88"/>
      <c r="L58" s="88"/>
      <c r="M58" s="88"/>
      <c r="N58" s="88"/>
    </row>
    <row r="59" spans="1:14" ht="15.95" customHeight="1" x14ac:dyDescent="0.2">
      <c r="A59" s="8"/>
      <c r="B59" s="12"/>
      <c r="C59" s="12"/>
      <c r="D59" s="12"/>
      <c r="E59" s="12"/>
      <c r="F59" s="25"/>
      <c r="G59" s="25"/>
      <c r="H59" s="88"/>
      <c r="I59" s="88"/>
      <c r="J59" s="88"/>
      <c r="K59" s="88"/>
      <c r="L59" s="88"/>
      <c r="M59" s="88"/>
      <c r="N59" s="88"/>
    </row>
    <row r="60" spans="1:14" ht="15.95" customHeight="1" x14ac:dyDescent="0.2">
      <c r="A60" s="8"/>
      <c r="B60" s="12"/>
      <c r="C60" s="12"/>
      <c r="D60" s="12"/>
      <c r="E60" s="12"/>
      <c r="F60" s="25"/>
      <c r="G60" s="25"/>
      <c r="H60" s="88"/>
      <c r="I60" s="88"/>
      <c r="J60" s="88"/>
      <c r="K60" s="88"/>
      <c r="L60" s="88"/>
      <c r="M60" s="88"/>
      <c r="N60" s="88"/>
    </row>
    <row r="61" spans="1:14" ht="14.25" customHeight="1" x14ac:dyDescent="0.2">
      <c r="A61" s="8"/>
      <c r="B61" s="12"/>
      <c r="C61" s="12"/>
      <c r="D61" s="12"/>
      <c r="E61" s="12"/>
      <c r="F61" s="25"/>
      <c r="G61" s="25"/>
      <c r="H61" s="88"/>
      <c r="I61" s="88"/>
      <c r="J61" s="88"/>
      <c r="K61" s="88"/>
      <c r="L61" s="88"/>
      <c r="M61" s="88"/>
      <c r="N61" s="88"/>
    </row>
    <row r="62" spans="1:14" ht="21.95" customHeight="1" x14ac:dyDescent="0.2">
      <c r="A62" s="90" t="s">
        <v>34</v>
      </c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</row>
    <row r="63" spans="1:14" ht="16.5" customHeight="1" x14ac:dyDescent="0.2">
      <c r="A63" s="8" t="str">
        <f>+A1</f>
        <v>Nirvana Daii Public Company Limited</v>
      </c>
      <c r="B63" s="1"/>
      <c r="C63" s="1"/>
      <c r="D63" s="1"/>
      <c r="E63" s="2"/>
      <c r="F63" s="2"/>
      <c r="G63" s="2"/>
      <c r="H63" s="87"/>
      <c r="I63" s="87"/>
      <c r="J63" s="87"/>
      <c r="K63" s="87"/>
      <c r="L63" s="87"/>
      <c r="M63" s="87"/>
      <c r="N63" s="87"/>
    </row>
    <row r="64" spans="1:14" ht="16.5" customHeight="1" x14ac:dyDescent="0.2">
      <c r="A64" s="8" t="s">
        <v>173</v>
      </c>
      <c r="B64" s="8"/>
      <c r="C64" s="8"/>
      <c r="D64" s="8"/>
      <c r="E64" s="12"/>
      <c r="F64" s="25"/>
      <c r="G64" s="25"/>
      <c r="H64" s="88"/>
      <c r="I64" s="88"/>
      <c r="J64" s="88"/>
      <c r="K64" s="88"/>
      <c r="L64" s="88"/>
      <c r="M64" s="88"/>
      <c r="N64" s="88"/>
    </row>
    <row r="65" spans="1:14" ht="16.5" customHeight="1" x14ac:dyDescent="0.2">
      <c r="A65" s="89" t="str">
        <f>+A3</f>
        <v>For the nine-month period ended 30 September 2021</v>
      </c>
      <c r="B65" s="89"/>
      <c r="C65" s="89"/>
      <c r="D65" s="89"/>
      <c r="E65" s="90"/>
      <c r="F65" s="91"/>
      <c r="G65" s="91"/>
      <c r="H65" s="92"/>
      <c r="I65" s="92"/>
      <c r="J65" s="92"/>
      <c r="K65" s="92"/>
      <c r="L65" s="92"/>
      <c r="M65" s="92"/>
      <c r="N65" s="92"/>
    </row>
    <row r="66" spans="1:14" ht="8.25" customHeight="1" x14ac:dyDescent="0.2">
      <c r="A66" s="8"/>
      <c r="B66" s="8"/>
      <c r="C66" s="8"/>
      <c r="D66" s="8"/>
      <c r="E66" s="12"/>
      <c r="F66" s="25"/>
      <c r="G66" s="25"/>
      <c r="H66" s="88"/>
      <c r="I66" s="88"/>
      <c r="J66" s="88"/>
      <c r="K66" s="88"/>
      <c r="L66" s="88"/>
      <c r="M66" s="88"/>
      <c r="N66" s="88"/>
    </row>
    <row r="67" spans="1:14" ht="8.25" customHeight="1" x14ac:dyDescent="0.2">
      <c r="A67" s="8"/>
      <c r="B67" s="8"/>
      <c r="C67" s="8"/>
      <c r="D67" s="8"/>
      <c r="E67" s="12"/>
      <c r="F67" s="25"/>
      <c r="G67" s="25"/>
      <c r="H67" s="88"/>
      <c r="I67" s="88"/>
      <c r="J67" s="88"/>
      <c r="K67" s="88"/>
      <c r="L67" s="88"/>
      <c r="M67" s="88"/>
      <c r="N67" s="88"/>
    </row>
    <row r="68" spans="1:14" ht="15" customHeight="1" x14ac:dyDescent="0.2">
      <c r="F68" s="25"/>
      <c r="G68" s="25"/>
      <c r="H68" s="197" t="s">
        <v>3</v>
      </c>
      <c r="I68" s="197"/>
      <c r="J68" s="197"/>
      <c r="K68" s="161"/>
      <c r="L68" s="197" t="s">
        <v>4</v>
      </c>
      <c r="M68" s="197"/>
      <c r="N68" s="197"/>
    </row>
    <row r="69" spans="1:14" ht="15" customHeight="1" x14ac:dyDescent="0.2">
      <c r="A69" s="8"/>
      <c r="B69" s="8"/>
      <c r="C69" s="8"/>
      <c r="D69" s="8"/>
      <c r="F69" s="25"/>
      <c r="G69" s="25"/>
      <c r="H69" s="196" t="s">
        <v>5</v>
      </c>
      <c r="I69" s="196"/>
      <c r="J69" s="196"/>
      <c r="K69" s="189"/>
      <c r="L69" s="196" t="s">
        <v>5</v>
      </c>
      <c r="M69" s="196"/>
      <c r="N69" s="196"/>
    </row>
    <row r="70" spans="1:14" ht="15" customHeight="1" x14ac:dyDescent="0.2">
      <c r="A70" s="8"/>
      <c r="B70" s="8"/>
      <c r="C70" s="8"/>
      <c r="D70" s="8"/>
      <c r="F70" s="25"/>
      <c r="G70" s="25"/>
      <c r="H70" s="162" t="s">
        <v>114</v>
      </c>
      <c r="I70" s="162"/>
      <c r="J70" s="162" t="s">
        <v>114</v>
      </c>
      <c r="K70" s="163"/>
      <c r="L70" s="162" t="s">
        <v>114</v>
      </c>
      <c r="M70" s="162"/>
      <c r="N70" s="162" t="s">
        <v>114</v>
      </c>
    </row>
    <row r="71" spans="1:14" ht="15" customHeight="1" x14ac:dyDescent="0.2">
      <c r="A71" s="8"/>
      <c r="B71" s="8"/>
      <c r="C71" s="8"/>
      <c r="D71" s="8"/>
      <c r="F71" s="25"/>
      <c r="G71" s="25"/>
      <c r="H71" s="164" t="s">
        <v>216</v>
      </c>
      <c r="I71" s="161"/>
      <c r="J71" s="164" t="s">
        <v>9</v>
      </c>
      <c r="K71" s="161"/>
      <c r="L71" s="164" t="s">
        <v>216</v>
      </c>
      <c r="M71" s="161"/>
      <c r="N71" s="164" t="s">
        <v>9</v>
      </c>
    </row>
    <row r="72" spans="1:14" ht="15" customHeight="1" x14ac:dyDescent="0.2">
      <c r="A72" s="12"/>
      <c r="B72" s="12"/>
      <c r="C72" s="12"/>
      <c r="D72" s="12"/>
      <c r="E72" s="12"/>
      <c r="F72" s="177" t="s">
        <v>10</v>
      </c>
      <c r="G72" s="165"/>
      <c r="H72" s="166" t="s">
        <v>11</v>
      </c>
      <c r="I72" s="87"/>
      <c r="J72" s="166" t="s">
        <v>11</v>
      </c>
      <c r="K72" s="88"/>
      <c r="L72" s="166" t="s">
        <v>11</v>
      </c>
      <c r="M72" s="87"/>
      <c r="N72" s="166" t="s">
        <v>11</v>
      </c>
    </row>
    <row r="73" spans="1:14" ht="15" customHeight="1" x14ac:dyDescent="0.2">
      <c r="A73" s="8" t="s">
        <v>130</v>
      </c>
      <c r="F73" s="25"/>
      <c r="G73" s="25"/>
      <c r="H73" s="94"/>
      <c r="I73" s="88"/>
      <c r="J73" s="167"/>
      <c r="K73" s="88"/>
      <c r="L73" s="94"/>
      <c r="M73" s="88"/>
      <c r="N73" s="167"/>
    </row>
    <row r="74" spans="1:14" ht="15" customHeight="1" x14ac:dyDescent="0.2">
      <c r="B74" s="169" t="s">
        <v>24</v>
      </c>
      <c r="F74" s="25"/>
      <c r="G74" s="25"/>
      <c r="H74" s="94">
        <v>-10354911</v>
      </c>
      <c r="I74" s="168"/>
      <c r="J74" s="167">
        <v>4040000</v>
      </c>
      <c r="K74" s="168"/>
      <c r="L74" s="170">
        <v>-15935457</v>
      </c>
      <c r="M74" s="168"/>
      <c r="N74" s="168">
        <v>-1960000</v>
      </c>
    </row>
    <row r="75" spans="1:14" ht="15" customHeight="1" x14ac:dyDescent="0.2">
      <c r="B75" s="12" t="s">
        <v>183</v>
      </c>
      <c r="F75" s="25"/>
      <c r="G75" s="25"/>
      <c r="H75" s="94">
        <v>0</v>
      </c>
      <c r="I75" s="168"/>
      <c r="J75" s="167">
        <v>0</v>
      </c>
      <c r="K75" s="168"/>
      <c r="L75" s="170">
        <v>402365533</v>
      </c>
      <c r="M75" s="168"/>
      <c r="N75" s="168">
        <v>779953729</v>
      </c>
    </row>
    <row r="76" spans="1:14" ht="15" customHeight="1" x14ac:dyDescent="0.2">
      <c r="B76" s="12" t="s">
        <v>184</v>
      </c>
      <c r="F76" s="25"/>
      <c r="G76" s="25"/>
      <c r="H76" s="94">
        <v>0</v>
      </c>
      <c r="I76" s="168"/>
      <c r="J76" s="167">
        <v>0</v>
      </c>
      <c r="K76" s="168"/>
      <c r="L76" s="170">
        <v>-987468969</v>
      </c>
      <c r="M76" s="168"/>
      <c r="N76" s="168">
        <v>-849570538</v>
      </c>
    </row>
    <row r="77" spans="1:14" ht="15" customHeight="1" x14ac:dyDescent="0.2">
      <c r="B77" s="12" t="s">
        <v>131</v>
      </c>
      <c r="E77" s="25"/>
      <c r="F77" s="25"/>
      <c r="G77" s="25"/>
      <c r="H77" s="94">
        <v>-21719156</v>
      </c>
      <c r="I77" s="168"/>
      <c r="J77" s="167">
        <v>-50523546</v>
      </c>
      <c r="K77" s="168"/>
      <c r="L77" s="100">
        <v>-853601</v>
      </c>
      <c r="M77" s="168"/>
      <c r="N77" s="35">
        <v>-591286</v>
      </c>
    </row>
    <row r="78" spans="1:14" ht="15" customHeight="1" x14ac:dyDescent="0.2">
      <c r="B78" s="12" t="s">
        <v>169</v>
      </c>
      <c r="E78" s="25"/>
      <c r="F78" s="25"/>
      <c r="G78" s="25"/>
      <c r="H78" s="94">
        <v>24242617</v>
      </c>
      <c r="I78" s="168"/>
      <c r="J78" s="167">
        <v>4038982</v>
      </c>
      <c r="K78" s="168"/>
      <c r="L78" s="170">
        <v>7500000</v>
      </c>
      <c r="M78" s="168"/>
      <c r="N78" s="168">
        <v>119826</v>
      </c>
    </row>
    <row r="79" spans="1:14" ht="15" customHeight="1" x14ac:dyDescent="0.2">
      <c r="B79" s="12" t="s">
        <v>132</v>
      </c>
      <c r="E79" s="25"/>
      <c r="F79" s="25"/>
      <c r="G79" s="25"/>
      <c r="H79" s="94">
        <v>-4460295</v>
      </c>
      <c r="I79" s="168"/>
      <c r="J79" s="167">
        <v>-775750</v>
      </c>
      <c r="K79" s="168"/>
      <c r="L79" s="170">
        <v>-2881340</v>
      </c>
      <c r="M79" s="168"/>
      <c r="N79" s="168">
        <v>-775750</v>
      </c>
    </row>
    <row r="80" spans="1:14" ht="15" customHeight="1" x14ac:dyDescent="0.2">
      <c r="B80" s="12" t="s">
        <v>255</v>
      </c>
      <c r="E80" s="25"/>
      <c r="F80" s="25"/>
      <c r="G80" s="25"/>
      <c r="H80" s="94">
        <v>-10562178</v>
      </c>
      <c r="I80" s="168"/>
      <c r="J80" s="167">
        <v>0</v>
      </c>
      <c r="K80" s="168"/>
      <c r="L80" s="170">
        <v>0</v>
      </c>
      <c r="M80" s="168"/>
      <c r="N80" s="167">
        <v>0</v>
      </c>
    </row>
    <row r="81" spans="1:17" ht="15" customHeight="1" x14ac:dyDescent="0.2">
      <c r="B81" s="12" t="s">
        <v>133</v>
      </c>
      <c r="E81" s="25"/>
      <c r="F81" s="25"/>
      <c r="G81" s="25"/>
      <c r="H81" s="94">
        <v>99015</v>
      </c>
      <c r="I81" s="168"/>
      <c r="J81" s="167">
        <v>286686</v>
      </c>
      <c r="K81" s="168"/>
      <c r="L81" s="100">
        <v>44807662</v>
      </c>
      <c r="M81" s="168"/>
      <c r="N81" s="35">
        <v>57661552</v>
      </c>
    </row>
    <row r="82" spans="1:17" ht="15" customHeight="1" x14ac:dyDescent="0.2">
      <c r="B82" s="12" t="s">
        <v>192</v>
      </c>
      <c r="E82" s="25"/>
      <c r="F82" s="25">
        <v>17</v>
      </c>
      <c r="G82" s="25"/>
      <c r="H82" s="94">
        <v>0</v>
      </c>
      <c r="I82" s="168"/>
      <c r="J82" s="167">
        <v>0</v>
      </c>
      <c r="K82" s="168"/>
      <c r="L82" s="100">
        <v>24409950</v>
      </c>
      <c r="M82" s="168"/>
      <c r="N82" s="35">
        <v>14999980</v>
      </c>
    </row>
    <row r="83" spans="1:17" ht="15" customHeight="1" x14ac:dyDescent="0.2">
      <c r="B83" s="12" t="s">
        <v>206</v>
      </c>
      <c r="E83" s="25"/>
      <c r="F83" s="25"/>
      <c r="G83" s="25"/>
      <c r="H83" s="94">
        <v>0</v>
      </c>
      <c r="I83" s="168"/>
      <c r="J83" s="167">
        <v>0</v>
      </c>
      <c r="K83" s="168"/>
      <c r="L83" s="100">
        <v>0</v>
      </c>
      <c r="M83" s="168"/>
      <c r="N83" s="35">
        <v>9575724</v>
      </c>
    </row>
    <row r="84" spans="1:17" ht="15" customHeight="1" x14ac:dyDescent="0.2">
      <c r="B84" s="12" t="s">
        <v>154</v>
      </c>
      <c r="E84" s="25"/>
      <c r="F84" s="25">
        <v>9</v>
      </c>
      <c r="G84" s="25"/>
      <c r="H84" s="68">
        <v>0</v>
      </c>
      <c r="I84" s="168"/>
      <c r="J84" s="69">
        <v>0</v>
      </c>
      <c r="K84" s="168"/>
      <c r="L84" s="102">
        <v>-50000000</v>
      </c>
      <c r="M84" s="168"/>
      <c r="N84" s="152">
        <v>-39999920</v>
      </c>
    </row>
    <row r="85" spans="1:17" ht="3" customHeight="1" x14ac:dyDescent="0.2">
      <c r="E85" s="25"/>
      <c r="F85" s="25"/>
      <c r="G85" s="25"/>
      <c r="H85" s="94"/>
      <c r="I85" s="88"/>
      <c r="J85" s="167"/>
      <c r="K85" s="88"/>
      <c r="L85" s="94"/>
      <c r="M85" s="88"/>
      <c r="N85" s="167"/>
    </row>
    <row r="86" spans="1:17" ht="15" customHeight="1" x14ac:dyDescent="0.2">
      <c r="A86" s="8" t="s">
        <v>134</v>
      </c>
      <c r="F86" s="25"/>
      <c r="G86" s="25"/>
      <c r="H86" s="63">
        <f>SUM(H74:H84)</f>
        <v>-22754908</v>
      </c>
      <c r="I86" s="88"/>
      <c r="J86" s="65">
        <f>SUM(J75:J84)</f>
        <v>-46973628</v>
      </c>
      <c r="K86" s="88"/>
      <c r="L86" s="63">
        <f>SUM(L74:L84)</f>
        <v>-578056222</v>
      </c>
      <c r="M86" s="88"/>
      <c r="N86" s="65">
        <f>SUM(N75:N84)</f>
        <v>-28626683</v>
      </c>
    </row>
    <row r="87" spans="1:17" ht="6" customHeight="1" x14ac:dyDescent="0.2">
      <c r="F87" s="25"/>
      <c r="G87" s="25"/>
      <c r="H87" s="94"/>
      <c r="I87" s="88"/>
      <c r="J87" s="167"/>
      <c r="K87" s="88"/>
      <c r="L87" s="94"/>
      <c r="M87" s="88"/>
      <c r="N87" s="167"/>
    </row>
    <row r="88" spans="1:17" ht="15" customHeight="1" x14ac:dyDescent="0.2">
      <c r="A88" s="8" t="s">
        <v>135</v>
      </c>
      <c r="F88" s="25"/>
      <c r="G88" s="25"/>
      <c r="H88" s="94"/>
      <c r="I88" s="88"/>
      <c r="J88" s="167"/>
      <c r="K88" s="88"/>
      <c r="L88" s="94"/>
      <c r="M88" s="88"/>
      <c r="N88" s="167"/>
    </row>
    <row r="89" spans="1:17" ht="15" customHeight="1" x14ac:dyDescent="0.2">
      <c r="A89" s="8"/>
      <c r="B89" s="178" t="s">
        <v>159</v>
      </c>
      <c r="F89" s="25"/>
      <c r="G89" s="25"/>
      <c r="H89" s="94"/>
      <c r="I89" s="88"/>
      <c r="J89" s="167"/>
      <c r="K89" s="88"/>
      <c r="L89" s="94"/>
      <c r="M89" s="88"/>
      <c r="N89" s="167"/>
    </row>
    <row r="90" spans="1:17" ht="15" customHeight="1" x14ac:dyDescent="0.2">
      <c r="A90" s="8"/>
      <c r="C90" s="178" t="s">
        <v>160</v>
      </c>
      <c r="D90" s="178"/>
      <c r="E90" s="179"/>
      <c r="F90" s="25"/>
      <c r="G90" s="25"/>
      <c r="H90" s="94">
        <v>1072484199.9999996</v>
      </c>
      <c r="I90" s="168"/>
      <c r="J90" s="167">
        <v>1010762880</v>
      </c>
      <c r="K90" s="168"/>
      <c r="L90" s="170">
        <v>305160000</v>
      </c>
      <c r="M90" s="168"/>
      <c r="N90" s="168">
        <v>313000000</v>
      </c>
      <c r="P90" s="180"/>
      <c r="Q90" s="180"/>
    </row>
    <row r="91" spans="1:17" ht="15" customHeight="1" x14ac:dyDescent="0.2">
      <c r="A91" s="8"/>
      <c r="B91" s="178" t="s">
        <v>161</v>
      </c>
      <c r="C91" s="178"/>
      <c r="D91" s="178"/>
      <c r="E91" s="179"/>
      <c r="F91" s="25"/>
      <c r="G91" s="25"/>
      <c r="H91" s="94"/>
      <c r="I91" s="168"/>
      <c r="J91" s="167"/>
      <c r="L91" s="170"/>
      <c r="N91" s="167"/>
      <c r="P91" s="180"/>
      <c r="Q91" s="180"/>
    </row>
    <row r="92" spans="1:17" ht="15" customHeight="1" x14ac:dyDescent="0.2">
      <c r="A92" s="8"/>
      <c r="C92" s="178" t="s">
        <v>160</v>
      </c>
      <c r="D92" s="178"/>
      <c r="E92" s="179"/>
      <c r="F92" s="25"/>
      <c r="G92" s="25"/>
      <c r="H92" s="94">
        <v>-1483586360.7100003</v>
      </c>
      <c r="I92" s="168"/>
      <c r="J92" s="167">
        <v>-642294911</v>
      </c>
      <c r="K92" s="168"/>
      <c r="L92" s="170">
        <v>-500028343</v>
      </c>
      <c r="M92" s="168"/>
      <c r="N92" s="168">
        <v>-57587059</v>
      </c>
      <c r="P92" s="180"/>
      <c r="Q92" s="180"/>
    </row>
    <row r="93" spans="1:17" ht="15" customHeight="1" x14ac:dyDescent="0.2">
      <c r="A93" s="8"/>
      <c r="B93" s="12" t="s">
        <v>159</v>
      </c>
      <c r="C93" s="178"/>
      <c r="D93" s="178"/>
      <c r="E93" s="179"/>
      <c r="F93" s="25"/>
      <c r="G93" s="25"/>
      <c r="H93" s="94"/>
      <c r="I93" s="168"/>
      <c r="J93" s="167"/>
      <c r="K93" s="168"/>
      <c r="L93" s="170"/>
      <c r="M93" s="168"/>
      <c r="N93" s="167"/>
    </row>
    <row r="94" spans="1:17" ht="15" customHeight="1" x14ac:dyDescent="0.2">
      <c r="A94" s="12"/>
      <c r="B94" s="12"/>
      <c r="C94" s="12" t="s">
        <v>185</v>
      </c>
      <c r="D94" s="12"/>
      <c r="F94" s="25"/>
      <c r="G94" s="25"/>
      <c r="H94" s="94">
        <v>0</v>
      </c>
      <c r="I94" s="168"/>
      <c r="J94" s="167">
        <v>0</v>
      </c>
      <c r="K94" s="168"/>
      <c r="L94" s="170">
        <v>0</v>
      </c>
      <c r="M94" s="168"/>
      <c r="N94" s="167">
        <v>4273400</v>
      </c>
      <c r="Q94" s="180"/>
    </row>
    <row r="95" spans="1:17" ht="15" customHeight="1" x14ac:dyDescent="0.2">
      <c r="A95" s="12"/>
      <c r="B95" s="12" t="s">
        <v>244</v>
      </c>
      <c r="C95" s="178"/>
      <c r="D95" s="178"/>
      <c r="F95" s="25"/>
      <c r="G95" s="25"/>
      <c r="H95" s="94"/>
      <c r="I95" s="168"/>
      <c r="J95" s="167"/>
      <c r="K95" s="168"/>
      <c r="L95" s="170"/>
      <c r="M95" s="168"/>
      <c r="N95" s="167"/>
    </row>
    <row r="96" spans="1:17" ht="15" customHeight="1" x14ac:dyDescent="0.2">
      <c r="A96" s="12"/>
      <c r="B96" s="12"/>
      <c r="C96" s="12" t="s">
        <v>185</v>
      </c>
      <c r="D96" s="12"/>
      <c r="F96" s="25"/>
      <c r="G96" s="25"/>
      <c r="H96" s="94">
        <v>0</v>
      </c>
      <c r="I96" s="146"/>
      <c r="J96" s="181">
        <v>0</v>
      </c>
      <c r="K96" s="181"/>
      <c r="L96" s="170">
        <v>-1333400</v>
      </c>
      <c r="M96" s="168"/>
      <c r="N96" s="167">
        <v>0</v>
      </c>
    </row>
    <row r="97" spans="1:14" ht="15" customHeight="1" x14ac:dyDescent="0.2">
      <c r="B97" s="12" t="s">
        <v>162</v>
      </c>
      <c r="F97" s="25"/>
      <c r="G97" s="25"/>
      <c r="H97" s="94"/>
      <c r="I97" s="168"/>
      <c r="J97" s="167"/>
      <c r="K97" s="182"/>
      <c r="L97" s="170"/>
      <c r="M97" s="182"/>
      <c r="N97" s="167"/>
    </row>
    <row r="98" spans="1:14" ht="15" customHeight="1" x14ac:dyDescent="0.2">
      <c r="B98" s="12"/>
      <c r="C98" s="12" t="s">
        <v>160</v>
      </c>
      <c r="D98" s="12"/>
      <c r="F98" s="25">
        <v>14</v>
      </c>
      <c r="G98" s="25"/>
      <c r="H98" s="94">
        <v>1095119774</v>
      </c>
      <c r="I98" s="168"/>
      <c r="J98" s="167">
        <v>1119247289</v>
      </c>
      <c r="K98" s="168"/>
      <c r="L98" s="170">
        <v>2139000</v>
      </c>
      <c r="M98" s="168"/>
      <c r="N98" s="168">
        <v>70998100</v>
      </c>
    </row>
    <row r="99" spans="1:14" ht="15" customHeight="1" x14ac:dyDescent="0.2">
      <c r="B99" s="12" t="s">
        <v>163</v>
      </c>
      <c r="C99" s="12"/>
      <c r="D99" s="12"/>
      <c r="F99" s="25"/>
      <c r="G99" s="25"/>
      <c r="H99" s="94"/>
      <c r="I99" s="168"/>
      <c r="J99" s="167"/>
      <c r="L99" s="170"/>
      <c r="N99" s="35"/>
    </row>
    <row r="100" spans="1:14" ht="15" customHeight="1" x14ac:dyDescent="0.2">
      <c r="B100" s="12"/>
      <c r="C100" s="12" t="s">
        <v>160</v>
      </c>
      <c r="D100" s="12"/>
      <c r="F100" s="25">
        <v>14</v>
      </c>
      <c r="G100" s="25"/>
      <c r="H100" s="94">
        <v>-1860279619</v>
      </c>
      <c r="I100" s="168"/>
      <c r="J100" s="167">
        <v>-974655291</v>
      </c>
      <c r="K100" s="168"/>
      <c r="L100" s="170">
        <v>-109870458</v>
      </c>
      <c r="M100" s="168"/>
      <c r="N100" s="168">
        <v>-136752989</v>
      </c>
    </row>
    <row r="101" spans="1:14" ht="15" customHeight="1" x14ac:dyDescent="0.2">
      <c r="B101" s="12" t="s">
        <v>245</v>
      </c>
      <c r="C101" s="12"/>
      <c r="D101" s="12"/>
      <c r="F101" s="25"/>
      <c r="G101" s="25"/>
      <c r="H101" s="94"/>
      <c r="I101" s="168"/>
      <c r="J101" s="167"/>
      <c r="K101" s="168"/>
      <c r="L101" s="170"/>
      <c r="M101" s="168"/>
      <c r="N101" s="168"/>
    </row>
    <row r="102" spans="1:14" ht="15" customHeight="1" x14ac:dyDescent="0.2">
      <c r="B102" s="12"/>
      <c r="C102" s="12" t="s">
        <v>160</v>
      </c>
      <c r="D102" s="12"/>
      <c r="F102" s="25"/>
      <c r="G102" s="25"/>
      <c r="H102" s="94">
        <v>-2856390</v>
      </c>
      <c r="I102" s="168"/>
      <c r="J102" s="167">
        <v>0</v>
      </c>
      <c r="K102" s="168"/>
      <c r="L102" s="170">
        <v>-805044</v>
      </c>
      <c r="M102" s="168"/>
      <c r="N102" s="167">
        <v>0</v>
      </c>
    </row>
    <row r="103" spans="1:14" ht="15" customHeight="1" x14ac:dyDescent="0.2">
      <c r="B103" s="12" t="s">
        <v>170</v>
      </c>
      <c r="C103" s="12"/>
      <c r="D103" s="12"/>
      <c r="F103" s="25"/>
      <c r="G103" s="25"/>
      <c r="H103" s="94">
        <v>-7120958</v>
      </c>
      <c r="I103" s="168"/>
      <c r="J103" s="167">
        <v>-7573811</v>
      </c>
      <c r="K103" s="168"/>
      <c r="L103" s="170">
        <v>-5422218</v>
      </c>
      <c r="M103" s="168"/>
      <c r="N103" s="35">
        <v>-6940279</v>
      </c>
    </row>
    <row r="104" spans="1:14" ht="15" customHeight="1" x14ac:dyDescent="0.2">
      <c r="B104" s="12" t="s">
        <v>165</v>
      </c>
      <c r="C104" s="12"/>
      <c r="D104" s="12"/>
      <c r="F104" s="25">
        <v>15</v>
      </c>
      <c r="G104" s="25"/>
      <c r="H104" s="94">
        <v>1000000000</v>
      </c>
      <c r="I104" s="168"/>
      <c r="J104" s="167">
        <v>1000000000</v>
      </c>
      <c r="K104" s="168"/>
      <c r="L104" s="170">
        <v>1000000000</v>
      </c>
      <c r="M104" s="168"/>
      <c r="N104" s="35">
        <v>1000000000</v>
      </c>
    </row>
    <row r="105" spans="1:14" ht="15" customHeight="1" x14ac:dyDescent="0.2">
      <c r="B105" s="12" t="s">
        <v>166</v>
      </c>
      <c r="C105" s="12"/>
      <c r="D105" s="12"/>
      <c r="F105" s="25">
        <v>15</v>
      </c>
      <c r="G105" s="25"/>
      <c r="H105" s="94">
        <v>-12775800</v>
      </c>
      <c r="I105" s="168"/>
      <c r="J105" s="167">
        <v>-14984400</v>
      </c>
      <c r="K105" s="168"/>
      <c r="L105" s="170">
        <v>-12775800</v>
      </c>
      <c r="M105" s="168"/>
      <c r="N105" s="35">
        <v>-14984400</v>
      </c>
    </row>
    <row r="106" spans="1:14" ht="15" customHeight="1" x14ac:dyDescent="0.2">
      <c r="B106" s="12" t="s">
        <v>167</v>
      </c>
      <c r="C106" s="12"/>
      <c r="D106" s="12"/>
      <c r="F106" s="25">
        <v>15</v>
      </c>
      <c r="G106" s="25"/>
      <c r="H106" s="94">
        <v>-200000000</v>
      </c>
      <c r="I106" s="168"/>
      <c r="J106" s="167">
        <v>-1283000000</v>
      </c>
      <c r="K106" s="168"/>
      <c r="L106" s="170">
        <v>-200000000</v>
      </c>
      <c r="M106" s="168"/>
      <c r="N106" s="35">
        <v>-1283000000</v>
      </c>
    </row>
    <row r="107" spans="1:14" ht="15" customHeight="1" x14ac:dyDescent="0.2">
      <c r="B107" s="12" t="s">
        <v>250</v>
      </c>
      <c r="C107" s="12"/>
      <c r="D107" s="12"/>
      <c r="F107" s="25"/>
      <c r="G107" s="25"/>
      <c r="H107" s="94">
        <v>307</v>
      </c>
      <c r="I107" s="168"/>
      <c r="J107" s="167">
        <v>0</v>
      </c>
      <c r="K107" s="168"/>
      <c r="L107" s="170">
        <v>307</v>
      </c>
      <c r="M107" s="168"/>
      <c r="N107" s="35">
        <v>0</v>
      </c>
    </row>
    <row r="108" spans="1:14" ht="15" customHeight="1" x14ac:dyDescent="0.2">
      <c r="B108" s="12" t="s">
        <v>171</v>
      </c>
      <c r="C108" s="12"/>
      <c r="D108" s="12"/>
      <c r="F108" s="25"/>
      <c r="G108" s="25"/>
      <c r="H108" s="94">
        <v>0</v>
      </c>
      <c r="I108" s="168"/>
      <c r="J108" s="167">
        <v>-55223999</v>
      </c>
      <c r="K108" s="168"/>
      <c r="L108" s="170">
        <v>0</v>
      </c>
      <c r="M108" s="168"/>
      <c r="N108" s="35">
        <v>-55223999</v>
      </c>
    </row>
    <row r="109" spans="1:14" ht="15" customHeight="1" x14ac:dyDescent="0.2">
      <c r="B109" s="12" t="s">
        <v>164</v>
      </c>
      <c r="F109" s="25"/>
      <c r="G109" s="25"/>
      <c r="H109" s="63">
        <v>-50</v>
      </c>
      <c r="I109" s="168"/>
      <c r="J109" s="65">
        <v>-20</v>
      </c>
      <c r="K109" s="168"/>
      <c r="L109" s="60">
        <v>0</v>
      </c>
      <c r="M109" s="168"/>
      <c r="N109" s="59">
        <v>0</v>
      </c>
    </row>
    <row r="110" spans="1:14" ht="3" customHeight="1" x14ac:dyDescent="0.2">
      <c r="A110" s="25"/>
      <c r="E110" s="25"/>
      <c r="F110" s="25"/>
      <c r="G110" s="25"/>
      <c r="H110" s="94"/>
      <c r="I110" s="88"/>
      <c r="J110" s="167"/>
      <c r="K110" s="88"/>
      <c r="L110" s="94"/>
      <c r="M110" s="88"/>
      <c r="N110" s="167"/>
    </row>
    <row r="111" spans="1:14" ht="15" customHeight="1" x14ac:dyDescent="0.2">
      <c r="A111" s="8" t="s">
        <v>136</v>
      </c>
      <c r="F111" s="25"/>
      <c r="G111" s="25"/>
      <c r="H111" s="63">
        <f>SUM(H90:H109)</f>
        <v>-399014896.71000051</v>
      </c>
      <c r="I111" s="88"/>
      <c r="J111" s="65">
        <f>SUM(J90:J109)</f>
        <v>152277737</v>
      </c>
      <c r="K111" s="88"/>
      <c r="L111" s="63">
        <f>SUM(L90:L109)</f>
        <v>477064044</v>
      </c>
      <c r="M111" s="88"/>
      <c r="N111" s="65">
        <f>SUM(N90:N109)</f>
        <v>-166217226</v>
      </c>
    </row>
    <row r="112" spans="1:14" ht="3" customHeight="1" x14ac:dyDescent="0.2">
      <c r="F112" s="2"/>
      <c r="G112" s="2"/>
      <c r="H112" s="94"/>
      <c r="I112" s="87"/>
      <c r="J112" s="167"/>
      <c r="K112" s="87"/>
      <c r="L112" s="94"/>
      <c r="M112" s="88"/>
      <c r="N112" s="167"/>
    </row>
    <row r="113" spans="1:14" ht="15" customHeight="1" x14ac:dyDescent="0.2">
      <c r="A113" s="8" t="s">
        <v>211</v>
      </c>
      <c r="B113" s="8"/>
      <c r="F113" s="25"/>
      <c r="G113" s="25"/>
      <c r="H113" s="94">
        <f>+H111+H86+H55</f>
        <v>-30811241.710000515</v>
      </c>
      <c r="I113" s="168"/>
      <c r="J113" s="167">
        <f>+J111+J86+J55</f>
        <v>-237713967</v>
      </c>
      <c r="K113" s="168"/>
      <c r="L113" s="94">
        <f>+L111+L86+L55</f>
        <v>36192565</v>
      </c>
      <c r="M113" s="168"/>
      <c r="N113" s="167">
        <f>+N111+N86+N55</f>
        <v>-172580352</v>
      </c>
    </row>
    <row r="114" spans="1:14" ht="15" customHeight="1" x14ac:dyDescent="0.2">
      <c r="A114" s="12" t="s">
        <v>209</v>
      </c>
      <c r="G114" s="25"/>
      <c r="H114" s="63">
        <v>136972289</v>
      </c>
      <c r="I114" s="168"/>
      <c r="J114" s="65">
        <v>371563650</v>
      </c>
      <c r="K114" s="168"/>
      <c r="L114" s="60">
        <v>2960965</v>
      </c>
      <c r="M114" s="168"/>
      <c r="N114" s="59">
        <v>107320103</v>
      </c>
    </row>
    <row r="115" spans="1:14" ht="3" customHeight="1" x14ac:dyDescent="0.2">
      <c r="F115" s="25"/>
      <c r="G115" s="25"/>
      <c r="H115" s="94"/>
      <c r="I115" s="88"/>
      <c r="J115" s="167"/>
      <c r="K115" s="88"/>
      <c r="L115" s="94"/>
      <c r="M115" s="88"/>
      <c r="N115" s="167"/>
    </row>
    <row r="116" spans="1:14" ht="15" customHeight="1" thickBot="1" x14ac:dyDescent="0.25">
      <c r="A116" s="8" t="s">
        <v>137</v>
      </c>
      <c r="F116" s="25"/>
      <c r="G116" s="25"/>
      <c r="H116" s="64">
        <f>SUM(H113:H114)</f>
        <v>106161047.28999949</v>
      </c>
      <c r="I116" s="88"/>
      <c r="J116" s="66">
        <f>SUM(J113:J114)</f>
        <v>133849683</v>
      </c>
      <c r="K116" s="88"/>
      <c r="L116" s="64">
        <f>SUM(L113:L114)</f>
        <v>39153530</v>
      </c>
      <c r="M116" s="88"/>
      <c r="N116" s="66">
        <f>SUM(N113:N114)</f>
        <v>-65260249</v>
      </c>
    </row>
    <row r="117" spans="1:14" ht="6" customHeight="1" thickTop="1" x14ac:dyDescent="0.2">
      <c r="A117" s="8"/>
      <c r="F117" s="25"/>
      <c r="G117" s="25"/>
      <c r="H117" s="183"/>
      <c r="I117" s="88"/>
      <c r="J117" s="88"/>
      <c r="K117" s="88"/>
      <c r="L117" s="183"/>
      <c r="M117" s="88"/>
      <c r="N117" s="88"/>
    </row>
    <row r="118" spans="1:14" ht="15" customHeight="1" x14ac:dyDescent="0.2">
      <c r="A118" s="12" t="s">
        <v>251</v>
      </c>
      <c r="H118" s="183"/>
      <c r="I118" s="88"/>
      <c r="J118" s="88"/>
      <c r="K118" s="88"/>
      <c r="L118" s="183"/>
      <c r="N118" s="88"/>
    </row>
    <row r="119" spans="1:14" ht="3" customHeight="1" x14ac:dyDescent="0.2">
      <c r="F119" s="25"/>
      <c r="G119" s="2"/>
      <c r="H119" s="183"/>
      <c r="I119" s="88"/>
      <c r="J119" s="88"/>
      <c r="K119" s="88"/>
      <c r="L119" s="183"/>
      <c r="M119" s="87"/>
      <c r="N119" s="88"/>
    </row>
    <row r="120" spans="1:14" ht="15" customHeight="1" x14ac:dyDescent="0.2">
      <c r="A120" s="12" t="s">
        <v>138</v>
      </c>
      <c r="F120" s="25"/>
      <c r="G120" s="25"/>
      <c r="H120" s="94">
        <v>97434148</v>
      </c>
      <c r="I120" s="88"/>
      <c r="J120" s="167">
        <v>267709390</v>
      </c>
      <c r="K120" s="11"/>
      <c r="L120" s="100">
        <v>29881449</v>
      </c>
      <c r="M120" s="11"/>
      <c r="N120" s="35">
        <v>1524395</v>
      </c>
    </row>
    <row r="121" spans="1:14" ht="15" customHeight="1" x14ac:dyDescent="0.2">
      <c r="A121" s="12" t="s">
        <v>256</v>
      </c>
      <c r="F121" s="25"/>
      <c r="G121" s="25"/>
      <c r="H121" s="68">
        <v>8726899</v>
      </c>
      <c r="I121" s="88"/>
      <c r="J121" s="69">
        <v>-129819707</v>
      </c>
      <c r="K121" s="88"/>
      <c r="L121" s="68">
        <v>9272081</v>
      </c>
      <c r="M121" s="88"/>
      <c r="N121" s="69">
        <v>-68744644</v>
      </c>
    </row>
    <row r="122" spans="1:14" ht="3" customHeight="1" x14ac:dyDescent="0.2">
      <c r="F122" s="25"/>
      <c r="G122" s="25"/>
      <c r="H122" s="94"/>
      <c r="I122" s="88"/>
      <c r="J122" s="167"/>
      <c r="K122" s="88"/>
      <c r="L122" s="94"/>
      <c r="M122" s="88"/>
      <c r="N122" s="167"/>
    </row>
    <row r="123" spans="1:14" ht="15" customHeight="1" thickBot="1" x14ac:dyDescent="0.25">
      <c r="A123" s="8"/>
      <c r="F123" s="25"/>
      <c r="G123" s="25"/>
      <c r="H123" s="64">
        <f>SUM(H120:H121)</f>
        <v>106161047</v>
      </c>
      <c r="I123" s="88"/>
      <c r="J123" s="66">
        <f>SUM(J120:J121)</f>
        <v>137889683</v>
      </c>
      <c r="K123" s="88"/>
      <c r="L123" s="64">
        <f>SUM(L120:L121)</f>
        <v>39153530</v>
      </c>
      <c r="M123" s="88"/>
      <c r="N123" s="66">
        <f>SUM(N120:N121)</f>
        <v>-67220249</v>
      </c>
    </row>
    <row r="124" spans="1:14" ht="6" customHeight="1" thickTop="1" x14ac:dyDescent="0.2">
      <c r="A124" s="8"/>
      <c r="F124" s="25"/>
      <c r="G124" s="25"/>
      <c r="H124" s="183"/>
      <c r="I124" s="88"/>
      <c r="J124" s="88"/>
      <c r="K124" s="88"/>
      <c r="L124" s="183"/>
      <c r="M124" s="88"/>
      <c r="N124" s="88"/>
    </row>
    <row r="125" spans="1:14" ht="15" customHeight="1" x14ac:dyDescent="0.2">
      <c r="A125" s="8" t="s">
        <v>139</v>
      </c>
      <c r="B125" s="184"/>
      <c r="F125" s="25"/>
      <c r="H125" s="183"/>
      <c r="I125" s="88"/>
      <c r="J125" s="88"/>
      <c r="K125" s="88"/>
      <c r="L125" s="183"/>
      <c r="M125" s="88"/>
      <c r="N125" s="88"/>
    </row>
    <row r="126" spans="1:14" ht="3" customHeight="1" x14ac:dyDescent="0.2">
      <c r="A126" s="8"/>
      <c r="B126" s="184"/>
      <c r="F126" s="25"/>
      <c r="H126" s="183"/>
      <c r="I126" s="88"/>
      <c r="J126" s="88"/>
      <c r="K126" s="88"/>
      <c r="L126" s="183"/>
      <c r="M126" s="88"/>
      <c r="N126" s="88"/>
    </row>
    <row r="127" spans="1:14" ht="15" customHeight="1" x14ac:dyDescent="0.2">
      <c r="A127" s="12" t="s">
        <v>195</v>
      </c>
      <c r="F127" s="25"/>
      <c r="G127" s="25"/>
      <c r="H127" s="183"/>
      <c r="I127" s="88"/>
      <c r="J127" s="88"/>
      <c r="K127" s="88"/>
      <c r="L127" s="183"/>
      <c r="M127" s="88"/>
      <c r="N127" s="88"/>
    </row>
    <row r="128" spans="1:14" ht="6" customHeight="1" x14ac:dyDescent="0.2">
      <c r="F128" s="25"/>
      <c r="G128" s="25"/>
      <c r="H128" s="183"/>
      <c r="I128" s="88"/>
      <c r="J128" s="88"/>
      <c r="K128" s="88"/>
      <c r="L128" s="183"/>
      <c r="M128" s="88"/>
      <c r="N128" s="88"/>
    </row>
    <row r="129" spans="1:14" ht="15" customHeight="1" x14ac:dyDescent="0.2">
      <c r="B129" s="169" t="s">
        <v>207</v>
      </c>
      <c r="F129" s="25"/>
      <c r="G129" s="25"/>
      <c r="H129" s="94">
        <v>112752495</v>
      </c>
      <c r="I129" s="11"/>
      <c r="J129" s="167">
        <v>16404307</v>
      </c>
      <c r="K129" s="11"/>
      <c r="L129" s="100">
        <v>105541497.75999999</v>
      </c>
      <c r="M129" s="11"/>
      <c r="N129" s="35">
        <v>0</v>
      </c>
    </row>
    <row r="130" spans="1:14" ht="15" customHeight="1" x14ac:dyDescent="0.2">
      <c r="B130" s="169" t="s">
        <v>246</v>
      </c>
      <c r="F130" s="25"/>
      <c r="G130" s="25"/>
      <c r="H130" s="94">
        <v>57780</v>
      </c>
      <c r="I130" s="11"/>
      <c r="J130" s="167">
        <v>0</v>
      </c>
      <c r="K130" s="11"/>
      <c r="L130" s="100">
        <v>57780</v>
      </c>
      <c r="M130" s="11"/>
      <c r="N130" s="35">
        <v>0</v>
      </c>
    </row>
    <row r="131" spans="1:14" ht="15" customHeight="1" x14ac:dyDescent="0.2">
      <c r="B131" s="169" t="s">
        <v>198</v>
      </c>
      <c r="F131" s="25"/>
      <c r="G131" s="25"/>
      <c r="H131" s="94">
        <v>0</v>
      </c>
      <c r="I131" s="11"/>
      <c r="J131" s="167">
        <v>164015399</v>
      </c>
      <c r="K131" s="11"/>
      <c r="L131" s="100">
        <v>0</v>
      </c>
      <c r="M131" s="11"/>
      <c r="N131" s="35">
        <v>21681795</v>
      </c>
    </row>
    <row r="132" spans="1:14" ht="15" customHeight="1" x14ac:dyDescent="0.2">
      <c r="B132" s="169" t="s">
        <v>189</v>
      </c>
      <c r="F132" s="25"/>
      <c r="G132" s="25"/>
      <c r="H132" s="94"/>
      <c r="I132" s="185"/>
      <c r="J132" s="167"/>
      <c r="K132" s="186"/>
      <c r="L132" s="100"/>
      <c r="M132" s="186"/>
      <c r="N132" s="35"/>
    </row>
    <row r="133" spans="1:14" ht="15" customHeight="1" x14ac:dyDescent="0.2">
      <c r="C133" s="169" t="s">
        <v>252</v>
      </c>
      <c r="F133" s="25"/>
      <c r="G133" s="25"/>
      <c r="H133" s="94">
        <v>0</v>
      </c>
      <c r="I133" s="185"/>
      <c r="J133" s="167">
        <v>65422183</v>
      </c>
      <c r="K133" s="187"/>
      <c r="L133" s="94">
        <v>0</v>
      </c>
      <c r="M133" s="187"/>
      <c r="N133" s="167">
        <v>0</v>
      </c>
    </row>
    <row r="134" spans="1:14" ht="15" customHeight="1" x14ac:dyDescent="0.2">
      <c r="B134" s="169" t="s">
        <v>247</v>
      </c>
      <c r="F134" s="25"/>
      <c r="G134" s="25"/>
      <c r="H134" s="21">
        <v>5372031</v>
      </c>
      <c r="I134" s="11"/>
      <c r="J134" s="11">
        <v>0</v>
      </c>
      <c r="K134" s="11"/>
      <c r="L134" s="21">
        <v>0</v>
      </c>
      <c r="M134" s="187"/>
      <c r="N134" s="11">
        <v>0</v>
      </c>
    </row>
    <row r="135" spans="1:14" ht="15" customHeight="1" x14ac:dyDescent="0.2">
      <c r="B135" s="169" t="s">
        <v>213</v>
      </c>
      <c r="F135" s="25"/>
      <c r="G135" s="25"/>
      <c r="H135" s="94">
        <v>4005573</v>
      </c>
      <c r="I135" s="185"/>
      <c r="J135" s="167">
        <v>3684537</v>
      </c>
      <c r="K135" s="187"/>
      <c r="L135" s="94">
        <v>0</v>
      </c>
      <c r="M135" s="187"/>
      <c r="N135" s="167">
        <v>0</v>
      </c>
    </row>
    <row r="136" spans="1:14" ht="8.25" customHeight="1" x14ac:dyDescent="0.2">
      <c r="B136" s="169"/>
      <c r="F136" s="25"/>
      <c r="G136" s="25"/>
      <c r="H136" s="11"/>
      <c r="I136" s="88"/>
      <c r="J136" s="11"/>
      <c r="K136" s="88"/>
      <c r="L136" s="11"/>
      <c r="M136" s="88"/>
      <c r="N136" s="11"/>
    </row>
    <row r="137" spans="1:14" ht="21.95" customHeight="1" x14ac:dyDescent="0.2">
      <c r="A137" s="90" t="str">
        <f>+A62</f>
        <v>The condensed notes to the interim financial information are an integral part of this interim financial information.</v>
      </c>
      <c r="B137" s="90"/>
      <c r="C137" s="90"/>
      <c r="D137" s="90"/>
      <c r="E137" s="90"/>
      <c r="F137" s="91"/>
      <c r="G137" s="91"/>
      <c r="H137" s="92"/>
      <c r="I137" s="92"/>
      <c r="J137" s="92"/>
      <c r="K137" s="92"/>
      <c r="L137" s="92"/>
      <c r="M137" s="92"/>
      <c r="N137" s="92"/>
    </row>
  </sheetData>
  <mergeCells count="8">
    <mergeCell ref="L69:N69"/>
    <mergeCell ref="H68:J68"/>
    <mergeCell ref="H69:J69"/>
    <mergeCell ref="H6:J6"/>
    <mergeCell ref="L6:N6"/>
    <mergeCell ref="H7:J7"/>
    <mergeCell ref="L7:N7"/>
    <mergeCell ref="L68:N68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  <ignoredErrors>
    <ignoredError sqref="I71 I9 K71 K9 M71 M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 2-4 BS (2)</vt:lpstr>
      <vt:lpstr>E 5 PL (3M)</vt:lpstr>
      <vt:lpstr>E 6 PL (9M)</vt:lpstr>
      <vt:lpstr>e 7</vt:lpstr>
      <vt:lpstr>e 8</vt:lpstr>
      <vt:lpstr>e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Chanisa Viriyaakavut</dc:creator>
  <cp:lastModifiedBy>Pakhathorn Khannarong</cp:lastModifiedBy>
  <cp:lastPrinted>2021-11-05T03:24:41Z</cp:lastPrinted>
  <dcterms:created xsi:type="dcterms:W3CDTF">2018-04-23T07:10:50Z</dcterms:created>
  <dcterms:modified xsi:type="dcterms:W3CDTF">2021-11-05T03:24:42Z</dcterms:modified>
</cp:coreProperties>
</file>